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6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7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8.xml" ContentType="application/vnd.openxmlformats-officedocument.drawing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9.xml" ContentType="application/vnd.openxmlformats-officedocument.drawing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10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drawings/drawing11.xml" ContentType="application/vnd.openxmlformats-officedocument.drawing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drawings/drawing12.xml" ContentType="application/vnd.openxmlformats-officedocument.drawing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13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drawings/drawing14.xml" ContentType="application/vnd.openxmlformats-officedocument.drawing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drawings/drawing15.xml" ContentType="application/vnd.openxmlformats-officedocument.drawing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16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drawings/drawing17.xml" ContentType="application/vnd.openxmlformats-officedocument.drawing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drawings/drawing18.xml" ContentType="application/vnd.openxmlformats-officedocument.drawing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19.xml" ContentType="application/vnd.openxmlformats-officedocument.drawing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drawings/drawing20.xml" ContentType="application/vnd.openxmlformats-officedocument.drawing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drawings/drawing21.xml" ContentType="application/vnd.openxmlformats-officedocument.drawing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drawings/drawing22.xml" ContentType="application/vnd.openxmlformats-officedocument.drawing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drawings/drawing23.xml" ContentType="application/vnd.openxmlformats-officedocument.drawing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drawings/drawing24.xml" ContentType="application/vnd.openxmlformats-officedocument.drawing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drawings/drawing25.xml" ContentType="application/vnd.openxmlformats-officedocument.drawing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drawings/drawing26.xml" ContentType="application/vnd.openxmlformats-officedocument.drawing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drawings/drawing27.xml" ContentType="application/vnd.openxmlformats-officedocument.drawing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drawings/drawing28.xml" ContentType="application/vnd.openxmlformats-officedocument.drawing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drawings/drawing29.xml" ContentType="application/vnd.openxmlformats-officedocument.drawing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drawings/drawing30.xml" ContentType="application/vnd.openxmlformats-officedocument.drawing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drawings/drawing31.xml" ContentType="application/vnd.openxmlformats-officedocument.drawing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drawings/drawing32.xml" ContentType="application/vnd.openxmlformats-officedocument.drawing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drawings/drawing33.xml" ContentType="application/vnd.openxmlformats-officedocument.drawing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drawings/drawing34.xml" ContentType="application/vnd.openxmlformats-officedocument.drawing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drawings/drawing35.xml" ContentType="application/vnd.openxmlformats-officedocument.drawing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drawings/drawing36.xml" ContentType="application/vnd.openxmlformats-officedocument.drawing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drawings/drawing37.xml" ContentType="application/vnd.openxmlformats-officedocument.drawing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drawings/drawing38.xml" ContentType="application/vnd.openxmlformats-officedocument.drawing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drawings/drawing39.xml" ContentType="application/vnd.openxmlformats-officedocument.drawing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drawings/drawing40.xml" ContentType="application/vnd.openxmlformats-officedocument.drawing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drawings/drawing41.xml" ContentType="application/vnd.openxmlformats-officedocument.drawing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drawings/drawing42.xml" ContentType="application/vnd.openxmlformats-officedocument.drawing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drawings/drawing43.xml" ContentType="application/vnd.openxmlformats-officedocument.drawing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drawings/drawing44.xml" ContentType="application/vnd.openxmlformats-officedocument.drawing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drawings/drawing45.xml" ContentType="application/vnd.openxmlformats-officedocument.drawing+xml"/>
  <Override PartName="/xl/charts/chart89.xml" ContentType="application/vnd.openxmlformats-officedocument.drawingml.chart+xml"/>
  <Override PartName="/xl/charts/chart90.xml" ContentType="application/vnd.openxmlformats-officedocument.drawingml.chart+xml"/>
  <Override PartName="/xl/drawings/drawing46.xml" ContentType="application/vnd.openxmlformats-officedocument.drawing+xml"/>
  <Override PartName="/xl/charts/chart91.xml" ContentType="application/vnd.openxmlformats-officedocument.drawingml.chart+xml"/>
  <Override PartName="/xl/charts/chart92.xml" ContentType="application/vnd.openxmlformats-officedocument.drawingml.chart+xml"/>
  <Override PartName="/xl/drawings/drawing47.xml" ContentType="application/vnd.openxmlformats-officedocument.drawing+xml"/>
  <Override PartName="/xl/charts/chart93.xml" ContentType="application/vnd.openxmlformats-officedocument.drawingml.chart+xml"/>
  <Override PartName="/xl/charts/chart94.xml" ContentType="application/vnd.openxmlformats-officedocument.drawingml.chart+xml"/>
  <Override PartName="/xl/drawings/drawing48.xml" ContentType="application/vnd.openxmlformats-officedocument.drawing+xml"/>
  <Override PartName="/xl/charts/chart95.xml" ContentType="application/vnd.openxmlformats-officedocument.drawingml.chart+xml"/>
  <Override PartName="/xl/charts/chart96.xml" ContentType="application/vnd.openxmlformats-officedocument.drawingml.chart+xml"/>
  <Override PartName="/xl/drawings/drawing49.xml" ContentType="application/vnd.openxmlformats-officedocument.drawing+xml"/>
  <Override PartName="/xl/charts/chart97.xml" ContentType="application/vnd.openxmlformats-officedocument.drawingml.chart+xml"/>
  <Override PartName="/xl/charts/chart98.xml" ContentType="application/vnd.openxmlformats-officedocument.drawingml.chart+xml"/>
  <Override PartName="/xl/drawings/drawing50.xml" ContentType="application/vnd.openxmlformats-officedocument.drawing+xml"/>
  <Override PartName="/xl/charts/chart99.xml" ContentType="application/vnd.openxmlformats-officedocument.drawingml.chart+xml"/>
  <Override PartName="/xl/charts/chart100.xml" ContentType="application/vnd.openxmlformats-officedocument.drawingml.chart+xml"/>
  <Override PartName="/xl/drawings/drawing51.xml" ContentType="application/vnd.openxmlformats-officedocument.drawing+xml"/>
  <Override PartName="/xl/charts/chart101.xml" ContentType="application/vnd.openxmlformats-officedocument.drawingml.chart+xml"/>
  <Override PartName="/xl/charts/chart102.xml" ContentType="application/vnd.openxmlformats-officedocument.drawingml.chart+xml"/>
  <Override PartName="/xl/drawings/drawing52.xml" ContentType="application/vnd.openxmlformats-officedocument.drawing+xml"/>
  <Override PartName="/xl/charts/chart103.xml" ContentType="application/vnd.openxmlformats-officedocument.drawingml.chart+xml"/>
  <Override PartName="/xl/charts/chart104.xml" ContentType="application/vnd.openxmlformats-officedocument.drawingml.chart+xml"/>
  <Override PartName="/xl/drawings/drawing53.xml" ContentType="application/vnd.openxmlformats-officedocument.drawing+xml"/>
  <Override PartName="/xl/charts/chart105.xml" ContentType="application/vnd.openxmlformats-officedocument.drawingml.chart+xml"/>
  <Override PartName="/xl/charts/chart106.xml" ContentType="application/vnd.openxmlformats-officedocument.drawingml.chart+xml"/>
  <Override PartName="/xl/drawings/drawing54.xml" ContentType="application/vnd.openxmlformats-officedocument.drawing+xml"/>
  <Override PartName="/xl/charts/chart107.xml" ContentType="application/vnd.openxmlformats-officedocument.drawingml.chart+xml"/>
  <Override PartName="/xl/charts/chart108.xml" ContentType="application/vnd.openxmlformats-officedocument.drawingml.chart+xml"/>
  <Override PartName="/xl/drawings/drawing55.xml" ContentType="application/vnd.openxmlformats-officedocument.drawing+xml"/>
  <Override PartName="/xl/charts/chart109.xml" ContentType="application/vnd.openxmlformats-officedocument.drawingml.chart+xml"/>
  <Override PartName="/xl/charts/chart110.xml" ContentType="application/vnd.openxmlformats-officedocument.drawingml.chart+xml"/>
  <Override PartName="/xl/drawings/drawing56.xml" ContentType="application/vnd.openxmlformats-officedocument.drawing+xml"/>
  <Override PartName="/xl/charts/chart111.xml" ContentType="application/vnd.openxmlformats-officedocument.drawingml.chart+xml"/>
  <Override PartName="/xl/charts/chart112.xml" ContentType="application/vnd.openxmlformats-officedocument.drawingml.chart+xml"/>
  <Override PartName="/xl/drawings/drawing57.xml" ContentType="application/vnd.openxmlformats-officedocument.drawing+xml"/>
  <Override PartName="/xl/charts/chart113.xml" ContentType="application/vnd.openxmlformats-officedocument.drawingml.chart+xml"/>
  <Override PartName="/xl/charts/chart114.xml" ContentType="application/vnd.openxmlformats-officedocument.drawingml.chart+xml"/>
  <Override PartName="/xl/drawings/drawing58.xml" ContentType="application/vnd.openxmlformats-officedocument.drawing+xml"/>
  <Override PartName="/xl/charts/chart115.xml" ContentType="application/vnd.openxmlformats-officedocument.drawingml.chart+xml"/>
  <Override PartName="/xl/charts/chart116.xml" ContentType="application/vnd.openxmlformats-officedocument.drawingml.chart+xml"/>
  <Override PartName="/xl/drawings/drawing59.xml" ContentType="application/vnd.openxmlformats-officedocument.drawing+xml"/>
  <Override PartName="/xl/charts/chart117.xml" ContentType="application/vnd.openxmlformats-officedocument.drawingml.chart+xml"/>
  <Override PartName="/xl/charts/chart118.xml" ContentType="application/vnd.openxmlformats-officedocument.drawingml.chart+xml"/>
  <Override PartName="/xl/drawings/drawing60.xml" ContentType="application/vnd.openxmlformats-officedocument.drawing+xml"/>
  <Override PartName="/xl/charts/chart119.xml" ContentType="application/vnd.openxmlformats-officedocument.drawingml.chart+xml"/>
  <Override PartName="/xl/charts/chart120.xml" ContentType="application/vnd.openxmlformats-officedocument.drawingml.chart+xml"/>
  <Override PartName="/xl/drawings/drawing61.xml" ContentType="application/vnd.openxmlformats-officedocument.drawing+xml"/>
  <Override PartName="/xl/charts/chart121.xml" ContentType="application/vnd.openxmlformats-officedocument.drawingml.chart+xml"/>
  <Override PartName="/xl/charts/chart122.xml" ContentType="application/vnd.openxmlformats-officedocument.drawingml.chart+xml"/>
  <Override PartName="/xl/drawings/drawing62.xml" ContentType="application/vnd.openxmlformats-officedocument.drawing+xml"/>
  <Override PartName="/xl/charts/chart123.xml" ContentType="application/vnd.openxmlformats-officedocument.drawingml.chart+xml"/>
  <Override PartName="/xl/charts/chart124.xml" ContentType="application/vnd.openxmlformats-officedocument.drawingml.chart+xml"/>
  <Override PartName="/xl/drawings/drawing63.xml" ContentType="application/vnd.openxmlformats-officedocument.drawing+xml"/>
  <Override PartName="/xl/charts/chart125.xml" ContentType="application/vnd.openxmlformats-officedocument.drawingml.chart+xml"/>
  <Override PartName="/xl/charts/chart126.xml" ContentType="application/vnd.openxmlformats-officedocument.drawingml.chart+xml"/>
  <Override PartName="/xl/drawings/drawing64.xml" ContentType="application/vnd.openxmlformats-officedocument.drawing+xml"/>
  <Override PartName="/xl/charts/chart127.xml" ContentType="application/vnd.openxmlformats-officedocument.drawingml.chart+xml"/>
  <Override PartName="/xl/charts/chart128.xml" ContentType="application/vnd.openxmlformats-officedocument.drawingml.chart+xml"/>
  <Override PartName="/xl/drawings/drawing65.xml" ContentType="application/vnd.openxmlformats-officedocument.drawing+xml"/>
  <Override PartName="/xl/charts/chart129.xml" ContentType="application/vnd.openxmlformats-officedocument.drawingml.chart+xml"/>
  <Override PartName="/xl/charts/chart130.xml" ContentType="application/vnd.openxmlformats-officedocument.drawingml.chart+xml"/>
  <Override PartName="/xl/drawings/drawing66.xml" ContentType="application/vnd.openxmlformats-officedocument.drawing+xml"/>
  <Override PartName="/xl/charts/chart131.xml" ContentType="application/vnd.openxmlformats-officedocument.drawingml.chart+xml"/>
  <Override PartName="/xl/charts/chart132.xml" ContentType="application/vnd.openxmlformats-officedocument.drawingml.chart+xml"/>
  <Override PartName="/xl/drawings/drawing67.xml" ContentType="application/vnd.openxmlformats-officedocument.drawing+xml"/>
  <Override PartName="/xl/charts/chart133.xml" ContentType="application/vnd.openxmlformats-officedocument.drawingml.chart+xml"/>
  <Override PartName="/xl/charts/chart134.xml" ContentType="application/vnd.openxmlformats-officedocument.drawingml.chart+xml"/>
  <Override PartName="/xl/drawings/drawing68.xml" ContentType="application/vnd.openxmlformats-officedocument.drawing+xml"/>
  <Override PartName="/xl/charts/chart135.xml" ContentType="application/vnd.openxmlformats-officedocument.drawingml.chart+xml"/>
  <Override PartName="/xl/charts/chart136.xml" ContentType="application/vnd.openxmlformats-officedocument.drawingml.chart+xml"/>
  <Override PartName="/xl/drawings/drawing69.xml" ContentType="application/vnd.openxmlformats-officedocument.drawing+xml"/>
  <Override PartName="/xl/charts/chart137.xml" ContentType="application/vnd.openxmlformats-officedocument.drawingml.chart+xml"/>
  <Override PartName="/xl/charts/chart138.xml" ContentType="application/vnd.openxmlformats-officedocument.drawingml.chart+xml"/>
  <Override PartName="/xl/drawings/drawing70.xml" ContentType="application/vnd.openxmlformats-officedocument.drawing+xml"/>
  <Override PartName="/xl/charts/chart139.xml" ContentType="application/vnd.openxmlformats-officedocument.drawingml.chart+xml"/>
  <Override PartName="/xl/charts/chart140.xml" ContentType="application/vnd.openxmlformats-officedocument.drawingml.chart+xml"/>
  <Override PartName="/xl/drawings/drawing71.xml" ContentType="application/vnd.openxmlformats-officedocument.drawing+xml"/>
  <Override PartName="/xl/charts/chart141.xml" ContentType="application/vnd.openxmlformats-officedocument.drawingml.chart+xml"/>
  <Override PartName="/xl/charts/chart142.xml" ContentType="application/vnd.openxmlformats-officedocument.drawingml.chart+xml"/>
  <Override PartName="/xl/drawings/drawing72.xml" ContentType="application/vnd.openxmlformats-officedocument.drawing+xml"/>
  <Override PartName="/xl/charts/chart143.xml" ContentType="application/vnd.openxmlformats-officedocument.drawingml.chart+xml"/>
  <Override PartName="/xl/charts/chart144.xml" ContentType="application/vnd.openxmlformats-officedocument.drawingml.chart+xml"/>
  <Override PartName="/xl/drawings/drawing73.xml" ContentType="application/vnd.openxmlformats-officedocument.drawing+xml"/>
  <Override PartName="/xl/charts/chart145.xml" ContentType="application/vnd.openxmlformats-officedocument.drawingml.chart+xml"/>
  <Override PartName="/xl/charts/chart146.xml" ContentType="application/vnd.openxmlformats-officedocument.drawingml.chart+xml"/>
  <Override PartName="/xl/drawings/drawing74.xml" ContentType="application/vnd.openxmlformats-officedocument.drawing+xml"/>
  <Override PartName="/xl/charts/chart147.xml" ContentType="application/vnd.openxmlformats-officedocument.drawingml.chart+xml"/>
  <Override PartName="/xl/charts/chart148.xml" ContentType="application/vnd.openxmlformats-officedocument.drawingml.chart+xml"/>
  <Override PartName="/xl/drawings/drawing75.xml" ContentType="application/vnd.openxmlformats-officedocument.drawing+xml"/>
  <Override PartName="/xl/charts/chart149.xml" ContentType="application/vnd.openxmlformats-officedocument.drawingml.chart+xml"/>
  <Override PartName="/xl/charts/chart150.xml" ContentType="application/vnd.openxmlformats-officedocument.drawingml.chart+xml"/>
  <Override PartName="/xl/drawings/drawing76.xml" ContentType="application/vnd.openxmlformats-officedocument.drawing+xml"/>
  <Override PartName="/xl/charts/chart151.xml" ContentType="application/vnd.openxmlformats-officedocument.drawingml.chart+xml"/>
  <Override PartName="/xl/charts/chart152.xml" ContentType="application/vnd.openxmlformats-officedocument.drawingml.chart+xml"/>
  <Override PartName="/xl/drawings/drawing77.xml" ContentType="application/vnd.openxmlformats-officedocument.drawing+xml"/>
  <Override PartName="/xl/charts/chart153.xml" ContentType="application/vnd.openxmlformats-officedocument.drawingml.chart+xml"/>
  <Override PartName="/xl/charts/chart154.xml" ContentType="application/vnd.openxmlformats-officedocument.drawingml.chart+xml"/>
  <Override PartName="/xl/drawings/drawing78.xml" ContentType="application/vnd.openxmlformats-officedocument.drawing+xml"/>
  <Override PartName="/xl/charts/chart155.xml" ContentType="application/vnd.openxmlformats-officedocument.drawingml.chart+xml"/>
  <Override PartName="/xl/charts/chart156.xml" ContentType="application/vnd.openxmlformats-officedocument.drawingml.chart+xml"/>
  <Override PartName="/xl/drawings/drawing79.xml" ContentType="application/vnd.openxmlformats-officedocument.drawing+xml"/>
  <Override PartName="/xl/charts/chart157.xml" ContentType="application/vnd.openxmlformats-officedocument.drawingml.chart+xml"/>
  <Override PartName="/xl/charts/chart158.xml" ContentType="application/vnd.openxmlformats-officedocument.drawingml.chart+xml"/>
  <Override PartName="/xl/drawings/drawing80.xml" ContentType="application/vnd.openxmlformats-officedocument.drawing+xml"/>
  <Override PartName="/xl/charts/chart159.xml" ContentType="application/vnd.openxmlformats-officedocument.drawingml.chart+xml"/>
  <Override PartName="/xl/charts/chart160.xml" ContentType="application/vnd.openxmlformats-officedocument.drawingml.chart+xml"/>
  <Override PartName="/xl/drawings/drawing81.xml" ContentType="application/vnd.openxmlformats-officedocument.drawing+xml"/>
  <Override PartName="/xl/charts/chart161.xml" ContentType="application/vnd.openxmlformats-officedocument.drawingml.chart+xml"/>
  <Override PartName="/xl/charts/chart162.xml" ContentType="application/vnd.openxmlformats-officedocument.drawingml.chart+xml"/>
  <Override PartName="/xl/drawings/drawing82.xml" ContentType="application/vnd.openxmlformats-officedocument.drawing+xml"/>
  <Override PartName="/xl/charts/chart163.xml" ContentType="application/vnd.openxmlformats-officedocument.drawingml.chart+xml"/>
  <Override PartName="/xl/charts/chart164.xml" ContentType="application/vnd.openxmlformats-officedocument.drawingml.chart+xml"/>
  <Override PartName="/xl/drawings/drawing83.xml" ContentType="application/vnd.openxmlformats-officedocument.drawing+xml"/>
  <Override PartName="/xl/charts/chart165.xml" ContentType="application/vnd.openxmlformats-officedocument.drawingml.chart+xml"/>
  <Override PartName="/xl/charts/chart166.xml" ContentType="application/vnd.openxmlformats-officedocument.drawingml.chart+xml"/>
  <Override PartName="/xl/drawings/drawing84.xml" ContentType="application/vnd.openxmlformats-officedocument.drawing+xml"/>
  <Override PartName="/xl/charts/chart167.xml" ContentType="application/vnd.openxmlformats-officedocument.drawingml.chart+xml"/>
  <Override PartName="/xl/charts/chart168.xml" ContentType="application/vnd.openxmlformats-officedocument.drawingml.chart+xml"/>
  <Override PartName="/xl/drawings/drawing85.xml" ContentType="application/vnd.openxmlformats-officedocument.drawing+xml"/>
  <Override PartName="/xl/charts/chart169.xml" ContentType="application/vnd.openxmlformats-officedocument.drawingml.chart+xml"/>
  <Override PartName="/xl/charts/chart170.xml" ContentType="application/vnd.openxmlformats-officedocument.drawingml.chart+xml"/>
  <Override PartName="/xl/drawings/drawing86.xml" ContentType="application/vnd.openxmlformats-officedocument.drawing+xml"/>
  <Override PartName="/xl/charts/chart171.xml" ContentType="application/vnd.openxmlformats-officedocument.drawingml.chart+xml"/>
  <Override PartName="/xl/charts/chart172.xml" ContentType="application/vnd.openxmlformats-officedocument.drawingml.chart+xml"/>
  <Override PartName="/xl/drawings/drawing87.xml" ContentType="application/vnd.openxmlformats-officedocument.drawing+xml"/>
  <Override PartName="/xl/charts/chart173.xml" ContentType="application/vnd.openxmlformats-officedocument.drawingml.chart+xml"/>
  <Override PartName="/xl/charts/chart174.xml" ContentType="application/vnd.openxmlformats-officedocument.drawingml.chart+xml"/>
  <Override PartName="/xl/drawings/drawing88.xml" ContentType="application/vnd.openxmlformats-officedocument.drawing+xml"/>
  <Override PartName="/xl/charts/chart175.xml" ContentType="application/vnd.openxmlformats-officedocument.drawingml.chart+xml"/>
  <Override PartName="/xl/charts/chart176.xml" ContentType="application/vnd.openxmlformats-officedocument.drawingml.chart+xml"/>
  <Override PartName="/xl/drawings/drawing89.xml" ContentType="application/vnd.openxmlformats-officedocument.drawing+xml"/>
  <Override PartName="/xl/charts/chart177.xml" ContentType="application/vnd.openxmlformats-officedocument.drawingml.chart+xml"/>
  <Override PartName="/xl/charts/chart178.xml" ContentType="application/vnd.openxmlformats-officedocument.drawingml.chart+xml"/>
  <Override PartName="/xl/drawings/drawing90.xml" ContentType="application/vnd.openxmlformats-officedocument.drawing+xml"/>
  <Override PartName="/xl/charts/chart179.xml" ContentType="application/vnd.openxmlformats-officedocument.drawingml.chart+xml"/>
  <Override PartName="/xl/charts/chart180.xml" ContentType="application/vnd.openxmlformats-officedocument.drawingml.chart+xml"/>
  <Override PartName="/xl/drawings/drawing91.xml" ContentType="application/vnd.openxmlformats-officedocument.drawing+xml"/>
  <Override PartName="/xl/charts/chart181.xml" ContentType="application/vnd.openxmlformats-officedocument.drawingml.chart+xml"/>
  <Override PartName="/xl/charts/chart182.xml" ContentType="application/vnd.openxmlformats-officedocument.drawingml.chart+xml"/>
  <Override PartName="/xl/drawings/drawing92.xml" ContentType="application/vnd.openxmlformats-officedocument.drawing+xml"/>
  <Override PartName="/xl/charts/chart183.xml" ContentType="application/vnd.openxmlformats-officedocument.drawingml.chart+xml"/>
  <Override PartName="/xl/charts/chart184.xml" ContentType="application/vnd.openxmlformats-officedocument.drawingml.chart+xml"/>
  <Override PartName="/xl/drawings/drawing93.xml" ContentType="application/vnd.openxmlformats-officedocument.drawing+xml"/>
  <Override PartName="/xl/charts/chart185.xml" ContentType="application/vnd.openxmlformats-officedocument.drawingml.chart+xml"/>
  <Override PartName="/xl/charts/chart186.xml" ContentType="application/vnd.openxmlformats-officedocument.drawingml.chart+xml"/>
  <Override PartName="/xl/drawings/drawing94.xml" ContentType="application/vnd.openxmlformats-officedocument.drawing+xml"/>
  <Override PartName="/xl/charts/chart187.xml" ContentType="application/vnd.openxmlformats-officedocument.drawingml.chart+xml"/>
  <Override PartName="/xl/charts/chart188.xml" ContentType="application/vnd.openxmlformats-officedocument.drawingml.chart+xml"/>
  <Override PartName="/xl/drawings/drawing95.xml" ContentType="application/vnd.openxmlformats-officedocument.drawing+xml"/>
  <Override PartName="/xl/charts/chart189.xml" ContentType="application/vnd.openxmlformats-officedocument.drawingml.chart+xml"/>
  <Override PartName="/xl/charts/chart190.xml" ContentType="application/vnd.openxmlformats-officedocument.drawingml.chart+xml"/>
  <Override PartName="/xl/drawings/drawing96.xml" ContentType="application/vnd.openxmlformats-officedocument.drawing+xml"/>
  <Override PartName="/xl/charts/chart191.xml" ContentType="application/vnd.openxmlformats-officedocument.drawingml.chart+xml"/>
  <Override PartName="/xl/charts/chart192.xml" ContentType="application/vnd.openxmlformats-officedocument.drawingml.chart+xml"/>
  <Override PartName="/xl/drawings/drawing97.xml" ContentType="application/vnd.openxmlformats-officedocument.drawing+xml"/>
  <Override PartName="/xl/charts/chart193.xml" ContentType="application/vnd.openxmlformats-officedocument.drawingml.chart+xml"/>
  <Override PartName="/xl/charts/chart194.xml" ContentType="application/vnd.openxmlformats-officedocument.drawingml.chart+xml"/>
  <Override PartName="/xl/drawings/drawing98.xml" ContentType="application/vnd.openxmlformats-officedocument.drawing+xml"/>
  <Override PartName="/xl/charts/chart195.xml" ContentType="application/vnd.openxmlformats-officedocument.drawingml.chart+xml"/>
  <Override PartName="/xl/charts/chart196.xml" ContentType="application/vnd.openxmlformats-officedocument.drawingml.chart+xml"/>
  <Override PartName="/xl/drawings/drawing99.xml" ContentType="application/vnd.openxmlformats-officedocument.drawing+xml"/>
  <Override PartName="/xl/charts/chart197.xml" ContentType="application/vnd.openxmlformats-officedocument.drawingml.chart+xml"/>
  <Override PartName="/xl/charts/chart198.xml" ContentType="application/vnd.openxmlformats-officedocument.drawingml.chart+xml"/>
  <Override PartName="/xl/drawings/drawing100.xml" ContentType="application/vnd.openxmlformats-officedocument.drawing+xml"/>
  <Override PartName="/xl/charts/chart199.xml" ContentType="application/vnd.openxmlformats-officedocument.drawingml.chart+xml"/>
  <Override PartName="/xl/charts/chart200.xml" ContentType="application/vnd.openxmlformats-officedocument.drawingml.chart+xml"/>
  <Override PartName="/xl/drawings/drawing101.xml" ContentType="application/vnd.openxmlformats-officedocument.drawing+xml"/>
  <Override PartName="/xl/charts/chart201.xml" ContentType="application/vnd.openxmlformats-officedocument.drawingml.chart+xml"/>
  <Override PartName="/xl/charts/chart202.xml" ContentType="application/vnd.openxmlformats-officedocument.drawingml.chart+xml"/>
  <Override PartName="/xl/drawings/drawing102.xml" ContentType="application/vnd.openxmlformats-officedocument.drawing+xml"/>
  <Override PartName="/xl/charts/chart203.xml" ContentType="application/vnd.openxmlformats-officedocument.drawingml.chart+xml"/>
  <Override PartName="/xl/charts/chart204.xml" ContentType="application/vnd.openxmlformats-officedocument.drawingml.chart+xml"/>
  <Override PartName="/xl/drawings/drawing103.xml" ContentType="application/vnd.openxmlformats-officedocument.drawing+xml"/>
  <Override PartName="/xl/charts/chart205.xml" ContentType="application/vnd.openxmlformats-officedocument.drawingml.chart+xml"/>
  <Override PartName="/xl/charts/chart206.xml" ContentType="application/vnd.openxmlformats-officedocument.drawingml.chart+xml"/>
  <Override PartName="/xl/drawings/drawing104.xml" ContentType="application/vnd.openxmlformats-officedocument.drawing+xml"/>
  <Override PartName="/xl/charts/chart207.xml" ContentType="application/vnd.openxmlformats-officedocument.drawingml.chart+xml"/>
  <Override PartName="/xl/charts/chart208.xml" ContentType="application/vnd.openxmlformats-officedocument.drawingml.chart+xml"/>
  <Override PartName="/xl/drawings/drawing105.xml" ContentType="application/vnd.openxmlformats-officedocument.drawing+xml"/>
  <Override PartName="/xl/charts/chart209.xml" ContentType="application/vnd.openxmlformats-officedocument.drawingml.chart+xml"/>
  <Override PartName="/xl/charts/chart210.xml" ContentType="application/vnd.openxmlformats-officedocument.drawingml.chart+xml"/>
  <Override PartName="/xl/drawings/drawing106.xml" ContentType="application/vnd.openxmlformats-officedocument.drawing+xml"/>
  <Override PartName="/xl/charts/chart211.xml" ContentType="application/vnd.openxmlformats-officedocument.drawingml.chart+xml"/>
  <Override PartName="/xl/charts/chart212.xml" ContentType="application/vnd.openxmlformats-officedocument.drawingml.chart+xml"/>
  <Override PartName="/xl/drawings/drawing107.xml" ContentType="application/vnd.openxmlformats-officedocument.drawing+xml"/>
  <Override PartName="/xl/charts/chart213.xml" ContentType="application/vnd.openxmlformats-officedocument.drawingml.chart+xml"/>
  <Override PartName="/xl/charts/chart214.xml" ContentType="application/vnd.openxmlformats-officedocument.drawingml.chart+xml"/>
  <Override PartName="/xl/drawings/drawing108.xml" ContentType="application/vnd.openxmlformats-officedocument.drawing+xml"/>
  <Override PartName="/xl/charts/chart215.xml" ContentType="application/vnd.openxmlformats-officedocument.drawingml.chart+xml"/>
  <Override PartName="/xl/charts/chart216.xml" ContentType="application/vnd.openxmlformats-officedocument.drawingml.chart+xml"/>
  <Override PartName="/xl/drawings/drawing109.xml" ContentType="application/vnd.openxmlformats-officedocument.drawing+xml"/>
  <Override PartName="/xl/charts/chart217.xml" ContentType="application/vnd.openxmlformats-officedocument.drawingml.chart+xml"/>
  <Override PartName="/xl/charts/chart218.xml" ContentType="application/vnd.openxmlformats-officedocument.drawingml.chart+xml"/>
  <Override PartName="/xl/drawings/drawing110.xml" ContentType="application/vnd.openxmlformats-officedocument.drawing+xml"/>
  <Override PartName="/xl/charts/chart219.xml" ContentType="application/vnd.openxmlformats-officedocument.drawingml.chart+xml"/>
  <Override PartName="/xl/charts/chart220.xml" ContentType="application/vnd.openxmlformats-officedocument.drawingml.chart+xml"/>
  <Override PartName="/xl/drawings/drawing111.xml" ContentType="application/vnd.openxmlformats-officedocument.drawing+xml"/>
  <Override PartName="/xl/charts/chart221.xml" ContentType="application/vnd.openxmlformats-officedocument.drawingml.chart+xml"/>
  <Override PartName="/xl/charts/chart222.xml" ContentType="application/vnd.openxmlformats-officedocument.drawingml.chart+xml"/>
  <Override PartName="/xl/drawings/drawing112.xml" ContentType="application/vnd.openxmlformats-officedocument.drawing+xml"/>
  <Override PartName="/xl/charts/chart223.xml" ContentType="application/vnd.openxmlformats-officedocument.drawingml.chart+xml"/>
  <Override PartName="/xl/charts/chart224.xml" ContentType="application/vnd.openxmlformats-officedocument.drawingml.chart+xml"/>
  <Override PartName="/xl/drawings/drawing113.xml" ContentType="application/vnd.openxmlformats-officedocument.drawing+xml"/>
  <Override PartName="/xl/charts/chart225.xml" ContentType="application/vnd.openxmlformats-officedocument.drawingml.chart+xml"/>
  <Override PartName="/xl/charts/chart226.xml" ContentType="application/vnd.openxmlformats-officedocument.drawingml.chart+xml"/>
  <Override PartName="/xl/drawings/drawing114.xml" ContentType="application/vnd.openxmlformats-officedocument.drawing+xml"/>
  <Override PartName="/xl/charts/chart227.xml" ContentType="application/vnd.openxmlformats-officedocument.drawingml.chart+xml"/>
  <Override PartName="/xl/charts/chart228.xml" ContentType="application/vnd.openxmlformats-officedocument.drawingml.chart+xml"/>
  <Override PartName="/xl/drawings/drawing115.xml" ContentType="application/vnd.openxmlformats-officedocument.drawing+xml"/>
  <Override PartName="/xl/charts/chart229.xml" ContentType="application/vnd.openxmlformats-officedocument.drawingml.chart+xml"/>
  <Override PartName="/xl/charts/chart230.xml" ContentType="application/vnd.openxmlformats-officedocument.drawingml.chart+xml"/>
  <Override PartName="/xl/drawings/drawing116.xml" ContentType="application/vnd.openxmlformats-officedocument.drawing+xml"/>
  <Override PartName="/xl/charts/chart231.xml" ContentType="application/vnd.openxmlformats-officedocument.drawingml.chart+xml"/>
  <Override PartName="/xl/charts/chart232.xml" ContentType="application/vnd.openxmlformats-officedocument.drawingml.chart+xml"/>
  <Override PartName="/xl/drawings/drawing117.xml" ContentType="application/vnd.openxmlformats-officedocument.drawing+xml"/>
  <Override PartName="/xl/charts/chart233.xml" ContentType="application/vnd.openxmlformats-officedocument.drawingml.chart+xml"/>
  <Override PartName="/xl/charts/chart234.xml" ContentType="application/vnd.openxmlformats-officedocument.drawingml.chart+xml"/>
  <Override PartName="/xl/drawings/drawing118.xml" ContentType="application/vnd.openxmlformats-officedocument.drawing+xml"/>
  <Override PartName="/xl/charts/chart235.xml" ContentType="application/vnd.openxmlformats-officedocument.drawingml.chart+xml"/>
  <Override PartName="/xl/charts/chart236.xml" ContentType="application/vnd.openxmlformats-officedocument.drawingml.chart+xml"/>
  <Override PartName="/xl/drawings/drawing119.xml" ContentType="application/vnd.openxmlformats-officedocument.drawing+xml"/>
  <Override PartName="/xl/charts/chart237.xml" ContentType="application/vnd.openxmlformats-officedocument.drawingml.chart+xml"/>
  <Override PartName="/xl/charts/chart238.xml" ContentType="application/vnd.openxmlformats-officedocument.drawingml.chart+xml"/>
  <Override PartName="/xl/drawings/drawing120.xml" ContentType="application/vnd.openxmlformats-officedocument.drawing+xml"/>
  <Override PartName="/xl/charts/chart239.xml" ContentType="application/vnd.openxmlformats-officedocument.drawingml.chart+xml"/>
  <Override PartName="/xl/charts/chart240.xml" ContentType="application/vnd.openxmlformats-officedocument.drawingml.chart+xml"/>
  <Override PartName="/xl/drawings/drawing121.xml" ContentType="application/vnd.openxmlformats-officedocument.drawing+xml"/>
  <Override PartName="/xl/charts/chart241.xml" ContentType="application/vnd.openxmlformats-officedocument.drawingml.chart+xml"/>
  <Override PartName="/xl/charts/chart242.xml" ContentType="application/vnd.openxmlformats-officedocument.drawingml.chart+xml"/>
  <Override PartName="/xl/drawings/drawing122.xml" ContentType="application/vnd.openxmlformats-officedocument.drawing+xml"/>
  <Override PartName="/xl/charts/chart243.xml" ContentType="application/vnd.openxmlformats-officedocument.drawingml.chart+xml"/>
  <Override PartName="/xl/charts/chart24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95" windowWidth="20115" windowHeight="7575" tabRatio="705" firstSheet="115" activeTab="121"/>
  </bookViews>
  <sheets>
    <sheet name="VB014-2010" sheetId="2" r:id="rId1"/>
    <sheet name="VB194-2009" sheetId="73" r:id="rId2"/>
    <sheet name="VB188-2009" sheetId="3" r:id="rId3"/>
    <sheet name="VB084-2010" sheetId="4" r:id="rId4"/>
    <sheet name="VB214-2009" sheetId="5" r:id="rId5"/>
    <sheet name="L3986-2010" sheetId="6" r:id="rId6"/>
    <sheet name="VB077-2010" sheetId="7" r:id="rId7"/>
    <sheet name="L3990-2010" sheetId="8" r:id="rId8"/>
    <sheet name="VB184-2010" sheetId="10" r:id="rId9"/>
    <sheet name="VB214-2010" sheetId="11" r:id="rId10"/>
    <sheet name="L3989-2010" sheetId="12" r:id="rId11"/>
    <sheet name="VB188-2010" sheetId="13" r:id="rId12"/>
    <sheet name="VB014(2)-2010" sheetId="14" r:id="rId13"/>
    <sheet name="VB184-2009" sheetId="15" r:id="rId14"/>
    <sheet name="VB177-2010" sheetId="16" r:id="rId15"/>
    <sheet name="VB091-2010" sheetId="17" r:id="rId16"/>
    <sheet name="VB190-2010" sheetId="18" r:id="rId17"/>
    <sheet name="VB101-2010" sheetId="19" r:id="rId18"/>
    <sheet name="L3980-2010" sheetId="21" r:id="rId19"/>
    <sheet name="VB065-2010" sheetId="22" r:id="rId20"/>
    <sheet name="VB197-2010" sheetId="23" r:id="rId21"/>
    <sheet name="L3961-2010" sheetId="24" r:id="rId22"/>
    <sheet name="L3969-2010" sheetId="25" r:id="rId23"/>
    <sheet name="VB173-2010" sheetId="26" r:id="rId24"/>
    <sheet name="VB036-2010" sheetId="27" r:id="rId25"/>
    <sheet name="VB205-2010" sheetId="28" r:id="rId26"/>
    <sheet name="VB217-2010" sheetId="29" r:id="rId27"/>
    <sheet name="VB199-2010" sheetId="30" r:id="rId28"/>
    <sheet name="VB192-2010" sheetId="31" r:id="rId29"/>
    <sheet name="L3980(2)-2010" sheetId="32" r:id="rId30"/>
    <sheet name="VB208-2010" sheetId="33" r:id="rId31"/>
    <sheet name="VB202-2010" sheetId="34" r:id="rId32"/>
    <sheet name="VB181-2010" sheetId="35" r:id="rId33"/>
    <sheet name="VB091(2)-2010" sheetId="36" r:id="rId34"/>
    <sheet name="VB163-2010" sheetId="37" r:id="rId35"/>
    <sheet name="VB163(2)-2010" sheetId="38" r:id="rId36"/>
    <sheet name="VB193-2010" sheetId="39" r:id="rId37"/>
    <sheet name="VB018-2010" sheetId="40" r:id="rId38"/>
    <sheet name="VB164-2009" sheetId="41" r:id="rId39"/>
    <sheet name="VB189-2009" sheetId="42" r:id="rId40"/>
    <sheet name="VB197-2009" sheetId="43" r:id="rId41"/>
    <sheet name="VB218-2009" sheetId="44" r:id="rId42"/>
    <sheet name="VB203-2009" sheetId="45" r:id="rId43"/>
    <sheet name="VB195-2009" sheetId="46" r:id="rId44"/>
    <sheet name="VB187-2009" sheetId="47" r:id="rId45"/>
    <sheet name="VB175-2009" sheetId="48" r:id="rId46"/>
    <sheet name="L3989-2009" sheetId="49" r:id="rId47"/>
    <sheet name="VB190-2009" sheetId="50" r:id="rId48"/>
    <sheet name="VB168-2009(3)" sheetId="78" r:id="rId49"/>
    <sheet name="VB163(3)-2010" sheetId="51" r:id="rId50"/>
    <sheet name="VB275-2009" sheetId="52" r:id="rId51"/>
    <sheet name="VB162-2009" sheetId="53" r:id="rId52"/>
    <sheet name="L3980-2009" sheetId="54" r:id="rId53"/>
    <sheet name="L3999-2009" sheetId="55" r:id="rId54"/>
    <sheet name="L3998-2009" sheetId="56" r:id="rId55"/>
    <sheet name="VB206-2009" sheetId="57" r:id="rId56"/>
    <sheet name="GCP119-2009" sheetId="58" r:id="rId57"/>
    <sheet name="VB170-2009" sheetId="59" r:id="rId58"/>
    <sheet name="VB201-2009" sheetId="60" r:id="rId59"/>
    <sheet name="VB185-2009" sheetId="61" r:id="rId60"/>
    <sheet name="VB172-2009" sheetId="62" r:id="rId61"/>
    <sheet name="VB165-2009" sheetId="63" r:id="rId62"/>
    <sheet name="VB208-2009" sheetId="64" r:id="rId63"/>
    <sheet name="GCP124-2009" sheetId="65" r:id="rId64"/>
    <sheet name="VB151-2009" sheetId="66" r:id="rId65"/>
    <sheet name="VB169-2009" sheetId="67" r:id="rId66"/>
    <sheet name="VB212-2009" sheetId="68" r:id="rId67"/>
    <sheet name="VB216-2009" sheetId="69" r:id="rId68"/>
    <sheet name="VB168-2009" sheetId="70" r:id="rId69"/>
    <sheet name="VB193-2009" sheetId="71" r:id="rId70"/>
    <sheet name="VB210-2009" sheetId="72" r:id="rId71"/>
    <sheet name="L3969-2009" sheetId="74" r:id="rId72"/>
    <sheet name="VB202-2009" sheetId="75" r:id="rId73"/>
    <sheet name="VB200-2009" sheetId="76" r:id="rId74"/>
    <sheet name="VB168-2009(2)" sheetId="77" r:id="rId75"/>
    <sheet name="VB213-2009" sheetId="79" r:id="rId76"/>
    <sheet name="L3990-2009" sheetId="80" r:id="rId77"/>
    <sheet name="L3978-2009" sheetId="81" r:id="rId78"/>
    <sheet name="VB167-2009" sheetId="82" r:id="rId79"/>
    <sheet name="VB183-2009" sheetId="83" r:id="rId80"/>
    <sheet name="VB207-2009" sheetId="84" r:id="rId81"/>
    <sheet name="VB205-2009" sheetId="85" r:id="rId82"/>
    <sheet name="VB217-2009" sheetId="86" r:id="rId83"/>
    <sheet name="VB199-2009" sheetId="87" r:id="rId84"/>
    <sheet name="VB204-2009" sheetId="88" r:id="rId85"/>
    <sheet name="GCP022-2009" sheetId="89" r:id="rId86"/>
    <sheet name="VB192-2009" sheetId="90" r:id="rId87"/>
    <sheet name="VB197-2009(1)" sheetId="92" r:id="rId88"/>
    <sheet name="VB197-2009(2)" sheetId="93" r:id="rId89"/>
    <sheet name="L3980-2010(3)" sheetId="94" r:id="rId90"/>
    <sheet name="L3980-2009(2)" sheetId="96" r:id="rId91"/>
    <sheet name="VB091-2010(1)" sheetId="97" r:id="rId92"/>
    <sheet name="VB186-2010" sheetId="98" r:id="rId93"/>
    <sheet name="GCP130-2009" sheetId="99" r:id="rId94"/>
    <sheet name="VB212-2010" sheetId="100" r:id="rId95"/>
    <sheet name="L3978-2010" sheetId="101" r:id="rId96"/>
    <sheet name="VB206-2010" sheetId="102" r:id="rId97"/>
    <sheet name="VB015-2010" sheetId="103" r:id="rId98"/>
    <sheet name="VB112-2010" sheetId="104" r:id="rId99"/>
    <sheet name="VB065-2010 (2)" sheetId="106" r:id="rId100"/>
    <sheet name="VB192-2009(1)" sheetId="107" r:id="rId101"/>
    <sheet name="VB218-2009(2)" sheetId="108" r:id="rId102"/>
    <sheet name="GCP119-2009(1)" sheetId="109" r:id="rId103"/>
    <sheet name="L3962-2009" sheetId="110" r:id="rId104"/>
    <sheet name="L3998-2009(1)" sheetId="111" r:id="rId105"/>
    <sheet name="VB163(4)-2010" sheetId="112" r:id="rId106"/>
    <sheet name="VB195-2010" sheetId="113" r:id="rId107"/>
    <sheet name="VB210-2010" sheetId="114" r:id="rId108"/>
    <sheet name="GCP128-2009" sheetId="115" r:id="rId109"/>
    <sheet name="L3995-2009" sheetId="116" r:id="rId110"/>
    <sheet name="VB191-2009" sheetId="117" r:id="rId111"/>
    <sheet name="L2253-2009" sheetId="118" r:id="rId112"/>
    <sheet name="VB205-2009(1)" sheetId="119" r:id="rId113"/>
    <sheet name="VB014-2009" sheetId="120" r:id="rId114"/>
    <sheet name="VB204-2009(1)" sheetId="121" r:id="rId115"/>
    <sheet name="VB209-2009" sheetId="122" r:id="rId116"/>
    <sheet name="VB181-2009" sheetId="123" r:id="rId117"/>
    <sheet name="VB186-2009" sheetId="124" r:id="rId118"/>
    <sheet name="VB191-2009SFT" sheetId="125" r:id="rId119"/>
    <sheet name="VB199-2009SFT" sheetId="126" r:id="rId120"/>
    <sheet name="VB173-2009" sheetId="127" r:id="rId121"/>
    <sheet name="VB198-2009" sheetId="128" r:id="rId122"/>
  </sheets>
  <calcPr calcId="144525"/>
</workbook>
</file>

<file path=xl/calcChain.xml><?xml version="1.0" encoding="utf-8"?>
<calcChain xmlns="http://schemas.openxmlformats.org/spreadsheetml/2006/main">
  <c r="O53" i="128" l="1"/>
  <c r="M53" i="128"/>
  <c r="I53" i="128"/>
  <c r="V50" i="128"/>
  <c r="R50" i="128"/>
  <c r="P50" i="128"/>
  <c r="S50" i="128" s="1"/>
  <c r="O50" i="128"/>
  <c r="N50" i="128"/>
  <c r="M50" i="128"/>
  <c r="Q50" i="128" s="1"/>
  <c r="J50" i="128"/>
  <c r="I50" i="128"/>
  <c r="H50" i="128"/>
  <c r="V49" i="128"/>
  <c r="R49" i="128"/>
  <c r="U49" i="128" s="1"/>
  <c r="P49" i="128"/>
  <c r="S49" i="128" s="1"/>
  <c r="O49" i="128"/>
  <c r="N49" i="128"/>
  <c r="M49" i="128"/>
  <c r="Q49" i="128" s="1"/>
  <c r="T49" i="128" s="1"/>
  <c r="J49" i="128"/>
  <c r="I49" i="128"/>
  <c r="H49" i="128"/>
  <c r="K49" i="128" s="1"/>
  <c r="L49" i="128" s="1"/>
  <c r="V48" i="128"/>
  <c r="R48" i="128"/>
  <c r="P48" i="128"/>
  <c r="S48" i="128" s="1"/>
  <c r="O48" i="128"/>
  <c r="N48" i="128"/>
  <c r="M48" i="128"/>
  <c r="Q48" i="128" s="1"/>
  <c r="J48" i="128"/>
  <c r="I48" i="128"/>
  <c r="H48" i="128"/>
  <c r="P47" i="128"/>
  <c r="S47" i="128" s="1"/>
  <c r="V47" i="128" s="1"/>
  <c r="O47" i="128"/>
  <c r="N47" i="128"/>
  <c r="R47" i="128" s="1"/>
  <c r="U47" i="128" s="1"/>
  <c r="M47" i="128"/>
  <c r="Q47" i="128" s="1"/>
  <c r="J47" i="128"/>
  <c r="I47" i="128"/>
  <c r="K47" i="128" s="1"/>
  <c r="L47" i="128" s="1"/>
  <c r="H47" i="128"/>
  <c r="V46" i="128"/>
  <c r="R46" i="128"/>
  <c r="P46" i="128"/>
  <c r="S46" i="128" s="1"/>
  <c r="O46" i="128"/>
  <c r="N46" i="128"/>
  <c r="M46" i="128"/>
  <c r="Q46" i="128" s="1"/>
  <c r="J46" i="128"/>
  <c r="I46" i="128"/>
  <c r="H46" i="128"/>
  <c r="V45" i="128"/>
  <c r="R45" i="128"/>
  <c r="U45" i="128" s="1"/>
  <c r="P45" i="128"/>
  <c r="S45" i="128" s="1"/>
  <c r="O45" i="128"/>
  <c r="N45" i="128"/>
  <c r="M45" i="128"/>
  <c r="Q45" i="128" s="1"/>
  <c r="T45" i="128" s="1"/>
  <c r="J45" i="128"/>
  <c r="I45" i="128"/>
  <c r="H45" i="128"/>
  <c r="V44" i="128"/>
  <c r="R44" i="128"/>
  <c r="P44" i="128"/>
  <c r="S44" i="128" s="1"/>
  <c r="O44" i="128"/>
  <c r="N44" i="128"/>
  <c r="M44" i="128"/>
  <c r="Q44" i="128" s="1"/>
  <c r="J44" i="128"/>
  <c r="I44" i="128"/>
  <c r="H44" i="128"/>
  <c r="V43" i="128"/>
  <c r="R43" i="128"/>
  <c r="U43" i="128" s="1"/>
  <c r="P43" i="128"/>
  <c r="S43" i="128" s="1"/>
  <c r="O43" i="128"/>
  <c r="N43" i="128"/>
  <c r="M43" i="128"/>
  <c r="Q43" i="128" s="1"/>
  <c r="T43" i="128" s="1"/>
  <c r="J43" i="128"/>
  <c r="I43" i="128"/>
  <c r="H43" i="128"/>
  <c r="V42" i="128"/>
  <c r="R42" i="128"/>
  <c r="P42" i="128"/>
  <c r="S42" i="128" s="1"/>
  <c r="O42" i="128"/>
  <c r="N42" i="128"/>
  <c r="M42" i="128"/>
  <c r="Q42" i="128" s="1"/>
  <c r="J42" i="128"/>
  <c r="I42" i="128"/>
  <c r="H42" i="128"/>
  <c r="K42" i="128" s="1"/>
  <c r="L42" i="128" s="1"/>
  <c r="R41" i="128"/>
  <c r="P41" i="128"/>
  <c r="O41" i="128"/>
  <c r="O54" i="128" s="1"/>
  <c r="O55" i="128" s="1"/>
  <c r="N41" i="128"/>
  <c r="M41" i="128"/>
  <c r="M54" i="128" s="1"/>
  <c r="M55" i="128" s="1"/>
  <c r="J41" i="128"/>
  <c r="I41" i="128"/>
  <c r="I54" i="128" s="1"/>
  <c r="H41" i="128"/>
  <c r="T33" i="128"/>
  <c r="W33" i="128" s="1"/>
  <c r="Q33" i="128"/>
  <c r="P33" i="128"/>
  <c r="O33" i="128"/>
  <c r="S33" i="128" s="1"/>
  <c r="N33" i="128"/>
  <c r="R33" i="128" s="1"/>
  <c r="U33" i="128" s="1"/>
  <c r="J33" i="128"/>
  <c r="I33" i="128"/>
  <c r="K33" i="128" s="1"/>
  <c r="L33" i="128" s="1"/>
  <c r="H33" i="128"/>
  <c r="G33" i="128"/>
  <c r="A33" i="128"/>
  <c r="G50" i="128" s="1"/>
  <c r="U32" i="128"/>
  <c r="Q32" i="128"/>
  <c r="T32" i="128" s="1"/>
  <c r="W32" i="128" s="1"/>
  <c r="P32" i="128"/>
  <c r="O32" i="128"/>
  <c r="S32" i="128" s="1"/>
  <c r="V32" i="128" s="1"/>
  <c r="N32" i="128"/>
  <c r="R32" i="128" s="1"/>
  <c r="K32" i="128"/>
  <c r="L32" i="128" s="1"/>
  <c r="J32" i="128"/>
  <c r="I32" i="128"/>
  <c r="H32" i="128"/>
  <c r="G32" i="128"/>
  <c r="A32" i="128"/>
  <c r="G49" i="128" s="1"/>
  <c r="T31" i="128"/>
  <c r="W31" i="128" s="1"/>
  <c r="Q31" i="128"/>
  <c r="P31" i="128"/>
  <c r="O31" i="128"/>
  <c r="S31" i="128" s="1"/>
  <c r="V31" i="128" s="1"/>
  <c r="N31" i="128"/>
  <c r="R31" i="128" s="1"/>
  <c r="U31" i="128" s="1"/>
  <c r="L31" i="128"/>
  <c r="J31" i="128"/>
  <c r="I31" i="128"/>
  <c r="H31" i="128"/>
  <c r="K31" i="128" s="1"/>
  <c r="G31" i="128"/>
  <c r="A31" i="128"/>
  <c r="G48" i="128" s="1"/>
  <c r="T30" i="128"/>
  <c r="W30" i="128" s="1"/>
  <c r="Q30" i="128"/>
  <c r="P30" i="128"/>
  <c r="O30" i="128"/>
  <c r="S30" i="128" s="1"/>
  <c r="V30" i="128" s="1"/>
  <c r="N30" i="128"/>
  <c r="R30" i="128" s="1"/>
  <c r="U30" i="128" s="1"/>
  <c r="L30" i="128"/>
  <c r="J30" i="128"/>
  <c r="I30" i="128"/>
  <c r="H30" i="128"/>
  <c r="K30" i="128" s="1"/>
  <c r="G30" i="128"/>
  <c r="A30" i="128"/>
  <c r="G47" i="128" s="1"/>
  <c r="T29" i="128"/>
  <c r="W29" i="128" s="1"/>
  <c r="Q29" i="128"/>
  <c r="P29" i="128"/>
  <c r="O29" i="128"/>
  <c r="S29" i="128" s="1"/>
  <c r="V29" i="128" s="1"/>
  <c r="N29" i="128"/>
  <c r="R29" i="128" s="1"/>
  <c r="U29" i="128" s="1"/>
  <c r="L29" i="128"/>
  <c r="J29" i="128"/>
  <c r="I29" i="128"/>
  <c r="H29" i="128"/>
  <c r="K29" i="128" s="1"/>
  <c r="G29" i="128"/>
  <c r="A29" i="128"/>
  <c r="G46" i="128" s="1"/>
  <c r="U28" i="128"/>
  <c r="Q28" i="128"/>
  <c r="T28" i="128" s="1"/>
  <c r="W28" i="128" s="1"/>
  <c r="P28" i="128"/>
  <c r="O28" i="128"/>
  <c r="S28" i="128" s="1"/>
  <c r="V28" i="128" s="1"/>
  <c r="N28" i="128"/>
  <c r="R28" i="128" s="1"/>
  <c r="J28" i="128"/>
  <c r="I28" i="128"/>
  <c r="K28" i="128" s="1"/>
  <c r="L28" i="128" s="1"/>
  <c r="H28" i="128"/>
  <c r="G28" i="128"/>
  <c r="A28" i="128"/>
  <c r="G45" i="128" s="1"/>
  <c r="W27" i="128"/>
  <c r="S27" i="128"/>
  <c r="V27" i="128" s="1"/>
  <c r="Q27" i="128"/>
  <c r="T27" i="128" s="1"/>
  <c r="P27" i="128"/>
  <c r="O27" i="128"/>
  <c r="N27" i="128"/>
  <c r="R27" i="128" s="1"/>
  <c r="U27" i="128" s="1"/>
  <c r="J27" i="128"/>
  <c r="I27" i="128"/>
  <c r="K27" i="128" s="1"/>
  <c r="H27" i="128"/>
  <c r="G27" i="128"/>
  <c r="A27" i="128"/>
  <c r="G44" i="128" s="1"/>
  <c r="U26" i="128"/>
  <c r="Q26" i="128"/>
  <c r="T26" i="128" s="1"/>
  <c r="W26" i="128" s="1"/>
  <c r="P26" i="128"/>
  <c r="O26" i="128"/>
  <c r="O36" i="128" s="1"/>
  <c r="N26" i="128"/>
  <c r="R26" i="128" s="1"/>
  <c r="K26" i="128"/>
  <c r="L26" i="128" s="1"/>
  <c r="J26" i="128"/>
  <c r="I26" i="128"/>
  <c r="H26" i="128"/>
  <c r="G26" i="128"/>
  <c r="A26" i="128"/>
  <c r="G43" i="128" s="1"/>
  <c r="T25" i="128"/>
  <c r="W25" i="128" s="1"/>
  <c r="Q25" i="128"/>
  <c r="P25" i="128"/>
  <c r="O25" i="128"/>
  <c r="S25" i="128" s="1"/>
  <c r="V25" i="128" s="1"/>
  <c r="N25" i="128"/>
  <c r="R25" i="128" s="1"/>
  <c r="U25" i="128" s="1"/>
  <c r="L25" i="128"/>
  <c r="J25" i="128"/>
  <c r="I25" i="128"/>
  <c r="K25" i="128" s="1"/>
  <c r="H25" i="128"/>
  <c r="G25" i="128"/>
  <c r="A25" i="128"/>
  <c r="G42" i="128" s="1"/>
  <c r="T24" i="128"/>
  <c r="Q24" i="128"/>
  <c r="Q36" i="128" s="1"/>
  <c r="P24" i="128"/>
  <c r="P36" i="128" s="1"/>
  <c r="O24" i="128"/>
  <c r="N24" i="128"/>
  <c r="L24" i="128"/>
  <c r="J24" i="128"/>
  <c r="J37" i="128" s="1"/>
  <c r="I24" i="128"/>
  <c r="K24" i="128" s="1"/>
  <c r="H24" i="128"/>
  <c r="G24" i="128"/>
  <c r="A24" i="128"/>
  <c r="G41" i="128" s="1"/>
  <c r="S21" i="128"/>
  <c r="R21" i="128"/>
  <c r="Q21" i="128"/>
  <c r="S20" i="128"/>
  <c r="U20" i="128" s="1"/>
  <c r="R20" i="128"/>
  <c r="Q20" i="128"/>
  <c r="T20" i="128" s="1"/>
  <c r="O20" i="128"/>
  <c r="T19" i="128"/>
  <c r="S19" i="128"/>
  <c r="U19" i="128" s="1"/>
  <c r="R19" i="128"/>
  <c r="Q19" i="128"/>
  <c r="S18" i="128"/>
  <c r="R18" i="128"/>
  <c r="Q18" i="128"/>
  <c r="T18" i="128" s="1"/>
  <c r="O18" i="128"/>
  <c r="H18" i="128"/>
  <c r="T47" i="128" s="1"/>
  <c r="S17" i="128"/>
  <c r="R17" i="128"/>
  <c r="T17" i="128" s="1"/>
  <c r="Q17" i="128"/>
  <c r="U17" i="128" s="1"/>
  <c r="N17" i="128"/>
  <c r="T16" i="128"/>
  <c r="S16" i="128"/>
  <c r="R16" i="128"/>
  <c r="Q16" i="128"/>
  <c r="U16" i="128" s="1"/>
  <c r="O16" i="128"/>
  <c r="N16" i="128"/>
  <c r="H8" i="128"/>
  <c r="O17" i="128" s="1"/>
  <c r="H6" i="128"/>
  <c r="P21" i="128" s="1"/>
  <c r="H5" i="128"/>
  <c r="N21" i="128" s="1"/>
  <c r="H4" i="128"/>
  <c r="J54" i="127"/>
  <c r="J55" i="127" s="1"/>
  <c r="V50" i="127"/>
  <c r="P50" i="127"/>
  <c r="S50" i="127" s="1"/>
  <c r="O50" i="127"/>
  <c r="N50" i="127"/>
  <c r="R50" i="127" s="1"/>
  <c r="U50" i="127" s="1"/>
  <c r="M50" i="127"/>
  <c r="Q50" i="127" s="1"/>
  <c r="J50" i="127"/>
  <c r="I50" i="127"/>
  <c r="K50" i="127" s="1"/>
  <c r="L50" i="127" s="1"/>
  <c r="H50" i="127"/>
  <c r="S49" i="127"/>
  <c r="V49" i="127" s="1"/>
  <c r="P49" i="127"/>
  <c r="O49" i="127"/>
  <c r="N49" i="127"/>
  <c r="M49" i="127"/>
  <c r="Q49" i="127" s="1"/>
  <c r="T49" i="127" s="1"/>
  <c r="K49" i="127"/>
  <c r="L49" i="127" s="1"/>
  <c r="J49" i="127"/>
  <c r="I49" i="127"/>
  <c r="H49" i="127"/>
  <c r="G49" i="127"/>
  <c r="P48" i="127"/>
  <c r="S48" i="127" s="1"/>
  <c r="V48" i="127" s="1"/>
  <c r="O48" i="127"/>
  <c r="N48" i="127"/>
  <c r="R48" i="127" s="1"/>
  <c r="U48" i="127" s="1"/>
  <c r="M48" i="127"/>
  <c r="Q48" i="127" s="1"/>
  <c r="T48" i="127" s="1"/>
  <c r="J48" i="127"/>
  <c r="I48" i="127"/>
  <c r="K48" i="127" s="1"/>
  <c r="L48" i="127" s="1"/>
  <c r="H48" i="127"/>
  <c r="V47" i="127"/>
  <c r="R47" i="127"/>
  <c r="U47" i="127" s="1"/>
  <c r="P47" i="127"/>
  <c r="S47" i="127" s="1"/>
  <c r="O47" i="127"/>
  <c r="N47" i="127"/>
  <c r="M47" i="127"/>
  <c r="Q47" i="127" s="1"/>
  <c r="T47" i="127" s="1"/>
  <c r="J47" i="127"/>
  <c r="I47" i="127"/>
  <c r="K47" i="127" s="1"/>
  <c r="L47" i="127" s="1"/>
  <c r="H47" i="127"/>
  <c r="P46" i="127"/>
  <c r="S46" i="127" s="1"/>
  <c r="V46" i="127" s="1"/>
  <c r="O46" i="127"/>
  <c r="N46" i="127"/>
  <c r="R46" i="127" s="1"/>
  <c r="U46" i="127" s="1"/>
  <c r="M46" i="127"/>
  <c r="Q46" i="127" s="1"/>
  <c r="T46" i="127" s="1"/>
  <c r="J46" i="127"/>
  <c r="I46" i="127"/>
  <c r="K46" i="127" s="1"/>
  <c r="L46" i="127" s="1"/>
  <c r="H46" i="127"/>
  <c r="P45" i="127"/>
  <c r="S45" i="127" s="1"/>
  <c r="V45" i="127" s="1"/>
  <c r="O45" i="127"/>
  <c r="N45" i="127"/>
  <c r="R45" i="127" s="1"/>
  <c r="M45" i="127"/>
  <c r="J45" i="127"/>
  <c r="I45" i="127"/>
  <c r="H45" i="127"/>
  <c r="K45" i="127" s="1"/>
  <c r="L45" i="127" s="1"/>
  <c r="R44" i="127"/>
  <c r="P44" i="127"/>
  <c r="S44" i="127" s="1"/>
  <c r="V44" i="127" s="1"/>
  <c r="O44" i="127"/>
  <c r="N44" i="127"/>
  <c r="N54" i="127" s="1"/>
  <c r="M44" i="127"/>
  <c r="Q44" i="127" s="1"/>
  <c r="J44" i="127"/>
  <c r="I44" i="127"/>
  <c r="K44" i="127" s="1"/>
  <c r="L44" i="127" s="1"/>
  <c r="H44" i="127"/>
  <c r="P43" i="127"/>
  <c r="O43" i="127"/>
  <c r="S43" i="127" s="1"/>
  <c r="V43" i="127" s="1"/>
  <c r="N43" i="127"/>
  <c r="M43" i="127"/>
  <c r="K43" i="127"/>
  <c r="L43" i="127" s="1"/>
  <c r="J43" i="127"/>
  <c r="I43" i="127"/>
  <c r="H43" i="127"/>
  <c r="G43" i="127"/>
  <c r="P42" i="127"/>
  <c r="S42" i="127" s="1"/>
  <c r="V42" i="127" s="1"/>
  <c r="O42" i="127"/>
  <c r="N42" i="127"/>
  <c r="R42" i="127" s="1"/>
  <c r="U42" i="127" s="1"/>
  <c r="M42" i="127"/>
  <c r="M54" i="127" s="1"/>
  <c r="J42" i="127"/>
  <c r="I42" i="127"/>
  <c r="I53" i="127" s="1"/>
  <c r="H42" i="127"/>
  <c r="P41" i="127"/>
  <c r="O41" i="127"/>
  <c r="N41" i="127"/>
  <c r="R41" i="127" s="1"/>
  <c r="M41" i="127"/>
  <c r="Q41" i="127" s="1"/>
  <c r="J41" i="127"/>
  <c r="J53" i="127" s="1"/>
  <c r="I41" i="127"/>
  <c r="H41" i="127"/>
  <c r="T33" i="127"/>
  <c r="Q33" i="127"/>
  <c r="P33" i="127"/>
  <c r="O33" i="127"/>
  <c r="S33" i="127" s="1"/>
  <c r="N33" i="127"/>
  <c r="R33" i="127" s="1"/>
  <c r="K33" i="127"/>
  <c r="L33" i="127" s="1"/>
  <c r="J33" i="127"/>
  <c r="I33" i="127"/>
  <c r="H33" i="127"/>
  <c r="G33" i="127"/>
  <c r="A33" i="127"/>
  <c r="G50" i="127" s="1"/>
  <c r="Q32" i="127"/>
  <c r="T32" i="127" s="1"/>
  <c r="W32" i="127" s="1"/>
  <c r="P32" i="127"/>
  <c r="O32" i="127"/>
  <c r="S32" i="127" s="1"/>
  <c r="V32" i="127" s="1"/>
  <c r="N32" i="127"/>
  <c r="R32" i="127" s="1"/>
  <c r="J32" i="127"/>
  <c r="I32" i="127"/>
  <c r="K32" i="127" s="1"/>
  <c r="L32" i="127" s="1"/>
  <c r="H32" i="127"/>
  <c r="G32" i="127"/>
  <c r="A32" i="127"/>
  <c r="T31" i="127"/>
  <c r="W31" i="127" s="1"/>
  <c r="Q31" i="127"/>
  <c r="P31" i="127"/>
  <c r="O31" i="127"/>
  <c r="S31" i="127" s="1"/>
  <c r="V31" i="127" s="1"/>
  <c r="N31" i="127"/>
  <c r="R31" i="127" s="1"/>
  <c r="U31" i="127" s="1"/>
  <c r="L31" i="127"/>
  <c r="J31" i="127"/>
  <c r="I31" i="127"/>
  <c r="H31" i="127"/>
  <c r="K31" i="127" s="1"/>
  <c r="G31" i="127"/>
  <c r="A31" i="127"/>
  <c r="G48" i="127" s="1"/>
  <c r="T30" i="127"/>
  <c r="W30" i="127" s="1"/>
  <c r="Q30" i="127"/>
  <c r="P30" i="127"/>
  <c r="O30" i="127"/>
  <c r="S30" i="127" s="1"/>
  <c r="V30" i="127" s="1"/>
  <c r="N30" i="127"/>
  <c r="R30" i="127" s="1"/>
  <c r="U30" i="127" s="1"/>
  <c r="L30" i="127"/>
  <c r="J30" i="127"/>
  <c r="I30" i="127"/>
  <c r="H30" i="127"/>
  <c r="K30" i="127" s="1"/>
  <c r="G30" i="127"/>
  <c r="A30" i="127"/>
  <c r="G47" i="127" s="1"/>
  <c r="T29" i="127"/>
  <c r="W29" i="127" s="1"/>
  <c r="Q29" i="127"/>
  <c r="P29" i="127"/>
  <c r="O29" i="127"/>
  <c r="S29" i="127" s="1"/>
  <c r="V29" i="127" s="1"/>
  <c r="N29" i="127"/>
  <c r="R29" i="127" s="1"/>
  <c r="U29" i="127" s="1"/>
  <c r="L29" i="127"/>
  <c r="J29" i="127"/>
  <c r="I29" i="127"/>
  <c r="H29" i="127"/>
  <c r="K29" i="127" s="1"/>
  <c r="G29" i="127"/>
  <c r="A29" i="127"/>
  <c r="G46" i="127" s="1"/>
  <c r="U28" i="127"/>
  <c r="Q28" i="127"/>
  <c r="T28" i="127" s="1"/>
  <c r="W28" i="127" s="1"/>
  <c r="P28" i="127"/>
  <c r="O28" i="127"/>
  <c r="S28" i="127" s="1"/>
  <c r="V28" i="127" s="1"/>
  <c r="N28" i="127"/>
  <c r="R28" i="127" s="1"/>
  <c r="K28" i="127"/>
  <c r="L28" i="127" s="1"/>
  <c r="J28" i="127"/>
  <c r="I28" i="127"/>
  <c r="H28" i="127"/>
  <c r="G28" i="127"/>
  <c r="A28" i="127"/>
  <c r="G45" i="127" s="1"/>
  <c r="W27" i="127"/>
  <c r="S27" i="127"/>
  <c r="Q27" i="127"/>
  <c r="T27" i="127" s="1"/>
  <c r="P27" i="127"/>
  <c r="O27" i="127"/>
  <c r="N27" i="127"/>
  <c r="R27" i="127" s="1"/>
  <c r="U27" i="127" s="1"/>
  <c r="K27" i="127"/>
  <c r="L27" i="127" s="1"/>
  <c r="J27" i="127"/>
  <c r="I27" i="127"/>
  <c r="H27" i="127"/>
  <c r="G27" i="127"/>
  <c r="A27" i="127"/>
  <c r="G44" i="127" s="1"/>
  <c r="Q26" i="127"/>
  <c r="T26" i="127" s="1"/>
  <c r="W26" i="127" s="1"/>
  <c r="P26" i="127"/>
  <c r="O26" i="127"/>
  <c r="S26" i="127" s="1"/>
  <c r="V26" i="127" s="1"/>
  <c r="N26" i="127"/>
  <c r="R26" i="127" s="1"/>
  <c r="J26" i="127"/>
  <c r="I26" i="127"/>
  <c r="K26" i="127" s="1"/>
  <c r="L26" i="127" s="1"/>
  <c r="H26" i="127"/>
  <c r="G26" i="127"/>
  <c r="A26" i="127"/>
  <c r="T25" i="127"/>
  <c r="W25" i="127" s="1"/>
  <c r="Q25" i="127"/>
  <c r="P25" i="127"/>
  <c r="O25" i="127"/>
  <c r="S25" i="127" s="1"/>
  <c r="V25" i="127" s="1"/>
  <c r="N25" i="127"/>
  <c r="R25" i="127" s="1"/>
  <c r="U25" i="127" s="1"/>
  <c r="J25" i="127"/>
  <c r="I25" i="127"/>
  <c r="K25" i="127" s="1"/>
  <c r="L25" i="127" s="1"/>
  <c r="H25" i="127"/>
  <c r="G25" i="127"/>
  <c r="A25" i="127"/>
  <c r="G42" i="127" s="1"/>
  <c r="T24" i="127"/>
  <c r="Q24" i="127"/>
  <c r="P24" i="127"/>
  <c r="P36" i="127" s="1"/>
  <c r="O24" i="127"/>
  <c r="O37" i="127" s="1"/>
  <c r="N24" i="127"/>
  <c r="J24" i="127"/>
  <c r="J37" i="127" s="1"/>
  <c r="I24" i="127"/>
  <c r="I36" i="127" s="1"/>
  <c r="H24" i="127"/>
  <c r="G24" i="127"/>
  <c r="A24" i="127"/>
  <c r="G41" i="127" s="1"/>
  <c r="S21" i="127"/>
  <c r="U21" i="127" s="1"/>
  <c r="R21" i="127"/>
  <c r="Q21" i="127"/>
  <c r="U20" i="127"/>
  <c r="S20" i="127"/>
  <c r="R20" i="127"/>
  <c r="Q20" i="127"/>
  <c r="T20" i="127" s="1"/>
  <c r="O20" i="127"/>
  <c r="S19" i="127"/>
  <c r="U19" i="127" s="1"/>
  <c r="R19" i="127"/>
  <c r="Q19" i="127"/>
  <c r="T19" i="127" s="1"/>
  <c r="T18" i="127"/>
  <c r="S18" i="127"/>
  <c r="R18" i="127"/>
  <c r="Q18" i="127"/>
  <c r="U18" i="127" s="1"/>
  <c r="P18" i="127"/>
  <c r="H18" i="127"/>
  <c r="T41" i="127" s="1"/>
  <c r="T17" i="127"/>
  <c r="S17" i="127"/>
  <c r="R17" i="127"/>
  <c r="Q17" i="127"/>
  <c r="U17" i="127" s="1"/>
  <c r="P17" i="127"/>
  <c r="N17" i="127"/>
  <c r="S16" i="127"/>
  <c r="R16" i="127"/>
  <c r="Q16" i="127"/>
  <c r="T16" i="127" s="1"/>
  <c r="O16" i="127"/>
  <c r="N16" i="127"/>
  <c r="H8" i="127"/>
  <c r="O17" i="127" s="1"/>
  <c r="H6" i="127"/>
  <c r="P19" i="127" s="1"/>
  <c r="H5" i="127"/>
  <c r="N21" i="127" s="1"/>
  <c r="H4" i="127"/>
  <c r="W47" i="128" l="1"/>
  <c r="X47" i="128"/>
  <c r="AA32" i="128"/>
  <c r="AB28" i="128" s="1"/>
  <c r="X27" i="128"/>
  <c r="Y27" i="128"/>
  <c r="Y28" i="128"/>
  <c r="Y31" i="128"/>
  <c r="X31" i="128"/>
  <c r="Y47" i="128"/>
  <c r="AA28" i="128"/>
  <c r="AB26" i="128" s="1"/>
  <c r="Y30" i="128"/>
  <c r="X30" i="128"/>
  <c r="L27" i="128"/>
  <c r="K37" i="128"/>
  <c r="K38" i="128" s="1"/>
  <c r="Y29" i="128"/>
  <c r="X29" i="128"/>
  <c r="Y25" i="128"/>
  <c r="X25" i="128"/>
  <c r="Y32" i="128"/>
  <c r="U18" i="128"/>
  <c r="L37" i="128"/>
  <c r="L38" i="128" s="1"/>
  <c r="L36" i="128"/>
  <c r="AA25" i="128"/>
  <c r="AB31" i="128" s="1"/>
  <c r="AA29" i="128"/>
  <c r="AB32" i="128" s="1"/>
  <c r="P19" i="128"/>
  <c r="U21" i="128"/>
  <c r="K36" i="128"/>
  <c r="T36" i="128"/>
  <c r="W24" i="128"/>
  <c r="X28" i="128"/>
  <c r="T37" i="128"/>
  <c r="I55" i="128"/>
  <c r="W43" i="128"/>
  <c r="X43" i="128"/>
  <c r="P17" i="128"/>
  <c r="P18" i="128"/>
  <c r="O21" i="128"/>
  <c r="J38" i="128"/>
  <c r="S26" i="128"/>
  <c r="V26" i="128" s="1"/>
  <c r="Y26" i="128" s="1"/>
  <c r="AA26" i="128" s="1"/>
  <c r="AB25" i="128" s="1"/>
  <c r="J36" i="128"/>
  <c r="J53" i="128"/>
  <c r="T42" i="128"/>
  <c r="U42" i="128"/>
  <c r="T46" i="128"/>
  <c r="U46" i="128"/>
  <c r="T50" i="128"/>
  <c r="U50" i="128"/>
  <c r="J54" i="128"/>
  <c r="J55" i="128" s="1"/>
  <c r="P16" i="128"/>
  <c r="X26" i="128"/>
  <c r="AA30" i="128"/>
  <c r="AB24" i="128" s="1"/>
  <c r="AA31" i="128"/>
  <c r="AB27" i="128" s="1"/>
  <c r="X32" i="128"/>
  <c r="R53" i="128"/>
  <c r="U41" i="128"/>
  <c r="W45" i="128"/>
  <c r="X45" i="128"/>
  <c r="W49" i="128"/>
  <c r="X49" i="128"/>
  <c r="Y49" i="128" s="1"/>
  <c r="N54" i="128"/>
  <c r="O19" i="128"/>
  <c r="P20" i="128"/>
  <c r="H37" i="128"/>
  <c r="H36" i="128"/>
  <c r="N36" i="128"/>
  <c r="N37" i="128"/>
  <c r="N38" i="128" s="1"/>
  <c r="R24" i="128"/>
  <c r="V33" i="128"/>
  <c r="Y33" i="128" s="1"/>
  <c r="AA33" i="128" s="1"/>
  <c r="AB29" i="128" s="1"/>
  <c r="P37" i="128"/>
  <c r="P38" i="128" s="1"/>
  <c r="H53" i="128"/>
  <c r="H54" i="128"/>
  <c r="H55" i="128" s="1"/>
  <c r="T44" i="128"/>
  <c r="U44" i="128"/>
  <c r="T48" i="128"/>
  <c r="U48" i="128"/>
  <c r="R54" i="128"/>
  <c r="R55" i="128" s="1"/>
  <c r="N18" i="128"/>
  <c r="N19" i="128"/>
  <c r="N20" i="128"/>
  <c r="O37" i="128"/>
  <c r="O38" i="128" s="1"/>
  <c r="S24" i="128"/>
  <c r="P53" i="128"/>
  <c r="S41" i="128"/>
  <c r="K48" i="128"/>
  <c r="L48" i="128" s="1"/>
  <c r="K50" i="128"/>
  <c r="L50" i="128" s="1"/>
  <c r="P54" i="128"/>
  <c r="P55" i="128" s="1"/>
  <c r="I36" i="128"/>
  <c r="Q37" i="128"/>
  <c r="Q38" i="128" s="1"/>
  <c r="I37" i="128"/>
  <c r="I38" i="128" s="1"/>
  <c r="N53" i="128"/>
  <c r="K43" i="128"/>
  <c r="L43" i="128" s="1"/>
  <c r="K44" i="128"/>
  <c r="L44" i="128" s="1"/>
  <c r="K45" i="128"/>
  <c r="L45" i="128" s="1"/>
  <c r="Y45" i="128" s="1"/>
  <c r="K46" i="128"/>
  <c r="L46" i="128" s="1"/>
  <c r="Q41" i="128"/>
  <c r="K41" i="128"/>
  <c r="Y25" i="127"/>
  <c r="X25" i="127"/>
  <c r="AA25" i="127"/>
  <c r="AB31" i="127" s="1"/>
  <c r="Y30" i="127"/>
  <c r="AA30" i="127" s="1"/>
  <c r="AB24" i="127" s="1"/>
  <c r="X30" i="127"/>
  <c r="AA28" i="127"/>
  <c r="AB26" i="127" s="1"/>
  <c r="Y29" i="127"/>
  <c r="AA29" i="127" s="1"/>
  <c r="AB32" i="127" s="1"/>
  <c r="X29" i="127"/>
  <c r="X46" i="127"/>
  <c r="W46" i="127"/>
  <c r="X48" i="127"/>
  <c r="Y48" i="127" s="1"/>
  <c r="W48" i="127"/>
  <c r="Y31" i="127"/>
  <c r="X31" i="127"/>
  <c r="N55" i="127"/>
  <c r="Y46" i="127"/>
  <c r="T36" i="127"/>
  <c r="W24" i="127"/>
  <c r="X28" i="127"/>
  <c r="T37" i="127"/>
  <c r="T38" i="127" s="1"/>
  <c r="U41" i="127"/>
  <c r="U16" i="127"/>
  <c r="O19" i="127"/>
  <c r="U26" i="127"/>
  <c r="V27" i="127"/>
  <c r="X27" i="127" s="1"/>
  <c r="Y28" i="127"/>
  <c r="AA31" i="127"/>
  <c r="AB27" i="127" s="1"/>
  <c r="U32" i="127"/>
  <c r="W33" i="127"/>
  <c r="O36" i="127"/>
  <c r="P54" i="127"/>
  <c r="P55" i="127" s="1"/>
  <c r="S41" i="127"/>
  <c r="P53" i="127"/>
  <c r="Q42" i="127"/>
  <c r="T44" i="127"/>
  <c r="U44" i="127"/>
  <c r="O18" i="127"/>
  <c r="H36" i="127"/>
  <c r="H37" i="127"/>
  <c r="H38" i="127" s="1"/>
  <c r="N37" i="127"/>
  <c r="N36" i="127"/>
  <c r="R24" i="127"/>
  <c r="V33" i="127"/>
  <c r="P37" i="127"/>
  <c r="P38" i="127" s="1"/>
  <c r="H54" i="127"/>
  <c r="H55" i="127" s="1"/>
  <c r="H53" i="127"/>
  <c r="K41" i="127"/>
  <c r="Q43" i="127"/>
  <c r="T43" i="127" s="1"/>
  <c r="U45" i="127"/>
  <c r="T50" i="127"/>
  <c r="O38" i="127"/>
  <c r="K42" i="127"/>
  <c r="L42" i="127" s="1"/>
  <c r="I54" i="127"/>
  <c r="I55" i="127" s="1"/>
  <c r="X47" i="127"/>
  <c r="Y47" i="127" s="1"/>
  <c r="W47" i="127"/>
  <c r="P21" i="127"/>
  <c r="P20" i="127"/>
  <c r="P16" i="127"/>
  <c r="O21" i="127"/>
  <c r="J36" i="127"/>
  <c r="J38" i="127" s="1"/>
  <c r="M53" i="127"/>
  <c r="M55" i="127" s="1"/>
  <c r="N18" i="127"/>
  <c r="N19" i="127"/>
  <c r="N20" i="127"/>
  <c r="K24" i="127"/>
  <c r="S24" i="127"/>
  <c r="O53" i="127"/>
  <c r="O54" i="127"/>
  <c r="R43" i="127"/>
  <c r="U43" i="127" s="1"/>
  <c r="Q45" i="127"/>
  <c r="T45" i="127" s="1"/>
  <c r="R49" i="127"/>
  <c r="U49" i="127" s="1"/>
  <c r="X49" i="127" s="1"/>
  <c r="Y49" i="127" s="1"/>
  <c r="I37" i="127"/>
  <c r="I38" i="127" s="1"/>
  <c r="Q36" i="127"/>
  <c r="Q37" i="127"/>
  <c r="U33" i="127"/>
  <c r="N53" i="127"/>
  <c r="AD31" i="126"/>
  <c r="AD28" i="126"/>
  <c r="AD25" i="126"/>
  <c r="K28" i="123"/>
  <c r="K29" i="123"/>
  <c r="L29" i="123" s="1"/>
  <c r="K30" i="123"/>
  <c r="K31" i="123"/>
  <c r="L31" i="123" s="1"/>
  <c r="K32" i="123"/>
  <c r="K33" i="123"/>
  <c r="L33" i="123" s="1"/>
  <c r="K29" i="122"/>
  <c r="K30" i="122"/>
  <c r="K31" i="122"/>
  <c r="K32" i="122"/>
  <c r="L32" i="122" s="1"/>
  <c r="K33" i="122"/>
  <c r="H4" i="126"/>
  <c r="H5" i="126"/>
  <c r="N20" i="126" s="1"/>
  <c r="H6" i="126"/>
  <c r="P16" i="126" s="1"/>
  <c r="H8" i="126"/>
  <c r="O16" i="126"/>
  <c r="Q16" i="126"/>
  <c r="R16" i="126"/>
  <c r="S16" i="126"/>
  <c r="U16" i="126" s="1"/>
  <c r="P17" i="126"/>
  <c r="Q17" i="126"/>
  <c r="R17" i="126"/>
  <c r="S17" i="126"/>
  <c r="H18" i="126"/>
  <c r="P18" i="126"/>
  <c r="Q18" i="126"/>
  <c r="R18" i="126"/>
  <c r="S18" i="126"/>
  <c r="U18" i="126" s="1"/>
  <c r="T18" i="126"/>
  <c r="Q19" i="126"/>
  <c r="R19" i="126"/>
  <c r="T19" i="126" s="1"/>
  <c r="S19" i="126"/>
  <c r="U19" i="126" s="1"/>
  <c r="Q20" i="126"/>
  <c r="R20" i="126"/>
  <c r="T20" i="126" s="1"/>
  <c r="S20" i="126"/>
  <c r="U20" i="126" s="1"/>
  <c r="P21" i="126"/>
  <c r="Q21" i="126"/>
  <c r="U21" i="126" s="1"/>
  <c r="R21" i="126"/>
  <c r="S21" i="126"/>
  <c r="A24" i="126"/>
  <c r="G24" i="126"/>
  <c r="H24" i="126"/>
  <c r="I24" i="126"/>
  <c r="J24" i="126"/>
  <c r="J36" i="126" s="1"/>
  <c r="K24" i="126"/>
  <c r="N24" i="126"/>
  <c r="O24" i="126"/>
  <c r="P24" i="126"/>
  <c r="R24" i="126" s="1"/>
  <c r="U24" i="126" s="1"/>
  <c r="Q24" i="126"/>
  <c r="A25" i="126"/>
  <c r="G42" i="126" s="1"/>
  <c r="G25" i="126"/>
  <c r="H25" i="126"/>
  <c r="I25" i="126"/>
  <c r="K25" i="126" s="1"/>
  <c r="L25" i="126" s="1"/>
  <c r="J25" i="126"/>
  <c r="N25" i="126"/>
  <c r="O25" i="126"/>
  <c r="P25" i="126"/>
  <c r="R25" i="126" s="1"/>
  <c r="U25" i="126" s="1"/>
  <c r="Q25" i="126"/>
  <c r="A26" i="126"/>
  <c r="G43" i="126" s="1"/>
  <c r="G26" i="126"/>
  <c r="H26" i="126"/>
  <c r="I26" i="126"/>
  <c r="J26" i="126"/>
  <c r="N26" i="126"/>
  <c r="O26" i="126"/>
  <c r="O36" i="126" s="1"/>
  <c r="P26" i="126"/>
  <c r="Q26" i="126"/>
  <c r="A27" i="126"/>
  <c r="G44" i="126" s="1"/>
  <c r="G27" i="126"/>
  <c r="H27" i="126"/>
  <c r="I27" i="126"/>
  <c r="J27" i="126"/>
  <c r="N27" i="126"/>
  <c r="O27" i="126"/>
  <c r="P27" i="126"/>
  <c r="Q27" i="126"/>
  <c r="A28" i="126"/>
  <c r="G45" i="126" s="1"/>
  <c r="G28" i="126"/>
  <c r="H28" i="126"/>
  <c r="I28" i="126"/>
  <c r="J28" i="126"/>
  <c r="N28" i="126"/>
  <c r="O28" i="126"/>
  <c r="P28" i="126"/>
  <c r="Q28" i="126"/>
  <c r="A29" i="126"/>
  <c r="G29" i="126"/>
  <c r="H29" i="126"/>
  <c r="I29" i="126"/>
  <c r="J29" i="126"/>
  <c r="N29" i="126"/>
  <c r="O29" i="126"/>
  <c r="P29" i="126"/>
  <c r="R29" i="126" s="1"/>
  <c r="U29" i="126" s="1"/>
  <c r="Q29" i="126"/>
  <c r="A30" i="126"/>
  <c r="G30" i="126"/>
  <c r="H30" i="126"/>
  <c r="K30" i="126" s="1"/>
  <c r="L30" i="126" s="1"/>
  <c r="I30" i="126"/>
  <c r="J30" i="126"/>
  <c r="N30" i="126"/>
  <c r="O30" i="126"/>
  <c r="P30" i="126"/>
  <c r="S30" i="126" s="1"/>
  <c r="V30" i="126" s="1"/>
  <c r="Q30" i="126"/>
  <c r="T30" i="126" s="1"/>
  <c r="R30" i="126"/>
  <c r="U30" i="126" s="1"/>
  <c r="X30" i="126" s="1"/>
  <c r="W30" i="126"/>
  <c r="A31" i="126"/>
  <c r="G47" i="126" s="1"/>
  <c r="G31" i="126"/>
  <c r="H31" i="126"/>
  <c r="K31" i="126" s="1"/>
  <c r="L31" i="126" s="1"/>
  <c r="I31" i="126"/>
  <c r="J31" i="126"/>
  <c r="N31" i="126"/>
  <c r="O31" i="126"/>
  <c r="P31" i="126"/>
  <c r="R31" i="126" s="1"/>
  <c r="U31" i="126" s="1"/>
  <c r="Q31" i="126"/>
  <c r="A32" i="126"/>
  <c r="G32" i="126"/>
  <c r="H32" i="126"/>
  <c r="I32" i="126"/>
  <c r="J32" i="126"/>
  <c r="N32" i="126"/>
  <c r="O32" i="126"/>
  <c r="P32" i="126"/>
  <c r="S32" i="126" s="1"/>
  <c r="V32" i="126" s="1"/>
  <c r="Q32" i="126"/>
  <c r="T32" i="126"/>
  <c r="W32" i="126" s="1"/>
  <c r="A33" i="126"/>
  <c r="G33" i="126"/>
  <c r="H33" i="126"/>
  <c r="I33" i="126"/>
  <c r="J33" i="126"/>
  <c r="N33" i="126"/>
  <c r="O33" i="126"/>
  <c r="P33" i="126"/>
  <c r="S33" i="126" s="1"/>
  <c r="V33" i="126" s="1"/>
  <c r="Q33" i="126"/>
  <c r="T33" i="126"/>
  <c r="W33" i="126" s="1"/>
  <c r="G41" i="126"/>
  <c r="H41" i="126"/>
  <c r="I41" i="126"/>
  <c r="J41" i="126"/>
  <c r="M41" i="126"/>
  <c r="N41" i="126"/>
  <c r="O41" i="126"/>
  <c r="Q41" i="126" s="1"/>
  <c r="T41" i="126" s="1"/>
  <c r="P41" i="126"/>
  <c r="P52" i="126" s="1"/>
  <c r="H42" i="126"/>
  <c r="I42" i="126"/>
  <c r="I53" i="126" s="1"/>
  <c r="J42" i="126"/>
  <c r="M42" i="126"/>
  <c r="N42" i="126"/>
  <c r="O42" i="126"/>
  <c r="Q42" i="126" s="1"/>
  <c r="T42" i="126" s="1"/>
  <c r="P42" i="126"/>
  <c r="H43" i="126"/>
  <c r="I43" i="126"/>
  <c r="J43" i="126"/>
  <c r="J53" i="126" s="1"/>
  <c r="M43" i="126"/>
  <c r="N43" i="126"/>
  <c r="O43" i="126"/>
  <c r="Q43" i="126" s="1"/>
  <c r="T43" i="126" s="1"/>
  <c r="P43" i="126"/>
  <c r="H44" i="126"/>
  <c r="I44" i="126"/>
  <c r="K44" i="126" s="1"/>
  <c r="L44" i="126" s="1"/>
  <c r="J44" i="126"/>
  <c r="M44" i="126"/>
  <c r="N44" i="126"/>
  <c r="O44" i="126"/>
  <c r="P44" i="126"/>
  <c r="S44" i="126" s="1"/>
  <c r="Q44" i="126"/>
  <c r="T44" i="126" s="1"/>
  <c r="R44" i="126"/>
  <c r="U44" i="126" s="1"/>
  <c r="V44" i="126"/>
  <c r="H45" i="126"/>
  <c r="I45" i="126"/>
  <c r="J45" i="126"/>
  <c r="M45" i="126"/>
  <c r="N45" i="126"/>
  <c r="R45" i="126" s="1"/>
  <c r="U45" i="126" s="1"/>
  <c r="O45" i="126"/>
  <c r="Q45" i="126" s="1"/>
  <c r="T45" i="126" s="1"/>
  <c r="P45" i="126"/>
  <c r="G46" i="126"/>
  <c r="H46" i="126"/>
  <c r="K46" i="126" s="1"/>
  <c r="L46" i="126" s="1"/>
  <c r="I46" i="126"/>
  <c r="J46" i="126"/>
  <c r="M46" i="126"/>
  <c r="N46" i="126"/>
  <c r="O46" i="126"/>
  <c r="P46" i="126"/>
  <c r="S46" i="126" s="1"/>
  <c r="V46" i="126" s="1"/>
  <c r="H47" i="126"/>
  <c r="I47" i="126"/>
  <c r="K47" i="126" s="1"/>
  <c r="L47" i="126" s="1"/>
  <c r="J47" i="126"/>
  <c r="M47" i="126"/>
  <c r="N47" i="126"/>
  <c r="O47" i="126"/>
  <c r="P47" i="126"/>
  <c r="Q47" i="126"/>
  <c r="T47" i="126" s="1"/>
  <c r="S47" i="126"/>
  <c r="V47" i="126" s="1"/>
  <c r="G48" i="126"/>
  <c r="H48" i="126"/>
  <c r="I48" i="126"/>
  <c r="I52" i="126" s="1"/>
  <c r="J48" i="126"/>
  <c r="M48" i="126"/>
  <c r="N48" i="126"/>
  <c r="O48" i="126"/>
  <c r="P48" i="126"/>
  <c r="G49" i="126"/>
  <c r="H49" i="126"/>
  <c r="I49" i="126"/>
  <c r="J49" i="126"/>
  <c r="M49" i="126"/>
  <c r="N49" i="126"/>
  <c r="O49" i="126"/>
  <c r="P49" i="126"/>
  <c r="S49" i="126" s="1"/>
  <c r="V49" i="126" s="1"/>
  <c r="Q49" i="126"/>
  <c r="T49" i="126" s="1"/>
  <c r="R49" i="126"/>
  <c r="U49" i="126" s="1"/>
  <c r="W49" i="126" s="1"/>
  <c r="J52" i="126"/>
  <c r="N53" i="126"/>
  <c r="P48" i="125"/>
  <c r="S48" i="125" s="1"/>
  <c r="V48" i="125" s="1"/>
  <c r="O48" i="125"/>
  <c r="N48" i="125"/>
  <c r="R48" i="125" s="1"/>
  <c r="M48" i="125"/>
  <c r="Q48" i="125" s="1"/>
  <c r="J48" i="125"/>
  <c r="I48" i="125"/>
  <c r="H48" i="125"/>
  <c r="R47" i="125"/>
  <c r="P47" i="125"/>
  <c r="O47" i="125"/>
  <c r="N47" i="125"/>
  <c r="M47" i="125"/>
  <c r="Q47" i="125" s="1"/>
  <c r="J47" i="125"/>
  <c r="I47" i="125"/>
  <c r="H47" i="125"/>
  <c r="V46" i="125"/>
  <c r="P46" i="125"/>
  <c r="S46" i="125" s="1"/>
  <c r="O46" i="125"/>
  <c r="N46" i="125"/>
  <c r="R46" i="125" s="1"/>
  <c r="M46" i="125"/>
  <c r="J46" i="125"/>
  <c r="I46" i="125"/>
  <c r="H46" i="125"/>
  <c r="P45" i="125"/>
  <c r="O45" i="125"/>
  <c r="N45" i="125"/>
  <c r="M45" i="125"/>
  <c r="Q45" i="125" s="1"/>
  <c r="J45" i="125"/>
  <c r="I45" i="125"/>
  <c r="K45" i="125" s="1"/>
  <c r="L45" i="125" s="1"/>
  <c r="H45" i="125"/>
  <c r="V44" i="125"/>
  <c r="P44" i="125"/>
  <c r="S44" i="125" s="1"/>
  <c r="O44" i="125"/>
  <c r="N44" i="125"/>
  <c r="R44" i="125" s="1"/>
  <c r="M44" i="125"/>
  <c r="Q44" i="125" s="1"/>
  <c r="J44" i="125"/>
  <c r="I44" i="125"/>
  <c r="H44" i="125"/>
  <c r="P43" i="125"/>
  <c r="O43" i="125"/>
  <c r="R43" i="125" s="1"/>
  <c r="N43" i="125"/>
  <c r="M43" i="125"/>
  <c r="J43" i="125"/>
  <c r="I43" i="125"/>
  <c r="I52" i="125" s="1"/>
  <c r="H43" i="125"/>
  <c r="P42" i="125"/>
  <c r="S42" i="125" s="1"/>
  <c r="V42" i="125" s="1"/>
  <c r="O42" i="125"/>
  <c r="N42" i="125"/>
  <c r="R42" i="125" s="1"/>
  <c r="M42" i="125"/>
  <c r="Q42" i="125" s="1"/>
  <c r="J42" i="125"/>
  <c r="I42" i="125"/>
  <c r="H42" i="125"/>
  <c r="R41" i="125"/>
  <c r="P41" i="125"/>
  <c r="O41" i="125"/>
  <c r="O51" i="125" s="1"/>
  <c r="N41" i="125"/>
  <c r="M41" i="125"/>
  <c r="Q41" i="125" s="1"/>
  <c r="J41" i="125"/>
  <c r="I41" i="125"/>
  <c r="I51" i="125" s="1"/>
  <c r="H41" i="125"/>
  <c r="O52" i="125"/>
  <c r="Q33" i="125"/>
  <c r="T33" i="125" s="1"/>
  <c r="P33" i="125"/>
  <c r="O33" i="125"/>
  <c r="S33" i="125" s="1"/>
  <c r="N33" i="125"/>
  <c r="J33" i="125"/>
  <c r="I33" i="125"/>
  <c r="H33" i="125"/>
  <c r="G33" i="125"/>
  <c r="A33" i="125"/>
  <c r="G48" i="125" s="1"/>
  <c r="Q32" i="125"/>
  <c r="T32" i="125" s="1"/>
  <c r="P32" i="125"/>
  <c r="O32" i="125"/>
  <c r="S32" i="125" s="1"/>
  <c r="V32" i="125" s="1"/>
  <c r="N32" i="125"/>
  <c r="R32" i="125" s="1"/>
  <c r="K32" i="125"/>
  <c r="L32" i="125" s="1"/>
  <c r="J32" i="125"/>
  <c r="I32" i="125"/>
  <c r="K33" i="125" s="1"/>
  <c r="L33" i="125" s="1"/>
  <c r="H32" i="125"/>
  <c r="G32" i="125"/>
  <c r="A32" i="125"/>
  <c r="G47" i="125" s="1"/>
  <c r="T31" i="125"/>
  <c r="Q31" i="125"/>
  <c r="P31" i="125"/>
  <c r="O31" i="125"/>
  <c r="N31" i="125"/>
  <c r="R31" i="125" s="1"/>
  <c r="U31" i="125" s="1"/>
  <c r="J31" i="125"/>
  <c r="I31" i="125"/>
  <c r="H31" i="125"/>
  <c r="K31" i="125" s="1"/>
  <c r="L31" i="125" s="1"/>
  <c r="G31" i="125"/>
  <c r="A31" i="125"/>
  <c r="G46" i="125" s="1"/>
  <c r="Q30" i="125"/>
  <c r="T30" i="125" s="1"/>
  <c r="P30" i="125"/>
  <c r="O30" i="125"/>
  <c r="S30" i="125" s="1"/>
  <c r="N30" i="125"/>
  <c r="J30" i="125"/>
  <c r="I30" i="125"/>
  <c r="H30" i="125"/>
  <c r="G30" i="125"/>
  <c r="A30" i="125"/>
  <c r="G45" i="125" s="1"/>
  <c r="Q29" i="125"/>
  <c r="P29" i="125"/>
  <c r="T29" i="125" s="1"/>
  <c r="O29" i="125"/>
  <c r="N29" i="125"/>
  <c r="J29" i="125"/>
  <c r="I29" i="125"/>
  <c r="H29" i="125"/>
  <c r="K29" i="125" s="1"/>
  <c r="L29" i="125" s="1"/>
  <c r="G29" i="125"/>
  <c r="A29" i="125"/>
  <c r="G44" i="125" s="1"/>
  <c r="Q28" i="125"/>
  <c r="P28" i="125"/>
  <c r="O28" i="125"/>
  <c r="N28" i="125"/>
  <c r="R28" i="125" s="1"/>
  <c r="J28" i="125"/>
  <c r="I28" i="125"/>
  <c r="K28" i="125" s="1"/>
  <c r="L28" i="125" s="1"/>
  <c r="H28" i="125"/>
  <c r="G28" i="125"/>
  <c r="A28" i="125"/>
  <c r="G43" i="125" s="1"/>
  <c r="Q27" i="125"/>
  <c r="P27" i="125"/>
  <c r="S27" i="125" s="1"/>
  <c r="O27" i="125"/>
  <c r="N27" i="125"/>
  <c r="J27" i="125"/>
  <c r="I27" i="125"/>
  <c r="K27" i="125" s="1"/>
  <c r="L27" i="125" s="1"/>
  <c r="H27" i="125"/>
  <c r="G27" i="125"/>
  <c r="A27" i="125"/>
  <c r="G42" i="125" s="1"/>
  <c r="Q26" i="125"/>
  <c r="T26" i="125" s="1"/>
  <c r="W26" i="125" s="1"/>
  <c r="P26" i="125"/>
  <c r="O26" i="125"/>
  <c r="N26" i="125"/>
  <c r="R26" i="125" s="1"/>
  <c r="J26" i="125"/>
  <c r="I26" i="125"/>
  <c r="H26" i="125"/>
  <c r="G26" i="125"/>
  <c r="A26" i="125"/>
  <c r="G41" i="125" s="1"/>
  <c r="Q25" i="125"/>
  <c r="T25" i="125" s="1"/>
  <c r="P25" i="125"/>
  <c r="O25" i="125"/>
  <c r="S25" i="125" s="1"/>
  <c r="V25" i="125" s="1"/>
  <c r="N25" i="125"/>
  <c r="R25" i="125" s="1"/>
  <c r="J25" i="125"/>
  <c r="I25" i="125"/>
  <c r="H25" i="125"/>
  <c r="G25" i="125"/>
  <c r="A25" i="125"/>
  <c r="Q24" i="125"/>
  <c r="Q36" i="125" s="1"/>
  <c r="P24" i="125"/>
  <c r="O24" i="125"/>
  <c r="N24" i="125"/>
  <c r="J24" i="125"/>
  <c r="J37" i="125" s="1"/>
  <c r="I24" i="125"/>
  <c r="H24" i="125"/>
  <c r="G24" i="125"/>
  <c r="A24" i="125"/>
  <c r="S21" i="125"/>
  <c r="U21" i="125" s="1"/>
  <c r="R21" i="125"/>
  <c r="Q21" i="125"/>
  <c r="U20" i="125"/>
  <c r="S20" i="125"/>
  <c r="R20" i="125"/>
  <c r="Q20" i="125"/>
  <c r="P20" i="125"/>
  <c r="S19" i="125"/>
  <c r="U19" i="125" s="1"/>
  <c r="R19" i="125"/>
  <c r="Q19" i="125"/>
  <c r="P19" i="125"/>
  <c r="S18" i="125"/>
  <c r="R18" i="125"/>
  <c r="Q18" i="125"/>
  <c r="T18" i="125" s="1"/>
  <c r="H18" i="125"/>
  <c r="U32" i="125" s="1"/>
  <c r="S17" i="125"/>
  <c r="R17" i="125"/>
  <c r="T17" i="125" s="1"/>
  <c r="Q17" i="125"/>
  <c r="U17" i="125" s="1"/>
  <c r="S16" i="125"/>
  <c r="R16" i="125"/>
  <c r="Q16" i="125"/>
  <c r="O16" i="125"/>
  <c r="N16" i="125"/>
  <c r="H8" i="125"/>
  <c r="O17" i="125" s="1"/>
  <c r="H6" i="125"/>
  <c r="P21" i="125" s="1"/>
  <c r="H5" i="125"/>
  <c r="N21" i="125" s="1"/>
  <c r="H4" i="125"/>
  <c r="P49" i="124"/>
  <c r="S49" i="124" s="1"/>
  <c r="V49" i="124" s="1"/>
  <c r="O49" i="124"/>
  <c r="N49" i="124"/>
  <c r="R49" i="124" s="1"/>
  <c r="M49" i="124"/>
  <c r="Q49" i="124" s="1"/>
  <c r="J49" i="124"/>
  <c r="I49" i="124"/>
  <c r="H49" i="124"/>
  <c r="R48" i="124"/>
  <c r="U48" i="124" s="1"/>
  <c r="P48" i="124"/>
  <c r="O48" i="124"/>
  <c r="N48" i="124"/>
  <c r="M48" i="124"/>
  <c r="Q48" i="124" s="1"/>
  <c r="T48" i="124" s="1"/>
  <c r="J48" i="124"/>
  <c r="I48" i="124"/>
  <c r="H48" i="124"/>
  <c r="P47" i="124"/>
  <c r="S47" i="124" s="1"/>
  <c r="V47" i="124" s="1"/>
  <c r="O47" i="124"/>
  <c r="N47" i="124"/>
  <c r="R47" i="124" s="1"/>
  <c r="U47" i="124" s="1"/>
  <c r="M47" i="124"/>
  <c r="Q47" i="124" s="1"/>
  <c r="J47" i="124"/>
  <c r="I47" i="124"/>
  <c r="H47" i="124"/>
  <c r="R46" i="124"/>
  <c r="P46" i="124"/>
  <c r="O46" i="124"/>
  <c r="N46" i="124"/>
  <c r="M46" i="124"/>
  <c r="Q46" i="124" s="1"/>
  <c r="J46" i="124"/>
  <c r="I46" i="124"/>
  <c r="H46" i="124"/>
  <c r="V45" i="124"/>
  <c r="P45" i="124"/>
  <c r="S45" i="124" s="1"/>
  <c r="O45" i="124"/>
  <c r="N45" i="124"/>
  <c r="R45" i="124" s="1"/>
  <c r="U45" i="124" s="1"/>
  <c r="M45" i="124"/>
  <c r="Q45" i="124" s="1"/>
  <c r="J45" i="124"/>
  <c r="I45" i="124"/>
  <c r="H45" i="124"/>
  <c r="P44" i="124"/>
  <c r="O44" i="124"/>
  <c r="R44" i="124" s="1"/>
  <c r="N44" i="124"/>
  <c r="M44" i="124"/>
  <c r="J44" i="124"/>
  <c r="I44" i="124"/>
  <c r="H44" i="124"/>
  <c r="P43" i="124"/>
  <c r="S43" i="124" s="1"/>
  <c r="V43" i="124" s="1"/>
  <c r="O43" i="124"/>
  <c r="N43" i="124"/>
  <c r="R43" i="124" s="1"/>
  <c r="U43" i="124" s="1"/>
  <c r="M43" i="124"/>
  <c r="Q43" i="124" s="1"/>
  <c r="J43" i="124"/>
  <c r="I43" i="124"/>
  <c r="H43" i="124"/>
  <c r="R42" i="124"/>
  <c r="P42" i="124"/>
  <c r="O42" i="124"/>
  <c r="N42" i="124"/>
  <c r="M42" i="124"/>
  <c r="Q42" i="124" s="1"/>
  <c r="J42" i="124"/>
  <c r="I42" i="124"/>
  <c r="H42" i="124"/>
  <c r="R41" i="124"/>
  <c r="P41" i="124"/>
  <c r="O41" i="124"/>
  <c r="N41" i="124"/>
  <c r="M41" i="124"/>
  <c r="M53" i="124" s="1"/>
  <c r="J41" i="124"/>
  <c r="I41" i="124"/>
  <c r="H41" i="124"/>
  <c r="Q33" i="124"/>
  <c r="T33" i="124" s="1"/>
  <c r="W33" i="124" s="1"/>
  <c r="P33" i="124"/>
  <c r="O33" i="124"/>
  <c r="S33" i="124" s="1"/>
  <c r="N33" i="124"/>
  <c r="R33" i="124" s="1"/>
  <c r="J33" i="124"/>
  <c r="I33" i="124"/>
  <c r="K33" i="124" s="1"/>
  <c r="L33" i="124" s="1"/>
  <c r="H33" i="124"/>
  <c r="G33" i="124"/>
  <c r="A33" i="124"/>
  <c r="G49" i="124" s="1"/>
  <c r="Q32" i="124"/>
  <c r="P32" i="124"/>
  <c r="O32" i="124"/>
  <c r="N32" i="124"/>
  <c r="R32" i="124" s="1"/>
  <c r="U32" i="124" s="1"/>
  <c r="J32" i="124"/>
  <c r="I32" i="124"/>
  <c r="H32" i="124"/>
  <c r="K32" i="124" s="1"/>
  <c r="L32" i="124" s="1"/>
  <c r="G32" i="124"/>
  <c r="A32" i="124"/>
  <c r="G48" i="124" s="1"/>
  <c r="Q31" i="124"/>
  <c r="T31" i="124" s="1"/>
  <c r="W31" i="124" s="1"/>
  <c r="P31" i="124"/>
  <c r="O31" i="124"/>
  <c r="S31" i="124" s="1"/>
  <c r="V31" i="124" s="1"/>
  <c r="N31" i="124"/>
  <c r="R31" i="124" s="1"/>
  <c r="J31" i="124"/>
  <c r="I31" i="124"/>
  <c r="K31" i="124" s="1"/>
  <c r="L31" i="124" s="1"/>
  <c r="H31" i="124"/>
  <c r="G31" i="124"/>
  <c r="A31" i="124"/>
  <c r="Q30" i="124"/>
  <c r="P30" i="124"/>
  <c r="P37" i="124" s="1"/>
  <c r="O30" i="124"/>
  <c r="N30" i="124"/>
  <c r="J30" i="124"/>
  <c r="I30" i="124"/>
  <c r="H30" i="124"/>
  <c r="K30" i="124" s="1"/>
  <c r="L30" i="124" s="1"/>
  <c r="G30" i="124"/>
  <c r="A30" i="124"/>
  <c r="G47" i="124" s="1"/>
  <c r="Q29" i="124"/>
  <c r="T29" i="124" s="1"/>
  <c r="W29" i="124" s="1"/>
  <c r="P29" i="124"/>
  <c r="O29" i="124"/>
  <c r="S29" i="124" s="1"/>
  <c r="V29" i="124" s="1"/>
  <c r="N29" i="124"/>
  <c r="J29" i="124"/>
  <c r="I29" i="124"/>
  <c r="K29" i="124" s="1"/>
  <c r="L29" i="124" s="1"/>
  <c r="H29" i="124"/>
  <c r="G29" i="124"/>
  <c r="A29" i="124"/>
  <c r="G46" i="124" s="1"/>
  <c r="Q28" i="124"/>
  <c r="P28" i="124"/>
  <c r="O28" i="124"/>
  <c r="N28" i="124"/>
  <c r="R28" i="124" s="1"/>
  <c r="U28" i="124" s="1"/>
  <c r="J28" i="124"/>
  <c r="I28" i="124"/>
  <c r="K28" i="124" s="1"/>
  <c r="L28" i="124" s="1"/>
  <c r="H28" i="124"/>
  <c r="G28" i="124"/>
  <c r="A28" i="124"/>
  <c r="G45" i="124" s="1"/>
  <c r="Q27" i="124"/>
  <c r="T27" i="124" s="1"/>
  <c r="W27" i="124" s="1"/>
  <c r="P27" i="124"/>
  <c r="O27" i="124"/>
  <c r="S27" i="124" s="1"/>
  <c r="V27" i="124" s="1"/>
  <c r="N27" i="124"/>
  <c r="R27" i="124" s="1"/>
  <c r="J27" i="124"/>
  <c r="I27" i="124"/>
  <c r="H27" i="124"/>
  <c r="G27" i="124"/>
  <c r="A27" i="124"/>
  <c r="G44" i="124" s="1"/>
  <c r="Q26" i="124"/>
  <c r="T26" i="124" s="1"/>
  <c r="W26" i="124" s="1"/>
  <c r="P26" i="124"/>
  <c r="O26" i="124"/>
  <c r="O36" i="124" s="1"/>
  <c r="N26" i="124"/>
  <c r="J26" i="124"/>
  <c r="I26" i="124"/>
  <c r="K26" i="124" s="1"/>
  <c r="L26" i="124" s="1"/>
  <c r="H26" i="124"/>
  <c r="G26" i="124"/>
  <c r="A26" i="124"/>
  <c r="G43" i="124" s="1"/>
  <c r="T25" i="124"/>
  <c r="W25" i="124" s="1"/>
  <c r="Q25" i="124"/>
  <c r="P25" i="124"/>
  <c r="O25" i="124"/>
  <c r="N25" i="124"/>
  <c r="R25" i="124" s="1"/>
  <c r="U25" i="124" s="1"/>
  <c r="J25" i="124"/>
  <c r="I25" i="124"/>
  <c r="H25" i="124"/>
  <c r="G25" i="124"/>
  <c r="A25" i="124"/>
  <c r="G42" i="124" s="1"/>
  <c r="Q24" i="124"/>
  <c r="Q36" i="124" s="1"/>
  <c r="P24" i="124"/>
  <c r="O24" i="124"/>
  <c r="N24" i="124"/>
  <c r="L24" i="124"/>
  <c r="J24" i="124"/>
  <c r="I24" i="124"/>
  <c r="K24" i="124" s="1"/>
  <c r="H24" i="124"/>
  <c r="G24" i="124"/>
  <c r="A24" i="124"/>
  <c r="G41" i="124" s="1"/>
  <c r="S21" i="124"/>
  <c r="R21" i="124"/>
  <c r="Q21" i="124"/>
  <c r="S20" i="124"/>
  <c r="U20" i="124" s="1"/>
  <c r="R20" i="124"/>
  <c r="Q20" i="124"/>
  <c r="S19" i="124"/>
  <c r="R19" i="124"/>
  <c r="Q19" i="124"/>
  <c r="T19" i="124" s="1"/>
  <c r="S18" i="124"/>
  <c r="R18" i="124"/>
  <c r="Q18" i="124"/>
  <c r="H18" i="124"/>
  <c r="T47" i="124" s="1"/>
  <c r="S17" i="124"/>
  <c r="R17" i="124"/>
  <c r="Q17" i="124"/>
  <c r="U17" i="124" s="1"/>
  <c r="S16" i="124"/>
  <c r="R16" i="124"/>
  <c r="T16" i="124" s="1"/>
  <c r="Q16" i="124"/>
  <c r="U16" i="124" s="1"/>
  <c r="O16" i="124"/>
  <c r="H8" i="124"/>
  <c r="O17" i="124" s="1"/>
  <c r="H6" i="124"/>
  <c r="P21" i="124" s="1"/>
  <c r="H5" i="124"/>
  <c r="N21" i="124" s="1"/>
  <c r="H4" i="124"/>
  <c r="O53" i="123"/>
  <c r="M53" i="123"/>
  <c r="I53" i="123"/>
  <c r="V50" i="123"/>
  <c r="R50" i="123"/>
  <c r="P50" i="123"/>
  <c r="S50" i="123" s="1"/>
  <c r="O50" i="123"/>
  <c r="N50" i="123"/>
  <c r="M50" i="123"/>
  <c r="Q50" i="123" s="1"/>
  <c r="J50" i="123"/>
  <c r="I50" i="123"/>
  <c r="H50" i="123"/>
  <c r="V49" i="123"/>
  <c r="R49" i="123"/>
  <c r="U49" i="123" s="1"/>
  <c r="P49" i="123"/>
  <c r="S49" i="123" s="1"/>
  <c r="O49" i="123"/>
  <c r="N49" i="123"/>
  <c r="M49" i="123"/>
  <c r="Q49" i="123" s="1"/>
  <c r="T49" i="123" s="1"/>
  <c r="J49" i="123"/>
  <c r="I49" i="123"/>
  <c r="H49" i="123"/>
  <c r="K49" i="123" s="1"/>
  <c r="L49" i="123" s="1"/>
  <c r="V48" i="123"/>
  <c r="R48" i="123"/>
  <c r="P48" i="123"/>
  <c r="S48" i="123" s="1"/>
  <c r="O48" i="123"/>
  <c r="N48" i="123"/>
  <c r="M48" i="123"/>
  <c r="Q48" i="123" s="1"/>
  <c r="J48" i="123"/>
  <c r="I48" i="123"/>
  <c r="H48" i="123"/>
  <c r="P47" i="123"/>
  <c r="S47" i="123" s="1"/>
  <c r="V47" i="123" s="1"/>
  <c r="O47" i="123"/>
  <c r="N47" i="123"/>
  <c r="R47" i="123" s="1"/>
  <c r="U47" i="123" s="1"/>
  <c r="M47" i="123"/>
  <c r="Q47" i="123" s="1"/>
  <c r="J47" i="123"/>
  <c r="I47" i="123"/>
  <c r="K47" i="123" s="1"/>
  <c r="L47" i="123" s="1"/>
  <c r="H47" i="123"/>
  <c r="V46" i="123"/>
  <c r="R46" i="123"/>
  <c r="P46" i="123"/>
  <c r="S46" i="123" s="1"/>
  <c r="O46" i="123"/>
  <c r="N46" i="123"/>
  <c r="M46" i="123"/>
  <c r="Q46" i="123" s="1"/>
  <c r="J46" i="123"/>
  <c r="I46" i="123"/>
  <c r="H46" i="123"/>
  <c r="V45" i="123"/>
  <c r="R45" i="123"/>
  <c r="U45" i="123" s="1"/>
  <c r="P45" i="123"/>
  <c r="S45" i="123" s="1"/>
  <c r="O45" i="123"/>
  <c r="N45" i="123"/>
  <c r="M45" i="123"/>
  <c r="Q45" i="123" s="1"/>
  <c r="T45" i="123" s="1"/>
  <c r="J45" i="123"/>
  <c r="I45" i="123"/>
  <c r="H45" i="123"/>
  <c r="V44" i="123"/>
  <c r="R44" i="123"/>
  <c r="P44" i="123"/>
  <c r="S44" i="123" s="1"/>
  <c r="O44" i="123"/>
  <c r="N44" i="123"/>
  <c r="M44" i="123"/>
  <c r="Q44" i="123" s="1"/>
  <c r="J44" i="123"/>
  <c r="I44" i="123"/>
  <c r="H44" i="123"/>
  <c r="V43" i="123"/>
  <c r="R43" i="123"/>
  <c r="U43" i="123" s="1"/>
  <c r="P43" i="123"/>
  <c r="S43" i="123" s="1"/>
  <c r="O43" i="123"/>
  <c r="N43" i="123"/>
  <c r="M43" i="123"/>
  <c r="Q43" i="123" s="1"/>
  <c r="T43" i="123" s="1"/>
  <c r="J43" i="123"/>
  <c r="I43" i="123"/>
  <c r="H43" i="123"/>
  <c r="V42" i="123"/>
  <c r="R42" i="123"/>
  <c r="P42" i="123"/>
  <c r="S42" i="123" s="1"/>
  <c r="O42" i="123"/>
  <c r="N42" i="123"/>
  <c r="M42" i="123"/>
  <c r="Q42" i="123" s="1"/>
  <c r="J42" i="123"/>
  <c r="I42" i="123"/>
  <c r="H42" i="123"/>
  <c r="K42" i="123" s="1"/>
  <c r="L42" i="123" s="1"/>
  <c r="R41" i="123"/>
  <c r="P41" i="123"/>
  <c r="O41" i="123"/>
  <c r="O54" i="123" s="1"/>
  <c r="O55" i="123" s="1"/>
  <c r="N41" i="123"/>
  <c r="M41" i="123"/>
  <c r="M54" i="123" s="1"/>
  <c r="M55" i="123" s="1"/>
  <c r="J41" i="123"/>
  <c r="I41" i="123"/>
  <c r="I54" i="123" s="1"/>
  <c r="I55" i="123" s="1"/>
  <c r="H41" i="123"/>
  <c r="T33" i="123"/>
  <c r="W33" i="123" s="1"/>
  <c r="Q33" i="123"/>
  <c r="P33" i="123"/>
  <c r="O33" i="123"/>
  <c r="S33" i="123" s="1"/>
  <c r="N33" i="123"/>
  <c r="R33" i="123" s="1"/>
  <c r="U33" i="123" s="1"/>
  <c r="J33" i="123"/>
  <c r="I33" i="123"/>
  <c r="H33" i="123"/>
  <c r="G33" i="123"/>
  <c r="A33" i="123"/>
  <c r="G50" i="123" s="1"/>
  <c r="U32" i="123"/>
  <c r="Y32" i="123" s="1"/>
  <c r="Q32" i="123"/>
  <c r="T32" i="123" s="1"/>
  <c r="W32" i="123" s="1"/>
  <c r="P32" i="123"/>
  <c r="O32" i="123"/>
  <c r="S32" i="123" s="1"/>
  <c r="V32" i="123" s="1"/>
  <c r="N32" i="123"/>
  <c r="R32" i="123" s="1"/>
  <c r="L32" i="123"/>
  <c r="J32" i="123"/>
  <c r="I32" i="123"/>
  <c r="H32" i="123"/>
  <c r="G32" i="123"/>
  <c r="A32" i="123"/>
  <c r="G49" i="123" s="1"/>
  <c r="T31" i="123"/>
  <c r="W31" i="123" s="1"/>
  <c r="Q31" i="123"/>
  <c r="P31" i="123"/>
  <c r="O31" i="123"/>
  <c r="S31" i="123" s="1"/>
  <c r="V31" i="123" s="1"/>
  <c r="N31" i="123"/>
  <c r="R31" i="123" s="1"/>
  <c r="U31" i="123" s="1"/>
  <c r="J31" i="123"/>
  <c r="I31" i="123"/>
  <c r="H31" i="123"/>
  <c r="G31" i="123"/>
  <c r="A31" i="123"/>
  <c r="G48" i="123" s="1"/>
  <c r="T30" i="123"/>
  <c r="W30" i="123" s="1"/>
  <c r="Q30" i="123"/>
  <c r="P30" i="123"/>
  <c r="O30" i="123"/>
  <c r="S30" i="123" s="1"/>
  <c r="V30" i="123" s="1"/>
  <c r="N30" i="123"/>
  <c r="R30" i="123" s="1"/>
  <c r="U30" i="123" s="1"/>
  <c r="L30" i="123"/>
  <c r="J30" i="123"/>
  <c r="I30" i="123"/>
  <c r="H30" i="123"/>
  <c r="G30" i="123"/>
  <c r="A30" i="123"/>
  <c r="G47" i="123" s="1"/>
  <c r="T29" i="123"/>
  <c r="W29" i="123" s="1"/>
  <c r="Q29" i="123"/>
  <c r="P29" i="123"/>
  <c r="O29" i="123"/>
  <c r="S29" i="123" s="1"/>
  <c r="V29" i="123" s="1"/>
  <c r="N29" i="123"/>
  <c r="R29" i="123" s="1"/>
  <c r="U29" i="123" s="1"/>
  <c r="J29" i="123"/>
  <c r="I29" i="123"/>
  <c r="H29" i="123"/>
  <c r="G29" i="123"/>
  <c r="A29" i="123"/>
  <c r="G46" i="123" s="1"/>
  <c r="U28" i="123"/>
  <c r="Q28" i="123"/>
  <c r="T28" i="123" s="1"/>
  <c r="W28" i="123" s="1"/>
  <c r="P28" i="123"/>
  <c r="O28" i="123"/>
  <c r="S28" i="123" s="1"/>
  <c r="V28" i="123" s="1"/>
  <c r="Y28" i="123" s="1"/>
  <c r="N28" i="123"/>
  <c r="R28" i="123" s="1"/>
  <c r="J28" i="123"/>
  <c r="I28" i="123"/>
  <c r="L28" i="123" s="1"/>
  <c r="AA28" i="123" s="1"/>
  <c r="AB26" i="123" s="1"/>
  <c r="H28" i="123"/>
  <c r="G28" i="123"/>
  <c r="A28" i="123"/>
  <c r="G45" i="123" s="1"/>
  <c r="W27" i="123"/>
  <c r="S27" i="123"/>
  <c r="V27" i="123" s="1"/>
  <c r="Q27" i="123"/>
  <c r="T27" i="123" s="1"/>
  <c r="P27" i="123"/>
  <c r="O27" i="123"/>
  <c r="N27" i="123"/>
  <c r="R27" i="123" s="1"/>
  <c r="U27" i="123" s="1"/>
  <c r="J27" i="123"/>
  <c r="I27" i="123"/>
  <c r="K27" i="123" s="1"/>
  <c r="L27" i="123" s="1"/>
  <c r="H27" i="123"/>
  <c r="G27" i="123"/>
  <c r="A27" i="123"/>
  <c r="G44" i="123" s="1"/>
  <c r="U26" i="123"/>
  <c r="Q26" i="123"/>
  <c r="T26" i="123" s="1"/>
  <c r="W26" i="123" s="1"/>
  <c r="P26" i="123"/>
  <c r="O26" i="123"/>
  <c r="O36" i="123" s="1"/>
  <c r="N26" i="123"/>
  <c r="R26" i="123" s="1"/>
  <c r="K26" i="123"/>
  <c r="L26" i="123" s="1"/>
  <c r="J26" i="123"/>
  <c r="I26" i="123"/>
  <c r="H26" i="123"/>
  <c r="G26" i="123"/>
  <c r="A26" i="123"/>
  <c r="G43" i="123" s="1"/>
  <c r="T25" i="123"/>
  <c r="W25" i="123" s="1"/>
  <c r="Q25" i="123"/>
  <c r="P25" i="123"/>
  <c r="O25" i="123"/>
  <c r="S25" i="123" s="1"/>
  <c r="V25" i="123" s="1"/>
  <c r="N25" i="123"/>
  <c r="R25" i="123" s="1"/>
  <c r="U25" i="123" s="1"/>
  <c r="L25" i="123"/>
  <c r="J25" i="123"/>
  <c r="I25" i="123"/>
  <c r="H25" i="123"/>
  <c r="K25" i="123" s="1"/>
  <c r="G25" i="123"/>
  <c r="A25" i="123"/>
  <c r="G42" i="123" s="1"/>
  <c r="Q24" i="123"/>
  <c r="P24" i="123"/>
  <c r="P36" i="123" s="1"/>
  <c r="O24" i="123"/>
  <c r="N24" i="123"/>
  <c r="K24" i="123"/>
  <c r="J24" i="123"/>
  <c r="J37" i="123" s="1"/>
  <c r="I24" i="123"/>
  <c r="H24" i="123"/>
  <c r="G24" i="123"/>
  <c r="A24" i="123"/>
  <c r="G41" i="123" s="1"/>
  <c r="S21" i="123"/>
  <c r="R21" i="123"/>
  <c r="Q21" i="123"/>
  <c r="T20" i="123"/>
  <c r="S20" i="123"/>
  <c r="U20" i="123" s="1"/>
  <c r="R20" i="123"/>
  <c r="Q20" i="123"/>
  <c r="P20" i="123"/>
  <c r="T19" i="123"/>
  <c r="S19" i="123"/>
  <c r="U19" i="123" s="1"/>
  <c r="R19" i="123"/>
  <c r="Q19" i="123"/>
  <c r="P19" i="123"/>
  <c r="T18" i="123"/>
  <c r="S18" i="123"/>
  <c r="U18" i="123" s="1"/>
  <c r="R18" i="123"/>
  <c r="Q18" i="123"/>
  <c r="P18" i="123"/>
  <c r="H18" i="123"/>
  <c r="T47" i="123" s="1"/>
  <c r="S17" i="123"/>
  <c r="R17" i="123"/>
  <c r="Q17" i="123"/>
  <c r="U17" i="123" s="1"/>
  <c r="S16" i="123"/>
  <c r="R16" i="123"/>
  <c r="Q16" i="123"/>
  <c r="U16" i="123" s="1"/>
  <c r="O16" i="123"/>
  <c r="H8" i="123"/>
  <c r="O21" i="123" s="1"/>
  <c r="H6" i="123"/>
  <c r="P21" i="123" s="1"/>
  <c r="H5" i="123"/>
  <c r="N17" i="123" s="1"/>
  <c r="H4" i="123"/>
  <c r="M53" i="122"/>
  <c r="P50" i="122"/>
  <c r="S50" i="122" s="1"/>
  <c r="V50" i="122" s="1"/>
  <c r="O50" i="122"/>
  <c r="N50" i="122"/>
  <c r="R50" i="122" s="1"/>
  <c r="U50" i="122" s="1"/>
  <c r="M50" i="122"/>
  <c r="Q50" i="122" s="1"/>
  <c r="J50" i="122"/>
  <c r="I50" i="122"/>
  <c r="K50" i="122" s="1"/>
  <c r="L50" i="122" s="1"/>
  <c r="H50" i="122"/>
  <c r="P49" i="122"/>
  <c r="S49" i="122" s="1"/>
  <c r="V49" i="122" s="1"/>
  <c r="O49" i="122"/>
  <c r="N49" i="122"/>
  <c r="R49" i="122" s="1"/>
  <c r="U49" i="122" s="1"/>
  <c r="M49" i="122"/>
  <c r="L49" i="122"/>
  <c r="J49" i="122"/>
  <c r="I49" i="122"/>
  <c r="H49" i="122"/>
  <c r="K49" i="122" s="1"/>
  <c r="P48" i="122"/>
  <c r="S48" i="122" s="1"/>
  <c r="V48" i="122" s="1"/>
  <c r="O48" i="122"/>
  <c r="N48" i="122"/>
  <c r="R48" i="122" s="1"/>
  <c r="U48" i="122" s="1"/>
  <c r="M48" i="122"/>
  <c r="Q48" i="122" s="1"/>
  <c r="J48" i="122"/>
  <c r="I48" i="122"/>
  <c r="K48" i="122" s="1"/>
  <c r="L48" i="122" s="1"/>
  <c r="H48" i="122"/>
  <c r="V47" i="122"/>
  <c r="P47" i="122"/>
  <c r="S47" i="122" s="1"/>
  <c r="O47" i="122"/>
  <c r="N47" i="122"/>
  <c r="R47" i="122" s="1"/>
  <c r="U47" i="122" s="1"/>
  <c r="M47" i="122"/>
  <c r="Q47" i="122" s="1"/>
  <c r="T47" i="122" s="1"/>
  <c r="J47" i="122"/>
  <c r="I47" i="122"/>
  <c r="H47" i="122"/>
  <c r="H53" i="122" s="1"/>
  <c r="P46" i="122"/>
  <c r="S46" i="122" s="1"/>
  <c r="V46" i="122" s="1"/>
  <c r="O46" i="122"/>
  <c r="N46" i="122"/>
  <c r="R46" i="122" s="1"/>
  <c r="U46" i="122" s="1"/>
  <c r="M46" i="122"/>
  <c r="Q46" i="122" s="1"/>
  <c r="J46" i="122"/>
  <c r="I46" i="122"/>
  <c r="K46" i="122" s="1"/>
  <c r="L46" i="122" s="1"/>
  <c r="H46" i="122"/>
  <c r="P45" i="122"/>
  <c r="S45" i="122" s="1"/>
  <c r="V45" i="122" s="1"/>
  <c r="O45" i="122"/>
  <c r="N45" i="122"/>
  <c r="R45" i="122" s="1"/>
  <c r="U45" i="122" s="1"/>
  <c r="M45" i="122"/>
  <c r="L45" i="122"/>
  <c r="J45" i="122"/>
  <c r="I45" i="122"/>
  <c r="H45" i="122"/>
  <c r="K45" i="122" s="1"/>
  <c r="P44" i="122"/>
  <c r="S44" i="122" s="1"/>
  <c r="V44" i="122" s="1"/>
  <c r="O44" i="122"/>
  <c r="N44" i="122"/>
  <c r="R44" i="122" s="1"/>
  <c r="U44" i="122" s="1"/>
  <c r="M44" i="122"/>
  <c r="Q44" i="122" s="1"/>
  <c r="J44" i="122"/>
  <c r="I44" i="122"/>
  <c r="K44" i="122" s="1"/>
  <c r="L44" i="122" s="1"/>
  <c r="H44" i="122"/>
  <c r="P43" i="122"/>
  <c r="S43" i="122" s="1"/>
  <c r="V43" i="122" s="1"/>
  <c r="O43" i="122"/>
  <c r="N43" i="122"/>
  <c r="R43" i="122" s="1"/>
  <c r="U43" i="122" s="1"/>
  <c r="M43" i="122"/>
  <c r="Q43" i="122" s="1"/>
  <c r="L43" i="122"/>
  <c r="J43" i="122"/>
  <c r="I43" i="122"/>
  <c r="H43" i="122"/>
  <c r="K43" i="122" s="1"/>
  <c r="P42" i="122"/>
  <c r="S42" i="122" s="1"/>
  <c r="V42" i="122" s="1"/>
  <c r="O42" i="122"/>
  <c r="N42" i="122"/>
  <c r="R42" i="122" s="1"/>
  <c r="U42" i="122" s="1"/>
  <c r="M42" i="122"/>
  <c r="J42" i="122"/>
  <c r="I42" i="122"/>
  <c r="H42" i="122"/>
  <c r="P41" i="122"/>
  <c r="O41" i="122"/>
  <c r="O54" i="122" s="1"/>
  <c r="N41" i="122"/>
  <c r="M41" i="122"/>
  <c r="J41" i="122"/>
  <c r="J53" i="122" s="1"/>
  <c r="I41" i="122"/>
  <c r="H41" i="122"/>
  <c r="J36" i="122"/>
  <c r="Q33" i="122"/>
  <c r="T33" i="122" s="1"/>
  <c r="W33" i="122" s="1"/>
  <c r="P33" i="122"/>
  <c r="O33" i="122"/>
  <c r="S33" i="122" s="1"/>
  <c r="V33" i="122" s="1"/>
  <c r="N33" i="122"/>
  <c r="R33" i="122" s="1"/>
  <c r="J33" i="122"/>
  <c r="I33" i="122"/>
  <c r="H33" i="122"/>
  <c r="G33" i="122"/>
  <c r="A33" i="122"/>
  <c r="G50" i="122" s="1"/>
  <c r="W32" i="122"/>
  <c r="S32" i="122"/>
  <c r="V32" i="122" s="1"/>
  <c r="Q32" i="122"/>
  <c r="T32" i="122" s="1"/>
  <c r="P32" i="122"/>
  <c r="O32" i="122"/>
  <c r="N32" i="122"/>
  <c r="R32" i="122" s="1"/>
  <c r="U32" i="122" s="1"/>
  <c r="J32" i="122"/>
  <c r="I32" i="122"/>
  <c r="L33" i="122" s="1"/>
  <c r="H32" i="122"/>
  <c r="G32" i="122"/>
  <c r="A32" i="122"/>
  <c r="G49" i="122" s="1"/>
  <c r="Q31" i="122"/>
  <c r="P31" i="122"/>
  <c r="T31" i="122" s="1"/>
  <c r="W31" i="122" s="1"/>
  <c r="O31" i="122"/>
  <c r="N31" i="122"/>
  <c r="R31" i="122" s="1"/>
  <c r="U31" i="122" s="1"/>
  <c r="J31" i="122"/>
  <c r="I31" i="122"/>
  <c r="H31" i="122"/>
  <c r="L31" i="122" s="1"/>
  <c r="G31" i="122"/>
  <c r="A31" i="122"/>
  <c r="G48" i="122" s="1"/>
  <c r="Q30" i="122"/>
  <c r="P30" i="122"/>
  <c r="T30" i="122" s="1"/>
  <c r="W30" i="122" s="1"/>
  <c r="O30" i="122"/>
  <c r="N30" i="122"/>
  <c r="R30" i="122" s="1"/>
  <c r="U30" i="122" s="1"/>
  <c r="J30" i="122"/>
  <c r="I30" i="122"/>
  <c r="H30" i="122"/>
  <c r="L30" i="122" s="1"/>
  <c r="G30" i="122"/>
  <c r="A30" i="122"/>
  <c r="G47" i="122" s="1"/>
  <c r="Q29" i="122"/>
  <c r="P29" i="122"/>
  <c r="T29" i="122" s="1"/>
  <c r="W29" i="122" s="1"/>
  <c r="O29" i="122"/>
  <c r="N29" i="122"/>
  <c r="R29" i="122" s="1"/>
  <c r="U29" i="122" s="1"/>
  <c r="J29" i="122"/>
  <c r="I29" i="122"/>
  <c r="H29" i="122"/>
  <c r="L29" i="122" s="1"/>
  <c r="G29" i="122"/>
  <c r="A29" i="122"/>
  <c r="G46" i="122" s="1"/>
  <c r="W28" i="122"/>
  <c r="S28" i="122"/>
  <c r="V28" i="122" s="1"/>
  <c r="Q28" i="122"/>
  <c r="T28" i="122" s="1"/>
  <c r="P28" i="122"/>
  <c r="O28" i="122"/>
  <c r="N28" i="122"/>
  <c r="R28" i="122" s="1"/>
  <c r="U28" i="122" s="1"/>
  <c r="K28" i="122"/>
  <c r="L28" i="122" s="1"/>
  <c r="J28" i="122"/>
  <c r="I28" i="122"/>
  <c r="H28" i="122"/>
  <c r="G28" i="122"/>
  <c r="A28" i="122"/>
  <c r="G45" i="122" s="1"/>
  <c r="U27" i="122"/>
  <c r="Q27" i="122"/>
  <c r="T27" i="122" s="1"/>
  <c r="W27" i="122" s="1"/>
  <c r="P27" i="122"/>
  <c r="O27" i="122"/>
  <c r="S27" i="122" s="1"/>
  <c r="V27" i="122" s="1"/>
  <c r="Y27" i="122" s="1"/>
  <c r="N27" i="122"/>
  <c r="R27" i="122" s="1"/>
  <c r="K27" i="122"/>
  <c r="L27" i="122" s="1"/>
  <c r="J27" i="122"/>
  <c r="I27" i="122"/>
  <c r="H27" i="122"/>
  <c r="G27" i="122"/>
  <c r="A27" i="122"/>
  <c r="G44" i="122" s="1"/>
  <c r="S26" i="122"/>
  <c r="V26" i="122" s="1"/>
  <c r="Q26" i="122"/>
  <c r="P26" i="122"/>
  <c r="O26" i="122"/>
  <c r="N26" i="122"/>
  <c r="R26" i="122" s="1"/>
  <c r="U26" i="122" s="1"/>
  <c r="J26" i="122"/>
  <c r="I26" i="122"/>
  <c r="K26" i="122" s="1"/>
  <c r="L26" i="122" s="1"/>
  <c r="H26" i="122"/>
  <c r="G26" i="122"/>
  <c r="A26" i="122"/>
  <c r="G43" i="122" s="1"/>
  <c r="Q25" i="122"/>
  <c r="P25" i="122"/>
  <c r="T25" i="122" s="1"/>
  <c r="W25" i="122" s="1"/>
  <c r="O25" i="122"/>
  <c r="N25" i="122"/>
  <c r="R25" i="122" s="1"/>
  <c r="U25" i="122" s="1"/>
  <c r="L25" i="122"/>
  <c r="J25" i="122"/>
  <c r="I25" i="122"/>
  <c r="K25" i="122" s="1"/>
  <c r="H25" i="122"/>
  <c r="G25" i="122"/>
  <c r="A25" i="122"/>
  <c r="G42" i="122" s="1"/>
  <c r="Q24" i="122"/>
  <c r="P24" i="122"/>
  <c r="P36" i="122" s="1"/>
  <c r="O24" i="122"/>
  <c r="N24" i="122"/>
  <c r="N36" i="122" s="1"/>
  <c r="J24" i="122"/>
  <c r="J37" i="122" s="1"/>
  <c r="J38" i="122" s="1"/>
  <c r="I24" i="122"/>
  <c r="H24" i="122"/>
  <c r="G24" i="122"/>
  <c r="A24" i="122"/>
  <c r="G41" i="122" s="1"/>
  <c r="U21" i="122"/>
  <c r="S21" i="122"/>
  <c r="R21" i="122"/>
  <c r="Q21" i="122"/>
  <c r="S20" i="122"/>
  <c r="R20" i="122"/>
  <c r="Q20" i="122"/>
  <c r="T20" i="122" s="1"/>
  <c r="O20" i="122"/>
  <c r="T19" i="122"/>
  <c r="S19" i="122"/>
  <c r="U19" i="122" s="1"/>
  <c r="R19" i="122"/>
  <c r="Q19" i="122"/>
  <c r="P19" i="122"/>
  <c r="S18" i="122"/>
  <c r="U18" i="122" s="1"/>
  <c r="R18" i="122"/>
  <c r="Q18" i="122"/>
  <c r="T18" i="122" s="1"/>
  <c r="O18" i="122"/>
  <c r="H18" i="122"/>
  <c r="S17" i="122"/>
  <c r="R17" i="122"/>
  <c r="T17" i="122" s="1"/>
  <c r="Q17" i="122"/>
  <c r="U17" i="122" s="1"/>
  <c r="N17" i="122"/>
  <c r="S16" i="122"/>
  <c r="R16" i="122"/>
  <c r="T16" i="122" s="1"/>
  <c r="Q16" i="122"/>
  <c r="U16" i="122" s="1"/>
  <c r="O16" i="122"/>
  <c r="N16" i="122"/>
  <c r="H8" i="122"/>
  <c r="O17" i="122" s="1"/>
  <c r="H6" i="122"/>
  <c r="P20" i="122" s="1"/>
  <c r="H5" i="122"/>
  <c r="H4" i="122"/>
  <c r="P49" i="121"/>
  <c r="O49" i="121"/>
  <c r="R49" i="121" s="1"/>
  <c r="N49" i="121"/>
  <c r="M49" i="121"/>
  <c r="J49" i="121"/>
  <c r="I49" i="121"/>
  <c r="H49" i="121"/>
  <c r="R48" i="121"/>
  <c r="P48" i="121"/>
  <c r="S48" i="121" s="1"/>
  <c r="V48" i="121" s="1"/>
  <c r="O48" i="121"/>
  <c r="N48" i="121"/>
  <c r="M48" i="121"/>
  <c r="Q48" i="121" s="1"/>
  <c r="J48" i="121"/>
  <c r="I48" i="121"/>
  <c r="H48" i="121"/>
  <c r="R47" i="121"/>
  <c r="P47" i="121"/>
  <c r="O47" i="121"/>
  <c r="N47" i="121"/>
  <c r="M47" i="121"/>
  <c r="Q47" i="121" s="1"/>
  <c r="J47" i="121"/>
  <c r="I47" i="121"/>
  <c r="H47" i="121"/>
  <c r="P46" i="121"/>
  <c r="O46" i="121"/>
  <c r="N46" i="121"/>
  <c r="R46" i="121" s="1"/>
  <c r="M46" i="121"/>
  <c r="J46" i="121"/>
  <c r="I46" i="121"/>
  <c r="H46" i="121"/>
  <c r="P45" i="121"/>
  <c r="O45" i="121"/>
  <c r="N45" i="121"/>
  <c r="R45" i="121" s="1"/>
  <c r="M45" i="121"/>
  <c r="J45" i="121"/>
  <c r="I45" i="121"/>
  <c r="I52" i="121" s="1"/>
  <c r="H45" i="121"/>
  <c r="R44" i="121"/>
  <c r="P44" i="121"/>
  <c r="S44" i="121" s="1"/>
  <c r="V44" i="121" s="1"/>
  <c r="O44" i="121"/>
  <c r="N44" i="121"/>
  <c r="M44" i="121"/>
  <c r="Q44" i="121" s="1"/>
  <c r="J44" i="121"/>
  <c r="I44" i="121"/>
  <c r="H44" i="121"/>
  <c r="V43" i="121"/>
  <c r="R43" i="121"/>
  <c r="P43" i="121"/>
  <c r="S43" i="121" s="1"/>
  <c r="O43" i="121"/>
  <c r="N43" i="121"/>
  <c r="M43" i="121"/>
  <c r="Q43" i="121" s="1"/>
  <c r="J43" i="121"/>
  <c r="I43" i="121"/>
  <c r="H43" i="121"/>
  <c r="P42" i="121"/>
  <c r="O42" i="121"/>
  <c r="N42" i="121"/>
  <c r="R42" i="121" s="1"/>
  <c r="M42" i="121"/>
  <c r="J42" i="121"/>
  <c r="I42" i="121"/>
  <c r="H42" i="121"/>
  <c r="K42" i="121" s="1"/>
  <c r="L42" i="121" s="1"/>
  <c r="P41" i="121"/>
  <c r="O41" i="121"/>
  <c r="N41" i="121"/>
  <c r="R41" i="121" s="1"/>
  <c r="M41" i="121"/>
  <c r="J41" i="121"/>
  <c r="I41" i="121"/>
  <c r="H41" i="121"/>
  <c r="Q33" i="121"/>
  <c r="P33" i="121"/>
  <c r="T33" i="121" s="1"/>
  <c r="W33" i="121" s="1"/>
  <c r="O33" i="121"/>
  <c r="S33" i="121" s="1"/>
  <c r="N33" i="121"/>
  <c r="J33" i="121"/>
  <c r="I33" i="121"/>
  <c r="H33" i="121"/>
  <c r="G33" i="121"/>
  <c r="A33" i="121"/>
  <c r="G49" i="121" s="1"/>
  <c r="Q32" i="121"/>
  <c r="T32" i="121" s="1"/>
  <c r="P32" i="121"/>
  <c r="O32" i="121"/>
  <c r="S32" i="121" s="1"/>
  <c r="N32" i="121"/>
  <c r="R32" i="121" s="1"/>
  <c r="U32" i="121" s="1"/>
  <c r="J32" i="121"/>
  <c r="I32" i="121"/>
  <c r="K33" i="121" s="1"/>
  <c r="L33" i="121" s="1"/>
  <c r="H32" i="121"/>
  <c r="G32" i="121"/>
  <c r="A32" i="121"/>
  <c r="G48" i="121" s="1"/>
  <c r="Q31" i="121"/>
  <c r="T31" i="121" s="1"/>
  <c r="P31" i="121"/>
  <c r="O31" i="121"/>
  <c r="N31" i="121"/>
  <c r="R31" i="121" s="1"/>
  <c r="L31" i="121"/>
  <c r="J31" i="121"/>
  <c r="I31" i="121"/>
  <c r="K32" i="121" s="1"/>
  <c r="L32" i="121" s="1"/>
  <c r="H31" i="121"/>
  <c r="K31" i="121" s="1"/>
  <c r="G31" i="121"/>
  <c r="A31" i="121"/>
  <c r="G47" i="121" s="1"/>
  <c r="Q30" i="121"/>
  <c r="T30" i="121" s="1"/>
  <c r="P30" i="121"/>
  <c r="O30" i="121"/>
  <c r="N30" i="121"/>
  <c r="J30" i="121"/>
  <c r="I30" i="121"/>
  <c r="H30" i="121"/>
  <c r="G30" i="121"/>
  <c r="A30" i="121"/>
  <c r="Q29" i="121"/>
  <c r="P29" i="121"/>
  <c r="T29" i="121" s="1"/>
  <c r="O29" i="121"/>
  <c r="S29" i="121" s="1"/>
  <c r="N29" i="121"/>
  <c r="J29" i="121"/>
  <c r="I29" i="121"/>
  <c r="H29" i="121"/>
  <c r="G29" i="121"/>
  <c r="A29" i="121"/>
  <c r="G46" i="121" s="1"/>
  <c r="Q28" i="121"/>
  <c r="T28" i="121" s="1"/>
  <c r="P28" i="121"/>
  <c r="O28" i="121"/>
  <c r="S28" i="121" s="1"/>
  <c r="N28" i="121"/>
  <c r="R28" i="121" s="1"/>
  <c r="J28" i="121"/>
  <c r="I28" i="121"/>
  <c r="H28" i="121"/>
  <c r="G28" i="121"/>
  <c r="A28" i="121"/>
  <c r="G45" i="121" s="1"/>
  <c r="Q27" i="121"/>
  <c r="P27" i="121"/>
  <c r="O27" i="121"/>
  <c r="S27" i="121" s="1"/>
  <c r="V27" i="121" s="1"/>
  <c r="N27" i="121"/>
  <c r="J27" i="121"/>
  <c r="I27" i="121"/>
  <c r="H27" i="121"/>
  <c r="G27" i="121"/>
  <c r="A27" i="121"/>
  <c r="G44" i="121" s="1"/>
  <c r="Q26" i="121"/>
  <c r="T26" i="121" s="1"/>
  <c r="P26" i="121"/>
  <c r="O26" i="121"/>
  <c r="N26" i="121"/>
  <c r="R26" i="121" s="1"/>
  <c r="U26" i="121" s="1"/>
  <c r="K26" i="121"/>
  <c r="L26" i="121" s="1"/>
  <c r="J26" i="121"/>
  <c r="I26" i="121"/>
  <c r="H26" i="121"/>
  <c r="G26" i="121"/>
  <c r="A26" i="121"/>
  <c r="G43" i="121" s="1"/>
  <c r="Q25" i="121"/>
  <c r="T25" i="121" s="1"/>
  <c r="P25" i="121"/>
  <c r="O25" i="121"/>
  <c r="N25" i="121"/>
  <c r="J25" i="121"/>
  <c r="I25" i="121"/>
  <c r="H25" i="121"/>
  <c r="G25" i="121"/>
  <c r="A25" i="121"/>
  <c r="G42" i="121" s="1"/>
  <c r="Q24" i="121"/>
  <c r="P24" i="121"/>
  <c r="O24" i="121"/>
  <c r="N24" i="121"/>
  <c r="J24" i="121"/>
  <c r="I24" i="121"/>
  <c r="K24" i="121" s="1"/>
  <c r="L24" i="121" s="1"/>
  <c r="H24" i="121"/>
  <c r="G24" i="121"/>
  <c r="A24" i="121"/>
  <c r="G41" i="121" s="1"/>
  <c r="S21" i="121"/>
  <c r="R21" i="121"/>
  <c r="Q21" i="121"/>
  <c r="S20" i="121"/>
  <c r="U20" i="121" s="1"/>
  <c r="R20" i="121"/>
  <c r="Q20" i="121"/>
  <c r="T20" i="121" s="1"/>
  <c r="P20" i="121"/>
  <c r="S19" i="121"/>
  <c r="R19" i="121"/>
  <c r="Q19" i="121"/>
  <c r="T19" i="121" s="1"/>
  <c r="T18" i="121"/>
  <c r="S18" i="121"/>
  <c r="R18" i="121"/>
  <c r="Q18" i="121"/>
  <c r="P18" i="121"/>
  <c r="H18" i="121"/>
  <c r="S17" i="121"/>
  <c r="R17" i="121"/>
  <c r="T17" i="121" s="1"/>
  <c r="Q17" i="121"/>
  <c r="U17" i="121" s="1"/>
  <c r="S16" i="121"/>
  <c r="R16" i="121"/>
  <c r="Q16" i="121"/>
  <c r="O16" i="121"/>
  <c r="N16" i="121"/>
  <c r="H8" i="121"/>
  <c r="O17" i="121" s="1"/>
  <c r="H6" i="121"/>
  <c r="P21" i="121" s="1"/>
  <c r="H5" i="121"/>
  <c r="N21" i="121" s="1"/>
  <c r="H4" i="121"/>
  <c r="N53" i="120"/>
  <c r="P50" i="120"/>
  <c r="O50" i="120"/>
  <c r="S50" i="120" s="1"/>
  <c r="V50" i="120" s="1"/>
  <c r="N50" i="120"/>
  <c r="M50" i="120"/>
  <c r="Q50" i="120" s="1"/>
  <c r="T50" i="120" s="1"/>
  <c r="K50" i="120"/>
  <c r="L50" i="120" s="1"/>
  <c r="J50" i="120"/>
  <c r="I50" i="120"/>
  <c r="H50" i="120"/>
  <c r="G50" i="120"/>
  <c r="S49" i="120"/>
  <c r="V49" i="120" s="1"/>
  <c r="P49" i="120"/>
  <c r="O49" i="120"/>
  <c r="N49" i="120"/>
  <c r="R49" i="120" s="1"/>
  <c r="M49" i="120"/>
  <c r="Q49" i="120" s="1"/>
  <c r="T49" i="120" s="1"/>
  <c r="K49" i="120"/>
  <c r="L49" i="120" s="1"/>
  <c r="J49" i="120"/>
  <c r="I49" i="120"/>
  <c r="H49" i="120"/>
  <c r="S48" i="120"/>
  <c r="V48" i="120" s="1"/>
  <c r="P48" i="120"/>
  <c r="O48" i="120"/>
  <c r="N48" i="120"/>
  <c r="R48" i="120" s="1"/>
  <c r="U48" i="120" s="1"/>
  <c r="M48" i="120"/>
  <c r="Q48" i="120" s="1"/>
  <c r="T48" i="120" s="1"/>
  <c r="J48" i="120"/>
  <c r="I48" i="120"/>
  <c r="K48" i="120" s="1"/>
  <c r="L48" i="120" s="1"/>
  <c r="H48" i="120"/>
  <c r="P47" i="120"/>
  <c r="O47" i="120"/>
  <c r="S47" i="120" s="1"/>
  <c r="V47" i="120" s="1"/>
  <c r="N47" i="120"/>
  <c r="M47" i="120"/>
  <c r="J47" i="120"/>
  <c r="I47" i="120"/>
  <c r="K47" i="120" s="1"/>
  <c r="L47" i="120" s="1"/>
  <c r="H47" i="120"/>
  <c r="S46" i="120"/>
  <c r="V46" i="120" s="1"/>
  <c r="P46" i="120"/>
  <c r="O46" i="120"/>
  <c r="N46" i="120"/>
  <c r="R46" i="120" s="1"/>
  <c r="U46" i="120" s="1"/>
  <c r="M46" i="120"/>
  <c r="Q46" i="120" s="1"/>
  <c r="T46" i="120" s="1"/>
  <c r="J46" i="120"/>
  <c r="I46" i="120"/>
  <c r="K46" i="120" s="1"/>
  <c r="L46" i="120" s="1"/>
  <c r="H46" i="120"/>
  <c r="S45" i="120"/>
  <c r="V45" i="120" s="1"/>
  <c r="P45" i="120"/>
  <c r="O45" i="120"/>
  <c r="N45" i="120"/>
  <c r="R45" i="120" s="1"/>
  <c r="U45" i="120" s="1"/>
  <c r="M45" i="120"/>
  <c r="Q45" i="120" s="1"/>
  <c r="T45" i="120" s="1"/>
  <c r="J45" i="120"/>
  <c r="I45" i="120"/>
  <c r="K45" i="120" s="1"/>
  <c r="L45" i="120" s="1"/>
  <c r="H45" i="120"/>
  <c r="P44" i="120"/>
  <c r="S44" i="120" s="1"/>
  <c r="V44" i="120" s="1"/>
  <c r="O44" i="120"/>
  <c r="N44" i="120"/>
  <c r="R44" i="120" s="1"/>
  <c r="U44" i="120" s="1"/>
  <c r="M44" i="120"/>
  <c r="K44" i="120"/>
  <c r="L44" i="120" s="1"/>
  <c r="J44" i="120"/>
  <c r="I44" i="120"/>
  <c r="H44" i="120"/>
  <c r="P43" i="120"/>
  <c r="O43" i="120"/>
  <c r="S43" i="120" s="1"/>
  <c r="V43" i="120" s="1"/>
  <c r="N43" i="120"/>
  <c r="R43" i="120" s="1"/>
  <c r="U43" i="120" s="1"/>
  <c r="M43" i="120"/>
  <c r="Q43" i="120" s="1"/>
  <c r="T43" i="120" s="1"/>
  <c r="J43" i="120"/>
  <c r="I43" i="120"/>
  <c r="K43" i="120" s="1"/>
  <c r="L43" i="120" s="1"/>
  <c r="H43" i="120"/>
  <c r="P42" i="120"/>
  <c r="O42" i="120"/>
  <c r="N42" i="120"/>
  <c r="M42" i="120"/>
  <c r="Q42" i="120" s="1"/>
  <c r="T42" i="120" s="1"/>
  <c r="K42" i="120"/>
  <c r="L42" i="120" s="1"/>
  <c r="J42" i="120"/>
  <c r="I42" i="120"/>
  <c r="H42" i="120"/>
  <c r="G42" i="120"/>
  <c r="S41" i="120"/>
  <c r="P41" i="120"/>
  <c r="O41" i="120"/>
  <c r="N41" i="120"/>
  <c r="M41" i="120"/>
  <c r="K41" i="120"/>
  <c r="J41" i="120"/>
  <c r="I41" i="120"/>
  <c r="H41" i="120"/>
  <c r="H53" i="120" s="1"/>
  <c r="Q33" i="120"/>
  <c r="T33" i="120" s="1"/>
  <c r="W33" i="120" s="1"/>
  <c r="P33" i="120"/>
  <c r="O33" i="120"/>
  <c r="S33" i="120" s="1"/>
  <c r="V33" i="120" s="1"/>
  <c r="N33" i="120"/>
  <c r="R33" i="120" s="1"/>
  <c r="U33" i="120" s="1"/>
  <c r="J33" i="120"/>
  <c r="I33" i="120"/>
  <c r="H33" i="120"/>
  <c r="G33" i="120"/>
  <c r="A33" i="120"/>
  <c r="S32" i="120"/>
  <c r="V32" i="120" s="1"/>
  <c r="Q32" i="120"/>
  <c r="T32" i="120" s="1"/>
  <c r="W32" i="120" s="1"/>
  <c r="P32" i="120"/>
  <c r="O32" i="120"/>
  <c r="N32" i="120"/>
  <c r="R32" i="120" s="1"/>
  <c r="U32" i="120" s="1"/>
  <c r="J32" i="120"/>
  <c r="I32" i="120"/>
  <c r="K33" i="120" s="1"/>
  <c r="L33" i="120" s="1"/>
  <c r="H32" i="120"/>
  <c r="G32" i="120"/>
  <c r="A32" i="120"/>
  <c r="G49" i="120" s="1"/>
  <c r="T31" i="120"/>
  <c r="W31" i="120" s="1"/>
  <c r="Q31" i="120"/>
  <c r="P31" i="120"/>
  <c r="O31" i="120"/>
  <c r="S31" i="120" s="1"/>
  <c r="V31" i="120" s="1"/>
  <c r="N31" i="120"/>
  <c r="R31" i="120" s="1"/>
  <c r="U31" i="120" s="1"/>
  <c r="J31" i="120"/>
  <c r="I31" i="120"/>
  <c r="K32" i="120" s="1"/>
  <c r="L32" i="120" s="1"/>
  <c r="H31" i="120"/>
  <c r="G31" i="120"/>
  <c r="A31" i="120"/>
  <c r="G48" i="120" s="1"/>
  <c r="T30" i="120"/>
  <c r="W30" i="120" s="1"/>
  <c r="Q30" i="120"/>
  <c r="P30" i="120"/>
  <c r="O30" i="120"/>
  <c r="S30" i="120" s="1"/>
  <c r="V30" i="120" s="1"/>
  <c r="N30" i="120"/>
  <c r="R30" i="120" s="1"/>
  <c r="U30" i="120" s="1"/>
  <c r="J30" i="120"/>
  <c r="I30" i="120"/>
  <c r="H30" i="120"/>
  <c r="G30" i="120"/>
  <c r="A30" i="120"/>
  <c r="G47" i="120" s="1"/>
  <c r="T29" i="120"/>
  <c r="W29" i="120" s="1"/>
  <c r="Q29" i="120"/>
  <c r="P29" i="120"/>
  <c r="O29" i="120"/>
  <c r="S29" i="120" s="1"/>
  <c r="V29" i="120" s="1"/>
  <c r="N29" i="120"/>
  <c r="N37" i="120" s="1"/>
  <c r="J29" i="120"/>
  <c r="I29" i="120"/>
  <c r="K29" i="120" s="1"/>
  <c r="L29" i="120" s="1"/>
  <c r="H29" i="120"/>
  <c r="G29" i="120"/>
  <c r="A29" i="120"/>
  <c r="G46" i="120" s="1"/>
  <c r="S28" i="120"/>
  <c r="V28" i="120" s="1"/>
  <c r="Q28" i="120"/>
  <c r="T28" i="120" s="1"/>
  <c r="W28" i="120" s="1"/>
  <c r="P28" i="120"/>
  <c r="O28" i="120"/>
  <c r="N28" i="120"/>
  <c r="R28" i="120" s="1"/>
  <c r="U28" i="120" s="1"/>
  <c r="K28" i="120"/>
  <c r="L28" i="120" s="1"/>
  <c r="J28" i="120"/>
  <c r="I28" i="120"/>
  <c r="H28" i="120"/>
  <c r="G28" i="120"/>
  <c r="A28" i="120"/>
  <c r="G45" i="120" s="1"/>
  <c r="S27" i="120"/>
  <c r="V27" i="120" s="1"/>
  <c r="Q27" i="120"/>
  <c r="T27" i="120" s="1"/>
  <c r="W27" i="120" s="1"/>
  <c r="P27" i="120"/>
  <c r="O27" i="120"/>
  <c r="N27" i="120"/>
  <c r="R27" i="120" s="1"/>
  <c r="U27" i="120" s="1"/>
  <c r="K27" i="120"/>
  <c r="L27" i="120" s="1"/>
  <c r="J27" i="120"/>
  <c r="I27" i="120"/>
  <c r="H27" i="120"/>
  <c r="G27" i="120"/>
  <c r="A27" i="120"/>
  <c r="G44" i="120" s="1"/>
  <c r="S26" i="120"/>
  <c r="V26" i="120" s="1"/>
  <c r="Q26" i="120"/>
  <c r="T26" i="120" s="1"/>
  <c r="W26" i="120" s="1"/>
  <c r="P26" i="120"/>
  <c r="O26" i="120"/>
  <c r="N26" i="120"/>
  <c r="R26" i="120" s="1"/>
  <c r="U26" i="120" s="1"/>
  <c r="K26" i="120"/>
  <c r="L26" i="120" s="1"/>
  <c r="J26" i="120"/>
  <c r="I26" i="120"/>
  <c r="H26" i="120"/>
  <c r="G26" i="120"/>
  <c r="A26" i="120"/>
  <c r="G43" i="120" s="1"/>
  <c r="T25" i="120"/>
  <c r="W25" i="120" s="1"/>
  <c r="Q25" i="120"/>
  <c r="P25" i="120"/>
  <c r="O25" i="120"/>
  <c r="S25" i="120" s="1"/>
  <c r="V25" i="120" s="1"/>
  <c r="N25" i="120"/>
  <c r="R25" i="120" s="1"/>
  <c r="U25" i="120" s="1"/>
  <c r="K25" i="120"/>
  <c r="L25" i="120" s="1"/>
  <c r="J25" i="120"/>
  <c r="I25" i="120"/>
  <c r="H25" i="120"/>
  <c r="G25" i="120"/>
  <c r="A25" i="120"/>
  <c r="T24" i="120"/>
  <c r="Q24" i="120"/>
  <c r="P24" i="120"/>
  <c r="O24" i="120"/>
  <c r="N24" i="120"/>
  <c r="J24" i="120"/>
  <c r="I24" i="120"/>
  <c r="H24" i="120"/>
  <c r="G24" i="120"/>
  <c r="A24" i="120"/>
  <c r="G41" i="120" s="1"/>
  <c r="T21" i="120"/>
  <c r="S21" i="120"/>
  <c r="U21" i="120" s="1"/>
  <c r="R21" i="120"/>
  <c r="Q21" i="120"/>
  <c r="O21" i="120"/>
  <c r="T20" i="120"/>
  <c r="S20" i="120"/>
  <c r="U20" i="120" s="1"/>
  <c r="R20" i="120"/>
  <c r="Q20" i="120"/>
  <c r="T19" i="120"/>
  <c r="S19" i="120"/>
  <c r="U19" i="120" s="1"/>
  <c r="R19" i="120"/>
  <c r="Q19" i="120"/>
  <c r="O19" i="120"/>
  <c r="T18" i="120"/>
  <c r="S18" i="120"/>
  <c r="U18" i="120" s="1"/>
  <c r="R18" i="120"/>
  <c r="Q18" i="120"/>
  <c r="H18" i="120"/>
  <c r="S17" i="120"/>
  <c r="R17" i="120"/>
  <c r="Q17" i="120"/>
  <c r="T17" i="120" s="1"/>
  <c r="N17" i="120"/>
  <c r="T16" i="120"/>
  <c r="S16" i="120"/>
  <c r="R16" i="120"/>
  <c r="Q16" i="120"/>
  <c r="U16" i="120" s="1"/>
  <c r="O16" i="120"/>
  <c r="N16" i="120"/>
  <c r="H8" i="120"/>
  <c r="O17" i="120" s="1"/>
  <c r="H6" i="120"/>
  <c r="P20" i="120" s="1"/>
  <c r="H5" i="120"/>
  <c r="N21" i="120" s="1"/>
  <c r="H4" i="120"/>
  <c r="Z49" i="128" l="1"/>
  <c r="AA49" i="128" s="1"/>
  <c r="AB49" i="128" s="1"/>
  <c r="K54" i="128"/>
  <c r="K53" i="128"/>
  <c r="L41" i="128"/>
  <c r="Y44" i="128"/>
  <c r="U54" i="128"/>
  <c r="U55" i="128" s="1"/>
  <c r="U53" i="128"/>
  <c r="W46" i="128"/>
  <c r="X46" i="128"/>
  <c r="Q54" i="128"/>
  <c r="T41" i="128"/>
  <c r="Q53" i="128"/>
  <c r="Y43" i="128"/>
  <c r="S54" i="128"/>
  <c r="S55" i="128" s="1"/>
  <c r="S53" i="128"/>
  <c r="V41" i="128"/>
  <c r="W44" i="128"/>
  <c r="X44" i="128"/>
  <c r="X33" i="128"/>
  <c r="T38" i="128"/>
  <c r="AA27" i="128"/>
  <c r="AB30" i="128" s="1"/>
  <c r="Y46" i="128"/>
  <c r="N55" i="128"/>
  <c r="W50" i="128"/>
  <c r="X50" i="128"/>
  <c r="Y50" i="128" s="1"/>
  <c r="W42" i="128"/>
  <c r="X42" i="128"/>
  <c r="Y42" i="128" s="1"/>
  <c r="Z47" i="128"/>
  <c r="AA47" i="128" s="1"/>
  <c r="AB47" i="128" s="1"/>
  <c r="Z45" i="128"/>
  <c r="AA45" i="128" s="1"/>
  <c r="AB45" i="128" s="1"/>
  <c r="S37" i="128"/>
  <c r="S38" i="128" s="1"/>
  <c r="S36" i="128"/>
  <c r="V24" i="128"/>
  <c r="W48" i="128"/>
  <c r="X48" i="128"/>
  <c r="Y48" i="128" s="1"/>
  <c r="R36" i="128"/>
  <c r="R37" i="128"/>
  <c r="R38" i="128" s="1"/>
  <c r="U24" i="128"/>
  <c r="H38" i="128"/>
  <c r="W37" i="128"/>
  <c r="W36" i="128"/>
  <c r="M25" i="128"/>
  <c r="M24" i="128"/>
  <c r="M31" i="128"/>
  <c r="M30" i="128"/>
  <c r="M29" i="128"/>
  <c r="M33" i="128"/>
  <c r="M27" i="128"/>
  <c r="M32" i="128"/>
  <c r="M26" i="128"/>
  <c r="M28" i="128"/>
  <c r="Z49" i="127"/>
  <c r="AA49" i="127" s="1"/>
  <c r="AB49" i="127" s="1"/>
  <c r="Z48" i="127"/>
  <c r="AA48" i="127" s="1"/>
  <c r="AB48" i="127" s="1"/>
  <c r="K36" i="127"/>
  <c r="K37" i="127"/>
  <c r="K38" i="127" s="1"/>
  <c r="L24" i="127"/>
  <c r="R54" i="127"/>
  <c r="R55" i="127" s="1"/>
  <c r="K53" i="127"/>
  <c r="K54" i="127"/>
  <c r="K55" i="127" s="1"/>
  <c r="L41" i="127"/>
  <c r="X44" i="127"/>
  <c r="Y44" i="127" s="1"/>
  <c r="W44" i="127"/>
  <c r="Y27" i="127"/>
  <c r="AA27" i="127" s="1"/>
  <c r="AB30" i="127" s="1"/>
  <c r="O55" i="127"/>
  <c r="W49" i="127"/>
  <c r="R37" i="127"/>
  <c r="U24" i="127"/>
  <c r="R36" i="127"/>
  <c r="S53" i="127"/>
  <c r="V41" i="127"/>
  <c r="S54" i="127"/>
  <c r="S55" i="127" s="1"/>
  <c r="X32" i="127"/>
  <c r="Y32" i="127"/>
  <c r="AA32" i="127" s="1"/>
  <c r="AB28" i="127" s="1"/>
  <c r="Y33" i="127"/>
  <c r="AA33" i="127" s="1"/>
  <c r="AB29" i="127" s="1"/>
  <c r="X33" i="127"/>
  <c r="X43" i="127"/>
  <c r="Y43" i="127" s="1"/>
  <c r="W43" i="127"/>
  <c r="T42" i="127"/>
  <c r="Q53" i="127"/>
  <c r="U54" i="127"/>
  <c r="U55" i="127" s="1"/>
  <c r="U53" i="127"/>
  <c r="Z46" i="127"/>
  <c r="AA46" i="127" s="1"/>
  <c r="AB46" i="127" s="1"/>
  <c r="W41" i="127"/>
  <c r="Q38" i="127"/>
  <c r="W45" i="127"/>
  <c r="X45" i="127"/>
  <c r="Y45" i="127" s="1"/>
  <c r="S37" i="127"/>
  <c r="S38" i="127" s="1"/>
  <c r="V24" i="127"/>
  <c r="S36" i="127"/>
  <c r="Z47" i="127"/>
  <c r="AA47" i="127" s="1"/>
  <c r="AB47" i="127" s="1"/>
  <c r="X50" i="127"/>
  <c r="Y50" i="127" s="1"/>
  <c r="W50" i="127"/>
  <c r="Q54" i="127"/>
  <c r="Q55" i="127" s="1"/>
  <c r="N38" i="127"/>
  <c r="X26" i="127"/>
  <c r="Y26" i="127"/>
  <c r="AA26" i="127" s="1"/>
  <c r="AB25" i="127" s="1"/>
  <c r="R53" i="127"/>
  <c r="W37" i="127"/>
  <c r="W38" i="127" s="1"/>
  <c r="W36" i="127"/>
  <c r="J54" i="126"/>
  <c r="H52" i="126"/>
  <c r="M53" i="126"/>
  <c r="K45" i="126"/>
  <c r="L45" i="126" s="1"/>
  <c r="R43" i="126"/>
  <c r="U43" i="126" s="1"/>
  <c r="U53" i="126" s="1"/>
  <c r="R42" i="126"/>
  <c r="U42" i="126" s="1"/>
  <c r="W42" i="126" s="1"/>
  <c r="S31" i="126"/>
  <c r="V31" i="126" s="1"/>
  <c r="X31" i="126" s="1"/>
  <c r="K32" i="126"/>
  <c r="L32" i="126" s="1"/>
  <c r="S29" i="126"/>
  <c r="V29" i="126" s="1"/>
  <c r="X29" i="126" s="1"/>
  <c r="S25" i="126"/>
  <c r="V25" i="126" s="1"/>
  <c r="T17" i="126"/>
  <c r="K48" i="126"/>
  <c r="L48" i="126" s="1"/>
  <c r="Q46" i="126"/>
  <c r="T46" i="126" s="1"/>
  <c r="W46" i="126" s="1"/>
  <c r="K43" i="126"/>
  <c r="L43" i="126" s="1"/>
  <c r="R41" i="126"/>
  <c r="U41" i="126" s="1"/>
  <c r="S24" i="126"/>
  <c r="V24" i="126" s="1"/>
  <c r="O37" i="126"/>
  <c r="O38" i="126" s="1"/>
  <c r="U17" i="126"/>
  <c r="T16" i="126"/>
  <c r="K49" i="126"/>
  <c r="L49" i="126" s="1"/>
  <c r="Y49" i="126" s="1"/>
  <c r="R48" i="126"/>
  <c r="U48" i="126" s="1"/>
  <c r="R46" i="126"/>
  <c r="U46" i="126" s="1"/>
  <c r="S43" i="126"/>
  <c r="V43" i="126" s="1"/>
  <c r="S42" i="126"/>
  <c r="V42" i="126" s="1"/>
  <c r="X42" i="126" s="1"/>
  <c r="K41" i="126"/>
  <c r="L41" i="126" s="1"/>
  <c r="K33" i="126"/>
  <c r="L33" i="126" s="1"/>
  <c r="T31" i="126"/>
  <c r="W31" i="126" s="1"/>
  <c r="T29" i="126"/>
  <c r="W29" i="126" s="1"/>
  <c r="P37" i="126"/>
  <c r="T25" i="126"/>
  <c r="W25" i="126" s="1"/>
  <c r="P20" i="126"/>
  <c r="P19" i="126"/>
  <c r="W45" i="126"/>
  <c r="S45" i="126"/>
  <c r="V45" i="126" s="1"/>
  <c r="X45" i="126" s="1"/>
  <c r="I53" i="125"/>
  <c r="U16" i="125"/>
  <c r="P17" i="125"/>
  <c r="U18" i="125"/>
  <c r="O36" i="125"/>
  <c r="R27" i="125"/>
  <c r="U27" i="125" s="1"/>
  <c r="R29" i="125"/>
  <c r="U29" i="125" s="1"/>
  <c r="V30" i="125"/>
  <c r="X30" i="125" s="1"/>
  <c r="W32" i="125"/>
  <c r="Q43" i="125"/>
  <c r="T43" i="125" s="1"/>
  <c r="T16" i="125"/>
  <c r="P18" i="125"/>
  <c r="K24" i="125"/>
  <c r="P36" i="125"/>
  <c r="U25" i="125"/>
  <c r="K26" i="125"/>
  <c r="L26" i="125" s="1"/>
  <c r="T28" i="125"/>
  <c r="W28" i="125" s="1"/>
  <c r="S29" i="125"/>
  <c r="V29" i="125" s="1"/>
  <c r="X29" i="125" s="1"/>
  <c r="M52" i="125"/>
  <c r="S41" i="125"/>
  <c r="V41" i="125" s="1"/>
  <c r="K43" i="125"/>
  <c r="L43" i="125" s="1"/>
  <c r="S45" i="125"/>
  <c r="V45" i="125" s="1"/>
  <c r="Q46" i="125"/>
  <c r="S47" i="125"/>
  <c r="V47" i="125" s="1"/>
  <c r="O53" i="125"/>
  <c r="M51" i="125"/>
  <c r="N17" i="125"/>
  <c r="T19" i="125"/>
  <c r="T20" i="125"/>
  <c r="T24" i="125"/>
  <c r="T36" i="125" s="1"/>
  <c r="K25" i="125"/>
  <c r="L25" i="125" s="1"/>
  <c r="T27" i="125"/>
  <c r="S28" i="125"/>
  <c r="V28" i="125" s="1"/>
  <c r="K30" i="125"/>
  <c r="L30" i="125" s="1"/>
  <c r="R30" i="125"/>
  <c r="U30" i="125" s="1"/>
  <c r="S31" i="125"/>
  <c r="V31" i="125" s="1"/>
  <c r="X31" i="125" s="1"/>
  <c r="R33" i="125"/>
  <c r="S43" i="125"/>
  <c r="V43" i="125" s="1"/>
  <c r="R45" i="125"/>
  <c r="K47" i="125"/>
  <c r="L47" i="125" s="1"/>
  <c r="O18" i="124"/>
  <c r="U19" i="124"/>
  <c r="R30" i="124"/>
  <c r="U30" i="124" s="1"/>
  <c r="X30" i="124" s="1"/>
  <c r="T30" i="124"/>
  <c r="W30" i="124" s="1"/>
  <c r="I53" i="124"/>
  <c r="O53" i="124"/>
  <c r="Q44" i="124"/>
  <c r="N17" i="124"/>
  <c r="J37" i="124"/>
  <c r="J38" i="124" s="1"/>
  <c r="P36" i="124"/>
  <c r="P38" i="124" s="1"/>
  <c r="R26" i="124"/>
  <c r="U26" i="124" s="1"/>
  <c r="K27" i="124"/>
  <c r="L27" i="124" s="1"/>
  <c r="T28" i="124"/>
  <c r="W28" i="124" s="1"/>
  <c r="R29" i="124"/>
  <c r="U29" i="124" s="1"/>
  <c r="S30" i="124"/>
  <c r="V30" i="124" s="1"/>
  <c r="T32" i="124"/>
  <c r="W32" i="124" s="1"/>
  <c r="U33" i="124"/>
  <c r="S42" i="124"/>
  <c r="V42" i="124" s="1"/>
  <c r="T45" i="124"/>
  <c r="W45" i="124" s="1"/>
  <c r="S46" i="124"/>
  <c r="V46" i="124" s="1"/>
  <c r="K47" i="124"/>
  <c r="L47" i="124" s="1"/>
  <c r="Y47" i="124" s="1"/>
  <c r="S48" i="124"/>
  <c r="V48" i="124" s="1"/>
  <c r="I52" i="124"/>
  <c r="O20" i="124"/>
  <c r="M54" i="124"/>
  <c r="M52" i="124"/>
  <c r="N16" i="124"/>
  <c r="T17" i="124"/>
  <c r="U18" i="124"/>
  <c r="T20" i="124"/>
  <c r="T24" i="124"/>
  <c r="T36" i="124" s="1"/>
  <c r="K25" i="124"/>
  <c r="L25" i="124" s="1"/>
  <c r="S25" i="124"/>
  <c r="V25" i="124" s="1"/>
  <c r="X25" i="124" s="1"/>
  <c r="U27" i="124"/>
  <c r="S28" i="124"/>
  <c r="V28" i="124" s="1"/>
  <c r="Y28" i="124" s="1"/>
  <c r="AA28" i="124" s="1"/>
  <c r="AB31" i="124" s="1"/>
  <c r="U31" i="124"/>
  <c r="S32" i="124"/>
  <c r="V32" i="124" s="1"/>
  <c r="X32" i="124" s="1"/>
  <c r="K42" i="124"/>
  <c r="L42" i="124" s="1"/>
  <c r="T43" i="124"/>
  <c r="W43" i="124" s="1"/>
  <c r="S44" i="124"/>
  <c r="V44" i="124" s="1"/>
  <c r="K48" i="124"/>
  <c r="L48" i="124" s="1"/>
  <c r="O52" i="124"/>
  <c r="W28" i="121"/>
  <c r="V29" i="121"/>
  <c r="P36" i="121"/>
  <c r="K27" i="121"/>
  <c r="U31" i="121"/>
  <c r="Y31" i="121" s="1"/>
  <c r="AA31" i="121" s="1"/>
  <c r="AB27" i="121" s="1"/>
  <c r="I53" i="121"/>
  <c r="O53" i="121"/>
  <c r="S45" i="121"/>
  <c r="V45" i="121" s="1"/>
  <c r="S49" i="121"/>
  <c r="V49" i="121" s="1"/>
  <c r="M52" i="121"/>
  <c r="N17" i="121"/>
  <c r="U18" i="121"/>
  <c r="Q36" i="121"/>
  <c r="R25" i="121"/>
  <c r="U25" i="121" s="1"/>
  <c r="O36" i="121"/>
  <c r="T27" i="121"/>
  <c r="V28" i="121"/>
  <c r="K30" i="121"/>
  <c r="L30" i="121" s="1"/>
  <c r="R30" i="121"/>
  <c r="U30" i="121" s="1"/>
  <c r="X30" i="121" s="1"/>
  <c r="S31" i="121"/>
  <c r="V31" i="121" s="1"/>
  <c r="S42" i="121"/>
  <c r="V42" i="121" s="1"/>
  <c r="Q45" i="121"/>
  <c r="S46" i="121"/>
  <c r="V46" i="121" s="1"/>
  <c r="Q49" i="121"/>
  <c r="O52" i="121"/>
  <c r="W26" i="121"/>
  <c r="J37" i="121"/>
  <c r="V32" i="121"/>
  <c r="Y32" i="121" s="1"/>
  <c r="AA32" i="121" s="1"/>
  <c r="AB31" i="121" s="1"/>
  <c r="T16" i="121"/>
  <c r="P17" i="121"/>
  <c r="T24" i="121"/>
  <c r="T36" i="121" s="1"/>
  <c r="K25" i="121"/>
  <c r="L25" i="121" s="1"/>
  <c r="S25" i="121"/>
  <c r="V25" i="121" s="1"/>
  <c r="R27" i="121"/>
  <c r="U27" i="121" s="1"/>
  <c r="K28" i="121"/>
  <c r="L28" i="121" s="1"/>
  <c r="K29" i="121"/>
  <c r="L29" i="121" s="1"/>
  <c r="R29" i="121"/>
  <c r="U29" i="121" s="1"/>
  <c r="X29" i="121" s="1"/>
  <c r="S30" i="121"/>
  <c r="V30" i="121" s="1"/>
  <c r="W32" i="121"/>
  <c r="R33" i="121"/>
  <c r="U33" i="121" s="1"/>
  <c r="M53" i="121"/>
  <c r="M54" i="121" s="1"/>
  <c r="Q42" i="121"/>
  <c r="K45" i="121"/>
  <c r="L45" i="121" s="1"/>
  <c r="Q46" i="121"/>
  <c r="S47" i="121"/>
  <c r="V47" i="121" s="1"/>
  <c r="R52" i="126"/>
  <c r="M52" i="126"/>
  <c r="M54" i="126" s="1"/>
  <c r="Q48" i="126"/>
  <c r="T48" i="126" s="1"/>
  <c r="O52" i="126"/>
  <c r="X44" i="126"/>
  <c r="Y44" i="126" s="1"/>
  <c r="W41" i="126"/>
  <c r="S27" i="126"/>
  <c r="V27" i="126" s="1"/>
  <c r="T27" i="126"/>
  <c r="W27" i="126" s="1"/>
  <c r="R27" i="126"/>
  <c r="U27" i="126" s="1"/>
  <c r="O53" i="126"/>
  <c r="Q52" i="126"/>
  <c r="R47" i="126"/>
  <c r="U47" i="126" s="1"/>
  <c r="X47" i="126" s="1"/>
  <c r="Y47" i="126" s="1"/>
  <c r="S41" i="126"/>
  <c r="P53" i="126"/>
  <c r="P54" i="126" s="1"/>
  <c r="Y31" i="126"/>
  <c r="AA31" i="126" s="1"/>
  <c r="AB27" i="126" s="1"/>
  <c r="Y30" i="126"/>
  <c r="AA30" i="126" s="1"/>
  <c r="AB26" i="126" s="1"/>
  <c r="J37" i="126"/>
  <c r="J38" i="126" s="1"/>
  <c r="I54" i="126"/>
  <c r="S28" i="126"/>
  <c r="V28" i="126" s="1"/>
  <c r="T28" i="126"/>
  <c r="W28" i="126" s="1"/>
  <c r="R28" i="126"/>
  <c r="U28" i="126" s="1"/>
  <c r="S26" i="126"/>
  <c r="P36" i="126"/>
  <c r="T26" i="126"/>
  <c r="W26" i="126" s="1"/>
  <c r="R26" i="126"/>
  <c r="N16" i="126"/>
  <c r="N17" i="126"/>
  <c r="N19" i="126"/>
  <c r="N21" i="126"/>
  <c r="R53" i="126"/>
  <c r="N52" i="126"/>
  <c r="N54" i="126" s="1"/>
  <c r="X49" i="126"/>
  <c r="S48" i="126"/>
  <c r="V48" i="126" s="1"/>
  <c r="H53" i="126"/>
  <c r="H54" i="126" s="1"/>
  <c r="I37" i="126"/>
  <c r="K29" i="126"/>
  <c r="L29" i="126" s="1"/>
  <c r="Y25" i="126"/>
  <c r="AA25" i="126" s="1"/>
  <c r="AB32" i="126" s="1"/>
  <c r="N18" i="126"/>
  <c r="N36" i="126"/>
  <c r="H37" i="126"/>
  <c r="T24" i="126"/>
  <c r="Q37" i="126"/>
  <c r="O18" i="126"/>
  <c r="O19" i="126"/>
  <c r="O20" i="126"/>
  <c r="O21" i="126"/>
  <c r="W44" i="126"/>
  <c r="R33" i="126"/>
  <c r="U33" i="126" s="1"/>
  <c r="R32" i="126"/>
  <c r="U32" i="126" s="1"/>
  <c r="L24" i="126"/>
  <c r="O17" i="126"/>
  <c r="K42" i="126"/>
  <c r="N37" i="126"/>
  <c r="N38" i="126" s="1"/>
  <c r="Q36" i="126"/>
  <c r="H36" i="126"/>
  <c r="K28" i="126"/>
  <c r="L28" i="126" s="1"/>
  <c r="K27" i="126"/>
  <c r="L27" i="126" s="1"/>
  <c r="K26" i="126"/>
  <c r="X25" i="126"/>
  <c r="I36" i="126"/>
  <c r="Y30" i="125"/>
  <c r="AA30" i="125" s="1"/>
  <c r="AB28" i="125" s="1"/>
  <c r="X32" i="125"/>
  <c r="Y32" i="125"/>
  <c r="AA32" i="125"/>
  <c r="AB32" i="125" s="1"/>
  <c r="X25" i="125"/>
  <c r="O19" i="125"/>
  <c r="K36" i="125"/>
  <c r="W24" i="125"/>
  <c r="W25" i="125"/>
  <c r="Y25" i="125" s="1"/>
  <c r="AA25" i="125" s="1"/>
  <c r="AB24" i="125" s="1"/>
  <c r="W27" i="125"/>
  <c r="Y27" i="125" s="1"/>
  <c r="AA27" i="125" s="1"/>
  <c r="AB27" i="125" s="1"/>
  <c r="U28" i="125"/>
  <c r="W29" i="125"/>
  <c r="Y29" i="125" s="1"/>
  <c r="AA29" i="125" s="1"/>
  <c r="AB29" i="125" s="1"/>
  <c r="W30" i="125"/>
  <c r="W31" i="125"/>
  <c r="Y31" i="125" s="1"/>
  <c r="AA31" i="125" s="1"/>
  <c r="AB26" i="125" s="1"/>
  <c r="T41" i="125"/>
  <c r="U41" i="125"/>
  <c r="O18" i="125"/>
  <c r="O21" i="125"/>
  <c r="S26" i="125"/>
  <c r="V26" i="125" s="1"/>
  <c r="J36" i="125"/>
  <c r="J38" i="125" s="1"/>
  <c r="J51" i="125"/>
  <c r="T44" i="125"/>
  <c r="U44" i="125"/>
  <c r="T45" i="125"/>
  <c r="T48" i="125"/>
  <c r="U48" i="125"/>
  <c r="J52" i="125"/>
  <c r="L24" i="125"/>
  <c r="U26" i="125"/>
  <c r="V27" i="125"/>
  <c r="U33" i="125"/>
  <c r="W33" i="125"/>
  <c r="R51" i="125"/>
  <c r="U43" i="125"/>
  <c r="U45" i="125"/>
  <c r="T47" i="125"/>
  <c r="U47" i="125"/>
  <c r="N52" i="125"/>
  <c r="P16" i="125"/>
  <c r="O20" i="125"/>
  <c r="H37" i="125"/>
  <c r="H36" i="125"/>
  <c r="N36" i="125"/>
  <c r="N37" i="125"/>
  <c r="N38" i="125" s="1"/>
  <c r="R24" i="125"/>
  <c r="V33" i="125"/>
  <c r="P37" i="125"/>
  <c r="H51" i="125"/>
  <c r="H52" i="125"/>
  <c r="T42" i="125"/>
  <c r="U42" i="125"/>
  <c r="T46" i="125"/>
  <c r="U46" i="125"/>
  <c r="R52" i="125"/>
  <c r="R53" i="125" s="1"/>
  <c r="N18" i="125"/>
  <c r="N19" i="125"/>
  <c r="N20" i="125"/>
  <c r="O37" i="125"/>
  <c r="O38" i="125" s="1"/>
  <c r="S24" i="125"/>
  <c r="P51" i="125"/>
  <c r="K46" i="125"/>
  <c r="L46" i="125" s="1"/>
  <c r="K48" i="125"/>
  <c r="L48" i="125" s="1"/>
  <c r="P52" i="125"/>
  <c r="I36" i="125"/>
  <c r="Q37" i="125"/>
  <c r="Q38" i="125" s="1"/>
  <c r="I37" i="125"/>
  <c r="N51" i="125"/>
  <c r="K41" i="125"/>
  <c r="L41" i="125" s="1"/>
  <c r="K42" i="125"/>
  <c r="L42" i="125" s="1"/>
  <c r="K44" i="125"/>
  <c r="L44" i="125" s="1"/>
  <c r="X27" i="124"/>
  <c r="Y27" i="124"/>
  <c r="W47" i="124"/>
  <c r="X47" i="124"/>
  <c r="AA27" i="124"/>
  <c r="AB33" i="124" s="1"/>
  <c r="Y29" i="124"/>
  <c r="X29" i="124"/>
  <c r="Y25" i="124"/>
  <c r="AA25" i="124" s="1"/>
  <c r="AB30" i="124" s="1"/>
  <c r="Y32" i="124"/>
  <c r="AA32" i="124" s="1"/>
  <c r="AB29" i="124" s="1"/>
  <c r="Y31" i="124"/>
  <c r="AA31" i="124" s="1"/>
  <c r="AB24" i="124" s="1"/>
  <c r="X31" i="124"/>
  <c r="Y30" i="124"/>
  <c r="P19" i="124"/>
  <c r="U21" i="124"/>
  <c r="K36" i="124"/>
  <c r="W24" i="124"/>
  <c r="T37" i="124"/>
  <c r="X43" i="124"/>
  <c r="P17" i="124"/>
  <c r="P18" i="124"/>
  <c r="T18" i="124"/>
  <c r="O21" i="124"/>
  <c r="S26" i="124"/>
  <c r="V26" i="124" s="1"/>
  <c r="Y26" i="124" s="1"/>
  <c r="AA26" i="124" s="1"/>
  <c r="AB27" i="124" s="1"/>
  <c r="J36" i="124"/>
  <c r="J52" i="124"/>
  <c r="T42" i="124"/>
  <c r="U42" i="124"/>
  <c r="T46" i="124"/>
  <c r="U46" i="124"/>
  <c r="T49" i="124"/>
  <c r="U49" i="124"/>
  <c r="J53" i="124"/>
  <c r="P16" i="124"/>
  <c r="L37" i="124"/>
  <c r="L36" i="124"/>
  <c r="AA29" i="124"/>
  <c r="AB32" i="124" s="1"/>
  <c r="AA30" i="124"/>
  <c r="AB28" i="124" s="1"/>
  <c r="K37" i="124"/>
  <c r="K38" i="124" s="1"/>
  <c r="R52" i="124"/>
  <c r="U41" i="124"/>
  <c r="X45" i="124"/>
  <c r="W48" i="124"/>
  <c r="X48" i="124"/>
  <c r="Y48" i="124" s="1"/>
  <c r="N53" i="124"/>
  <c r="O19" i="124"/>
  <c r="P20" i="124"/>
  <c r="H37" i="124"/>
  <c r="H36" i="124"/>
  <c r="N36" i="124"/>
  <c r="N37" i="124"/>
  <c r="R24" i="124"/>
  <c r="V33" i="124"/>
  <c r="H52" i="124"/>
  <c r="H53" i="124"/>
  <c r="T44" i="124"/>
  <c r="U44" i="124"/>
  <c r="R53" i="124"/>
  <c r="R54" i="124" s="1"/>
  <c r="N18" i="124"/>
  <c r="N19" i="124"/>
  <c r="N20" i="124"/>
  <c r="O37" i="124"/>
  <c r="O38" i="124" s="1"/>
  <c r="S24" i="124"/>
  <c r="P52" i="124"/>
  <c r="S41" i="124"/>
  <c r="K49" i="124"/>
  <c r="L49" i="124" s="1"/>
  <c r="P53" i="124"/>
  <c r="P54" i="124" s="1"/>
  <c r="I36" i="124"/>
  <c r="Q37" i="124"/>
  <c r="Q38" i="124" s="1"/>
  <c r="I37" i="124"/>
  <c r="I38" i="124" s="1"/>
  <c r="N52" i="124"/>
  <c r="K43" i="124"/>
  <c r="L43" i="124" s="1"/>
  <c r="K44" i="124"/>
  <c r="L44" i="124" s="1"/>
  <c r="K45" i="124"/>
  <c r="L45" i="124" s="1"/>
  <c r="K46" i="124"/>
  <c r="L46" i="124" s="1"/>
  <c r="Q41" i="124"/>
  <c r="K41" i="124"/>
  <c r="Y30" i="123"/>
  <c r="X30" i="123"/>
  <c r="Y47" i="123"/>
  <c r="AA27" i="123"/>
  <c r="AB30" i="123" s="1"/>
  <c r="Y29" i="123"/>
  <c r="X29" i="123"/>
  <c r="AA32" i="123"/>
  <c r="AB28" i="123" s="1"/>
  <c r="Y25" i="123"/>
  <c r="AA25" i="123" s="1"/>
  <c r="AB31" i="123" s="1"/>
  <c r="X25" i="123"/>
  <c r="W47" i="123"/>
  <c r="X47" i="123"/>
  <c r="X27" i="123"/>
  <c r="Y27" i="123"/>
  <c r="Y31" i="123"/>
  <c r="AA31" i="123" s="1"/>
  <c r="AB27" i="123" s="1"/>
  <c r="X31" i="123"/>
  <c r="O17" i="123"/>
  <c r="N18" i="123"/>
  <c r="N19" i="123"/>
  <c r="N20" i="123"/>
  <c r="N21" i="123"/>
  <c r="U21" i="123"/>
  <c r="N36" i="123"/>
  <c r="N37" i="123"/>
  <c r="R24" i="123"/>
  <c r="X28" i="123"/>
  <c r="W43" i="123"/>
  <c r="X43" i="123"/>
  <c r="P16" i="123"/>
  <c r="T16" i="123"/>
  <c r="P17" i="123"/>
  <c r="T17" i="123"/>
  <c r="O18" i="123"/>
  <c r="O19" i="123"/>
  <c r="O20" i="123"/>
  <c r="O37" i="123"/>
  <c r="O38" i="123" s="1"/>
  <c r="S24" i="123"/>
  <c r="S26" i="123"/>
  <c r="V26" i="123" s="1"/>
  <c r="Y26" i="123" s="1"/>
  <c r="AA26" i="123" s="1"/>
  <c r="AB25" i="123" s="1"/>
  <c r="J36" i="123"/>
  <c r="J38" i="123" s="1"/>
  <c r="J53" i="123"/>
  <c r="T42" i="123"/>
  <c r="U42" i="123"/>
  <c r="T46" i="123"/>
  <c r="U46" i="123"/>
  <c r="T50" i="123"/>
  <c r="U50" i="123"/>
  <c r="J54" i="123"/>
  <c r="J55" i="123" s="1"/>
  <c r="K36" i="123"/>
  <c r="T24" i="123"/>
  <c r="X26" i="123"/>
  <c r="AA29" i="123"/>
  <c r="AB32" i="123" s="1"/>
  <c r="AA30" i="123"/>
  <c r="AB24" i="123" s="1"/>
  <c r="X32" i="123"/>
  <c r="K37" i="123"/>
  <c r="K38" i="123" s="1"/>
  <c r="R53" i="123"/>
  <c r="U41" i="123"/>
  <c r="W45" i="123"/>
  <c r="X45" i="123"/>
  <c r="W49" i="123"/>
  <c r="X49" i="123"/>
  <c r="N54" i="123"/>
  <c r="N55" i="123" s="1"/>
  <c r="N16" i="123"/>
  <c r="H37" i="123"/>
  <c r="H38" i="123" s="1"/>
  <c r="H36" i="123"/>
  <c r="L24" i="123"/>
  <c r="Q36" i="123"/>
  <c r="V33" i="123"/>
  <c r="Y33" i="123" s="1"/>
  <c r="AA33" i="123" s="1"/>
  <c r="AB29" i="123" s="1"/>
  <c r="P37" i="123"/>
  <c r="P38" i="123" s="1"/>
  <c r="H53" i="123"/>
  <c r="H54" i="123"/>
  <c r="H55" i="123" s="1"/>
  <c r="T44" i="123"/>
  <c r="U44" i="123"/>
  <c r="T48" i="123"/>
  <c r="U48" i="123"/>
  <c r="Y49" i="123"/>
  <c r="R54" i="123"/>
  <c r="R55" i="123" s="1"/>
  <c r="P53" i="123"/>
  <c r="S41" i="123"/>
  <c r="K48" i="123"/>
  <c r="L48" i="123" s="1"/>
  <c r="K50" i="123"/>
  <c r="L50" i="123" s="1"/>
  <c r="P54" i="123"/>
  <c r="P55" i="123" s="1"/>
  <c r="I36" i="123"/>
  <c r="Q37" i="123"/>
  <c r="Q38" i="123" s="1"/>
  <c r="I37" i="123"/>
  <c r="I38" i="123" s="1"/>
  <c r="N53" i="123"/>
  <c r="K43" i="123"/>
  <c r="L43" i="123" s="1"/>
  <c r="Y43" i="123" s="1"/>
  <c r="K44" i="123"/>
  <c r="L44" i="123" s="1"/>
  <c r="K45" i="123"/>
  <c r="L45" i="123" s="1"/>
  <c r="Y45" i="123" s="1"/>
  <c r="K46" i="123"/>
  <c r="L46" i="123" s="1"/>
  <c r="Q41" i="123"/>
  <c r="K41" i="123"/>
  <c r="X26" i="122"/>
  <c r="Y26" i="122"/>
  <c r="W47" i="122"/>
  <c r="X47" i="122"/>
  <c r="AA28" i="122"/>
  <c r="AB28" i="122" s="1"/>
  <c r="X32" i="122"/>
  <c r="Y32" i="122"/>
  <c r="AA32" i="122" s="1"/>
  <c r="AB26" i="122" s="1"/>
  <c r="AA26" i="122"/>
  <c r="AB27" i="122" s="1"/>
  <c r="AA27" i="122"/>
  <c r="AB29" i="122" s="1"/>
  <c r="X28" i="122"/>
  <c r="Y28" i="122"/>
  <c r="X30" i="122"/>
  <c r="U20" i="122"/>
  <c r="Q36" i="122"/>
  <c r="N53" i="122"/>
  <c r="R41" i="122"/>
  <c r="N21" i="122"/>
  <c r="N20" i="122"/>
  <c r="N19" i="122"/>
  <c r="N18" i="122"/>
  <c r="P17" i="122"/>
  <c r="P18" i="122"/>
  <c r="O21" i="122"/>
  <c r="H37" i="122"/>
  <c r="H38" i="122" s="1"/>
  <c r="Q37" i="122"/>
  <c r="Q38" i="122" s="1"/>
  <c r="U33" i="122"/>
  <c r="H36" i="122"/>
  <c r="T44" i="122"/>
  <c r="T46" i="122"/>
  <c r="J54" i="122"/>
  <c r="J55" i="122" s="1"/>
  <c r="P16" i="122"/>
  <c r="P21" i="122"/>
  <c r="I37" i="122"/>
  <c r="I36" i="122"/>
  <c r="K24" i="122"/>
  <c r="R24" i="122"/>
  <c r="X27" i="122"/>
  <c r="N37" i="122"/>
  <c r="N38" i="122" s="1"/>
  <c r="P53" i="122"/>
  <c r="P54" i="122"/>
  <c r="P55" i="122" s="1"/>
  <c r="I54" i="122"/>
  <c r="I55" i="122" s="1"/>
  <c r="K42" i="122"/>
  <c r="L42" i="122" s="1"/>
  <c r="I53" i="122"/>
  <c r="N54" i="122"/>
  <c r="N55" i="122" s="1"/>
  <c r="O19" i="122"/>
  <c r="O37" i="122"/>
  <c r="O38" i="122" s="1"/>
  <c r="T24" i="122"/>
  <c r="S25" i="122"/>
  <c r="V25" i="122" s="1"/>
  <c r="X25" i="122" s="1"/>
  <c r="T26" i="122"/>
  <c r="W26" i="122" s="1"/>
  <c r="S29" i="122"/>
  <c r="V29" i="122" s="1"/>
  <c r="Y29" i="122" s="1"/>
  <c r="AA29" i="122" s="1"/>
  <c r="AB31" i="122" s="1"/>
  <c r="S30" i="122"/>
  <c r="V30" i="122" s="1"/>
  <c r="Y30" i="122" s="1"/>
  <c r="AA30" i="122" s="1"/>
  <c r="AB24" i="122" s="1"/>
  <c r="S31" i="122"/>
  <c r="V31" i="122" s="1"/>
  <c r="Y31" i="122" s="1"/>
  <c r="AA31" i="122" s="1"/>
  <c r="AB33" i="122" s="1"/>
  <c r="P37" i="122"/>
  <c r="P38" i="122" s="1"/>
  <c r="K41" i="122"/>
  <c r="H54" i="122"/>
  <c r="H55" i="122" s="1"/>
  <c r="S41" i="122"/>
  <c r="T43" i="122"/>
  <c r="T48" i="122"/>
  <c r="T50" i="122"/>
  <c r="S24" i="122"/>
  <c r="O36" i="122"/>
  <c r="Q41" i="122"/>
  <c r="M54" i="122"/>
  <c r="M55" i="122" s="1"/>
  <c r="Q42" i="122"/>
  <c r="T42" i="122" s="1"/>
  <c r="Q45" i="122"/>
  <c r="T45" i="122" s="1"/>
  <c r="K47" i="122"/>
  <c r="L47" i="122" s="1"/>
  <c r="Y47" i="122" s="1"/>
  <c r="Q49" i="122"/>
  <c r="T49" i="122" s="1"/>
  <c r="O53" i="122"/>
  <c r="O55" i="122" s="1"/>
  <c r="X25" i="121"/>
  <c r="X27" i="121"/>
  <c r="L27" i="121"/>
  <c r="K37" i="121"/>
  <c r="X31" i="121"/>
  <c r="U19" i="121"/>
  <c r="U16" i="121"/>
  <c r="O19" i="121"/>
  <c r="U21" i="121"/>
  <c r="K36" i="121"/>
  <c r="W24" i="121"/>
  <c r="W25" i="121"/>
  <c r="W27" i="121"/>
  <c r="Y27" i="121" s="1"/>
  <c r="U28" i="121"/>
  <c r="W29" i="121"/>
  <c r="Y29" i="121" s="1"/>
  <c r="AA29" i="121" s="1"/>
  <c r="AB30" i="121" s="1"/>
  <c r="W30" i="121"/>
  <c r="W31" i="121"/>
  <c r="I54" i="121"/>
  <c r="T43" i="121"/>
  <c r="U43" i="121"/>
  <c r="O18" i="121"/>
  <c r="P19" i="121"/>
  <c r="O21" i="121"/>
  <c r="S26" i="121"/>
  <c r="V26" i="121" s="1"/>
  <c r="Y26" i="121" s="1"/>
  <c r="AA26" i="121" s="1"/>
  <c r="AB29" i="121" s="1"/>
  <c r="J36" i="121"/>
  <c r="J52" i="121"/>
  <c r="T42" i="121"/>
  <c r="U42" i="121"/>
  <c r="T46" i="121"/>
  <c r="U46" i="121"/>
  <c r="T49" i="121"/>
  <c r="U49" i="121"/>
  <c r="J53" i="121"/>
  <c r="L36" i="121"/>
  <c r="X32" i="121"/>
  <c r="R52" i="121"/>
  <c r="U41" i="121"/>
  <c r="T45" i="121"/>
  <c r="U45" i="121"/>
  <c r="T48" i="121"/>
  <c r="U48" i="121"/>
  <c r="N53" i="121"/>
  <c r="P16" i="121"/>
  <c r="O20" i="121"/>
  <c r="H37" i="121"/>
  <c r="H36" i="121"/>
  <c r="N36" i="121"/>
  <c r="N37" i="121"/>
  <c r="R24" i="121"/>
  <c r="V33" i="121"/>
  <c r="Y33" i="121" s="1"/>
  <c r="AA33" i="121" s="1"/>
  <c r="AB26" i="121" s="1"/>
  <c r="P37" i="121"/>
  <c r="P38" i="121" s="1"/>
  <c r="H52" i="121"/>
  <c r="H53" i="121"/>
  <c r="H54" i="121" s="1"/>
  <c r="T44" i="121"/>
  <c r="U44" i="121"/>
  <c r="T47" i="121"/>
  <c r="U47" i="121"/>
  <c r="R53" i="121"/>
  <c r="N18" i="121"/>
  <c r="N19" i="121"/>
  <c r="N20" i="121"/>
  <c r="O37" i="121"/>
  <c r="S24" i="121"/>
  <c r="P52" i="121"/>
  <c r="S41" i="121"/>
  <c r="K47" i="121"/>
  <c r="L47" i="121" s="1"/>
  <c r="K48" i="121"/>
  <c r="L48" i="121" s="1"/>
  <c r="K49" i="121"/>
  <c r="L49" i="121" s="1"/>
  <c r="P53" i="121"/>
  <c r="I36" i="121"/>
  <c r="Q37" i="121"/>
  <c r="Q38" i="121" s="1"/>
  <c r="I37" i="121"/>
  <c r="N52" i="121"/>
  <c r="K43" i="121"/>
  <c r="L43" i="121" s="1"/>
  <c r="K44" i="121"/>
  <c r="L44" i="121" s="1"/>
  <c r="K46" i="121"/>
  <c r="L46" i="121" s="1"/>
  <c r="Q41" i="121"/>
  <c r="K41" i="121"/>
  <c r="X27" i="120"/>
  <c r="Y27" i="120"/>
  <c r="X26" i="120"/>
  <c r="Y26" i="120"/>
  <c r="Y31" i="120"/>
  <c r="X31" i="120"/>
  <c r="X33" i="120"/>
  <c r="Y33" i="120"/>
  <c r="X43" i="120"/>
  <c r="W43" i="120"/>
  <c r="X28" i="120"/>
  <c r="Y28" i="120"/>
  <c r="Y30" i="120"/>
  <c r="X30" i="120"/>
  <c r="P16" i="120"/>
  <c r="U17" i="120"/>
  <c r="H36" i="120"/>
  <c r="H37" i="120"/>
  <c r="H38" i="120" s="1"/>
  <c r="Y25" i="120"/>
  <c r="AA25" i="120" s="1"/>
  <c r="AB31" i="120" s="1"/>
  <c r="X25" i="120"/>
  <c r="R29" i="120"/>
  <c r="U29" i="120" s="1"/>
  <c r="K31" i="120"/>
  <c r="L31" i="120" s="1"/>
  <c r="AA31" i="120" s="1"/>
  <c r="AB33" i="120" s="1"/>
  <c r="K30" i="120"/>
  <c r="L30" i="120" s="1"/>
  <c r="AA30" i="120" s="1"/>
  <c r="AB32" i="120" s="1"/>
  <c r="AA33" i="120"/>
  <c r="AB24" i="120" s="1"/>
  <c r="W50" i="120"/>
  <c r="P19" i="120"/>
  <c r="P21" i="120"/>
  <c r="N36" i="120"/>
  <c r="N38" i="120" s="1"/>
  <c r="T37" i="120"/>
  <c r="T38" i="120" s="1"/>
  <c r="W24" i="120"/>
  <c r="T36" i="120"/>
  <c r="AA26" i="120"/>
  <c r="AB29" i="120" s="1"/>
  <c r="AA28" i="120"/>
  <c r="AB26" i="120" s="1"/>
  <c r="X45" i="120"/>
  <c r="W45" i="120"/>
  <c r="O18" i="120"/>
  <c r="O20" i="120"/>
  <c r="X32" i="120"/>
  <c r="Y32" i="120"/>
  <c r="AA32" i="120" s="1"/>
  <c r="AB30" i="120" s="1"/>
  <c r="S42" i="120"/>
  <c r="V42" i="120" s="1"/>
  <c r="O54" i="120"/>
  <c r="O55" i="120" s="1"/>
  <c r="X46" i="120"/>
  <c r="Y46" i="120" s="1"/>
  <c r="W46" i="120"/>
  <c r="W49" i="120"/>
  <c r="K54" i="120"/>
  <c r="K55" i="120" s="1"/>
  <c r="P17" i="120"/>
  <c r="P18" i="120"/>
  <c r="K24" i="120"/>
  <c r="P37" i="120"/>
  <c r="P38" i="120" s="1"/>
  <c r="P36" i="120"/>
  <c r="O37" i="120"/>
  <c r="AA27" i="120"/>
  <c r="AB27" i="120" s="1"/>
  <c r="M54" i="120"/>
  <c r="M55" i="120" s="1"/>
  <c r="M53" i="120"/>
  <c r="Q41" i="120"/>
  <c r="Y43" i="120"/>
  <c r="Y45" i="120"/>
  <c r="Q47" i="120"/>
  <c r="T47" i="120" s="1"/>
  <c r="X48" i="120"/>
  <c r="Y48" i="120" s="1"/>
  <c r="W48" i="120"/>
  <c r="S54" i="120"/>
  <c r="I36" i="120"/>
  <c r="R24" i="120"/>
  <c r="I37" i="120"/>
  <c r="Q37" i="120"/>
  <c r="Q38" i="120" s="1"/>
  <c r="J54" i="120"/>
  <c r="J55" i="120" s="1"/>
  <c r="J53" i="120"/>
  <c r="O53" i="120"/>
  <c r="N18" i="120"/>
  <c r="N19" i="120"/>
  <c r="N20" i="120"/>
  <c r="J36" i="120"/>
  <c r="O36" i="120"/>
  <c r="S24" i="120"/>
  <c r="Q36" i="120"/>
  <c r="J37" i="120"/>
  <c r="J38" i="120" s="1"/>
  <c r="K53" i="120"/>
  <c r="L41" i="120"/>
  <c r="P53" i="120"/>
  <c r="V41" i="120"/>
  <c r="R42" i="120"/>
  <c r="U42" i="120" s="1"/>
  <c r="X42" i="120" s="1"/>
  <c r="Y42" i="120" s="1"/>
  <c r="Q44" i="120"/>
  <c r="T44" i="120" s="1"/>
  <c r="R47" i="120"/>
  <c r="U47" i="120" s="1"/>
  <c r="U49" i="120"/>
  <c r="X49" i="120" s="1"/>
  <c r="Y49" i="120" s="1"/>
  <c r="I54" i="120"/>
  <c r="I53" i="120"/>
  <c r="N54" i="120"/>
  <c r="N55" i="120" s="1"/>
  <c r="R41" i="120"/>
  <c r="R50" i="120"/>
  <c r="U50" i="120" s="1"/>
  <c r="X50" i="120" s="1"/>
  <c r="Y50" i="120" s="1"/>
  <c r="H54" i="120"/>
  <c r="H55" i="120" s="1"/>
  <c r="P54" i="120"/>
  <c r="P55" i="120" s="1"/>
  <c r="U48" i="93"/>
  <c r="T48" i="93"/>
  <c r="U42" i="93"/>
  <c r="U43" i="93"/>
  <c r="U44" i="93"/>
  <c r="U45" i="93"/>
  <c r="U46" i="93"/>
  <c r="U47" i="93"/>
  <c r="U49" i="93"/>
  <c r="T42" i="93"/>
  <c r="T43" i="93"/>
  <c r="T44" i="93"/>
  <c r="T45" i="93"/>
  <c r="T46" i="93"/>
  <c r="T47" i="93"/>
  <c r="T49" i="93"/>
  <c r="U41" i="93"/>
  <c r="T41" i="93"/>
  <c r="T48" i="61"/>
  <c r="T49" i="61"/>
  <c r="T50" i="61"/>
  <c r="T41" i="61"/>
  <c r="U49" i="61"/>
  <c r="U50" i="61"/>
  <c r="U48" i="61"/>
  <c r="U41" i="61"/>
  <c r="Y41" i="42"/>
  <c r="H42" i="34"/>
  <c r="Y41" i="19"/>
  <c r="Y41" i="15"/>
  <c r="Z48" i="128" l="1"/>
  <c r="AA48" i="128" s="1"/>
  <c r="AB48" i="128" s="1"/>
  <c r="Z50" i="128"/>
  <c r="AA50" i="128" s="1"/>
  <c r="AB50" i="128" s="1"/>
  <c r="Q55" i="128"/>
  <c r="U37" i="128"/>
  <c r="U36" i="128"/>
  <c r="Y24" i="128"/>
  <c r="X24" i="128"/>
  <c r="Z43" i="128"/>
  <c r="AA43" i="128" s="1"/>
  <c r="AB43" i="128" s="1"/>
  <c r="K55" i="128"/>
  <c r="V36" i="128"/>
  <c r="V37" i="128"/>
  <c r="V38" i="128" s="1"/>
  <c r="Z42" i="128"/>
  <c r="AA42" i="128" s="1"/>
  <c r="AB42" i="128" s="1"/>
  <c r="V53" i="128"/>
  <c r="V54" i="128"/>
  <c r="Z44" i="128"/>
  <c r="AA44" i="128" s="1"/>
  <c r="AB44" i="128" s="1"/>
  <c r="W38" i="128"/>
  <c r="Z46" i="128"/>
  <c r="AA46" i="128" s="1"/>
  <c r="AB46" i="128" s="1"/>
  <c r="T53" i="128"/>
  <c r="W41" i="128"/>
  <c r="T54" i="128"/>
  <c r="X41" i="128"/>
  <c r="Y41" i="128" s="1"/>
  <c r="L53" i="128"/>
  <c r="L54" i="128"/>
  <c r="X42" i="127"/>
  <c r="Y42" i="127" s="1"/>
  <c r="W42" i="127"/>
  <c r="W54" i="127" s="1"/>
  <c r="W55" i="127" s="1"/>
  <c r="T53" i="127"/>
  <c r="T54" i="127"/>
  <c r="T55" i="127" s="1"/>
  <c r="V53" i="127"/>
  <c r="V54" i="127"/>
  <c r="V55" i="127" s="1"/>
  <c r="R38" i="127"/>
  <c r="Z50" i="127"/>
  <c r="AA50" i="127" s="1"/>
  <c r="AB50" i="127" s="1"/>
  <c r="V37" i="127"/>
  <c r="V38" i="127" s="1"/>
  <c r="V36" i="127"/>
  <c r="W53" i="127"/>
  <c r="Z43" i="127"/>
  <c r="AA43" i="127" s="1"/>
  <c r="AB43" i="127" s="1"/>
  <c r="Z44" i="127"/>
  <c r="AA44" i="127" s="1"/>
  <c r="AB44" i="127" s="1"/>
  <c r="X41" i="127"/>
  <c r="Z45" i="127"/>
  <c r="AA45" i="127" s="1"/>
  <c r="AB45" i="127" s="1"/>
  <c r="U36" i="127"/>
  <c r="U37" i="127"/>
  <c r="U38" i="127" s="1"/>
  <c r="Y24" i="127"/>
  <c r="X24" i="127"/>
  <c r="L54" i="127"/>
  <c r="L55" i="127" s="1"/>
  <c r="Y41" i="127"/>
  <c r="L53" i="127"/>
  <c r="L36" i="127"/>
  <c r="L37" i="127"/>
  <c r="AA24" i="127"/>
  <c r="Y29" i="126"/>
  <c r="AA29" i="126" s="1"/>
  <c r="T53" i="126"/>
  <c r="T54" i="126" s="1"/>
  <c r="Q53" i="126"/>
  <c r="H38" i="126"/>
  <c r="W43" i="126"/>
  <c r="W52" i="126" s="1"/>
  <c r="X43" i="126"/>
  <c r="Y43" i="126" s="1"/>
  <c r="Z43" i="126" s="1"/>
  <c r="AA43" i="126" s="1"/>
  <c r="AB43" i="126" s="1"/>
  <c r="X46" i="126"/>
  <c r="Y46" i="126" s="1"/>
  <c r="T52" i="126"/>
  <c r="P38" i="126"/>
  <c r="U52" i="126"/>
  <c r="U54" i="126" s="1"/>
  <c r="Y45" i="126"/>
  <c r="R54" i="126"/>
  <c r="J53" i="125"/>
  <c r="P53" i="125"/>
  <c r="P38" i="125"/>
  <c r="K37" i="125"/>
  <c r="X27" i="125"/>
  <c r="T37" i="125"/>
  <c r="T38" i="125" s="1"/>
  <c r="M53" i="125"/>
  <c r="T38" i="124"/>
  <c r="Y45" i="124"/>
  <c r="Z45" i="124" s="1"/>
  <c r="AA45" i="124" s="1"/>
  <c r="AB45" i="124" s="1"/>
  <c r="N38" i="124"/>
  <c r="L38" i="124"/>
  <c r="X28" i="124"/>
  <c r="O54" i="124"/>
  <c r="X26" i="124"/>
  <c r="I54" i="124"/>
  <c r="Y43" i="124"/>
  <c r="X33" i="124"/>
  <c r="N54" i="124"/>
  <c r="J54" i="124"/>
  <c r="O54" i="121"/>
  <c r="I38" i="121"/>
  <c r="N38" i="121"/>
  <c r="J54" i="121"/>
  <c r="J38" i="121"/>
  <c r="T37" i="121"/>
  <c r="K38" i="121"/>
  <c r="O38" i="121"/>
  <c r="N54" i="121"/>
  <c r="X26" i="121"/>
  <c r="Y30" i="121"/>
  <c r="AA30" i="121" s="1"/>
  <c r="AB24" i="121" s="1"/>
  <c r="Y25" i="121"/>
  <c r="AA25" i="121" s="1"/>
  <c r="AB28" i="121" s="1"/>
  <c r="AA27" i="121"/>
  <c r="AB25" i="121" s="1"/>
  <c r="L26" i="126"/>
  <c r="L37" i="126" s="1"/>
  <c r="K37" i="126"/>
  <c r="Y32" i="126"/>
  <c r="AA32" i="126" s="1"/>
  <c r="AB28" i="126" s="1"/>
  <c r="X32" i="126"/>
  <c r="AA27" i="126"/>
  <c r="AB29" i="126" s="1"/>
  <c r="Y33" i="126"/>
  <c r="AA33" i="126" s="1"/>
  <c r="AB24" i="126" s="1"/>
  <c r="X33" i="126"/>
  <c r="S37" i="126"/>
  <c r="I38" i="126"/>
  <c r="Z46" i="126"/>
  <c r="AA46" i="126" s="1"/>
  <c r="AB46" i="126" s="1"/>
  <c r="V41" i="126"/>
  <c r="S52" i="126"/>
  <c r="S53" i="126"/>
  <c r="O54" i="126"/>
  <c r="Z49" i="126"/>
  <c r="AA49" i="126" s="1"/>
  <c r="AB49" i="126" s="1"/>
  <c r="W47" i="126"/>
  <c r="K36" i="126"/>
  <c r="T36" i="126"/>
  <c r="W24" i="126"/>
  <c r="T37" i="126"/>
  <c r="Z45" i="126"/>
  <c r="AA45" i="126" s="1"/>
  <c r="AB45" i="126" s="1"/>
  <c r="Z47" i="126"/>
  <c r="AA47" i="126" s="1"/>
  <c r="AB47" i="126" s="1"/>
  <c r="L42" i="126"/>
  <c r="K52" i="126"/>
  <c r="K53" i="126"/>
  <c r="V37" i="126"/>
  <c r="S36" i="126"/>
  <c r="V26" i="126"/>
  <c r="V36" i="126" s="1"/>
  <c r="Z44" i="126"/>
  <c r="AA44" i="126" s="1"/>
  <c r="AB44" i="126" s="1"/>
  <c r="Y27" i="126"/>
  <c r="X27" i="126"/>
  <c r="Q54" i="126"/>
  <c r="X24" i="126"/>
  <c r="Q38" i="126"/>
  <c r="U26" i="126"/>
  <c r="R36" i="126"/>
  <c r="R37" i="126"/>
  <c r="Y28" i="126"/>
  <c r="AA28" i="126" s="1"/>
  <c r="AB31" i="126" s="1"/>
  <c r="X28" i="126"/>
  <c r="X48" i="126"/>
  <c r="Y48" i="126" s="1"/>
  <c r="W48" i="126"/>
  <c r="Q52" i="125"/>
  <c r="Q51" i="125"/>
  <c r="W42" i="125"/>
  <c r="X42" i="125"/>
  <c r="Y42" i="125" s="1"/>
  <c r="N53" i="125"/>
  <c r="X26" i="125"/>
  <c r="Y26" i="125"/>
  <c r="AA26" i="125" s="1"/>
  <c r="AB31" i="125" s="1"/>
  <c r="W48" i="125"/>
  <c r="X48" i="125"/>
  <c r="Y48" i="125" s="1"/>
  <c r="I38" i="125"/>
  <c r="S37" i="125"/>
  <c r="S36" i="125"/>
  <c r="V24" i="125"/>
  <c r="W46" i="125"/>
  <c r="X46" i="125"/>
  <c r="Y46" i="125" s="1"/>
  <c r="H53" i="125"/>
  <c r="R36" i="125"/>
  <c r="R37" i="125"/>
  <c r="U24" i="125"/>
  <c r="H38" i="125"/>
  <c r="W43" i="125"/>
  <c r="X43" i="125"/>
  <c r="Y43" i="125" s="1"/>
  <c r="K38" i="125"/>
  <c r="L37" i="125"/>
  <c r="L36" i="125"/>
  <c r="W45" i="125"/>
  <c r="X45" i="125"/>
  <c r="Y45" i="125" s="1"/>
  <c r="W41" i="125"/>
  <c r="X41" i="125"/>
  <c r="Y41" i="125" s="1"/>
  <c r="W47" i="125"/>
  <c r="X47" i="125"/>
  <c r="Y47" i="125" s="1"/>
  <c r="W37" i="125"/>
  <c r="W36" i="125"/>
  <c r="K52" i="125"/>
  <c r="K51" i="125"/>
  <c r="S52" i="125"/>
  <c r="S51" i="125"/>
  <c r="U52" i="125"/>
  <c r="U53" i="125" s="1"/>
  <c r="U51" i="125"/>
  <c r="Y33" i="125"/>
  <c r="AA33" i="125" s="1"/>
  <c r="AB30" i="125" s="1"/>
  <c r="AB36" i="125" s="1"/>
  <c r="X33" i="125"/>
  <c r="W44" i="125"/>
  <c r="X44" i="125"/>
  <c r="Y44" i="125" s="1"/>
  <c r="X28" i="125"/>
  <c r="Y28" i="125"/>
  <c r="AA28" i="125" s="1"/>
  <c r="AB25" i="125" s="1"/>
  <c r="AD31" i="125" s="1"/>
  <c r="Q53" i="124"/>
  <c r="T41" i="124"/>
  <c r="Q52" i="124"/>
  <c r="Z43" i="124"/>
  <c r="AA43" i="124" s="1"/>
  <c r="AB43" i="124" s="1"/>
  <c r="S53" i="124"/>
  <c r="S54" i="124" s="1"/>
  <c r="S52" i="124"/>
  <c r="V41" i="124"/>
  <c r="Z48" i="124"/>
  <c r="AA48" i="124" s="1"/>
  <c r="AB48" i="124" s="1"/>
  <c r="W44" i="124"/>
  <c r="X44" i="124"/>
  <c r="W46" i="124"/>
  <c r="X46" i="124"/>
  <c r="W37" i="124"/>
  <c r="W38" i="124" s="1"/>
  <c r="W36" i="124"/>
  <c r="Y46" i="124"/>
  <c r="H54" i="124"/>
  <c r="R36" i="124"/>
  <c r="R37" i="124"/>
  <c r="U24" i="124"/>
  <c r="H38" i="124"/>
  <c r="Y33" i="124"/>
  <c r="AA33" i="124" s="1"/>
  <c r="AB25" i="124" s="1"/>
  <c r="M25" i="124"/>
  <c r="M24" i="124"/>
  <c r="M31" i="124"/>
  <c r="M30" i="124"/>
  <c r="M29" i="124"/>
  <c r="M28" i="124"/>
  <c r="M33" i="124"/>
  <c r="M27" i="124"/>
  <c r="M32" i="124"/>
  <c r="M26" i="124"/>
  <c r="S37" i="124"/>
  <c r="S36" i="124"/>
  <c r="V24" i="124"/>
  <c r="U53" i="124"/>
  <c r="U52" i="124"/>
  <c r="W49" i="124"/>
  <c r="X49" i="124"/>
  <c r="Y49" i="124" s="1"/>
  <c r="W42" i="124"/>
  <c r="X42" i="124"/>
  <c r="Y42" i="124" s="1"/>
  <c r="Z47" i="124"/>
  <c r="AA47" i="124" s="1"/>
  <c r="AB47" i="124" s="1"/>
  <c r="K53" i="124"/>
  <c r="K52" i="124"/>
  <c r="L41" i="124"/>
  <c r="Y44" i="124"/>
  <c r="Z45" i="123"/>
  <c r="AA45" i="123" s="1"/>
  <c r="AB45" i="123" s="1"/>
  <c r="L37" i="123"/>
  <c r="L36" i="123"/>
  <c r="T36" i="123"/>
  <c r="T37" i="123"/>
  <c r="W24" i="123"/>
  <c r="W50" i="123"/>
  <c r="X50" i="123"/>
  <c r="Y50" i="123" s="1"/>
  <c r="W42" i="123"/>
  <c r="X42" i="123"/>
  <c r="Y42" i="123" s="1"/>
  <c r="S37" i="123"/>
  <c r="S36" i="123"/>
  <c r="V24" i="123"/>
  <c r="Z47" i="123"/>
  <c r="AA47" i="123" s="1"/>
  <c r="AB47" i="123" s="1"/>
  <c r="K54" i="123"/>
  <c r="K55" i="123" s="1"/>
  <c r="K53" i="123"/>
  <c r="L41" i="123"/>
  <c r="Y48" i="123"/>
  <c r="Z49" i="123"/>
  <c r="AA49" i="123" s="1"/>
  <c r="AB49" i="123" s="1"/>
  <c r="W44" i="123"/>
  <c r="X44" i="123"/>
  <c r="Y44" i="123" s="1"/>
  <c r="X33" i="123"/>
  <c r="Q54" i="123"/>
  <c r="Q55" i="123" s="1"/>
  <c r="T41" i="123"/>
  <c r="Q53" i="123"/>
  <c r="Z43" i="123"/>
  <c r="AA43" i="123" s="1"/>
  <c r="AB43" i="123" s="1"/>
  <c r="S54" i="123"/>
  <c r="S53" i="123"/>
  <c r="V41" i="123"/>
  <c r="U54" i="123"/>
  <c r="U55" i="123" s="1"/>
  <c r="U53" i="123"/>
  <c r="W46" i="123"/>
  <c r="X46" i="123"/>
  <c r="R36" i="123"/>
  <c r="R37" i="123"/>
  <c r="U24" i="123"/>
  <c r="Y46" i="123"/>
  <c r="W48" i="123"/>
  <c r="X48" i="123"/>
  <c r="N38" i="123"/>
  <c r="W42" i="122"/>
  <c r="X42" i="122"/>
  <c r="W49" i="122"/>
  <c r="X49" i="122"/>
  <c r="Y49" i="122" s="1"/>
  <c r="W50" i="122"/>
  <c r="X50" i="122"/>
  <c r="Y50" i="122" s="1"/>
  <c r="T36" i="122"/>
  <c r="T37" i="122"/>
  <c r="W24" i="122"/>
  <c r="I38" i="122"/>
  <c r="W46" i="122"/>
  <c r="X46" i="122"/>
  <c r="Y46" i="122" s="1"/>
  <c r="X31" i="122"/>
  <c r="Y25" i="122"/>
  <c r="AA25" i="122" s="1"/>
  <c r="AB30" i="122" s="1"/>
  <c r="S36" i="122"/>
  <c r="V24" i="122"/>
  <c r="S37" i="122"/>
  <c r="S38" i="122" s="1"/>
  <c r="S54" i="122"/>
  <c r="S53" i="122"/>
  <c r="V41" i="122"/>
  <c r="Y42" i="122"/>
  <c r="Y33" i="122"/>
  <c r="AA33" i="122" s="1"/>
  <c r="AB25" i="122" s="1"/>
  <c r="X33" i="122"/>
  <c r="Z47" i="122"/>
  <c r="AA47" i="122" s="1"/>
  <c r="AB47" i="122" s="1"/>
  <c r="Q54" i="122"/>
  <c r="T41" i="122"/>
  <c r="Q53" i="122"/>
  <c r="W48" i="122"/>
  <c r="X48" i="122"/>
  <c r="Y48" i="122" s="1"/>
  <c r="K54" i="122"/>
  <c r="K55" i="122" s="1"/>
  <c r="K53" i="122"/>
  <c r="L41" i="122"/>
  <c r="R36" i="122"/>
  <c r="R37" i="122"/>
  <c r="R38" i="122" s="1"/>
  <c r="U24" i="122"/>
  <c r="W44" i="122"/>
  <c r="X44" i="122"/>
  <c r="Y44" i="122" s="1"/>
  <c r="X29" i="122"/>
  <c r="W45" i="122"/>
  <c r="X45" i="122"/>
  <c r="Y45" i="122" s="1"/>
  <c r="W43" i="122"/>
  <c r="X43" i="122"/>
  <c r="Y43" i="122" s="1"/>
  <c r="K36" i="122"/>
  <c r="K37" i="122"/>
  <c r="K38" i="122" s="1"/>
  <c r="L24" i="122"/>
  <c r="R53" i="122"/>
  <c r="U41" i="122"/>
  <c r="R54" i="122"/>
  <c r="R55" i="122" s="1"/>
  <c r="K53" i="121"/>
  <c r="K54" i="121" s="1"/>
  <c r="K52" i="121"/>
  <c r="L41" i="121"/>
  <c r="R54" i="121"/>
  <c r="W48" i="121"/>
  <c r="X48" i="121"/>
  <c r="W49" i="121"/>
  <c r="X49" i="121"/>
  <c r="Y49" i="121" s="1"/>
  <c r="W42" i="121"/>
  <c r="X42" i="121"/>
  <c r="Y42" i="121" s="1"/>
  <c r="X28" i="121"/>
  <c r="Y28" i="121"/>
  <c r="AA28" i="121" s="1"/>
  <c r="AB32" i="121" s="1"/>
  <c r="Q53" i="121"/>
  <c r="T41" i="121"/>
  <c r="Q52" i="121"/>
  <c r="P54" i="121"/>
  <c r="S53" i="121"/>
  <c r="S54" i="121" s="1"/>
  <c r="S52" i="121"/>
  <c r="V41" i="121"/>
  <c r="W44" i="121"/>
  <c r="X44" i="121"/>
  <c r="Y44" i="121" s="1"/>
  <c r="X33" i="121"/>
  <c r="U53" i="121"/>
  <c r="U52" i="121"/>
  <c r="L37" i="121"/>
  <c r="L38" i="121" s="1"/>
  <c r="W43" i="121"/>
  <c r="X43" i="121"/>
  <c r="Y43" i="121" s="1"/>
  <c r="W47" i="121"/>
  <c r="X47" i="121"/>
  <c r="Y47" i="121" s="1"/>
  <c r="W46" i="121"/>
  <c r="X46" i="121"/>
  <c r="Y46" i="121" s="1"/>
  <c r="Y48" i="121"/>
  <c r="S37" i="121"/>
  <c r="S36" i="121"/>
  <c r="V24" i="121"/>
  <c r="R36" i="121"/>
  <c r="R37" i="121"/>
  <c r="U24" i="121"/>
  <c r="H38" i="121"/>
  <c r="W45" i="121"/>
  <c r="X45" i="121"/>
  <c r="Y45" i="121" s="1"/>
  <c r="T38" i="121"/>
  <c r="W37" i="121"/>
  <c r="W36" i="121"/>
  <c r="Z50" i="120"/>
  <c r="AA50" i="120" s="1"/>
  <c r="AB50" i="120" s="1"/>
  <c r="Z42" i="120"/>
  <c r="AA42" i="120" s="1"/>
  <c r="AB42" i="120" s="1"/>
  <c r="Z49" i="120"/>
  <c r="AA49" i="120" s="1"/>
  <c r="AB49" i="120" s="1"/>
  <c r="Z48" i="120"/>
  <c r="AA48" i="120" s="1"/>
  <c r="AB48" i="120" s="1"/>
  <c r="L53" i="120"/>
  <c r="L54" i="120"/>
  <c r="L55" i="120" s="1"/>
  <c r="S36" i="120"/>
  <c r="S37" i="120"/>
  <c r="V24" i="120"/>
  <c r="Z43" i="120"/>
  <c r="AA43" i="120" s="1"/>
  <c r="AB43" i="120" s="1"/>
  <c r="I55" i="120"/>
  <c r="X47" i="120"/>
  <c r="Y47" i="120" s="1"/>
  <c r="W47" i="120"/>
  <c r="W42" i="120"/>
  <c r="R54" i="120"/>
  <c r="R55" i="120" s="1"/>
  <c r="U41" i="120"/>
  <c r="R53" i="120"/>
  <c r="V54" i="120"/>
  <c r="V55" i="120" s="1"/>
  <c r="V53" i="120"/>
  <c r="I38" i="120"/>
  <c r="S53" i="120"/>
  <c r="Z45" i="120"/>
  <c r="AA45" i="120" s="1"/>
  <c r="AB45" i="120" s="1"/>
  <c r="Q54" i="120"/>
  <c r="Q55" i="120" s="1"/>
  <c r="Q53" i="120"/>
  <c r="T41" i="120"/>
  <c r="O38" i="120"/>
  <c r="Y29" i="120"/>
  <c r="AA29" i="120" s="1"/>
  <c r="AB25" i="120" s="1"/>
  <c r="X29" i="120"/>
  <c r="W44" i="120"/>
  <c r="X44" i="120"/>
  <c r="Y44" i="120" s="1"/>
  <c r="S55" i="120"/>
  <c r="K37" i="120"/>
  <c r="K36" i="120"/>
  <c r="L24" i="120"/>
  <c r="R37" i="120"/>
  <c r="R38" i="120" s="1"/>
  <c r="U24" i="120"/>
  <c r="R36" i="120"/>
  <c r="Z46" i="120"/>
  <c r="AA46" i="120" s="1"/>
  <c r="AB46" i="120" s="1"/>
  <c r="W36" i="120"/>
  <c r="W37" i="120"/>
  <c r="W38" i="120" s="1"/>
  <c r="K30" i="119"/>
  <c r="K31" i="119"/>
  <c r="K32" i="119"/>
  <c r="K33" i="119"/>
  <c r="K30" i="118"/>
  <c r="K31" i="118"/>
  <c r="K32" i="118"/>
  <c r="K33" i="118"/>
  <c r="K28" i="116"/>
  <c r="K29" i="116"/>
  <c r="K30" i="116"/>
  <c r="K31" i="116"/>
  <c r="K32" i="116"/>
  <c r="K33" i="116"/>
  <c r="V24" i="115"/>
  <c r="U24" i="115"/>
  <c r="K29" i="115"/>
  <c r="K30" i="115"/>
  <c r="K31" i="115"/>
  <c r="K32" i="115"/>
  <c r="K33" i="115"/>
  <c r="K29" i="114"/>
  <c r="K30" i="114"/>
  <c r="K31" i="114"/>
  <c r="K32" i="114"/>
  <c r="K33" i="114"/>
  <c r="K28" i="113"/>
  <c r="K29" i="113"/>
  <c r="K30" i="113"/>
  <c r="K31" i="113"/>
  <c r="K32" i="113"/>
  <c r="K33" i="113"/>
  <c r="K29" i="111"/>
  <c r="K30" i="111"/>
  <c r="K31" i="111"/>
  <c r="K32" i="111"/>
  <c r="K33" i="111"/>
  <c r="K28" i="110"/>
  <c r="K29" i="110"/>
  <c r="K30" i="110"/>
  <c r="K31" i="110"/>
  <c r="K32" i="110"/>
  <c r="K33" i="110"/>
  <c r="K25" i="109"/>
  <c r="K26" i="109"/>
  <c r="K27" i="109"/>
  <c r="K28" i="109"/>
  <c r="K29" i="109"/>
  <c r="K30" i="109"/>
  <c r="K31" i="109"/>
  <c r="K32" i="109"/>
  <c r="K29" i="108"/>
  <c r="K30" i="108"/>
  <c r="K31" i="108"/>
  <c r="K32" i="108"/>
  <c r="K33" i="108"/>
  <c r="K28" i="106"/>
  <c r="K29" i="106"/>
  <c r="K30" i="106"/>
  <c r="K31" i="106"/>
  <c r="K32" i="106"/>
  <c r="K33" i="106"/>
  <c r="V24" i="104"/>
  <c r="U24" i="104"/>
  <c r="K28" i="104"/>
  <c r="K29" i="104"/>
  <c r="K30" i="104"/>
  <c r="K31" i="104"/>
  <c r="K32" i="104"/>
  <c r="K33" i="104"/>
  <c r="K29" i="103"/>
  <c r="K30" i="103"/>
  <c r="K31" i="103"/>
  <c r="K32" i="103"/>
  <c r="K33" i="103"/>
  <c r="K30" i="101"/>
  <c r="K31" i="101"/>
  <c r="K32" i="101"/>
  <c r="K33" i="101"/>
  <c r="K28" i="101"/>
  <c r="K29" i="101"/>
  <c r="K27" i="100"/>
  <c r="K28" i="100"/>
  <c r="K29" i="100"/>
  <c r="K30" i="100"/>
  <c r="K31" i="100"/>
  <c r="K32" i="100"/>
  <c r="K33" i="100"/>
  <c r="K29" i="99"/>
  <c r="K30" i="99"/>
  <c r="K31" i="99"/>
  <c r="K32" i="99"/>
  <c r="K33" i="99"/>
  <c r="K28" i="98"/>
  <c r="K29" i="98"/>
  <c r="K30" i="98"/>
  <c r="K31" i="98"/>
  <c r="K32" i="98"/>
  <c r="K33" i="98"/>
  <c r="K29" i="94"/>
  <c r="K30" i="94"/>
  <c r="K31" i="94"/>
  <c r="K32" i="94"/>
  <c r="K33" i="94"/>
  <c r="K29" i="87"/>
  <c r="K30" i="87"/>
  <c r="K31" i="87"/>
  <c r="K32" i="87"/>
  <c r="K33" i="87"/>
  <c r="K29" i="76"/>
  <c r="K30" i="76"/>
  <c r="K31" i="76"/>
  <c r="K32" i="76"/>
  <c r="K33" i="76"/>
  <c r="V25" i="74"/>
  <c r="V26" i="74"/>
  <c r="V27" i="74"/>
  <c r="V24" i="74"/>
  <c r="U25" i="74"/>
  <c r="U26" i="74"/>
  <c r="U27" i="74"/>
  <c r="U24" i="74"/>
  <c r="K29" i="74"/>
  <c r="K30" i="74"/>
  <c r="K31" i="74"/>
  <c r="K32" i="74"/>
  <c r="K33" i="74"/>
  <c r="U24" i="72"/>
  <c r="K26" i="72"/>
  <c r="K27" i="72"/>
  <c r="K28" i="72"/>
  <c r="K29" i="72"/>
  <c r="K30" i="72"/>
  <c r="K31" i="72"/>
  <c r="K32" i="72"/>
  <c r="K33" i="72"/>
  <c r="K28" i="68"/>
  <c r="K29" i="68"/>
  <c r="K30" i="68"/>
  <c r="K31" i="68"/>
  <c r="K32" i="68"/>
  <c r="K33" i="68"/>
  <c r="K29" i="67"/>
  <c r="K30" i="67"/>
  <c r="K31" i="67"/>
  <c r="K32" i="67"/>
  <c r="K33" i="67"/>
  <c r="K29" i="66"/>
  <c r="K30" i="66"/>
  <c r="K31" i="66"/>
  <c r="K32" i="66"/>
  <c r="K33" i="66"/>
  <c r="K29" i="64"/>
  <c r="K30" i="64"/>
  <c r="K31" i="64"/>
  <c r="K32" i="64"/>
  <c r="K33" i="64"/>
  <c r="K28" i="63"/>
  <c r="K29" i="63"/>
  <c r="K30" i="63"/>
  <c r="K31" i="63"/>
  <c r="K32" i="63"/>
  <c r="K33" i="63"/>
  <c r="K29" i="61"/>
  <c r="K30" i="61"/>
  <c r="K31" i="61"/>
  <c r="K32" i="61"/>
  <c r="K33" i="61"/>
  <c r="K28" i="60"/>
  <c r="K29" i="60"/>
  <c r="K30" i="60"/>
  <c r="K31" i="60"/>
  <c r="K32" i="60"/>
  <c r="K33" i="60"/>
  <c r="K29" i="57"/>
  <c r="K30" i="57"/>
  <c r="K31" i="57"/>
  <c r="K32" i="57"/>
  <c r="K33" i="57"/>
  <c r="K28" i="56"/>
  <c r="K29" i="56"/>
  <c r="K30" i="56"/>
  <c r="K31" i="56"/>
  <c r="K32" i="56"/>
  <c r="K33" i="56"/>
  <c r="K28" i="54"/>
  <c r="K29" i="54"/>
  <c r="K30" i="54"/>
  <c r="K31" i="54"/>
  <c r="K32" i="54"/>
  <c r="K33" i="54"/>
  <c r="AD28" i="53"/>
  <c r="AD31" i="53"/>
  <c r="AB32" i="53"/>
  <c r="AB27" i="53"/>
  <c r="AB26" i="53"/>
  <c r="AB28" i="53"/>
  <c r="AB30" i="53"/>
  <c r="AB29" i="53"/>
  <c r="K27" i="47"/>
  <c r="K28" i="47"/>
  <c r="K29" i="47"/>
  <c r="K30" i="47"/>
  <c r="K31" i="47"/>
  <c r="K32" i="47"/>
  <c r="K33" i="47"/>
  <c r="K29" i="45"/>
  <c r="K30" i="45"/>
  <c r="K31" i="45"/>
  <c r="K32" i="45"/>
  <c r="K33" i="45"/>
  <c r="K28" i="44"/>
  <c r="K29" i="44"/>
  <c r="K30" i="44"/>
  <c r="K31" i="44"/>
  <c r="K32" i="44"/>
  <c r="K33" i="44"/>
  <c r="K30" i="43"/>
  <c r="K31" i="43"/>
  <c r="K32" i="43"/>
  <c r="K33" i="43"/>
  <c r="K29" i="41"/>
  <c r="K30" i="41"/>
  <c r="K31" i="41"/>
  <c r="K32" i="41"/>
  <c r="K33" i="41"/>
  <c r="W48" i="38"/>
  <c r="AD41" i="38"/>
  <c r="AD28" i="34"/>
  <c r="AD31" i="34"/>
  <c r="K30" i="34"/>
  <c r="K31" i="34"/>
  <c r="K32" i="34"/>
  <c r="K33" i="34"/>
  <c r="K28" i="33"/>
  <c r="K29" i="33"/>
  <c r="K30" i="33"/>
  <c r="K31" i="33"/>
  <c r="K32" i="33"/>
  <c r="K33" i="33"/>
  <c r="K28" i="31"/>
  <c r="K29" i="31"/>
  <c r="K30" i="31"/>
  <c r="K31" i="31"/>
  <c r="K32" i="31"/>
  <c r="K33" i="31"/>
  <c r="K28" i="30"/>
  <c r="K29" i="30"/>
  <c r="K30" i="30"/>
  <c r="K31" i="30"/>
  <c r="K32" i="30"/>
  <c r="K33" i="30"/>
  <c r="Y54" i="128" l="1"/>
  <c r="C52" i="128"/>
  <c r="C50" i="128"/>
  <c r="C42" i="128"/>
  <c r="C49" i="128"/>
  <c r="C45" i="128"/>
  <c r="Y53" i="128"/>
  <c r="Z41" i="128"/>
  <c r="L55" i="128"/>
  <c r="T55" i="128"/>
  <c r="X36" i="128"/>
  <c r="X37" i="128"/>
  <c r="W54" i="128"/>
  <c r="W53" i="128"/>
  <c r="V55" i="128"/>
  <c r="Y37" i="128"/>
  <c r="Y36" i="128"/>
  <c r="AA24" i="128"/>
  <c r="X53" i="128"/>
  <c r="X54" i="128"/>
  <c r="X55" i="128" s="1"/>
  <c r="U38" i="128"/>
  <c r="M25" i="127"/>
  <c r="M24" i="127"/>
  <c r="M31" i="127"/>
  <c r="M30" i="127"/>
  <c r="M29" i="127"/>
  <c r="M33" i="127"/>
  <c r="M27" i="127"/>
  <c r="M26" i="127"/>
  <c r="M28" i="127"/>
  <c r="M32" i="127"/>
  <c r="X36" i="127"/>
  <c r="X37" i="127"/>
  <c r="X38" i="127" s="1"/>
  <c r="X54" i="127"/>
  <c r="X53" i="127"/>
  <c r="Y36" i="127"/>
  <c r="Y37" i="127"/>
  <c r="Z42" i="127"/>
  <c r="AA42" i="127" s="1"/>
  <c r="AB42" i="127" s="1"/>
  <c r="AA37" i="127"/>
  <c r="AA38" i="127" s="1"/>
  <c r="AA36" i="127"/>
  <c r="AB33" i="127"/>
  <c r="Z41" i="127"/>
  <c r="C49" i="127"/>
  <c r="C45" i="127"/>
  <c r="AC41" i="127"/>
  <c r="C52" i="127"/>
  <c r="Y54" i="127"/>
  <c r="C42" i="127"/>
  <c r="Y53" i="127"/>
  <c r="C50" i="127"/>
  <c r="L38" i="127"/>
  <c r="W53" i="126"/>
  <c r="L36" i="126"/>
  <c r="L38" i="126" s="1"/>
  <c r="K54" i="126"/>
  <c r="S54" i="126"/>
  <c r="W54" i="126"/>
  <c r="S38" i="126"/>
  <c r="R38" i="125"/>
  <c r="AD28" i="125"/>
  <c r="L38" i="125"/>
  <c r="AB37" i="125"/>
  <c r="AD25" i="125" s="1"/>
  <c r="S38" i="124"/>
  <c r="L38" i="123"/>
  <c r="U54" i="121"/>
  <c r="Q54" i="121"/>
  <c r="T38" i="126"/>
  <c r="M28" i="126"/>
  <c r="M32" i="126"/>
  <c r="M31" i="126"/>
  <c r="M30" i="126"/>
  <c r="R38" i="126"/>
  <c r="W37" i="126"/>
  <c r="W36" i="126"/>
  <c r="Y24" i="126"/>
  <c r="K38" i="126"/>
  <c r="Z48" i="126"/>
  <c r="AA48" i="126" s="1"/>
  <c r="AB48" i="126" s="1"/>
  <c r="V38" i="126"/>
  <c r="Y42" i="126"/>
  <c r="L52" i="126"/>
  <c r="L53" i="126"/>
  <c r="L54" i="126" s="1"/>
  <c r="V52" i="126"/>
  <c r="V53" i="126"/>
  <c r="X41" i="126"/>
  <c r="AA26" i="126"/>
  <c r="AB30" i="126" s="1"/>
  <c r="Y26" i="126"/>
  <c r="X26" i="126"/>
  <c r="X36" i="126" s="1"/>
  <c r="U36" i="126"/>
  <c r="U37" i="126"/>
  <c r="Z46" i="125"/>
  <c r="AA46" i="125" s="1"/>
  <c r="AB46" i="125" s="1"/>
  <c r="Z42" i="125"/>
  <c r="AA42" i="125" s="1"/>
  <c r="AB42" i="125" s="1"/>
  <c r="Z47" i="125"/>
  <c r="AA47" i="125" s="1"/>
  <c r="AB47" i="125" s="1"/>
  <c r="Z43" i="125"/>
  <c r="AA43" i="125" s="1"/>
  <c r="AB43" i="125" s="1"/>
  <c r="Z48" i="125"/>
  <c r="AA48" i="125" s="1"/>
  <c r="AB48" i="125" s="1"/>
  <c r="Q53" i="125"/>
  <c r="S53" i="125"/>
  <c r="K53" i="125"/>
  <c r="M25" i="125"/>
  <c r="M24" i="125"/>
  <c r="M31" i="125"/>
  <c r="M30" i="125"/>
  <c r="M29" i="125"/>
  <c r="M28" i="125"/>
  <c r="M33" i="125"/>
  <c r="M27" i="125"/>
  <c r="M32" i="125"/>
  <c r="M26" i="125"/>
  <c r="V36" i="125"/>
  <c r="V37" i="125"/>
  <c r="Z41" i="125"/>
  <c r="AA41" i="125" s="1"/>
  <c r="AB41" i="125" s="1"/>
  <c r="Z45" i="125"/>
  <c r="AA45" i="125" s="1"/>
  <c r="AB45" i="125" s="1"/>
  <c r="Z44" i="125"/>
  <c r="AA44" i="125" s="1"/>
  <c r="AB44" i="125" s="1"/>
  <c r="V51" i="125"/>
  <c r="V52" i="125"/>
  <c r="L51" i="125"/>
  <c r="L52" i="125"/>
  <c r="L53" i="125" s="1"/>
  <c r="W38" i="125"/>
  <c r="U37" i="125"/>
  <c r="U36" i="125"/>
  <c r="Y24" i="125"/>
  <c r="X24" i="125"/>
  <c r="S38" i="125"/>
  <c r="T51" i="125"/>
  <c r="T52" i="125"/>
  <c r="T53" i="125" s="1"/>
  <c r="Z49" i="124"/>
  <c r="AA49" i="124" s="1"/>
  <c r="AB49" i="124" s="1"/>
  <c r="Z42" i="124"/>
  <c r="AA42" i="124" s="1"/>
  <c r="AB42" i="124" s="1"/>
  <c r="V36" i="124"/>
  <c r="V37" i="124"/>
  <c r="U37" i="124"/>
  <c r="U38" i="124" s="1"/>
  <c r="U36" i="124"/>
  <c r="Y24" i="124"/>
  <c r="X24" i="124"/>
  <c r="Z46" i="124"/>
  <c r="AA46" i="124" s="1"/>
  <c r="AB46" i="124" s="1"/>
  <c r="T52" i="124"/>
  <c r="W41" i="124"/>
  <c r="T53" i="124"/>
  <c r="T54" i="124" s="1"/>
  <c r="X41" i="124"/>
  <c r="Y41" i="124" s="1"/>
  <c r="K54" i="124"/>
  <c r="U54" i="124"/>
  <c r="R38" i="124"/>
  <c r="Q54" i="124"/>
  <c r="Z44" i="124"/>
  <c r="AA44" i="124" s="1"/>
  <c r="AB44" i="124" s="1"/>
  <c r="V52" i="124"/>
  <c r="V53" i="124"/>
  <c r="L52" i="124"/>
  <c r="L53" i="124"/>
  <c r="Z50" i="123"/>
  <c r="AA50" i="123" s="1"/>
  <c r="AB50" i="123" s="1"/>
  <c r="Z44" i="123"/>
  <c r="AA44" i="123" s="1"/>
  <c r="AB44" i="123" s="1"/>
  <c r="U37" i="123"/>
  <c r="U36" i="123"/>
  <c r="Y24" i="123"/>
  <c r="X24" i="123"/>
  <c r="Z48" i="123"/>
  <c r="AA48" i="123" s="1"/>
  <c r="AB48" i="123" s="1"/>
  <c r="R38" i="123"/>
  <c r="S55" i="123"/>
  <c r="T53" i="123"/>
  <c r="W41" i="123"/>
  <c r="T54" i="123"/>
  <c r="T55" i="123" s="1"/>
  <c r="X41" i="123"/>
  <c r="S38" i="123"/>
  <c r="L53" i="123"/>
  <c r="Y41" i="123"/>
  <c r="L54" i="123"/>
  <c r="L55" i="123" s="1"/>
  <c r="Z42" i="123"/>
  <c r="AA42" i="123" s="1"/>
  <c r="AB42" i="123" s="1"/>
  <c r="W37" i="123"/>
  <c r="W38" i="123" s="1"/>
  <c r="W36" i="123"/>
  <c r="Z46" i="123"/>
  <c r="AA46" i="123" s="1"/>
  <c r="AB46" i="123" s="1"/>
  <c r="V53" i="123"/>
  <c r="V54" i="123"/>
  <c r="V55" i="123" s="1"/>
  <c r="V36" i="123"/>
  <c r="V37" i="123"/>
  <c r="V38" i="123" s="1"/>
  <c r="T38" i="123"/>
  <c r="M25" i="123"/>
  <c r="M24" i="123"/>
  <c r="M31" i="123"/>
  <c r="M30" i="123"/>
  <c r="M29" i="123"/>
  <c r="M28" i="123"/>
  <c r="M33" i="123"/>
  <c r="M27" i="123"/>
  <c r="M32" i="123"/>
  <c r="M26" i="123"/>
  <c r="Z43" i="122"/>
  <c r="AA43" i="122" s="1"/>
  <c r="AB43" i="122" s="1"/>
  <c r="T53" i="122"/>
  <c r="T54" i="122"/>
  <c r="W41" i="122"/>
  <c r="X41" i="122"/>
  <c r="L37" i="122"/>
  <c r="L36" i="122"/>
  <c r="Z44" i="122"/>
  <c r="AA44" i="122" s="1"/>
  <c r="AB44" i="122" s="1"/>
  <c r="Z48" i="122"/>
  <c r="AA48" i="122" s="1"/>
  <c r="AB48" i="122" s="1"/>
  <c r="Q55" i="122"/>
  <c r="S55" i="122"/>
  <c r="Z50" i="122"/>
  <c r="AA50" i="122" s="1"/>
  <c r="AB50" i="122" s="1"/>
  <c r="Z45" i="122"/>
  <c r="AA45" i="122" s="1"/>
  <c r="AB45" i="122" s="1"/>
  <c r="Y41" i="122"/>
  <c r="L54" i="122"/>
  <c r="L55" i="122" s="1"/>
  <c r="L53" i="122"/>
  <c r="Z42" i="122"/>
  <c r="AA42" i="122" s="1"/>
  <c r="AB42" i="122" s="1"/>
  <c r="W36" i="122"/>
  <c r="W37" i="122"/>
  <c r="U54" i="122"/>
  <c r="U55" i="122" s="1"/>
  <c r="U53" i="122"/>
  <c r="U37" i="122"/>
  <c r="U38" i="122" s="1"/>
  <c r="U36" i="122"/>
  <c r="Y24" i="122"/>
  <c r="X24" i="122"/>
  <c r="V53" i="122"/>
  <c r="V54" i="122"/>
  <c r="V55" i="122" s="1"/>
  <c r="V36" i="122"/>
  <c r="V37" i="122"/>
  <c r="V38" i="122" s="1"/>
  <c r="Z46" i="122"/>
  <c r="AA46" i="122" s="1"/>
  <c r="AB46" i="122" s="1"/>
  <c r="T38" i="122"/>
  <c r="Z49" i="122"/>
  <c r="AA49" i="122" s="1"/>
  <c r="AB49" i="122" s="1"/>
  <c r="Z47" i="121"/>
  <c r="AA47" i="121" s="1"/>
  <c r="AB47" i="121" s="1"/>
  <c r="Z44" i="121"/>
  <c r="AA44" i="121" s="1"/>
  <c r="AB44" i="121" s="1"/>
  <c r="Z46" i="121"/>
  <c r="AA46" i="121" s="1"/>
  <c r="AB46" i="121" s="1"/>
  <c r="Z43" i="121"/>
  <c r="AA43" i="121" s="1"/>
  <c r="AB43" i="121" s="1"/>
  <c r="Z49" i="121"/>
  <c r="AA49" i="121" s="1"/>
  <c r="AB49" i="121" s="1"/>
  <c r="U37" i="121"/>
  <c r="U36" i="121"/>
  <c r="Y24" i="121"/>
  <c r="X24" i="121"/>
  <c r="V52" i="121"/>
  <c r="V53" i="121"/>
  <c r="M27" i="121"/>
  <c r="M31" i="121"/>
  <c r="L52" i="121"/>
  <c r="L53" i="121"/>
  <c r="L54" i="121" s="1"/>
  <c r="Z45" i="121"/>
  <c r="AA45" i="121" s="1"/>
  <c r="AB45" i="121" s="1"/>
  <c r="R38" i="121"/>
  <c r="S38" i="121"/>
  <c r="T52" i="121"/>
  <c r="W41" i="121"/>
  <c r="T53" i="121"/>
  <c r="X41" i="121"/>
  <c r="Z42" i="121"/>
  <c r="AA42" i="121" s="1"/>
  <c r="AB42" i="121" s="1"/>
  <c r="M28" i="121"/>
  <c r="M33" i="121"/>
  <c r="M24" i="121"/>
  <c r="Z48" i="121"/>
  <c r="AA48" i="121" s="1"/>
  <c r="AB48" i="121" s="1"/>
  <c r="M26" i="121"/>
  <c r="M29" i="121"/>
  <c r="M25" i="121"/>
  <c r="W38" i="121"/>
  <c r="V36" i="121"/>
  <c r="V37" i="121"/>
  <c r="M32" i="121"/>
  <c r="M30" i="121"/>
  <c r="T53" i="120"/>
  <c r="T54" i="120"/>
  <c r="T55" i="120" s="1"/>
  <c r="X41" i="120"/>
  <c r="W41" i="120"/>
  <c r="U36" i="120"/>
  <c r="Y24" i="120"/>
  <c r="X24" i="120"/>
  <c r="U37" i="120"/>
  <c r="U38" i="120" s="1"/>
  <c r="K38" i="120"/>
  <c r="U54" i="120"/>
  <c r="U55" i="120" s="1"/>
  <c r="U53" i="120"/>
  <c r="Z47" i="120"/>
  <c r="AA47" i="120" s="1"/>
  <c r="AB47" i="120" s="1"/>
  <c r="V36" i="120"/>
  <c r="V37" i="120"/>
  <c r="L37" i="120"/>
  <c r="L36" i="120"/>
  <c r="Z44" i="120"/>
  <c r="AA44" i="120" s="1"/>
  <c r="AB44" i="120" s="1"/>
  <c r="S38" i="120"/>
  <c r="K29" i="29"/>
  <c r="K30" i="29"/>
  <c r="K31" i="29"/>
  <c r="K32" i="29"/>
  <c r="K33" i="29"/>
  <c r="K29" i="28"/>
  <c r="K30" i="28"/>
  <c r="K31" i="28"/>
  <c r="K32" i="28"/>
  <c r="K33" i="28"/>
  <c r="K28" i="27"/>
  <c r="K29" i="27"/>
  <c r="K30" i="27"/>
  <c r="K31" i="27"/>
  <c r="K32" i="27"/>
  <c r="K33" i="27"/>
  <c r="AB24" i="26"/>
  <c r="K28" i="25"/>
  <c r="K29" i="25"/>
  <c r="K30" i="25"/>
  <c r="K31" i="25"/>
  <c r="K32" i="25"/>
  <c r="K33" i="25"/>
  <c r="K29" i="22"/>
  <c r="K30" i="22"/>
  <c r="K31" i="22"/>
  <c r="K32" i="22"/>
  <c r="K33" i="22"/>
  <c r="K31" i="21"/>
  <c r="K32" i="21"/>
  <c r="K33" i="21"/>
  <c r="K28" i="19"/>
  <c r="K29" i="19"/>
  <c r="K30" i="19"/>
  <c r="K31" i="19"/>
  <c r="K32" i="19"/>
  <c r="K33" i="19"/>
  <c r="K30" i="18"/>
  <c r="K31" i="18"/>
  <c r="K32" i="18"/>
  <c r="K33" i="18"/>
  <c r="K30" i="17"/>
  <c r="K31" i="17"/>
  <c r="K32" i="17"/>
  <c r="K33" i="17"/>
  <c r="K30" i="16"/>
  <c r="K31" i="16"/>
  <c r="K32" i="16"/>
  <c r="K33" i="16"/>
  <c r="K30" i="15"/>
  <c r="K31" i="15"/>
  <c r="K32" i="15"/>
  <c r="K33" i="15"/>
  <c r="K29" i="14"/>
  <c r="K30" i="14"/>
  <c r="K31" i="14"/>
  <c r="K32" i="14"/>
  <c r="K33" i="14"/>
  <c r="K29" i="13"/>
  <c r="K30" i="13"/>
  <c r="K31" i="13"/>
  <c r="K32" i="13"/>
  <c r="K33" i="13"/>
  <c r="K29" i="12"/>
  <c r="K30" i="12"/>
  <c r="K31" i="12"/>
  <c r="K32" i="12"/>
  <c r="K33" i="12"/>
  <c r="K28" i="11"/>
  <c r="K29" i="11"/>
  <c r="K30" i="11"/>
  <c r="K31" i="11"/>
  <c r="K32" i="11"/>
  <c r="K33" i="11"/>
  <c r="K27" i="10"/>
  <c r="K28" i="10"/>
  <c r="K29" i="10"/>
  <c r="K30" i="10"/>
  <c r="K31" i="10"/>
  <c r="K32" i="10"/>
  <c r="K33" i="10"/>
  <c r="K30" i="7"/>
  <c r="K31" i="7"/>
  <c r="K32" i="7"/>
  <c r="K33" i="7"/>
  <c r="K25" i="12"/>
  <c r="K26" i="12"/>
  <c r="K27" i="12"/>
  <c r="K28" i="12"/>
  <c r="K24" i="12"/>
  <c r="K50" i="16"/>
  <c r="K48" i="16"/>
  <c r="H41" i="14"/>
  <c r="I41" i="14"/>
  <c r="J41" i="14"/>
  <c r="M41" i="14"/>
  <c r="N41" i="14"/>
  <c r="R41" i="14" s="1"/>
  <c r="O41" i="14"/>
  <c r="P41" i="14"/>
  <c r="U24" i="4"/>
  <c r="U25" i="4"/>
  <c r="U26" i="4"/>
  <c r="U27" i="4"/>
  <c r="U28" i="4"/>
  <c r="U29" i="4"/>
  <c r="U30" i="4"/>
  <c r="U31" i="4"/>
  <c r="U32" i="4"/>
  <c r="U33" i="4"/>
  <c r="Y53" i="4"/>
  <c r="P48" i="73"/>
  <c r="O48" i="73"/>
  <c r="S48" i="73" s="1"/>
  <c r="V48" i="73" s="1"/>
  <c r="N48" i="73"/>
  <c r="M48" i="73"/>
  <c r="J48" i="73"/>
  <c r="I48" i="73"/>
  <c r="K48" i="73" s="1"/>
  <c r="L48" i="73" s="1"/>
  <c r="H48" i="73"/>
  <c r="P47" i="73"/>
  <c r="S47" i="73" s="1"/>
  <c r="V47" i="73" s="1"/>
  <c r="O47" i="73"/>
  <c r="N47" i="73"/>
  <c r="M47" i="73"/>
  <c r="J47" i="73"/>
  <c r="I47" i="73"/>
  <c r="H47" i="73"/>
  <c r="P46" i="73"/>
  <c r="O46" i="73"/>
  <c r="N46" i="73"/>
  <c r="M46" i="73"/>
  <c r="Q46" i="73" s="1"/>
  <c r="J46" i="73"/>
  <c r="I46" i="73"/>
  <c r="H46" i="73"/>
  <c r="P45" i="73"/>
  <c r="O45" i="73"/>
  <c r="N45" i="73"/>
  <c r="M45" i="73"/>
  <c r="J45" i="73"/>
  <c r="I45" i="73"/>
  <c r="H45" i="73"/>
  <c r="P44" i="73"/>
  <c r="O44" i="73"/>
  <c r="N44" i="73"/>
  <c r="M44" i="73"/>
  <c r="J44" i="73"/>
  <c r="I44" i="73"/>
  <c r="K44" i="73" s="1"/>
  <c r="L44" i="73" s="1"/>
  <c r="H44" i="73"/>
  <c r="P43" i="73"/>
  <c r="O43" i="73"/>
  <c r="N43" i="73"/>
  <c r="M43" i="73"/>
  <c r="J43" i="73"/>
  <c r="I43" i="73"/>
  <c r="H43" i="73"/>
  <c r="P42" i="73"/>
  <c r="O42" i="73"/>
  <c r="O52" i="73" s="1"/>
  <c r="N42" i="73"/>
  <c r="M42" i="73"/>
  <c r="J42" i="73"/>
  <c r="I42" i="73"/>
  <c r="H42" i="73"/>
  <c r="P41" i="73"/>
  <c r="O41" i="73"/>
  <c r="N41" i="73"/>
  <c r="M41" i="73"/>
  <c r="J41" i="73"/>
  <c r="I41" i="73"/>
  <c r="H41" i="73"/>
  <c r="C50" i="2"/>
  <c r="C49" i="2"/>
  <c r="Z33" i="128" l="1"/>
  <c r="Z32" i="128"/>
  <c r="Z28" i="128"/>
  <c r="Z27" i="128"/>
  <c r="Z26" i="128"/>
  <c r="Z31" i="128"/>
  <c r="Z30" i="128"/>
  <c r="Z29" i="128"/>
  <c r="Z25" i="128"/>
  <c r="Z24" i="128"/>
  <c r="AC49" i="128"/>
  <c r="AC45" i="128"/>
  <c r="AC47" i="128"/>
  <c r="AC48" i="128"/>
  <c r="AC43" i="128"/>
  <c r="AC50" i="128"/>
  <c r="AC42" i="128"/>
  <c r="AC44" i="128"/>
  <c r="AC46" i="128"/>
  <c r="Y38" i="128"/>
  <c r="W55" i="128"/>
  <c r="AC41" i="128"/>
  <c r="C53" i="128"/>
  <c r="C51" i="128"/>
  <c r="AA36" i="128"/>
  <c r="AA37" i="128"/>
  <c r="AA38" i="128" s="1"/>
  <c r="AB33" i="128"/>
  <c r="X38" i="128"/>
  <c r="AA41" i="128"/>
  <c r="Z53" i="128"/>
  <c r="Z54" i="128"/>
  <c r="Y55" i="128"/>
  <c r="AD25" i="127"/>
  <c r="AB37" i="127"/>
  <c r="AD28" i="127"/>
  <c r="AD31" i="127"/>
  <c r="AB36" i="127"/>
  <c r="Z33" i="127"/>
  <c r="Z32" i="127"/>
  <c r="Z28" i="127"/>
  <c r="Z27" i="127"/>
  <c r="Z26" i="127"/>
  <c r="Z31" i="127"/>
  <c r="Z30" i="127"/>
  <c r="Z29" i="127"/>
  <c r="Z25" i="127"/>
  <c r="Z24" i="127"/>
  <c r="AC48" i="127"/>
  <c r="AC46" i="127"/>
  <c r="AC47" i="127"/>
  <c r="AC49" i="127"/>
  <c r="AC43" i="127"/>
  <c r="AC44" i="127"/>
  <c r="AC50" i="127"/>
  <c r="AC45" i="127"/>
  <c r="Y55" i="127"/>
  <c r="C53" i="127"/>
  <c r="C51" i="127"/>
  <c r="Z53" i="127"/>
  <c r="AA41" i="127"/>
  <c r="Z54" i="127"/>
  <c r="Z55" i="127" s="1"/>
  <c r="AC42" i="127"/>
  <c r="C43" i="127" s="1"/>
  <c r="C44" i="127" s="1"/>
  <c r="C46" i="127" s="1"/>
  <c r="Y38" i="127"/>
  <c r="X55" i="127"/>
  <c r="M25" i="126"/>
  <c r="M29" i="126"/>
  <c r="M27" i="126"/>
  <c r="M24" i="126"/>
  <c r="M33" i="126"/>
  <c r="M26" i="126"/>
  <c r="U38" i="126"/>
  <c r="U38" i="125"/>
  <c r="V38" i="125"/>
  <c r="L54" i="124"/>
  <c r="L38" i="122"/>
  <c r="T54" i="121"/>
  <c r="U38" i="121"/>
  <c r="X53" i="126"/>
  <c r="X52" i="126"/>
  <c r="Y41" i="126"/>
  <c r="V54" i="126"/>
  <c r="Y37" i="126"/>
  <c r="Y36" i="126"/>
  <c r="AA24" i="126"/>
  <c r="X37" i="126"/>
  <c r="X38" i="126" s="1"/>
  <c r="Z42" i="126"/>
  <c r="AA42" i="126" s="1"/>
  <c r="AB42" i="126" s="1"/>
  <c r="W38" i="126"/>
  <c r="X51" i="125"/>
  <c r="X52" i="125"/>
  <c r="X36" i="125"/>
  <c r="X37" i="125"/>
  <c r="V53" i="125"/>
  <c r="W52" i="125"/>
  <c r="W51" i="125"/>
  <c r="Y37" i="125"/>
  <c r="Y38" i="125" s="1"/>
  <c r="Y36" i="125"/>
  <c r="Y53" i="124"/>
  <c r="C52" i="124"/>
  <c r="C50" i="124"/>
  <c r="C42" i="124"/>
  <c r="C49" i="124"/>
  <c r="C45" i="124"/>
  <c r="Y52" i="124"/>
  <c r="Z41" i="124"/>
  <c r="Y37" i="124"/>
  <c r="Y38" i="124" s="1"/>
  <c r="Y36" i="124"/>
  <c r="AA24" i="124"/>
  <c r="W53" i="124"/>
  <c r="W52" i="124"/>
  <c r="V54" i="124"/>
  <c r="X52" i="124"/>
  <c r="X53" i="124"/>
  <c r="X36" i="124"/>
  <c r="X37" i="124"/>
  <c r="V38" i="124"/>
  <c r="X53" i="123"/>
  <c r="X54" i="123"/>
  <c r="X55" i="123" s="1"/>
  <c r="X36" i="123"/>
  <c r="X37" i="123"/>
  <c r="X38" i="123" s="1"/>
  <c r="Y37" i="123"/>
  <c r="Y38" i="123" s="1"/>
  <c r="Y36" i="123"/>
  <c r="AA24" i="123"/>
  <c r="Y54" i="123"/>
  <c r="Y55" i="123" s="1"/>
  <c r="C52" i="123"/>
  <c r="C50" i="123"/>
  <c r="C42" i="123"/>
  <c r="C49" i="123"/>
  <c r="C45" i="123"/>
  <c r="AC41" i="123"/>
  <c r="Y53" i="123"/>
  <c r="Z41" i="123"/>
  <c r="W54" i="123"/>
  <c r="W53" i="123"/>
  <c r="U38" i="123"/>
  <c r="Y37" i="122"/>
  <c r="Y38" i="122" s="1"/>
  <c r="Y36" i="122"/>
  <c r="W38" i="122"/>
  <c r="X53" i="122"/>
  <c r="X54" i="122"/>
  <c r="X55" i="122" s="1"/>
  <c r="AA24" i="122"/>
  <c r="W54" i="122"/>
  <c r="W55" i="122" s="1"/>
  <c r="W53" i="122"/>
  <c r="X36" i="122"/>
  <c r="X37" i="122"/>
  <c r="X38" i="122" s="1"/>
  <c r="Y54" i="122"/>
  <c r="C49" i="122"/>
  <c r="C45" i="122"/>
  <c r="AC41" i="122"/>
  <c r="C50" i="122"/>
  <c r="C42" i="122"/>
  <c r="Z41" i="122"/>
  <c r="C52" i="122"/>
  <c r="Y53" i="122"/>
  <c r="M31" i="122"/>
  <c r="M30" i="122"/>
  <c r="M29" i="122"/>
  <c r="M32" i="122"/>
  <c r="M26" i="122"/>
  <c r="M28" i="122"/>
  <c r="M25" i="122"/>
  <c r="M24" i="122"/>
  <c r="M33" i="122"/>
  <c r="M27" i="122"/>
  <c r="T55" i="122"/>
  <c r="W53" i="121"/>
  <c r="W54" i="121" s="1"/>
  <c r="W52" i="121"/>
  <c r="X36" i="121"/>
  <c r="X37" i="121"/>
  <c r="X52" i="121"/>
  <c r="X53" i="121"/>
  <c r="Y37" i="121"/>
  <c r="Y36" i="121"/>
  <c r="AA24" i="121"/>
  <c r="V38" i="121"/>
  <c r="Y41" i="121"/>
  <c r="V54" i="121"/>
  <c r="Y37" i="120"/>
  <c r="Y36" i="120"/>
  <c r="W53" i="120"/>
  <c r="W54" i="120"/>
  <c r="W55" i="120" s="1"/>
  <c r="AA24" i="120"/>
  <c r="V38" i="120"/>
  <c r="X53" i="120"/>
  <c r="X54" i="120"/>
  <c r="X55" i="120" s="1"/>
  <c r="Y41" i="120"/>
  <c r="M25" i="120"/>
  <c r="M24" i="120"/>
  <c r="M33" i="120"/>
  <c r="M31" i="120"/>
  <c r="M30" i="120"/>
  <c r="M29" i="120"/>
  <c r="M32" i="120"/>
  <c r="M28" i="120"/>
  <c r="M27" i="120"/>
  <c r="M26" i="120"/>
  <c r="L38" i="120"/>
  <c r="X37" i="120"/>
  <c r="X36" i="120"/>
  <c r="M52" i="73"/>
  <c r="H51" i="73"/>
  <c r="Q45" i="73"/>
  <c r="I51" i="73"/>
  <c r="S41" i="14"/>
  <c r="V41" i="14" s="1"/>
  <c r="K41" i="14"/>
  <c r="L41" i="14" s="1"/>
  <c r="Q41" i="14"/>
  <c r="Q44" i="73"/>
  <c r="R44" i="73"/>
  <c r="K45" i="73"/>
  <c r="L45" i="73" s="1"/>
  <c r="P52" i="73"/>
  <c r="Q42" i="73"/>
  <c r="R45" i="73"/>
  <c r="K46" i="73"/>
  <c r="L46" i="73" s="1"/>
  <c r="S46" i="73"/>
  <c r="V46" i="73" s="1"/>
  <c r="K47" i="73"/>
  <c r="L47" i="73" s="1"/>
  <c r="R47" i="73"/>
  <c r="H52" i="73"/>
  <c r="H53" i="73" s="1"/>
  <c r="R41" i="73"/>
  <c r="K42" i="73"/>
  <c r="L42" i="73" s="1"/>
  <c r="S42" i="73"/>
  <c r="V42" i="73" s="1"/>
  <c r="K43" i="73"/>
  <c r="L43" i="73" s="1"/>
  <c r="S43" i="73"/>
  <c r="V43" i="73" s="1"/>
  <c r="I52" i="73"/>
  <c r="I53" i="73" s="1"/>
  <c r="S41" i="73"/>
  <c r="R42" i="73"/>
  <c r="S45" i="73"/>
  <c r="V45" i="73" s="1"/>
  <c r="R46" i="73"/>
  <c r="K41" i="73"/>
  <c r="K52" i="73" s="1"/>
  <c r="Q43" i="73"/>
  <c r="R43" i="73"/>
  <c r="Q47" i="73"/>
  <c r="Q48" i="73"/>
  <c r="P51" i="73"/>
  <c r="P53" i="73" s="1"/>
  <c r="Q41" i="73"/>
  <c r="S44" i="73"/>
  <c r="V44" i="73" s="1"/>
  <c r="R48" i="73"/>
  <c r="N51" i="73"/>
  <c r="N52" i="73"/>
  <c r="J51" i="73"/>
  <c r="J52" i="73"/>
  <c r="O51" i="73"/>
  <c r="O53" i="73" s="1"/>
  <c r="M51" i="73"/>
  <c r="U42" i="119"/>
  <c r="U43" i="119"/>
  <c r="U44" i="119"/>
  <c r="U45" i="119"/>
  <c r="U46" i="119"/>
  <c r="U47" i="119"/>
  <c r="U48" i="119"/>
  <c r="U49" i="119"/>
  <c r="U50" i="119"/>
  <c r="T42" i="119"/>
  <c r="T43" i="119"/>
  <c r="T44" i="119"/>
  <c r="T45" i="119"/>
  <c r="T46" i="119"/>
  <c r="T47" i="119"/>
  <c r="T48" i="119"/>
  <c r="T49" i="119"/>
  <c r="T50" i="119"/>
  <c r="T41" i="119"/>
  <c r="U41" i="119"/>
  <c r="P50" i="119"/>
  <c r="S50" i="119" s="1"/>
  <c r="V50" i="119" s="1"/>
  <c r="O50" i="119"/>
  <c r="N50" i="119"/>
  <c r="R50" i="119" s="1"/>
  <c r="M50" i="119"/>
  <c r="Q50" i="119" s="1"/>
  <c r="J50" i="119"/>
  <c r="I50" i="119"/>
  <c r="H50" i="119"/>
  <c r="P49" i="119"/>
  <c r="S49" i="119" s="1"/>
  <c r="V49" i="119" s="1"/>
  <c r="O49" i="119"/>
  <c r="N49" i="119"/>
  <c r="R49" i="119" s="1"/>
  <c r="M49" i="119"/>
  <c r="Q49" i="119" s="1"/>
  <c r="J49" i="119"/>
  <c r="I49" i="119"/>
  <c r="H49" i="119"/>
  <c r="P48" i="119"/>
  <c r="S48" i="119" s="1"/>
  <c r="V48" i="119" s="1"/>
  <c r="O48" i="119"/>
  <c r="N48" i="119"/>
  <c r="R48" i="119" s="1"/>
  <c r="M48" i="119"/>
  <c r="Q48" i="119" s="1"/>
  <c r="J48" i="119"/>
  <c r="I48" i="119"/>
  <c r="H48" i="119"/>
  <c r="R47" i="119"/>
  <c r="P47" i="119"/>
  <c r="S47" i="119" s="1"/>
  <c r="V47" i="119" s="1"/>
  <c r="O47" i="119"/>
  <c r="N47" i="119"/>
  <c r="M47" i="119"/>
  <c r="Q47" i="119" s="1"/>
  <c r="J47" i="119"/>
  <c r="I47" i="119"/>
  <c r="H47" i="119"/>
  <c r="P46" i="119"/>
  <c r="O46" i="119"/>
  <c r="N46" i="119"/>
  <c r="M46" i="119"/>
  <c r="J46" i="119"/>
  <c r="I46" i="119"/>
  <c r="H46" i="119"/>
  <c r="P45" i="119"/>
  <c r="O45" i="119"/>
  <c r="N45" i="119"/>
  <c r="R45" i="119" s="1"/>
  <c r="M45" i="119"/>
  <c r="J45" i="119"/>
  <c r="I45" i="119"/>
  <c r="H45" i="119"/>
  <c r="P44" i="119"/>
  <c r="O44" i="119"/>
  <c r="N44" i="119"/>
  <c r="R44" i="119" s="1"/>
  <c r="M44" i="119"/>
  <c r="Q44" i="119" s="1"/>
  <c r="J44" i="119"/>
  <c r="I44" i="119"/>
  <c r="H44" i="119"/>
  <c r="P43" i="119"/>
  <c r="S43" i="119" s="1"/>
  <c r="V43" i="119" s="1"/>
  <c r="O43" i="119"/>
  <c r="N43" i="119"/>
  <c r="M43" i="119"/>
  <c r="Q43" i="119" s="1"/>
  <c r="J43" i="119"/>
  <c r="I43" i="119"/>
  <c r="H43" i="119"/>
  <c r="K43" i="119" s="1"/>
  <c r="L43" i="119" s="1"/>
  <c r="P42" i="119"/>
  <c r="S42" i="119" s="1"/>
  <c r="V42" i="119" s="1"/>
  <c r="O42" i="119"/>
  <c r="N42" i="119"/>
  <c r="M42" i="119"/>
  <c r="Q42" i="119" s="1"/>
  <c r="J42" i="119"/>
  <c r="J54" i="119" s="1"/>
  <c r="J55" i="119" s="1"/>
  <c r="I42" i="119"/>
  <c r="H42" i="119"/>
  <c r="K42" i="119" s="1"/>
  <c r="L42" i="119" s="1"/>
  <c r="P41" i="119"/>
  <c r="O41" i="119"/>
  <c r="N41" i="119"/>
  <c r="M41" i="119"/>
  <c r="J41" i="119"/>
  <c r="J53" i="119" s="1"/>
  <c r="I41" i="119"/>
  <c r="H41" i="119"/>
  <c r="Q33" i="119"/>
  <c r="P33" i="119"/>
  <c r="O33" i="119"/>
  <c r="N33" i="119"/>
  <c r="J33" i="119"/>
  <c r="I33" i="119"/>
  <c r="H33" i="119"/>
  <c r="G33" i="119"/>
  <c r="A33" i="119"/>
  <c r="G50" i="119" s="1"/>
  <c r="Q32" i="119"/>
  <c r="P32" i="119"/>
  <c r="T32" i="119" s="1"/>
  <c r="W32" i="119" s="1"/>
  <c r="O32" i="119"/>
  <c r="S32" i="119" s="1"/>
  <c r="V32" i="119" s="1"/>
  <c r="N32" i="119"/>
  <c r="J32" i="119"/>
  <c r="I32" i="119"/>
  <c r="L33" i="119" s="1"/>
  <c r="H32" i="119"/>
  <c r="G32" i="119"/>
  <c r="A32" i="119"/>
  <c r="G49" i="119" s="1"/>
  <c r="Q31" i="119"/>
  <c r="T31" i="119" s="1"/>
  <c r="W31" i="119" s="1"/>
  <c r="P31" i="119"/>
  <c r="O31" i="119"/>
  <c r="S31" i="119" s="1"/>
  <c r="V31" i="119" s="1"/>
  <c r="N31" i="119"/>
  <c r="R31" i="119" s="1"/>
  <c r="U31" i="119" s="1"/>
  <c r="J31" i="119"/>
  <c r="I31" i="119"/>
  <c r="L32" i="119" s="1"/>
  <c r="H31" i="119"/>
  <c r="G31" i="119"/>
  <c r="A31" i="119"/>
  <c r="G48" i="119" s="1"/>
  <c r="Q30" i="119"/>
  <c r="P30" i="119"/>
  <c r="O30" i="119"/>
  <c r="S30" i="119" s="1"/>
  <c r="V30" i="119" s="1"/>
  <c r="N30" i="119"/>
  <c r="R30" i="119" s="1"/>
  <c r="U30" i="119" s="1"/>
  <c r="J30" i="119"/>
  <c r="I30" i="119"/>
  <c r="H30" i="119"/>
  <c r="G30" i="119"/>
  <c r="A30" i="119"/>
  <c r="G47" i="119" s="1"/>
  <c r="Q29" i="119"/>
  <c r="P29" i="119"/>
  <c r="O29" i="119"/>
  <c r="S29" i="119" s="1"/>
  <c r="V29" i="119" s="1"/>
  <c r="N29" i="119"/>
  <c r="J29" i="119"/>
  <c r="I29" i="119"/>
  <c r="H29" i="119"/>
  <c r="G29" i="119"/>
  <c r="A29" i="119"/>
  <c r="G46" i="119" s="1"/>
  <c r="Q28" i="119"/>
  <c r="P28" i="119"/>
  <c r="O28" i="119"/>
  <c r="N28" i="119"/>
  <c r="J28" i="119"/>
  <c r="I28" i="119"/>
  <c r="K28" i="119" s="1"/>
  <c r="L28" i="119" s="1"/>
  <c r="H28" i="119"/>
  <c r="G28" i="119"/>
  <c r="A28" i="119"/>
  <c r="G45" i="119" s="1"/>
  <c r="Q27" i="119"/>
  <c r="T27" i="119" s="1"/>
  <c r="W27" i="119" s="1"/>
  <c r="P27" i="119"/>
  <c r="O27" i="119"/>
  <c r="N27" i="119"/>
  <c r="R27" i="119" s="1"/>
  <c r="U27" i="119" s="1"/>
  <c r="J27" i="119"/>
  <c r="I27" i="119"/>
  <c r="H27" i="119"/>
  <c r="G27" i="119"/>
  <c r="A27" i="119"/>
  <c r="G44" i="119" s="1"/>
  <c r="Q26" i="119"/>
  <c r="P26" i="119"/>
  <c r="O26" i="119"/>
  <c r="S26" i="119" s="1"/>
  <c r="V26" i="119" s="1"/>
  <c r="N26" i="119"/>
  <c r="R26" i="119" s="1"/>
  <c r="U26" i="119" s="1"/>
  <c r="J26" i="119"/>
  <c r="I26" i="119"/>
  <c r="K26" i="119" s="1"/>
  <c r="L26" i="119" s="1"/>
  <c r="H26" i="119"/>
  <c r="G26" i="119"/>
  <c r="A26" i="119"/>
  <c r="G43" i="119" s="1"/>
  <c r="W25" i="119"/>
  <c r="S25" i="119"/>
  <c r="V25" i="119" s="1"/>
  <c r="Q25" i="119"/>
  <c r="P25" i="119"/>
  <c r="T25" i="119" s="1"/>
  <c r="O25" i="119"/>
  <c r="N25" i="119"/>
  <c r="R25" i="119" s="1"/>
  <c r="U25" i="119" s="1"/>
  <c r="J25" i="119"/>
  <c r="I25" i="119"/>
  <c r="K25" i="119" s="1"/>
  <c r="L25" i="119" s="1"/>
  <c r="H25" i="119"/>
  <c r="G25" i="119"/>
  <c r="A25" i="119"/>
  <c r="G42" i="119" s="1"/>
  <c r="Q24" i="119"/>
  <c r="P24" i="119"/>
  <c r="O24" i="119"/>
  <c r="N24" i="119"/>
  <c r="J24" i="119"/>
  <c r="I24" i="119"/>
  <c r="K24" i="119" s="1"/>
  <c r="H24" i="119"/>
  <c r="G24" i="119"/>
  <c r="A24" i="119"/>
  <c r="G41" i="119" s="1"/>
  <c r="S21" i="119"/>
  <c r="U21" i="119" s="1"/>
  <c r="R21" i="119"/>
  <c r="Q21" i="119"/>
  <c r="O21" i="119"/>
  <c r="N21" i="119"/>
  <c r="S20" i="119"/>
  <c r="R20" i="119"/>
  <c r="T20" i="119" s="1"/>
  <c r="Q20" i="119"/>
  <c r="U20" i="119" s="1"/>
  <c r="O20" i="119"/>
  <c r="S19" i="119"/>
  <c r="R19" i="119"/>
  <c r="T19" i="119" s="1"/>
  <c r="Q19" i="119"/>
  <c r="U19" i="119" s="1"/>
  <c r="O19" i="119"/>
  <c r="S18" i="119"/>
  <c r="R18" i="119"/>
  <c r="T18" i="119" s="1"/>
  <c r="Q18" i="119"/>
  <c r="U18" i="119" s="1"/>
  <c r="O18" i="119"/>
  <c r="H18" i="119"/>
  <c r="S17" i="119"/>
  <c r="U17" i="119" s="1"/>
  <c r="R17" i="119"/>
  <c r="T17" i="119" s="1"/>
  <c r="Q17" i="119"/>
  <c r="O17" i="119"/>
  <c r="S16" i="119"/>
  <c r="U16" i="119" s="1"/>
  <c r="R16" i="119"/>
  <c r="T16" i="119" s="1"/>
  <c r="Q16" i="119"/>
  <c r="O16" i="119"/>
  <c r="H8" i="119"/>
  <c r="H6" i="119"/>
  <c r="P21" i="119" s="1"/>
  <c r="H5" i="119"/>
  <c r="H4" i="119"/>
  <c r="H5" i="118"/>
  <c r="Z55" i="128" l="1"/>
  <c r="AB37" i="128"/>
  <c r="AD25" i="128"/>
  <c r="AD31" i="128"/>
  <c r="AD28" i="128"/>
  <c r="AB36" i="128"/>
  <c r="AC54" i="128"/>
  <c r="AC55" i="128" s="1"/>
  <c r="C43" i="128"/>
  <c r="C44" i="128" s="1"/>
  <c r="C46" i="128" s="1"/>
  <c r="AC53" i="128"/>
  <c r="AA54" i="128"/>
  <c r="AA53" i="128"/>
  <c r="AB41" i="128"/>
  <c r="AA53" i="127"/>
  <c r="AA54" i="127"/>
  <c r="AA55" i="127" s="1"/>
  <c r="AB41" i="127"/>
  <c r="AC33" i="127"/>
  <c r="AC25" i="127"/>
  <c r="AC24" i="127"/>
  <c r="AC31" i="127"/>
  <c r="AC30" i="127"/>
  <c r="AC29" i="127"/>
  <c r="AC28" i="127"/>
  <c r="AC27" i="127"/>
  <c r="AC32" i="127"/>
  <c r="AC26" i="127"/>
  <c r="AC53" i="127"/>
  <c r="AC54" i="127"/>
  <c r="AB38" i="127"/>
  <c r="W53" i="125"/>
  <c r="X53" i="125"/>
  <c r="X54" i="121"/>
  <c r="AA36" i="126"/>
  <c r="AA37" i="126"/>
  <c r="AB25" i="126"/>
  <c r="C42" i="126"/>
  <c r="C45" i="126"/>
  <c r="Z41" i="126"/>
  <c r="C49" i="126"/>
  <c r="C52" i="126"/>
  <c r="Y52" i="126"/>
  <c r="C50" i="126"/>
  <c r="Y53" i="126"/>
  <c r="Z24" i="126"/>
  <c r="Z25" i="126"/>
  <c r="Z29" i="126"/>
  <c r="Z30" i="126"/>
  <c r="Z31" i="126"/>
  <c r="Z32" i="126"/>
  <c r="Z33" i="126"/>
  <c r="Z26" i="126"/>
  <c r="Z27" i="126"/>
  <c r="Z28" i="126"/>
  <c r="Y38" i="126"/>
  <c r="X54" i="126"/>
  <c r="X38" i="125"/>
  <c r="Y52" i="125"/>
  <c r="Y53" i="125" s="1"/>
  <c r="C52" i="125"/>
  <c r="C50" i="125"/>
  <c r="C42" i="125"/>
  <c r="C49" i="125"/>
  <c r="C45" i="125"/>
  <c r="Y51" i="125"/>
  <c r="AA36" i="125"/>
  <c r="AA37" i="125"/>
  <c r="AA38" i="125" s="1"/>
  <c r="Z33" i="125"/>
  <c r="Z32" i="125"/>
  <c r="Z28" i="125"/>
  <c r="Z27" i="125"/>
  <c r="Z26" i="125"/>
  <c r="Z31" i="125"/>
  <c r="Z30" i="125"/>
  <c r="Z29" i="125"/>
  <c r="Z25" i="125"/>
  <c r="Z24" i="125"/>
  <c r="AA36" i="124"/>
  <c r="AA37" i="124"/>
  <c r="AB26" i="124"/>
  <c r="AC45" i="124"/>
  <c r="AC47" i="124"/>
  <c r="AC43" i="124"/>
  <c r="AC48" i="124"/>
  <c r="AC49" i="124"/>
  <c r="AC42" i="124"/>
  <c r="AC46" i="124"/>
  <c r="AC44" i="124"/>
  <c r="X38" i="124"/>
  <c r="Z33" i="124"/>
  <c r="Z32" i="124"/>
  <c r="Z28" i="124"/>
  <c r="Z27" i="124"/>
  <c r="Z26" i="124"/>
  <c r="Z31" i="124"/>
  <c r="Z30" i="124"/>
  <c r="Z29" i="124"/>
  <c r="Z25" i="124"/>
  <c r="Z24" i="124"/>
  <c r="AC41" i="124"/>
  <c r="C53" i="124"/>
  <c r="C51" i="124"/>
  <c r="X54" i="124"/>
  <c r="W54" i="124"/>
  <c r="AA41" i="124"/>
  <c r="Z52" i="124"/>
  <c r="Z53" i="124"/>
  <c r="Y54" i="124"/>
  <c r="C53" i="123"/>
  <c r="C51" i="123"/>
  <c r="AA36" i="123"/>
  <c r="AA37" i="123"/>
  <c r="AB33" i="123"/>
  <c r="W55" i="123"/>
  <c r="Z33" i="123"/>
  <c r="Z32" i="123"/>
  <c r="Z28" i="123"/>
  <c r="Z27" i="123"/>
  <c r="Z26" i="123"/>
  <c r="Z31" i="123"/>
  <c r="Z30" i="123"/>
  <c r="Z29" i="123"/>
  <c r="Z25" i="123"/>
  <c r="Z24" i="123"/>
  <c r="AA41" i="123"/>
  <c r="Z53" i="123"/>
  <c r="Z54" i="123"/>
  <c r="Z55" i="123" s="1"/>
  <c r="AC45" i="123"/>
  <c r="AC49" i="123"/>
  <c r="AC43" i="123"/>
  <c r="AC47" i="123"/>
  <c r="AC50" i="123"/>
  <c r="AC48" i="123"/>
  <c r="AC46" i="123"/>
  <c r="AC44" i="123"/>
  <c r="C43" i="123" s="1"/>
  <c r="C44" i="123" s="1"/>
  <c r="C46" i="123" s="1"/>
  <c r="AC42" i="123"/>
  <c r="AC54" i="123" s="1"/>
  <c r="AC47" i="122"/>
  <c r="AC48" i="122"/>
  <c r="AC50" i="122"/>
  <c r="AC43" i="122"/>
  <c r="AC49" i="122"/>
  <c r="AC44" i="122"/>
  <c r="AC45" i="122"/>
  <c r="C43" i="122" s="1"/>
  <c r="C44" i="122" s="1"/>
  <c r="C46" i="122" s="1"/>
  <c r="AC46" i="122"/>
  <c r="AC42" i="122"/>
  <c r="AC54" i="122" s="1"/>
  <c r="C53" i="122"/>
  <c r="C51" i="122"/>
  <c r="Y55" i="122"/>
  <c r="Z32" i="122"/>
  <c r="Z33" i="122"/>
  <c r="Z28" i="122"/>
  <c r="Z27" i="122"/>
  <c r="Z26" i="122"/>
  <c r="Z31" i="122"/>
  <c r="Z30" i="122"/>
  <c r="Z29" i="122"/>
  <c r="Z25" i="122"/>
  <c r="Z24" i="122"/>
  <c r="Z53" i="122"/>
  <c r="AA41" i="122"/>
  <c r="Z54" i="122"/>
  <c r="AA37" i="122"/>
  <c r="AB32" i="122"/>
  <c r="AA36" i="122"/>
  <c r="Y53" i="121"/>
  <c r="C52" i="121"/>
  <c r="C50" i="121"/>
  <c r="C42" i="121"/>
  <c r="C49" i="121"/>
  <c r="C45" i="121"/>
  <c r="Y52" i="121"/>
  <c r="Z41" i="121"/>
  <c r="AA36" i="121"/>
  <c r="AA37" i="121"/>
  <c r="AB33" i="121"/>
  <c r="Z33" i="121"/>
  <c r="Z32" i="121"/>
  <c r="Z28" i="121"/>
  <c r="Z27" i="121"/>
  <c r="Z26" i="121"/>
  <c r="Z31" i="121"/>
  <c r="Z30" i="121"/>
  <c r="Z29" i="121"/>
  <c r="Z25" i="121"/>
  <c r="Z24" i="121"/>
  <c r="Y38" i="121"/>
  <c r="X38" i="121"/>
  <c r="Z33" i="120"/>
  <c r="Z32" i="120"/>
  <c r="Z31" i="120"/>
  <c r="Z30" i="120"/>
  <c r="Z29" i="120"/>
  <c r="Z27" i="120"/>
  <c r="Z24" i="120"/>
  <c r="Z25" i="120"/>
  <c r="Z28" i="120"/>
  <c r="Z26" i="120"/>
  <c r="X38" i="120"/>
  <c r="Y54" i="120"/>
  <c r="C52" i="120"/>
  <c r="Y53" i="120"/>
  <c r="C49" i="120"/>
  <c r="C50" i="120"/>
  <c r="C45" i="120"/>
  <c r="Z41" i="120"/>
  <c r="C42" i="120"/>
  <c r="AA36" i="120"/>
  <c r="AA37" i="120"/>
  <c r="AA38" i="120" s="1"/>
  <c r="AB28" i="120"/>
  <c r="Y38" i="120"/>
  <c r="M53" i="73"/>
  <c r="S51" i="73"/>
  <c r="L41" i="73"/>
  <c r="L52" i="73" s="1"/>
  <c r="K51" i="73"/>
  <c r="K53" i="73" s="1"/>
  <c r="V41" i="73"/>
  <c r="V52" i="73" s="1"/>
  <c r="S52" i="73"/>
  <c r="S53" i="73" s="1"/>
  <c r="V51" i="73"/>
  <c r="J53" i="73"/>
  <c r="R51" i="73"/>
  <c r="R52" i="73"/>
  <c r="Q52" i="73"/>
  <c r="Q51" i="73"/>
  <c r="N53" i="73"/>
  <c r="K50" i="119"/>
  <c r="L50" i="119" s="1"/>
  <c r="T33" i="119"/>
  <c r="W33" i="119" s="1"/>
  <c r="S33" i="119"/>
  <c r="V33" i="119" s="1"/>
  <c r="R32" i="119"/>
  <c r="U32" i="119" s="1"/>
  <c r="Y32" i="119" s="1"/>
  <c r="T30" i="119"/>
  <c r="W30" i="119" s="1"/>
  <c r="O53" i="119"/>
  <c r="S46" i="119"/>
  <c r="V46" i="119" s="1"/>
  <c r="T29" i="119"/>
  <c r="W29" i="119" s="1"/>
  <c r="Q46" i="119"/>
  <c r="R29" i="119"/>
  <c r="U29" i="119" s="1"/>
  <c r="R46" i="119"/>
  <c r="T28" i="119"/>
  <c r="W28" i="119" s="1"/>
  <c r="R28" i="119"/>
  <c r="U28" i="119" s="1"/>
  <c r="X28" i="119" s="1"/>
  <c r="S45" i="119"/>
  <c r="V45" i="119" s="1"/>
  <c r="S28" i="119"/>
  <c r="V28" i="119" s="1"/>
  <c r="Q45" i="119"/>
  <c r="S27" i="119"/>
  <c r="V27" i="119" s="1"/>
  <c r="S44" i="119"/>
  <c r="V44" i="119" s="1"/>
  <c r="R43" i="119"/>
  <c r="T26" i="119"/>
  <c r="W26" i="119" s="1"/>
  <c r="R42" i="119"/>
  <c r="P37" i="119"/>
  <c r="R41" i="119"/>
  <c r="R53" i="119" s="1"/>
  <c r="AA32" i="119"/>
  <c r="AB31" i="119" s="1"/>
  <c r="M54" i="119"/>
  <c r="M53" i="119"/>
  <c r="K45" i="119"/>
  <c r="L45" i="119" s="1"/>
  <c r="K27" i="119"/>
  <c r="L27" i="119" s="1"/>
  <c r="I54" i="119"/>
  <c r="I53" i="119"/>
  <c r="I55" i="119" s="1"/>
  <c r="K49" i="119"/>
  <c r="L49" i="119" s="1"/>
  <c r="K48" i="119"/>
  <c r="L48" i="119" s="1"/>
  <c r="K47" i="119"/>
  <c r="L47" i="119" s="1"/>
  <c r="K29" i="119"/>
  <c r="L29" i="119" s="1"/>
  <c r="K46" i="119"/>
  <c r="L46" i="119" s="1"/>
  <c r="K44" i="119"/>
  <c r="L44" i="119" s="1"/>
  <c r="Y27" i="119"/>
  <c r="AA27" i="119" s="1"/>
  <c r="AB30" i="119" s="1"/>
  <c r="X27" i="119"/>
  <c r="X30" i="119"/>
  <c r="Y30" i="119"/>
  <c r="X31" i="119"/>
  <c r="Y31" i="119"/>
  <c r="Y28" i="119"/>
  <c r="AA28" i="119" s="1"/>
  <c r="AB24" i="119" s="1"/>
  <c r="X29" i="119"/>
  <c r="Y29" i="119"/>
  <c r="J36" i="119"/>
  <c r="X32" i="119"/>
  <c r="Y25" i="119"/>
  <c r="AA25" i="119" s="1"/>
  <c r="AB25" i="119" s="1"/>
  <c r="X25" i="119"/>
  <c r="N17" i="119"/>
  <c r="N16" i="119"/>
  <c r="N18" i="119"/>
  <c r="N19" i="119"/>
  <c r="L24" i="119"/>
  <c r="W43" i="119"/>
  <c r="X43" i="119"/>
  <c r="Y43" i="119" s="1"/>
  <c r="O37" i="119"/>
  <c r="O36" i="119"/>
  <c r="Y26" i="119"/>
  <c r="AA26" i="119" s="1"/>
  <c r="AB26" i="119" s="1"/>
  <c r="X26" i="119"/>
  <c r="N20" i="119"/>
  <c r="S24" i="119"/>
  <c r="L31" i="119"/>
  <c r="L30" i="119"/>
  <c r="W49" i="119"/>
  <c r="X49" i="119"/>
  <c r="Y49" i="119" s="1"/>
  <c r="X47" i="119"/>
  <c r="Y47" i="119" s="1"/>
  <c r="W47" i="119"/>
  <c r="P36" i="119"/>
  <c r="T24" i="119"/>
  <c r="H53" i="119"/>
  <c r="H54" i="119"/>
  <c r="P16" i="119"/>
  <c r="P17" i="119"/>
  <c r="H36" i="119"/>
  <c r="H37" i="119"/>
  <c r="H38" i="119" s="1"/>
  <c r="P18" i="119"/>
  <c r="P19" i="119"/>
  <c r="P20" i="119"/>
  <c r="I36" i="119"/>
  <c r="I37" i="119"/>
  <c r="Q36" i="119"/>
  <c r="Q37" i="119"/>
  <c r="R33" i="119"/>
  <c r="U33" i="119" s="1"/>
  <c r="N54" i="119"/>
  <c r="J37" i="119"/>
  <c r="J38" i="119" s="1"/>
  <c r="N36" i="119"/>
  <c r="N37" i="119"/>
  <c r="R24" i="119"/>
  <c r="P53" i="119"/>
  <c r="S41" i="119"/>
  <c r="P54" i="119"/>
  <c r="R54" i="119"/>
  <c r="Q41" i="119"/>
  <c r="N53" i="119"/>
  <c r="O54" i="119"/>
  <c r="O55" i="119" s="1"/>
  <c r="K41" i="119"/>
  <c r="AB53" i="128" l="1"/>
  <c r="AB54" i="128"/>
  <c r="AB55" i="128" s="1"/>
  <c r="D50" i="128"/>
  <c r="D49" i="128"/>
  <c r="D45" i="128"/>
  <c r="D42" i="128"/>
  <c r="D52" i="128"/>
  <c r="AA55" i="128"/>
  <c r="AC33" i="128"/>
  <c r="AC25" i="128"/>
  <c r="AC24" i="128"/>
  <c r="AC31" i="128"/>
  <c r="AC30" i="128"/>
  <c r="AC29" i="128"/>
  <c r="AC27" i="128"/>
  <c r="AC32" i="128"/>
  <c r="AC26" i="128"/>
  <c r="AC28" i="128"/>
  <c r="AB38" i="128"/>
  <c r="AC55" i="127"/>
  <c r="AB54" i="127"/>
  <c r="D49" i="127"/>
  <c r="D45" i="127"/>
  <c r="AB53" i="127"/>
  <c r="D50" i="127"/>
  <c r="D52" i="127"/>
  <c r="D42" i="127"/>
  <c r="Y54" i="126"/>
  <c r="AA38" i="126"/>
  <c r="Z54" i="124"/>
  <c r="AA38" i="124"/>
  <c r="AA38" i="122"/>
  <c r="AC45" i="126"/>
  <c r="AC44" i="126"/>
  <c r="AC49" i="126"/>
  <c r="AC46" i="126"/>
  <c r="AC43" i="126"/>
  <c r="AC47" i="126"/>
  <c r="AC48" i="126"/>
  <c r="AC42" i="126"/>
  <c r="C53" i="126"/>
  <c r="C51" i="126"/>
  <c r="AA41" i="126"/>
  <c r="Z52" i="126"/>
  <c r="Z53" i="126"/>
  <c r="AB36" i="126"/>
  <c r="AB37" i="126"/>
  <c r="AC41" i="126"/>
  <c r="C53" i="125"/>
  <c r="C51" i="125"/>
  <c r="Z51" i="125"/>
  <c r="Z52" i="125"/>
  <c r="AC42" i="125"/>
  <c r="AC52" i="125"/>
  <c r="AC48" i="125"/>
  <c r="AC45" i="125"/>
  <c r="AC46" i="125"/>
  <c r="AC47" i="125"/>
  <c r="AC43" i="125"/>
  <c r="AC41" i="125"/>
  <c r="AC44" i="125"/>
  <c r="AC53" i="124"/>
  <c r="C43" i="124"/>
  <c r="C44" i="124" s="1"/>
  <c r="C46" i="124" s="1"/>
  <c r="AC52" i="124"/>
  <c r="AB36" i="124"/>
  <c r="AB37" i="124"/>
  <c r="AD25" i="124" s="1"/>
  <c r="AD31" i="124"/>
  <c r="AD28" i="124"/>
  <c r="AA53" i="124"/>
  <c r="AA52" i="124"/>
  <c r="AB41" i="124"/>
  <c r="AA54" i="123"/>
  <c r="AA55" i="123" s="1"/>
  <c r="AA53" i="123"/>
  <c r="AB41" i="123"/>
  <c r="AB36" i="123"/>
  <c r="AD31" i="123"/>
  <c r="AB37" i="123"/>
  <c r="AB38" i="123" s="1"/>
  <c r="AD25" i="123"/>
  <c r="AD28" i="123"/>
  <c r="AA38" i="123"/>
  <c r="AC53" i="123"/>
  <c r="AC55" i="123" s="1"/>
  <c r="Z55" i="122"/>
  <c r="AA54" i="122"/>
  <c r="AA53" i="122"/>
  <c r="AB41" i="122"/>
  <c r="AC53" i="122"/>
  <c r="AC55" i="122" s="1"/>
  <c r="AB37" i="122"/>
  <c r="AB36" i="122"/>
  <c r="AD28" i="122"/>
  <c r="AD31" i="122"/>
  <c r="AD28" i="121"/>
  <c r="AD31" i="121"/>
  <c r="AB37" i="121"/>
  <c r="AB36" i="121"/>
  <c r="AC47" i="121"/>
  <c r="AC46" i="121"/>
  <c r="AC49" i="121"/>
  <c r="AC48" i="121"/>
  <c r="AC44" i="121"/>
  <c r="AC43" i="121"/>
  <c r="AC45" i="121"/>
  <c r="AC42" i="121"/>
  <c r="AA38" i="121"/>
  <c r="AC41" i="121"/>
  <c r="C53" i="121"/>
  <c r="C51" i="121"/>
  <c r="AA41" i="121"/>
  <c r="Z52" i="121"/>
  <c r="Z53" i="121"/>
  <c r="Y54" i="121"/>
  <c r="AC45" i="120"/>
  <c r="AC50" i="120"/>
  <c r="AC49" i="120"/>
  <c r="AC46" i="120"/>
  <c r="AC43" i="120"/>
  <c r="AC42" i="120"/>
  <c r="AC48" i="120"/>
  <c r="AC47" i="120"/>
  <c r="AC44" i="120"/>
  <c r="AC41" i="120"/>
  <c r="Y55" i="120"/>
  <c r="AB36" i="120"/>
  <c r="AD31" i="120"/>
  <c r="AD28" i="120"/>
  <c r="AB37" i="120"/>
  <c r="Z54" i="120"/>
  <c r="Z55" i="120" s="1"/>
  <c r="Z53" i="120"/>
  <c r="AA41" i="120"/>
  <c r="C53" i="120"/>
  <c r="C51" i="120"/>
  <c r="L51" i="73"/>
  <c r="L53" i="73" s="1"/>
  <c r="R53" i="73"/>
  <c r="Q53" i="73"/>
  <c r="V53" i="73"/>
  <c r="P38" i="119"/>
  <c r="X45" i="119"/>
  <c r="Y45" i="119" s="1"/>
  <c r="Z45" i="119" s="1"/>
  <c r="AA45" i="119" s="1"/>
  <c r="AB45" i="119" s="1"/>
  <c r="O38" i="119"/>
  <c r="R55" i="119"/>
  <c r="AA30" i="119"/>
  <c r="AB32" i="119" s="1"/>
  <c r="N38" i="119"/>
  <c r="M55" i="119"/>
  <c r="AA29" i="119"/>
  <c r="AB33" i="119" s="1"/>
  <c r="Z43" i="119"/>
  <c r="AA43" i="119" s="1"/>
  <c r="AB43" i="119" s="1"/>
  <c r="Z49" i="119"/>
  <c r="AA49" i="119" s="1"/>
  <c r="AB49" i="119" s="1"/>
  <c r="P55" i="119"/>
  <c r="S53" i="119"/>
  <c r="V41" i="119"/>
  <c r="S54" i="119"/>
  <c r="X50" i="119"/>
  <c r="Y50" i="119" s="1"/>
  <c r="W50" i="119"/>
  <c r="Q38" i="119"/>
  <c r="H55" i="119"/>
  <c r="AA31" i="119"/>
  <c r="AB29" i="119" s="1"/>
  <c r="W45" i="119"/>
  <c r="Q54" i="119"/>
  <c r="Q53" i="119"/>
  <c r="Z47" i="119"/>
  <c r="AA47" i="119" s="1"/>
  <c r="AB47" i="119" s="1"/>
  <c r="U54" i="119"/>
  <c r="U53" i="119"/>
  <c r="S37" i="119"/>
  <c r="V24" i="119"/>
  <c r="S36" i="119"/>
  <c r="L36" i="119"/>
  <c r="L37" i="119"/>
  <c r="K53" i="119"/>
  <c r="K54" i="119"/>
  <c r="L41" i="119"/>
  <c r="X42" i="119"/>
  <c r="Y42" i="119" s="1"/>
  <c r="W42" i="119"/>
  <c r="R36" i="119"/>
  <c r="R37" i="119"/>
  <c r="U24" i="119"/>
  <c r="X44" i="119"/>
  <c r="Y44" i="119" s="1"/>
  <c r="W44" i="119"/>
  <c r="I38" i="119"/>
  <c r="K37" i="119"/>
  <c r="X48" i="119"/>
  <c r="Y48" i="119" s="1"/>
  <c r="W48" i="119"/>
  <c r="N55" i="119"/>
  <c r="Y33" i="119"/>
  <c r="AA33" i="119" s="1"/>
  <c r="AB28" i="119" s="1"/>
  <c r="X33" i="119"/>
  <c r="X46" i="119"/>
  <c r="Y46" i="119" s="1"/>
  <c r="W46" i="119"/>
  <c r="T36" i="119"/>
  <c r="T37" i="119"/>
  <c r="W24" i="119"/>
  <c r="K36" i="119"/>
  <c r="U42" i="118"/>
  <c r="U43" i="118"/>
  <c r="U44" i="118"/>
  <c r="U45" i="118"/>
  <c r="U46" i="118"/>
  <c r="U47" i="118"/>
  <c r="U48" i="118"/>
  <c r="U49" i="118"/>
  <c r="U50" i="118"/>
  <c r="T42" i="118"/>
  <c r="T43" i="118"/>
  <c r="T44" i="118"/>
  <c r="T45" i="118"/>
  <c r="T46" i="118"/>
  <c r="T47" i="118"/>
  <c r="T48" i="118"/>
  <c r="T49" i="118"/>
  <c r="T50" i="118"/>
  <c r="U41" i="118"/>
  <c r="T41" i="118"/>
  <c r="H8" i="118"/>
  <c r="H6" i="118"/>
  <c r="H4" i="118"/>
  <c r="H18" i="118"/>
  <c r="AD47" i="128" l="1"/>
  <c r="AD49" i="128"/>
  <c r="AD45" i="128"/>
  <c r="AD46" i="128"/>
  <c r="AD50" i="128"/>
  <c r="AD43" i="128"/>
  <c r="AD48" i="128"/>
  <c r="AD44" i="128"/>
  <c r="AD42" i="128"/>
  <c r="AD41" i="128"/>
  <c r="D51" i="128"/>
  <c r="D53" i="128"/>
  <c r="AB55" i="127"/>
  <c r="D53" i="127"/>
  <c r="D51" i="127"/>
  <c r="AD47" i="127"/>
  <c r="AD49" i="127"/>
  <c r="AD46" i="127"/>
  <c r="AD48" i="127"/>
  <c r="AD45" i="127"/>
  <c r="AD43" i="127"/>
  <c r="AD44" i="127"/>
  <c r="AD50" i="127"/>
  <c r="AD42" i="127"/>
  <c r="AD41" i="127"/>
  <c r="Z54" i="126"/>
  <c r="Z53" i="125"/>
  <c r="C43" i="125"/>
  <c r="C44" i="125" s="1"/>
  <c r="C46" i="125" s="1"/>
  <c r="AB38" i="124"/>
  <c r="AB38" i="122"/>
  <c r="AD25" i="122"/>
  <c r="AB38" i="121"/>
  <c r="C43" i="126"/>
  <c r="C44" i="126" s="1"/>
  <c r="C46" i="126" s="1"/>
  <c r="AC53" i="126"/>
  <c r="AC52" i="126"/>
  <c r="AC26" i="126"/>
  <c r="AC27" i="126"/>
  <c r="AC28" i="126"/>
  <c r="AC32" i="126"/>
  <c r="AC33" i="126"/>
  <c r="AC25" i="126"/>
  <c r="AC24" i="126"/>
  <c r="AC29" i="126"/>
  <c r="AC30" i="126"/>
  <c r="AC31" i="126"/>
  <c r="AA52" i="126"/>
  <c r="AB41" i="126"/>
  <c r="AA53" i="126"/>
  <c r="AB38" i="126"/>
  <c r="AC33" i="125"/>
  <c r="AC25" i="125"/>
  <c r="AC24" i="125"/>
  <c r="AC31" i="125"/>
  <c r="AC30" i="125"/>
  <c r="AC29" i="125"/>
  <c r="AC27" i="125"/>
  <c r="AC32" i="125"/>
  <c r="AC26" i="125"/>
  <c r="AC28" i="125"/>
  <c r="AB38" i="125"/>
  <c r="AC51" i="125"/>
  <c r="AC53" i="125" s="1"/>
  <c r="AA52" i="125"/>
  <c r="AA53" i="125" s="1"/>
  <c r="AA51" i="125"/>
  <c r="AB52" i="124"/>
  <c r="AB53" i="124"/>
  <c r="AB54" i="124" s="1"/>
  <c r="D50" i="124"/>
  <c r="D49" i="124"/>
  <c r="D45" i="124"/>
  <c r="D42" i="124"/>
  <c r="AD41" i="124" s="1"/>
  <c r="D52" i="124"/>
  <c r="AA54" i="124"/>
  <c r="AC33" i="124"/>
  <c r="AC25" i="124"/>
  <c r="AC24" i="124"/>
  <c r="AC31" i="124"/>
  <c r="AC30" i="124"/>
  <c r="AC29" i="124"/>
  <c r="AC27" i="124"/>
  <c r="AC32" i="124"/>
  <c r="AC26" i="124"/>
  <c r="AC28" i="124"/>
  <c r="AC54" i="124"/>
  <c r="AB53" i="123"/>
  <c r="AB54" i="123"/>
  <c r="AB55" i="123" s="1"/>
  <c r="D50" i="123"/>
  <c r="D49" i="123"/>
  <c r="D45" i="123"/>
  <c r="D42" i="123"/>
  <c r="AD41" i="123" s="1"/>
  <c r="D52" i="123"/>
  <c r="AC33" i="123"/>
  <c r="AC25" i="123"/>
  <c r="AC24" i="123"/>
  <c r="AC31" i="123"/>
  <c r="AC30" i="123"/>
  <c r="AC29" i="123"/>
  <c r="AC27" i="123"/>
  <c r="AC32" i="123"/>
  <c r="AC26" i="123"/>
  <c r="AC28" i="123"/>
  <c r="AA55" i="122"/>
  <c r="AC33" i="122"/>
  <c r="AC31" i="122"/>
  <c r="AC30" i="122"/>
  <c r="AC29" i="122"/>
  <c r="AC28" i="122"/>
  <c r="AC27" i="122"/>
  <c r="AC25" i="122"/>
  <c r="AC24" i="122"/>
  <c r="AC32" i="122"/>
  <c r="AC26" i="122"/>
  <c r="AB53" i="122"/>
  <c r="AB54" i="122"/>
  <c r="AD41" i="122"/>
  <c r="D50" i="122"/>
  <c r="D45" i="122"/>
  <c r="D52" i="122"/>
  <c r="D49" i="122"/>
  <c r="D42" i="122"/>
  <c r="AA53" i="121"/>
  <c r="AA52" i="121"/>
  <c r="AB41" i="121"/>
  <c r="AC53" i="121"/>
  <c r="C43" i="121"/>
  <c r="C44" i="121" s="1"/>
  <c r="C46" i="121" s="1"/>
  <c r="AC52" i="121"/>
  <c r="Z54" i="121"/>
  <c r="AC33" i="121"/>
  <c r="AC25" i="121"/>
  <c r="AC24" i="121"/>
  <c r="AC31" i="121"/>
  <c r="AC30" i="121"/>
  <c r="AC29" i="121"/>
  <c r="AC27" i="121"/>
  <c r="AC32" i="121"/>
  <c r="AC26" i="121"/>
  <c r="AC28" i="121"/>
  <c r="AD25" i="121"/>
  <c r="AA53" i="120"/>
  <c r="AB41" i="120"/>
  <c r="AA54" i="120"/>
  <c r="AC54" i="120"/>
  <c r="AC55" i="120" s="1"/>
  <c r="AC53" i="120"/>
  <c r="C43" i="120"/>
  <c r="C44" i="120" s="1"/>
  <c r="C46" i="120" s="1"/>
  <c r="AC31" i="120"/>
  <c r="AC25" i="120"/>
  <c r="AC24" i="120"/>
  <c r="AC28" i="120"/>
  <c r="AC27" i="120"/>
  <c r="AC26" i="120"/>
  <c r="AC33" i="120"/>
  <c r="AC32" i="120"/>
  <c r="AC30" i="120"/>
  <c r="AC29" i="120"/>
  <c r="AB38" i="120"/>
  <c r="AD25" i="120"/>
  <c r="T38" i="119"/>
  <c r="S55" i="119"/>
  <c r="U55" i="119"/>
  <c r="Z48" i="119"/>
  <c r="AA48" i="119" s="1"/>
  <c r="AB48" i="119" s="1"/>
  <c r="R38" i="119"/>
  <c r="L53" i="119"/>
  <c r="L54" i="119"/>
  <c r="L38" i="119"/>
  <c r="S38" i="119"/>
  <c r="W37" i="119"/>
  <c r="W36" i="119"/>
  <c r="Z46" i="119"/>
  <c r="AA46" i="119" s="1"/>
  <c r="AB46" i="119" s="1"/>
  <c r="K55" i="119"/>
  <c r="M28" i="119"/>
  <c r="M27" i="119"/>
  <c r="M26" i="119"/>
  <c r="M25" i="119"/>
  <c r="M24" i="119"/>
  <c r="M33" i="119"/>
  <c r="M32" i="119"/>
  <c r="M31" i="119"/>
  <c r="M30" i="119"/>
  <c r="M29" i="119"/>
  <c r="T53" i="119"/>
  <c r="W41" i="119"/>
  <c r="T54" i="119"/>
  <c r="X41" i="119"/>
  <c r="Z50" i="119"/>
  <c r="AA50" i="119" s="1"/>
  <c r="AB50" i="119" s="1"/>
  <c r="Z44" i="119"/>
  <c r="AA44" i="119" s="1"/>
  <c r="AB44" i="119" s="1"/>
  <c r="K38" i="119"/>
  <c r="U36" i="119"/>
  <c r="U37" i="119"/>
  <c r="Y24" i="119"/>
  <c r="X24" i="119"/>
  <c r="Z42" i="119"/>
  <c r="AA42" i="119" s="1"/>
  <c r="AB42" i="119" s="1"/>
  <c r="V36" i="119"/>
  <c r="V37" i="119"/>
  <c r="Q55" i="119"/>
  <c r="V53" i="119"/>
  <c r="V54" i="119"/>
  <c r="P53" i="118"/>
  <c r="P50" i="118"/>
  <c r="O50" i="118"/>
  <c r="N50" i="118"/>
  <c r="M50" i="118"/>
  <c r="J50" i="118"/>
  <c r="I50" i="118"/>
  <c r="H50" i="118"/>
  <c r="P49" i="118"/>
  <c r="O49" i="118"/>
  <c r="S49" i="118" s="1"/>
  <c r="V49" i="118" s="1"/>
  <c r="N49" i="118"/>
  <c r="M49" i="118"/>
  <c r="J49" i="118"/>
  <c r="I49" i="118"/>
  <c r="H49" i="118"/>
  <c r="P48" i="118"/>
  <c r="O48" i="118"/>
  <c r="N48" i="118"/>
  <c r="R48" i="118" s="1"/>
  <c r="M48" i="118"/>
  <c r="J48" i="118"/>
  <c r="I48" i="118"/>
  <c r="H48" i="118"/>
  <c r="P47" i="118"/>
  <c r="O47" i="118"/>
  <c r="N47" i="118"/>
  <c r="R47" i="118" s="1"/>
  <c r="M47" i="118"/>
  <c r="Q47" i="118" s="1"/>
  <c r="J47" i="118"/>
  <c r="I47" i="118"/>
  <c r="H47" i="118"/>
  <c r="P46" i="118"/>
  <c r="S46" i="118" s="1"/>
  <c r="V46" i="118" s="1"/>
  <c r="O46" i="118"/>
  <c r="N46" i="118"/>
  <c r="M46" i="118"/>
  <c r="Q46" i="118" s="1"/>
  <c r="J46" i="118"/>
  <c r="I46" i="118"/>
  <c r="H46" i="118"/>
  <c r="P45" i="118"/>
  <c r="O45" i="118"/>
  <c r="S45" i="118" s="1"/>
  <c r="V45" i="118" s="1"/>
  <c r="N45" i="118"/>
  <c r="M45" i="118"/>
  <c r="J45" i="118"/>
  <c r="I45" i="118"/>
  <c r="H45" i="118"/>
  <c r="K45" i="118" s="1"/>
  <c r="L45" i="118" s="1"/>
  <c r="P44" i="118"/>
  <c r="S44" i="118" s="1"/>
  <c r="V44" i="118" s="1"/>
  <c r="O44" i="118"/>
  <c r="N44" i="118"/>
  <c r="M44" i="118"/>
  <c r="Q44" i="118" s="1"/>
  <c r="J44" i="118"/>
  <c r="I44" i="118"/>
  <c r="H44" i="118"/>
  <c r="S43" i="118"/>
  <c r="V43" i="118" s="1"/>
  <c r="P43" i="118"/>
  <c r="O43" i="118"/>
  <c r="N43" i="118"/>
  <c r="M43" i="118"/>
  <c r="Q43" i="118" s="1"/>
  <c r="J43" i="118"/>
  <c r="I43" i="118"/>
  <c r="H43" i="118"/>
  <c r="K43" i="118" s="1"/>
  <c r="L43" i="118" s="1"/>
  <c r="P42" i="118"/>
  <c r="S42" i="118" s="1"/>
  <c r="V42" i="118" s="1"/>
  <c r="O42" i="118"/>
  <c r="N42" i="118"/>
  <c r="M42" i="118"/>
  <c r="Q42" i="118" s="1"/>
  <c r="J42" i="118"/>
  <c r="I42" i="118"/>
  <c r="H42" i="118"/>
  <c r="S41" i="118"/>
  <c r="P41" i="118"/>
  <c r="P54" i="118" s="1"/>
  <c r="O41" i="118"/>
  <c r="N41" i="118"/>
  <c r="M41" i="118"/>
  <c r="Q41" i="118" s="1"/>
  <c r="K41" i="118"/>
  <c r="J41" i="118"/>
  <c r="J53" i="118" s="1"/>
  <c r="I41" i="118"/>
  <c r="H41" i="118"/>
  <c r="Q33" i="118"/>
  <c r="P33" i="118"/>
  <c r="O33" i="118"/>
  <c r="N33" i="118"/>
  <c r="J33" i="118"/>
  <c r="I33" i="118"/>
  <c r="H33" i="118"/>
  <c r="G33" i="118"/>
  <c r="A33" i="118"/>
  <c r="G50" i="118" s="1"/>
  <c r="Q32" i="118"/>
  <c r="P32" i="118"/>
  <c r="T32" i="118" s="1"/>
  <c r="W32" i="118" s="1"/>
  <c r="O32" i="118"/>
  <c r="N32" i="118"/>
  <c r="R32" i="118" s="1"/>
  <c r="U32" i="118" s="1"/>
  <c r="J32" i="118"/>
  <c r="I32" i="118"/>
  <c r="L33" i="118" s="1"/>
  <c r="H32" i="118"/>
  <c r="G32" i="118"/>
  <c r="A32" i="118"/>
  <c r="G49" i="118" s="1"/>
  <c r="Q31" i="118"/>
  <c r="P31" i="118"/>
  <c r="O31" i="118"/>
  <c r="S31" i="118" s="1"/>
  <c r="V31" i="118" s="1"/>
  <c r="N31" i="118"/>
  <c r="R31" i="118" s="1"/>
  <c r="U31" i="118" s="1"/>
  <c r="J31" i="118"/>
  <c r="I31" i="118"/>
  <c r="L32" i="118" s="1"/>
  <c r="H31" i="118"/>
  <c r="G31" i="118"/>
  <c r="A31" i="118"/>
  <c r="G48" i="118" s="1"/>
  <c r="Q30" i="118"/>
  <c r="P30" i="118"/>
  <c r="O30" i="118"/>
  <c r="S30" i="118" s="1"/>
  <c r="V30" i="118" s="1"/>
  <c r="N30" i="118"/>
  <c r="J30" i="118"/>
  <c r="I30" i="118"/>
  <c r="H30" i="118"/>
  <c r="G30" i="118"/>
  <c r="A30" i="118"/>
  <c r="G47" i="118" s="1"/>
  <c r="Q29" i="118"/>
  <c r="P29" i="118"/>
  <c r="O29" i="118"/>
  <c r="N29" i="118"/>
  <c r="J29" i="118"/>
  <c r="I29" i="118"/>
  <c r="K29" i="118" s="1"/>
  <c r="L29" i="118" s="1"/>
  <c r="H29" i="118"/>
  <c r="G29" i="118"/>
  <c r="A29" i="118"/>
  <c r="G46" i="118" s="1"/>
  <c r="Q28" i="118"/>
  <c r="T28" i="118" s="1"/>
  <c r="W28" i="118" s="1"/>
  <c r="P28" i="118"/>
  <c r="O28" i="118"/>
  <c r="S28" i="118" s="1"/>
  <c r="V28" i="118" s="1"/>
  <c r="N28" i="118"/>
  <c r="J28" i="118"/>
  <c r="I28" i="118"/>
  <c r="H28" i="118"/>
  <c r="G28" i="118"/>
  <c r="A28" i="118"/>
  <c r="G45" i="118" s="1"/>
  <c r="Q27" i="118"/>
  <c r="P27" i="118"/>
  <c r="O27" i="118"/>
  <c r="S27" i="118" s="1"/>
  <c r="V27" i="118" s="1"/>
  <c r="N27" i="118"/>
  <c r="J27" i="118"/>
  <c r="I27" i="118"/>
  <c r="H27" i="118"/>
  <c r="G27" i="118"/>
  <c r="A27" i="118"/>
  <c r="G44" i="118" s="1"/>
  <c r="Q26" i="118"/>
  <c r="P26" i="118"/>
  <c r="O26" i="118"/>
  <c r="N26" i="118"/>
  <c r="J26" i="118"/>
  <c r="I26" i="118"/>
  <c r="H26" i="118"/>
  <c r="G26" i="118"/>
  <c r="A26" i="118"/>
  <c r="G43" i="118" s="1"/>
  <c r="Q25" i="118"/>
  <c r="P25" i="118"/>
  <c r="T25" i="118" s="1"/>
  <c r="W25" i="118" s="1"/>
  <c r="O25" i="118"/>
  <c r="S25" i="118" s="1"/>
  <c r="V25" i="118" s="1"/>
  <c r="N25" i="118"/>
  <c r="K25" i="118"/>
  <c r="L25" i="118" s="1"/>
  <c r="J25" i="118"/>
  <c r="I25" i="118"/>
  <c r="H25" i="118"/>
  <c r="G25" i="118"/>
  <c r="A25" i="118"/>
  <c r="G42" i="118" s="1"/>
  <c r="Q24" i="118"/>
  <c r="P24" i="118"/>
  <c r="O24" i="118"/>
  <c r="S24" i="118" s="1"/>
  <c r="N24" i="118"/>
  <c r="J24" i="118"/>
  <c r="J37" i="118" s="1"/>
  <c r="I24" i="118"/>
  <c r="H24" i="118"/>
  <c r="G24" i="118"/>
  <c r="A24" i="118"/>
  <c r="G41" i="118" s="1"/>
  <c r="S21" i="118"/>
  <c r="R21" i="118"/>
  <c r="Q21" i="118"/>
  <c r="O21" i="118"/>
  <c r="S20" i="118"/>
  <c r="R20" i="118"/>
  <c r="Q20" i="118"/>
  <c r="U20" i="118" s="1"/>
  <c r="O20" i="118"/>
  <c r="S19" i="118"/>
  <c r="R19" i="118"/>
  <c r="Q19" i="118"/>
  <c r="U19" i="118" s="1"/>
  <c r="O19" i="118"/>
  <c r="S18" i="118"/>
  <c r="R18" i="118"/>
  <c r="Q18" i="118"/>
  <c r="O18" i="118"/>
  <c r="S17" i="118"/>
  <c r="U17" i="118" s="1"/>
  <c r="R17" i="118"/>
  <c r="T17" i="118" s="1"/>
  <c r="Q17" i="118"/>
  <c r="O17" i="118"/>
  <c r="S16" i="118"/>
  <c r="U16" i="118" s="1"/>
  <c r="R16" i="118"/>
  <c r="T16" i="118" s="1"/>
  <c r="Q16" i="118"/>
  <c r="O16" i="118"/>
  <c r="P21" i="118"/>
  <c r="P49" i="117"/>
  <c r="O49" i="117"/>
  <c r="N49" i="117"/>
  <c r="R49" i="117" s="1"/>
  <c r="M49" i="117"/>
  <c r="J49" i="117"/>
  <c r="I49" i="117"/>
  <c r="H49" i="117"/>
  <c r="P48" i="117"/>
  <c r="O48" i="117"/>
  <c r="S48" i="117" s="1"/>
  <c r="V48" i="117" s="1"/>
  <c r="N48" i="117"/>
  <c r="M48" i="117"/>
  <c r="J48" i="117"/>
  <c r="I48" i="117"/>
  <c r="K48" i="117" s="1"/>
  <c r="L48" i="117" s="1"/>
  <c r="H48" i="117"/>
  <c r="P47" i="117"/>
  <c r="O47" i="117"/>
  <c r="N47" i="117"/>
  <c r="M47" i="117"/>
  <c r="J47" i="117"/>
  <c r="I47" i="117"/>
  <c r="H47" i="117"/>
  <c r="P46" i="117"/>
  <c r="O46" i="117"/>
  <c r="S46" i="117" s="1"/>
  <c r="V46" i="117" s="1"/>
  <c r="N46" i="117"/>
  <c r="M46" i="117"/>
  <c r="J46" i="117"/>
  <c r="I46" i="117"/>
  <c r="H46" i="117"/>
  <c r="P45" i="117"/>
  <c r="O45" i="117"/>
  <c r="N45" i="117"/>
  <c r="M45" i="117"/>
  <c r="J45" i="117"/>
  <c r="I45" i="117"/>
  <c r="H45" i="117"/>
  <c r="P44" i="117"/>
  <c r="P52" i="117" s="1"/>
  <c r="O44" i="117"/>
  <c r="N44" i="117"/>
  <c r="M44" i="117"/>
  <c r="J44" i="117"/>
  <c r="I44" i="117"/>
  <c r="H44" i="117"/>
  <c r="P43" i="117"/>
  <c r="O43" i="117"/>
  <c r="S43" i="117" s="1"/>
  <c r="V43" i="117" s="1"/>
  <c r="N43" i="117"/>
  <c r="M43" i="117"/>
  <c r="J43" i="117"/>
  <c r="I43" i="117"/>
  <c r="K43" i="117" s="1"/>
  <c r="L43" i="117" s="1"/>
  <c r="H43" i="117"/>
  <c r="P42" i="117"/>
  <c r="O42" i="117"/>
  <c r="S42" i="117" s="1"/>
  <c r="V42" i="117" s="1"/>
  <c r="N42" i="117"/>
  <c r="M42" i="117"/>
  <c r="J42" i="117"/>
  <c r="I42" i="117"/>
  <c r="H42" i="117"/>
  <c r="P41" i="117"/>
  <c r="O41" i="117"/>
  <c r="S41" i="117" s="1"/>
  <c r="N41" i="117"/>
  <c r="R41" i="117" s="1"/>
  <c r="M41" i="117"/>
  <c r="J41" i="117"/>
  <c r="I41" i="117"/>
  <c r="H41" i="117"/>
  <c r="Q33" i="117"/>
  <c r="P33" i="117"/>
  <c r="O33" i="117"/>
  <c r="N33" i="117"/>
  <c r="J33" i="117"/>
  <c r="I33" i="117"/>
  <c r="H33" i="117"/>
  <c r="G33" i="117"/>
  <c r="A33" i="117"/>
  <c r="G49" i="117" s="1"/>
  <c r="Q32" i="117"/>
  <c r="P32" i="117"/>
  <c r="T32" i="117" s="1"/>
  <c r="O32" i="117"/>
  <c r="S32" i="117" s="1"/>
  <c r="V32" i="117" s="1"/>
  <c r="N32" i="117"/>
  <c r="J32" i="117"/>
  <c r="I32" i="117"/>
  <c r="H32" i="117"/>
  <c r="G32" i="117"/>
  <c r="A32" i="117"/>
  <c r="G48" i="117" s="1"/>
  <c r="Q31" i="117"/>
  <c r="P31" i="117"/>
  <c r="T31" i="117" s="1"/>
  <c r="W31" i="117" s="1"/>
  <c r="O31" i="117"/>
  <c r="N31" i="117"/>
  <c r="J31" i="117"/>
  <c r="I31" i="117"/>
  <c r="H31" i="117"/>
  <c r="G31" i="117"/>
  <c r="A31" i="117"/>
  <c r="G47" i="117" s="1"/>
  <c r="Q30" i="117"/>
  <c r="P30" i="117"/>
  <c r="O30" i="117"/>
  <c r="N30" i="117"/>
  <c r="J30" i="117"/>
  <c r="I30" i="117"/>
  <c r="H30" i="117"/>
  <c r="G30" i="117"/>
  <c r="A30" i="117"/>
  <c r="G46" i="117" s="1"/>
  <c r="Q29" i="117"/>
  <c r="P29" i="117"/>
  <c r="O29" i="117"/>
  <c r="N29" i="117"/>
  <c r="J29" i="117"/>
  <c r="I29" i="117"/>
  <c r="H29" i="117"/>
  <c r="G29" i="117"/>
  <c r="A29" i="117"/>
  <c r="G45" i="117" s="1"/>
  <c r="Q28" i="117"/>
  <c r="P28" i="117"/>
  <c r="O28" i="117"/>
  <c r="S28" i="117" s="1"/>
  <c r="N28" i="117"/>
  <c r="J28" i="117"/>
  <c r="I28" i="117"/>
  <c r="H28" i="117"/>
  <c r="G28" i="117"/>
  <c r="A28" i="117"/>
  <c r="Q27" i="117"/>
  <c r="P27" i="117"/>
  <c r="O27" i="117"/>
  <c r="N27" i="117"/>
  <c r="J27" i="117"/>
  <c r="I27" i="117"/>
  <c r="H27" i="117"/>
  <c r="G27" i="117"/>
  <c r="A27" i="117"/>
  <c r="G44" i="117" s="1"/>
  <c r="Q26" i="117"/>
  <c r="P26" i="117"/>
  <c r="O26" i="117"/>
  <c r="N26" i="117"/>
  <c r="J26" i="117"/>
  <c r="I26" i="117"/>
  <c r="H26" i="117"/>
  <c r="G26" i="117"/>
  <c r="A26" i="117"/>
  <c r="G43" i="117" s="1"/>
  <c r="Q25" i="117"/>
  <c r="P25" i="117"/>
  <c r="O25" i="117"/>
  <c r="N25" i="117"/>
  <c r="J25" i="117"/>
  <c r="I25" i="117"/>
  <c r="H25" i="117"/>
  <c r="G25" i="117"/>
  <c r="A25" i="117"/>
  <c r="G42" i="117" s="1"/>
  <c r="Q24" i="117"/>
  <c r="T24" i="117" s="1"/>
  <c r="P24" i="117"/>
  <c r="O24" i="117"/>
  <c r="N24" i="117"/>
  <c r="J24" i="117"/>
  <c r="I24" i="117"/>
  <c r="H24" i="117"/>
  <c r="G24" i="117"/>
  <c r="A24" i="117"/>
  <c r="G41" i="117" s="1"/>
  <c r="S21" i="117"/>
  <c r="U21" i="117" s="1"/>
  <c r="R21" i="117"/>
  <c r="Q21" i="117"/>
  <c r="U20" i="117"/>
  <c r="S20" i="117"/>
  <c r="R20" i="117"/>
  <c r="Q20" i="117"/>
  <c r="S19" i="117"/>
  <c r="R19" i="117"/>
  <c r="Q19" i="117"/>
  <c r="U19" i="117" s="1"/>
  <c r="S18" i="117"/>
  <c r="R18" i="117"/>
  <c r="Q18" i="117"/>
  <c r="H18" i="117"/>
  <c r="S17" i="117"/>
  <c r="R17" i="117"/>
  <c r="Q17" i="117"/>
  <c r="S16" i="117"/>
  <c r="U16" i="117" s="1"/>
  <c r="R16" i="117"/>
  <c r="Q16" i="117"/>
  <c r="O16" i="117"/>
  <c r="N16" i="117"/>
  <c r="H8" i="117"/>
  <c r="O17" i="117" s="1"/>
  <c r="H6" i="117"/>
  <c r="P21" i="117" s="1"/>
  <c r="H5" i="117"/>
  <c r="N21" i="117" s="1"/>
  <c r="H4" i="117"/>
  <c r="AD53" i="128" l="1"/>
  <c r="D43" i="128"/>
  <c r="D44" i="128" s="1"/>
  <c r="D46" i="128" s="1"/>
  <c r="AD54" i="128"/>
  <c r="AD55" i="128" s="1"/>
  <c r="D43" i="127"/>
  <c r="D44" i="127" s="1"/>
  <c r="D46" i="127" s="1"/>
  <c r="AD53" i="127"/>
  <c r="AD54" i="127"/>
  <c r="AC54" i="126"/>
  <c r="AA54" i="126"/>
  <c r="D45" i="126"/>
  <c r="D49" i="126"/>
  <c r="AB53" i="126"/>
  <c r="D52" i="126"/>
  <c r="D42" i="126"/>
  <c r="AD41" i="126" s="1"/>
  <c r="D50" i="126"/>
  <c r="AB52" i="126"/>
  <c r="AB51" i="125"/>
  <c r="AB52" i="125"/>
  <c r="AB53" i="125" s="1"/>
  <c r="D50" i="125"/>
  <c r="D49" i="125"/>
  <c r="D45" i="125"/>
  <c r="D42" i="125"/>
  <c r="D52" i="125"/>
  <c r="D51" i="124"/>
  <c r="D53" i="124"/>
  <c r="AD48" i="124"/>
  <c r="AD43" i="124"/>
  <c r="AD47" i="124"/>
  <c r="AD45" i="124"/>
  <c r="AD49" i="124"/>
  <c r="AD46" i="124"/>
  <c r="AD44" i="124"/>
  <c r="AD42" i="124"/>
  <c r="D51" i="123"/>
  <c r="D53" i="123"/>
  <c r="AD47" i="123"/>
  <c r="AD43" i="123"/>
  <c r="AD49" i="123"/>
  <c r="AD45" i="123"/>
  <c r="AD44" i="123"/>
  <c r="AD46" i="123"/>
  <c r="AD48" i="123"/>
  <c r="AD50" i="123"/>
  <c r="AD42" i="123"/>
  <c r="AD53" i="123" s="1"/>
  <c r="AD47" i="122"/>
  <c r="AD46" i="122"/>
  <c r="AD44" i="122"/>
  <c r="AD49" i="122"/>
  <c r="AD43" i="122"/>
  <c r="AD50" i="122"/>
  <c r="AD45" i="122"/>
  <c r="AD54" i="122" s="1"/>
  <c r="AD55" i="122" s="1"/>
  <c r="AD48" i="122"/>
  <c r="AD42" i="122"/>
  <c r="D53" i="122"/>
  <c r="D51" i="122"/>
  <c r="AD53" i="122"/>
  <c r="D43" i="122"/>
  <c r="D44" i="122" s="1"/>
  <c r="D46" i="122" s="1"/>
  <c r="AB55" i="122"/>
  <c r="AC54" i="121"/>
  <c r="AB52" i="121"/>
  <c r="AB53" i="121"/>
  <c r="D50" i="121"/>
  <c r="D49" i="121"/>
  <c r="D45" i="121"/>
  <c r="D42" i="121"/>
  <c r="D52" i="121"/>
  <c r="AD41" i="121"/>
  <c r="AA54" i="121"/>
  <c r="AA55" i="120"/>
  <c r="AB53" i="120"/>
  <c r="AB54" i="120"/>
  <c r="D49" i="120"/>
  <c r="D45" i="120"/>
  <c r="D52" i="120"/>
  <c r="D50" i="120"/>
  <c r="D42" i="120"/>
  <c r="O18" i="117"/>
  <c r="O20" i="117"/>
  <c r="O21" i="117"/>
  <c r="K32" i="117"/>
  <c r="N17" i="117"/>
  <c r="U17" i="117"/>
  <c r="T25" i="117"/>
  <c r="S26" i="117"/>
  <c r="V26" i="117" s="1"/>
  <c r="K29" i="117"/>
  <c r="T29" i="117"/>
  <c r="W29" i="117" s="1"/>
  <c r="K33" i="117"/>
  <c r="L33" i="117" s="1"/>
  <c r="S33" i="117"/>
  <c r="V33" i="117" s="1"/>
  <c r="S47" i="117"/>
  <c r="V47" i="117" s="1"/>
  <c r="U49" i="117"/>
  <c r="O19" i="117"/>
  <c r="L32" i="117"/>
  <c r="K31" i="117"/>
  <c r="T17" i="117"/>
  <c r="K28" i="117"/>
  <c r="L28" i="117" s="1"/>
  <c r="U18" i="117"/>
  <c r="L31" i="117"/>
  <c r="K30" i="117"/>
  <c r="T30" i="117"/>
  <c r="W30" i="117" s="1"/>
  <c r="S31" i="117"/>
  <c r="V31" i="117" s="1"/>
  <c r="X31" i="117" s="1"/>
  <c r="R32" i="117"/>
  <c r="J52" i="117"/>
  <c r="P53" i="117"/>
  <c r="P54" i="117" s="1"/>
  <c r="R44" i="117"/>
  <c r="U44" i="117" s="1"/>
  <c r="W44" i="117" s="1"/>
  <c r="S45" i="117"/>
  <c r="V45" i="117" s="1"/>
  <c r="Q47" i="117"/>
  <c r="R48" i="117"/>
  <c r="U48" i="117" s="1"/>
  <c r="K49" i="117"/>
  <c r="L49" i="117" s="1"/>
  <c r="K49" i="118"/>
  <c r="L49" i="118" s="1"/>
  <c r="K46" i="118"/>
  <c r="L46" i="118" s="1"/>
  <c r="K27" i="118"/>
  <c r="L27" i="118" s="1"/>
  <c r="K24" i="118"/>
  <c r="W38" i="119"/>
  <c r="U38" i="119"/>
  <c r="X53" i="119"/>
  <c r="X54" i="119"/>
  <c r="X55" i="119" s="1"/>
  <c r="V55" i="119"/>
  <c r="V38" i="119"/>
  <c r="X36" i="119"/>
  <c r="X37" i="119"/>
  <c r="X38" i="119" s="1"/>
  <c r="T55" i="119"/>
  <c r="Y41" i="119"/>
  <c r="Y36" i="119"/>
  <c r="Y37" i="119"/>
  <c r="Y38" i="119" s="1"/>
  <c r="AA24" i="119"/>
  <c r="W53" i="119"/>
  <c r="W54" i="119"/>
  <c r="W55" i="119" s="1"/>
  <c r="L55" i="119"/>
  <c r="U21" i="118"/>
  <c r="T20" i="118"/>
  <c r="T19" i="118"/>
  <c r="T18" i="118"/>
  <c r="U18" i="118"/>
  <c r="K26" i="118"/>
  <c r="L26" i="118" s="1"/>
  <c r="K50" i="118"/>
  <c r="L50" i="118" s="1"/>
  <c r="K48" i="118"/>
  <c r="L48" i="118" s="1"/>
  <c r="K47" i="118"/>
  <c r="L47" i="118" s="1"/>
  <c r="K28" i="118"/>
  <c r="L28" i="118" s="1"/>
  <c r="K44" i="118"/>
  <c r="L44" i="118" s="1"/>
  <c r="K42" i="118"/>
  <c r="L42" i="118" s="1"/>
  <c r="H54" i="118"/>
  <c r="H53" i="118"/>
  <c r="S50" i="118"/>
  <c r="V50" i="118" s="1"/>
  <c r="Q50" i="118"/>
  <c r="X50" i="118" s="1"/>
  <c r="S33" i="118"/>
  <c r="V33" i="118" s="1"/>
  <c r="R50" i="118"/>
  <c r="S32" i="118"/>
  <c r="V32" i="118" s="1"/>
  <c r="Y32" i="118" s="1"/>
  <c r="AA32" i="118" s="1"/>
  <c r="AB32" i="118" s="1"/>
  <c r="S48" i="118"/>
  <c r="V48" i="118" s="1"/>
  <c r="T31" i="118"/>
  <c r="W31" i="118" s="1"/>
  <c r="Q48" i="118"/>
  <c r="X48" i="118" s="1"/>
  <c r="T30" i="118"/>
  <c r="W30" i="118" s="1"/>
  <c r="R30" i="118"/>
  <c r="U30" i="118" s="1"/>
  <c r="Y30" i="118" s="1"/>
  <c r="S47" i="118"/>
  <c r="V47" i="118" s="1"/>
  <c r="R29" i="118"/>
  <c r="U29" i="118" s="1"/>
  <c r="R46" i="118"/>
  <c r="W46" i="118" s="1"/>
  <c r="T29" i="118"/>
  <c r="W29" i="118" s="1"/>
  <c r="S29" i="118"/>
  <c r="V29" i="118" s="1"/>
  <c r="R28" i="118"/>
  <c r="U28" i="118" s="1"/>
  <c r="Y28" i="118" s="1"/>
  <c r="AA28" i="118" s="1"/>
  <c r="AB24" i="118" s="1"/>
  <c r="Q45" i="118"/>
  <c r="R45" i="118"/>
  <c r="T27" i="118"/>
  <c r="W27" i="118" s="1"/>
  <c r="R44" i="118"/>
  <c r="W44" i="118" s="1"/>
  <c r="R27" i="118"/>
  <c r="U27" i="118" s="1"/>
  <c r="Y27" i="118" s="1"/>
  <c r="AA27" i="118" s="1"/>
  <c r="AB30" i="118" s="1"/>
  <c r="R26" i="118"/>
  <c r="U26" i="118" s="1"/>
  <c r="X26" i="118" s="1"/>
  <c r="R43" i="118"/>
  <c r="T26" i="118"/>
  <c r="W26" i="118" s="1"/>
  <c r="S26" i="118"/>
  <c r="V26" i="118" s="1"/>
  <c r="R42" i="118"/>
  <c r="X42" i="118" s="1"/>
  <c r="R25" i="118"/>
  <c r="U25" i="118" s="1"/>
  <c r="X25" i="118" s="1"/>
  <c r="R41" i="118"/>
  <c r="X28" i="118"/>
  <c r="V24" i="118"/>
  <c r="N17" i="118"/>
  <c r="N16" i="118"/>
  <c r="X47" i="118"/>
  <c r="W47" i="118"/>
  <c r="N19" i="118"/>
  <c r="L24" i="118"/>
  <c r="X44" i="118"/>
  <c r="Y44" i="118" s="1"/>
  <c r="X46" i="118"/>
  <c r="Y46" i="118" s="1"/>
  <c r="L31" i="118"/>
  <c r="L30" i="118"/>
  <c r="X32" i="118"/>
  <c r="N20" i="118"/>
  <c r="N36" i="118"/>
  <c r="X30" i="118"/>
  <c r="N18" i="118"/>
  <c r="N21" i="118"/>
  <c r="I36" i="118"/>
  <c r="O36" i="118"/>
  <c r="O37" i="118"/>
  <c r="Y25" i="118"/>
  <c r="AA25" i="118" s="1"/>
  <c r="AB27" i="118" s="1"/>
  <c r="X31" i="118"/>
  <c r="Y31" i="118"/>
  <c r="H36" i="118"/>
  <c r="H37" i="118"/>
  <c r="P36" i="118"/>
  <c r="P37" i="118"/>
  <c r="T24" i="118"/>
  <c r="T33" i="118"/>
  <c r="W33" i="118" s="1"/>
  <c r="I53" i="118"/>
  <c r="X43" i="118"/>
  <c r="Y43" i="118" s="1"/>
  <c r="M54" i="118"/>
  <c r="P16" i="118"/>
  <c r="P17" i="118"/>
  <c r="P18" i="118"/>
  <c r="P19" i="118"/>
  <c r="P20" i="118"/>
  <c r="I37" i="118"/>
  <c r="Q36" i="118"/>
  <c r="Q37" i="118"/>
  <c r="Q38" i="118" s="1"/>
  <c r="R33" i="118"/>
  <c r="U33" i="118" s="1"/>
  <c r="O53" i="118"/>
  <c r="O54" i="118"/>
  <c r="Q49" i="118"/>
  <c r="S53" i="118"/>
  <c r="V41" i="118"/>
  <c r="I54" i="118"/>
  <c r="J36" i="118"/>
  <c r="J38" i="118" s="1"/>
  <c r="N37" i="118"/>
  <c r="N38" i="118" s="1"/>
  <c r="R24" i="118"/>
  <c r="L41" i="118"/>
  <c r="P55" i="118"/>
  <c r="R49" i="118"/>
  <c r="M53" i="118"/>
  <c r="J54" i="118"/>
  <c r="J55" i="118" s="1"/>
  <c r="N54" i="118"/>
  <c r="N53" i="118"/>
  <c r="T33" i="117"/>
  <c r="S49" i="117"/>
  <c r="V49" i="117" s="1"/>
  <c r="R33" i="117"/>
  <c r="Q49" i="117"/>
  <c r="T49" i="117" s="1"/>
  <c r="R47" i="117"/>
  <c r="R31" i="117"/>
  <c r="U31" i="117" s="1"/>
  <c r="Q46" i="117"/>
  <c r="T46" i="117" s="1"/>
  <c r="S30" i="117"/>
  <c r="V30" i="117" s="1"/>
  <c r="R46" i="117"/>
  <c r="U46" i="117" s="1"/>
  <c r="Q45" i="117"/>
  <c r="T45" i="117" s="1"/>
  <c r="R45" i="117"/>
  <c r="U45" i="117" s="1"/>
  <c r="X45" i="117" s="1"/>
  <c r="T28" i="117"/>
  <c r="W28" i="117" s="1"/>
  <c r="R28" i="117"/>
  <c r="U28" i="117" s="1"/>
  <c r="T27" i="117"/>
  <c r="R27" i="117"/>
  <c r="U27" i="117" s="1"/>
  <c r="S44" i="117"/>
  <c r="V44" i="117" s="1"/>
  <c r="X44" i="117" s="1"/>
  <c r="S27" i="117"/>
  <c r="V27" i="117" s="1"/>
  <c r="Q44" i="117"/>
  <c r="T44" i="117" s="1"/>
  <c r="T26" i="117"/>
  <c r="Q43" i="117"/>
  <c r="T43" i="117" s="1"/>
  <c r="R26" i="117"/>
  <c r="U26" i="117" s="1"/>
  <c r="R43" i="117"/>
  <c r="R25" i="117"/>
  <c r="U25" i="117" s="1"/>
  <c r="S25" i="117"/>
  <c r="V25" i="117" s="1"/>
  <c r="R42" i="117"/>
  <c r="W24" i="117"/>
  <c r="Q41" i="117"/>
  <c r="T41" i="117" s="1"/>
  <c r="O37" i="117"/>
  <c r="M53" i="117"/>
  <c r="T18" i="117"/>
  <c r="T16" i="117"/>
  <c r="I36" i="117"/>
  <c r="K25" i="117"/>
  <c r="L25" i="117" s="1"/>
  <c r="K24" i="117"/>
  <c r="L24" i="117" s="1"/>
  <c r="K47" i="117"/>
  <c r="L47" i="117" s="1"/>
  <c r="K46" i="117"/>
  <c r="L46" i="117" s="1"/>
  <c r="K45" i="117"/>
  <c r="L45" i="117" s="1"/>
  <c r="K27" i="117"/>
  <c r="L27" i="117" s="1"/>
  <c r="K44" i="117"/>
  <c r="L44" i="117" s="1"/>
  <c r="H53" i="117"/>
  <c r="K26" i="117"/>
  <c r="L26" i="117" s="1"/>
  <c r="K42" i="117"/>
  <c r="L42" i="117" s="1"/>
  <c r="K41" i="117"/>
  <c r="L41" i="117" s="1"/>
  <c r="H52" i="117"/>
  <c r="J36" i="117"/>
  <c r="J37" i="117"/>
  <c r="J38" i="117" s="1"/>
  <c r="U32" i="117"/>
  <c r="U42" i="117"/>
  <c r="T19" i="117"/>
  <c r="T20" i="117"/>
  <c r="V28" i="117"/>
  <c r="R29" i="117"/>
  <c r="U29" i="117" s="1"/>
  <c r="W32" i="117"/>
  <c r="W33" i="117"/>
  <c r="T47" i="117"/>
  <c r="Q42" i="117"/>
  <c r="T42" i="117" s="1"/>
  <c r="N37" i="117"/>
  <c r="N36" i="117"/>
  <c r="R24" i="117"/>
  <c r="W25" i="117"/>
  <c r="W27" i="117"/>
  <c r="L29" i="117"/>
  <c r="S29" i="117"/>
  <c r="V29" i="117" s="1"/>
  <c r="R30" i="117"/>
  <c r="U30" i="117" s="1"/>
  <c r="U47" i="117"/>
  <c r="O36" i="117"/>
  <c r="S24" i="117"/>
  <c r="V41" i="117"/>
  <c r="I53" i="117"/>
  <c r="N18" i="117"/>
  <c r="N20" i="117"/>
  <c r="P16" i="117"/>
  <c r="I52" i="117"/>
  <c r="U41" i="117"/>
  <c r="U43" i="117"/>
  <c r="N19" i="117"/>
  <c r="P17" i="117"/>
  <c r="H36" i="117"/>
  <c r="H37" i="117"/>
  <c r="P36" i="117"/>
  <c r="P37" i="117"/>
  <c r="P18" i="117"/>
  <c r="P19" i="117"/>
  <c r="P20" i="117"/>
  <c r="I37" i="117"/>
  <c r="Q36" i="117"/>
  <c r="Q37" i="117"/>
  <c r="L30" i="117"/>
  <c r="U33" i="117"/>
  <c r="O52" i="117"/>
  <c r="O53" i="117"/>
  <c r="Q48" i="117"/>
  <c r="T48" i="117" s="1"/>
  <c r="M52" i="117"/>
  <c r="J53" i="117"/>
  <c r="J54" i="117" s="1"/>
  <c r="N53" i="117"/>
  <c r="N52" i="117"/>
  <c r="U41" i="116"/>
  <c r="T41" i="116"/>
  <c r="P50" i="116"/>
  <c r="S50" i="116" s="1"/>
  <c r="V50" i="116" s="1"/>
  <c r="O50" i="116"/>
  <c r="N50" i="116"/>
  <c r="R50" i="116" s="1"/>
  <c r="U50" i="116" s="1"/>
  <c r="M50" i="116"/>
  <c r="Q50" i="116" s="1"/>
  <c r="T50" i="116" s="1"/>
  <c r="J50" i="116"/>
  <c r="I50" i="116"/>
  <c r="H50" i="116"/>
  <c r="P49" i="116"/>
  <c r="O49" i="116"/>
  <c r="S49" i="116" s="1"/>
  <c r="V49" i="116" s="1"/>
  <c r="N49" i="116"/>
  <c r="M49" i="116"/>
  <c r="K49" i="116"/>
  <c r="L49" i="116" s="1"/>
  <c r="J49" i="116"/>
  <c r="I49" i="116"/>
  <c r="H49" i="116"/>
  <c r="P48" i="116"/>
  <c r="S48" i="116" s="1"/>
  <c r="V48" i="116" s="1"/>
  <c r="O48" i="116"/>
  <c r="N48" i="116"/>
  <c r="R48" i="116" s="1"/>
  <c r="M48" i="116"/>
  <c r="J48" i="116"/>
  <c r="I48" i="116"/>
  <c r="H48" i="116"/>
  <c r="P47" i="116"/>
  <c r="O47" i="116"/>
  <c r="N47" i="116"/>
  <c r="M47" i="116"/>
  <c r="J47" i="116"/>
  <c r="I47" i="116"/>
  <c r="K47" i="116" s="1"/>
  <c r="L47" i="116" s="1"/>
  <c r="H47" i="116"/>
  <c r="P46" i="116"/>
  <c r="S46" i="116" s="1"/>
  <c r="V46" i="116" s="1"/>
  <c r="O46" i="116"/>
  <c r="N46" i="116"/>
  <c r="R46" i="116" s="1"/>
  <c r="M46" i="116"/>
  <c r="Q46" i="116" s="1"/>
  <c r="T46" i="116" s="1"/>
  <c r="J46" i="116"/>
  <c r="I46" i="116"/>
  <c r="H46" i="116"/>
  <c r="P45" i="116"/>
  <c r="O45" i="116"/>
  <c r="S45" i="116" s="1"/>
  <c r="V45" i="116" s="1"/>
  <c r="N45" i="116"/>
  <c r="M45" i="116"/>
  <c r="Q45" i="116" s="1"/>
  <c r="K45" i="116"/>
  <c r="L45" i="116" s="1"/>
  <c r="J45" i="116"/>
  <c r="I45" i="116"/>
  <c r="H45" i="116"/>
  <c r="P44" i="116"/>
  <c r="O44" i="116"/>
  <c r="N44" i="116"/>
  <c r="M44" i="116"/>
  <c r="J44" i="116"/>
  <c r="I44" i="116"/>
  <c r="K44" i="116" s="1"/>
  <c r="L44" i="116" s="1"/>
  <c r="H44" i="116"/>
  <c r="P43" i="116"/>
  <c r="O43" i="116"/>
  <c r="S43" i="116" s="1"/>
  <c r="V43" i="116" s="1"/>
  <c r="N43" i="116"/>
  <c r="M43" i="116"/>
  <c r="J43" i="116"/>
  <c r="I43" i="116"/>
  <c r="H43" i="116"/>
  <c r="K43" i="116" s="1"/>
  <c r="L43" i="116" s="1"/>
  <c r="P42" i="116"/>
  <c r="O42" i="116"/>
  <c r="N42" i="116"/>
  <c r="M42" i="116"/>
  <c r="J42" i="116"/>
  <c r="I42" i="116"/>
  <c r="H42" i="116"/>
  <c r="P41" i="116"/>
  <c r="O41" i="116"/>
  <c r="N41" i="116"/>
  <c r="M41" i="116"/>
  <c r="J41" i="116"/>
  <c r="I41" i="116"/>
  <c r="K41" i="116" s="1"/>
  <c r="H41" i="116"/>
  <c r="Q33" i="116"/>
  <c r="P33" i="116"/>
  <c r="O33" i="116"/>
  <c r="S33" i="116" s="1"/>
  <c r="V33" i="116" s="1"/>
  <c r="N33" i="116"/>
  <c r="J33" i="116"/>
  <c r="I33" i="116"/>
  <c r="H33" i="116"/>
  <c r="G33" i="116"/>
  <c r="A33" i="116"/>
  <c r="G50" i="116" s="1"/>
  <c r="Q32" i="116"/>
  <c r="P32" i="116"/>
  <c r="T32" i="116" s="1"/>
  <c r="W32" i="116" s="1"/>
  <c r="O32" i="116"/>
  <c r="N32" i="116"/>
  <c r="J32" i="116"/>
  <c r="I32" i="116"/>
  <c r="L33" i="116" s="1"/>
  <c r="H32" i="116"/>
  <c r="G32" i="116"/>
  <c r="A32" i="116"/>
  <c r="G49" i="116" s="1"/>
  <c r="Q31" i="116"/>
  <c r="T31" i="116" s="1"/>
  <c r="W31" i="116" s="1"/>
  <c r="P31" i="116"/>
  <c r="O31" i="116"/>
  <c r="S31" i="116" s="1"/>
  <c r="N31" i="116"/>
  <c r="J31" i="116"/>
  <c r="I31" i="116"/>
  <c r="L32" i="116" s="1"/>
  <c r="H31" i="116"/>
  <c r="G31" i="116"/>
  <c r="A31" i="116"/>
  <c r="G48" i="116" s="1"/>
  <c r="Q30" i="116"/>
  <c r="P30" i="116"/>
  <c r="O30" i="116"/>
  <c r="N30" i="116"/>
  <c r="J30" i="116"/>
  <c r="I30" i="116"/>
  <c r="H30" i="116"/>
  <c r="G30" i="116"/>
  <c r="A30" i="116"/>
  <c r="G47" i="116" s="1"/>
  <c r="Q29" i="116"/>
  <c r="T29" i="116" s="1"/>
  <c r="W29" i="116" s="1"/>
  <c r="P29" i="116"/>
  <c r="O29" i="116"/>
  <c r="S29" i="116" s="1"/>
  <c r="N29" i="116"/>
  <c r="R29" i="116" s="1"/>
  <c r="U29" i="116" s="1"/>
  <c r="J29" i="116"/>
  <c r="I29" i="116"/>
  <c r="L29" i="116" s="1"/>
  <c r="H29" i="116"/>
  <c r="G29" i="116"/>
  <c r="A29" i="116"/>
  <c r="G46" i="116" s="1"/>
  <c r="Q28" i="116"/>
  <c r="P28" i="116"/>
  <c r="O28" i="116"/>
  <c r="N28" i="116"/>
  <c r="J28" i="116"/>
  <c r="I28" i="116"/>
  <c r="L28" i="116" s="1"/>
  <c r="H28" i="116"/>
  <c r="G28" i="116"/>
  <c r="A28" i="116"/>
  <c r="G45" i="116" s="1"/>
  <c r="Q27" i="116"/>
  <c r="T27" i="116" s="1"/>
  <c r="W27" i="116" s="1"/>
  <c r="P27" i="116"/>
  <c r="O27" i="116"/>
  <c r="S27" i="116" s="1"/>
  <c r="V27" i="116" s="1"/>
  <c r="N27" i="116"/>
  <c r="J27" i="116"/>
  <c r="I27" i="116"/>
  <c r="H27" i="116"/>
  <c r="G27" i="116"/>
  <c r="A27" i="116"/>
  <c r="G44" i="116" s="1"/>
  <c r="Q26" i="116"/>
  <c r="P26" i="116"/>
  <c r="O26" i="116"/>
  <c r="N26" i="116"/>
  <c r="R26" i="116" s="1"/>
  <c r="U26" i="116" s="1"/>
  <c r="J26" i="116"/>
  <c r="I26" i="116"/>
  <c r="H26" i="116"/>
  <c r="K26" i="116" s="1"/>
  <c r="L26" i="116" s="1"/>
  <c r="G26" i="116"/>
  <c r="A26" i="116"/>
  <c r="G43" i="116" s="1"/>
  <c r="Q25" i="116"/>
  <c r="P25" i="116"/>
  <c r="T25" i="116" s="1"/>
  <c r="W25" i="116" s="1"/>
  <c r="O25" i="116"/>
  <c r="N25" i="116"/>
  <c r="J25" i="116"/>
  <c r="I25" i="116"/>
  <c r="H25" i="116"/>
  <c r="G25" i="116"/>
  <c r="A25" i="116"/>
  <c r="G42" i="116" s="1"/>
  <c r="Q24" i="116"/>
  <c r="P24" i="116"/>
  <c r="O24" i="116"/>
  <c r="N24" i="116"/>
  <c r="J24" i="116"/>
  <c r="I24" i="116"/>
  <c r="H24" i="116"/>
  <c r="G24" i="116"/>
  <c r="A24" i="116"/>
  <c r="G41" i="116" s="1"/>
  <c r="S21" i="116"/>
  <c r="U21" i="116" s="1"/>
  <c r="R21" i="116"/>
  <c r="Q21" i="116"/>
  <c r="N21" i="116"/>
  <c r="S20" i="116"/>
  <c r="R20" i="116"/>
  <c r="Q20" i="116"/>
  <c r="U20" i="116" s="1"/>
  <c r="T19" i="116"/>
  <c r="S19" i="116"/>
  <c r="R19" i="116"/>
  <c r="Q19" i="116"/>
  <c r="U19" i="116" s="1"/>
  <c r="P19" i="116"/>
  <c r="T18" i="116"/>
  <c r="S18" i="116"/>
  <c r="R18" i="116"/>
  <c r="Q18" i="116"/>
  <c r="U18" i="116" s="1"/>
  <c r="P18" i="116"/>
  <c r="H18" i="116"/>
  <c r="S17" i="116"/>
  <c r="R17" i="116"/>
  <c r="T17" i="116" s="1"/>
  <c r="Q17" i="116"/>
  <c r="U17" i="116" s="1"/>
  <c r="N17" i="116"/>
  <c r="S16" i="116"/>
  <c r="R16" i="116"/>
  <c r="T16" i="116" s="1"/>
  <c r="Q16" i="116"/>
  <c r="U16" i="116" s="1"/>
  <c r="O16" i="116"/>
  <c r="N16" i="116"/>
  <c r="H8" i="116"/>
  <c r="O20" i="116" s="1"/>
  <c r="H6" i="116"/>
  <c r="H5" i="116"/>
  <c r="N20" i="116" s="1"/>
  <c r="H4" i="116"/>
  <c r="U41" i="115"/>
  <c r="T41" i="115"/>
  <c r="R50" i="115"/>
  <c r="P50" i="115"/>
  <c r="O50" i="115"/>
  <c r="S50" i="115" s="1"/>
  <c r="V50" i="115" s="1"/>
  <c r="N50" i="115"/>
  <c r="M50" i="115"/>
  <c r="Q50" i="115" s="1"/>
  <c r="J50" i="115"/>
  <c r="I50" i="115"/>
  <c r="K50" i="115" s="1"/>
  <c r="L50" i="115" s="1"/>
  <c r="H50" i="115"/>
  <c r="P49" i="115"/>
  <c r="S49" i="115" s="1"/>
  <c r="V49" i="115" s="1"/>
  <c r="O49" i="115"/>
  <c r="N49" i="115"/>
  <c r="R49" i="115" s="1"/>
  <c r="U49" i="115" s="1"/>
  <c r="M49" i="115"/>
  <c r="Q49" i="115" s="1"/>
  <c r="T49" i="115" s="1"/>
  <c r="J49" i="115"/>
  <c r="I49" i="115"/>
  <c r="K49" i="115" s="1"/>
  <c r="L49" i="115" s="1"/>
  <c r="H49" i="115"/>
  <c r="P48" i="115"/>
  <c r="O48" i="115"/>
  <c r="S48" i="115" s="1"/>
  <c r="V48" i="115" s="1"/>
  <c r="N48" i="115"/>
  <c r="M48" i="115"/>
  <c r="J48" i="115"/>
  <c r="I48" i="115"/>
  <c r="H48" i="115"/>
  <c r="K48" i="115" s="1"/>
  <c r="L48" i="115" s="1"/>
  <c r="P47" i="115"/>
  <c r="O47" i="115"/>
  <c r="S47" i="115" s="1"/>
  <c r="V47" i="115" s="1"/>
  <c r="N47" i="115"/>
  <c r="R47" i="115" s="1"/>
  <c r="U47" i="115" s="1"/>
  <c r="M47" i="115"/>
  <c r="J47" i="115"/>
  <c r="I47" i="115"/>
  <c r="H47" i="115"/>
  <c r="P46" i="115"/>
  <c r="O46" i="115"/>
  <c r="S46" i="115" s="1"/>
  <c r="V46" i="115" s="1"/>
  <c r="N46" i="115"/>
  <c r="M46" i="115"/>
  <c r="J46" i="115"/>
  <c r="I46" i="115"/>
  <c r="K46" i="115" s="1"/>
  <c r="L46" i="115" s="1"/>
  <c r="H46" i="115"/>
  <c r="P45" i="115"/>
  <c r="S45" i="115" s="1"/>
  <c r="V45" i="115" s="1"/>
  <c r="O45" i="115"/>
  <c r="N45" i="115"/>
  <c r="R45" i="115" s="1"/>
  <c r="M45" i="115"/>
  <c r="Q45" i="115" s="1"/>
  <c r="J45" i="115"/>
  <c r="I45" i="115"/>
  <c r="H45" i="115"/>
  <c r="P44" i="115"/>
  <c r="O44" i="115"/>
  <c r="N44" i="115"/>
  <c r="M44" i="115"/>
  <c r="J44" i="115"/>
  <c r="I44" i="115"/>
  <c r="H44" i="115"/>
  <c r="P43" i="115"/>
  <c r="S43" i="115" s="1"/>
  <c r="V43" i="115" s="1"/>
  <c r="O43" i="115"/>
  <c r="N43" i="115"/>
  <c r="M43" i="115"/>
  <c r="Q43" i="115" s="1"/>
  <c r="T43" i="115" s="1"/>
  <c r="J43" i="115"/>
  <c r="I43" i="115"/>
  <c r="H43" i="115"/>
  <c r="P42" i="115"/>
  <c r="O42" i="115"/>
  <c r="S42" i="115" s="1"/>
  <c r="V42" i="115" s="1"/>
  <c r="N42" i="115"/>
  <c r="M42" i="115"/>
  <c r="J42" i="115"/>
  <c r="I42" i="115"/>
  <c r="K42" i="115" s="1"/>
  <c r="L42" i="115" s="1"/>
  <c r="H42" i="115"/>
  <c r="P41" i="115"/>
  <c r="O41" i="115"/>
  <c r="N41" i="115"/>
  <c r="R41" i="115" s="1"/>
  <c r="M41" i="115"/>
  <c r="J41" i="115"/>
  <c r="I41" i="115"/>
  <c r="H41" i="115"/>
  <c r="Q33" i="115"/>
  <c r="P33" i="115"/>
  <c r="O33" i="115"/>
  <c r="N33" i="115"/>
  <c r="J33" i="115"/>
  <c r="I33" i="115"/>
  <c r="H33" i="115"/>
  <c r="G33" i="115"/>
  <c r="A33" i="115"/>
  <c r="G50" i="115" s="1"/>
  <c r="T32" i="115"/>
  <c r="W32" i="115" s="1"/>
  <c r="Q32" i="115"/>
  <c r="P32" i="115"/>
  <c r="O32" i="115"/>
  <c r="N32" i="115"/>
  <c r="R32" i="115" s="1"/>
  <c r="U32" i="115" s="1"/>
  <c r="J32" i="115"/>
  <c r="I32" i="115"/>
  <c r="H32" i="115"/>
  <c r="G32" i="115"/>
  <c r="A32" i="115"/>
  <c r="G49" i="115" s="1"/>
  <c r="Q31" i="115"/>
  <c r="T31" i="115" s="1"/>
  <c r="W31" i="115" s="1"/>
  <c r="P31" i="115"/>
  <c r="O31" i="115"/>
  <c r="S31" i="115" s="1"/>
  <c r="V31" i="115" s="1"/>
  <c r="N31" i="115"/>
  <c r="J31" i="115"/>
  <c r="I31" i="115"/>
  <c r="H31" i="115"/>
  <c r="G31" i="115"/>
  <c r="A31" i="115"/>
  <c r="G48" i="115" s="1"/>
  <c r="Q30" i="115"/>
  <c r="P30" i="115"/>
  <c r="O30" i="115"/>
  <c r="N30" i="115"/>
  <c r="J30" i="115"/>
  <c r="I30" i="115"/>
  <c r="H30" i="115"/>
  <c r="G30" i="115"/>
  <c r="A30" i="115"/>
  <c r="G47" i="115" s="1"/>
  <c r="Q29" i="115"/>
  <c r="T29" i="115" s="1"/>
  <c r="W29" i="115" s="1"/>
  <c r="P29" i="115"/>
  <c r="O29" i="115"/>
  <c r="S29" i="115" s="1"/>
  <c r="N29" i="115"/>
  <c r="R29" i="115" s="1"/>
  <c r="U29" i="115" s="1"/>
  <c r="J29" i="115"/>
  <c r="I29" i="115"/>
  <c r="H29" i="115"/>
  <c r="G29" i="115"/>
  <c r="A29" i="115"/>
  <c r="G46" i="115" s="1"/>
  <c r="Q28" i="115"/>
  <c r="P28" i="115"/>
  <c r="O28" i="115"/>
  <c r="N28" i="115"/>
  <c r="R28" i="115" s="1"/>
  <c r="U28" i="115" s="1"/>
  <c r="J28" i="115"/>
  <c r="I28" i="115"/>
  <c r="K28" i="115" s="1"/>
  <c r="L28" i="115" s="1"/>
  <c r="H28" i="115"/>
  <c r="G28" i="115"/>
  <c r="A28" i="115"/>
  <c r="G45" i="115" s="1"/>
  <c r="Q27" i="115"/>
  <c r="T27" i="115" s="1"/>
  <c r="P27" i="115"/>
  <c r="O27" i="115"/>
  <c r="S27" i="115" s="1"/>
  <c r="V27" i="115" s="1"/>
  <c r="N27" i="115"/>
  <c r="J27" i="115"/>
  <c r="I27" i="115"/>
  <c r="H27" i="115"/>
  <c r="G27" i="115"/>
  <c r="A27" i="115"/>
  <c r="G44" i="115" s="1"/>
  <c r="Q26" i="115"/>
  <c r="T26" i="115" s="1"/>
  <c r="P26" i="115"/>
  <c r="O26" i="115"/>
  <c r="S26" i="115" s="1"/>
  <c r="V26" i="115" s="1"/>
  <c r="N26" i="115"/>
  <c r="R26" i="115" s="1"/>
  <c r="U26" i="115" s="1"/>
  <c r="J26" i="115"/>
  <c r="I26" i="115"/>
  <c r="K26" i="115" s="1"/>
  <c r="L26" i="115" s="1"/>
  <c r="H26" i="115"/>
  <c r="G26" i="115"/>
  <c r="A26" i="115"/>
  <c r="G43" i="115" s="1"/>
  <c r="Q25" i="115"/>
  <c r="T25" i="115" s="1"/>
  <c r="W25" i="115" s="1"/>
  <c r="P25" i="115"/>
  <c r="O25" i="115"/>
  <c r="S25" i="115" s="1"/>
  <c r="V25" i="115" s="1"/>
  <c r="N25" i="115"/>
  <c r="J25" i="115"/>
  <c r="I25" i="115"/>
  <c r="K25" i="115" s="1"/>
  <c r="L25" i="115" s="1"/>
  <c r="H25" i="115"/>
  <c r="G25" i="115"/>
  <c r="A25" i="115"/>
  <c r="G42" i="115" s="1"/>
  <c r="Q24" i="115"/>
  <c r="P24" i="115"/>
  <c r="O24" i="115"/>
  <c r="N24" i="115"/>
  <c r="J24" i="115"/>
  <c r="J37" i="115" s="1"/>
  <c r="I24" i="115"/>
  <c r="H24" i="115"/>
  <c r="K24" i="115" s="1"/>
  <c r="G24" i="115"/>
  <c r="A24" i="115"/>
  <c r="G41" i="115" s="1"/>
  <c r="S21" i="115"/>
  <c r="R21" i="115"/>
  <c r="Q21" i="115"/>
  <c r="N21" i="115"/>
  <c r="S20" i="115"/>
  <c r="R20" i="115"/>
  <c r="Q20" i="115"/>
  <c r="U19" i="115"/>
  <c r="S19" i="115"/>
  <c r="R19" i="115"/>
  <c r="Q19" i="115"/>
  <c r="S18" i="115"/>
  <c r="R18" i="115"/>
  <c r="T18" i="115" s="1"/>
  <c r="Q18" i="115"/>
  <c r="P18" i="115"/>
  <c r="H18" i="115"/>
  <c r="S17" i="115"/>
  <c r="R17" i="115"/>
  <c r="Q17" i="115"/>
  <c r="N17" i="115"/>
  <c r="S16" i="115"/>
  <c r="R16" i="115"/>
  <c r="Q16" i="115"/>
  <c r="U16" i="115" s="1"/>
  <c r="O16" i="115"/>
  <c r="N16" i="115"/>
  <c r="H8" i="115"/>
  <c r="H6" i="115"/>
  <c r="H5" i="115"/>
  <c r="N20" i="115" s="1"/>
  <c r="H4" i="115"/>
  <c r="AD55" i="127" l="1"/>
  <c r="AD53" i="124"/>
  <c r="AD54" i="124" s="1"/>
  <c r="AD52" i="124"/>
  <c r="D51" i="126"/>
  <c r="D53" i="126"/>
  <c r="AD45" i="126"/>
  <c r="AD46" i="126"/>
  <c r="AD43" i="126"/>
  <c r="AD47" i="126"/>
  <c r="AD49" i="126"/>
  <c r="AD44" i="126"/>
  <c r="AD48" i="126"/>
  <c r="AD42" i="126"/>
  <c r="AB54" i="126"/>
  <c r="D51" i="125"/>
  <c r="D53" i="125"/>
  <c r="AD46" i="125"/>
  <c r="AD45" i="125"/>
  <c r="AD42" i="125"/>
  <c r="AD51" i="125" s="1"/>
  <c r="AD43" i="125"/>
  <c r="AD48" i="125"/>
  <c r="AD44" i="125"/>
  <c r="AD47" i="125"/>
  <c r="AD41" i="125"/>
  <c r="D43" i="124"/>
  <c r="D44" i="124" s="1"/>
  <c r="D46" i="124" s="1"/>
  <c r="AD54" i="123"/>
  <c r="AD55" i="123" s="1"/>
  <c r="D43" i="123"/>
  <c r="D44" i="123" s="1"/>
  <c r="D46" i="123" s="1"/>
  <c r="D51" i="121"/>
  <c r="D53" i="121"/>
  <c r="AD42" i="121"/>
  <c r="D43" i="121" s="1"/>
  <c r="D44" i="121" s="1"/>
  <c r="D46" i="121" s="1"/>
  <c r="AD43" i="121"/>
  <c r="AD47" i="121"/>
  <c r="AD44" i="121"/>
  <c r="AD49" i="121"/>
  <c r="AD48" i="121"/>
  <c r="AD45" i="121"/>
  <c r="AD46" i="121"/>
  <c r="AB54" i="121"/>
  <c r="AD45" i="120"/>
  <c r="AD42" i="120"/>
  <c r="AD43" i="120"/>
  <c r="AD49" i="120"/>
  <c r="AD48" i="120"/>
  <c r="AD46" i="120"/>
  <c r="AD50" i="120"/>
  <c r="AD44" i="120"/>
  <c r="AD47" i="120"/>
  <c r="D53" i="120"/>
  <c r="D51" i="120"/>
  <c r="AB55" i="120"/>
  <c r="AD41" i="120"/>
  <c r="R52" i="117"/>
  <c r="S52" i="117"/>
  <c r="X25" i="117"/>
  <c r="Y28" i="117"/>
  <c r="AA28" i="117" s="1"/>
  <c r="AB24" i="117" s="1"/>
  <c r="T37" i="117"/>
  <c r="X26" i="117"/>
  <c r="Y27" i="117"/>
  <c r="AA27" i="117" s="1"/>
  <c r="AB33" i="117" s="1"/>
  <c r="Y47" i="118"/>
  <c r="K54" i="118"/>
  <c r="AA36" i="119"/>
  <c r="AA37" i="119"/>
  <c r="AB27" i="119"/>
  <c r="Z33" i="119"/>
  <c r="Z25" i="119"/>
  <c r="Z24" i="119"/>
  <c r="Z32" i="119"/>
  <c r="Z31" i="119"/>
  <c r="Z30" i="119"/>
  <c r="Z29" i="119"/>
  <c r="Z26" i="119"/>
  <c r="Z27" i="119"/>
  <c r="Z28" i="119"/>
  <c r="Y54" i="119"/>
  <c r="C52" i="119"/>
  <c r="C50" i="119"/>
  <c r="C42" i="119"/>
  <c r="Z41" i="119"/>
  <c r="C49" i="119"/>
  <c r="C45" i="119"/>
  <c r="AC41" i="119"/>
  <c r="Y53" i="119"/>
  <c r="Y26" i="118"/>
  <c r="AA26" i="118" s="1"/>
  <c r="AB31" i="118" s="1"/>
  <c r="W42" i="118"/>
  <c r="X27" i="118"/>
  <c r="W50" i="118"/>
  <c r="Y29" i="118"/>
  <c r="AA29" i="118" s="1"/>
  <c r="AB33" i="118" s="1"/>
  <c r="Y42" i="118"/>
  <c r="Z42" i="118" s="1"/>
  <c r="AA42" i="118" s="1"/>
  <c r="AB42" i="118" s="1"/>
  <c r="Y50" i="118"/>
  <c r="Z50" i="118" s="1"/>
  <c r="AA50" i="118" s="1"/>
  <c r="AB50" i="118" s="1"/>
  <c r="Y48" i="118"/>
  <c r="Z48" i="118" s="1"/>
  <c r="AA48" i="118" s="1"/>
  <c r="AB48" i="118" s="1"/>
  <c r="K53" i="118"/>
  <c r="I55" i="118"/>
  <c r="H55" i="118"/>
  <c r="H38" i="118"/>
  <c r="R54" i="118"/>
  <c r="Q54" i="118"/>
  <c r="W48" i="118"/>
  <c r="S54" i="118"/>
  <c r="S55" i="118" s="1"/>
  <c r="X29" i="118"/>
  <c r="S36" i="118"/>
  <c r="U54" i="118"/>
  <c r="S37" i="118"/>
  <c r="Z46" i="118"/>
  <c r="AA46" i="118" s="1"/>
  <c r="AB46" i="118" s="1"/>
  <c r="Z43" i="118"/>
  <c r="AA43" i="118" s="1"/>
  <c r="AB43" i="118" s="1"/>
  <c r="AA31" i="118"/>
  <c r="AB26" i="118" s="1"/>
  <c r="K37" i="118"/>
  <c r="L54" i="118"/>
  <c r="L53" i="118"/>
  <c r="X49" i="118"/>
  <c r="Y49" i="118" s="1"/>
  <c r="W49" i="118"/>
  <c r="T54" i="118"/>
  <c r="X41" i="118"/>
  <c r="Y41" i="118" s="1"/>
  <c r="T53" i="118"/>
  <c r="W41" i="118"/>
  <c r="T36" i="118"/>
  <c r="T37" i="118"/>
  <c r="W24" i="118"/>
  <c r="Z47" i="118"/>
  <c r="AA47" i="118" s="1"/>
  <c r="AB47" i="118" s="1"/>
  <c r="K36" i="118"/>
  <c r="R37" i="118"/>
  <c r="R36" i="118"/>
  <c r="U24" i="118"/>
  <c r="Y33" i="118"/>
  <c r="AA33" i="118" s="1"/>
  <c r="AB25" i="118" s="1"/>
  <c r="X33" i="118"/>
  <c r="N55" i="118"/>
  <c r="V53" i="118"/>
  <c r="V54" i="118"/>
  <c r="O55" i="118"/>
  <c r="Q53" i="118"/>
  <c r="Q55" i="118" s="1"/>
  <c r="W43" i="118"/>
  <c r="R53" i="118"/>
  <c r="R55" i="118" s="1"/>
  <c r="P38" i="118"/>
  <c r="Z44" i="118"/>
  <c r="AA44" i="118" s="1"/>
  <c r="AB44" i="118" s="1"/>
  <c r="O38" i="118"/>
  <c r="V37" i="118"/>
  <c r="V36" i="118"/>
  <c r="I38" i="118"/>
  <c r="M55" i="118"/>
  <c r="AA30" i="118"/>
  <c r="AB29" i="118" s="1"/>
  <c r="L36" i="118"/>
  <c r="L37" i="118"/>
  <c r="R53" i="117"/>
  <c r="R54" i="117" s="1"/>
  <c r="X28" i="117"/>
  <c r="S53" i="117"/>
  <c r="S54" i="117" s="1"/>
  <c r="T36" i="117"/>
  <c r="W26" i="117"/>
  <c r="Y26" i="117" s="1"/>
  <c r="AA26" i="117" s="1"/>
  <c r="AB25" i="117" s="1"/>
  <c r="Y25" i="117"/>
  <c r="AA25" i="117" s="1"/>
  <c r="AB30" i="117" s="1"/>
  <c r="P38" i="117"/>
  <c r="Y31" i="117"/>
  <c r="AA31" i="117" s="1"/>
  <c r="AB26" i="117" s="1"/>
  <c r="O38" i="117"/>
  <c r="Y44" i="117"/>
  <c r="Z44" i="117" s="1"/>
  <c r="AA44" i="117" s="1"/>
  <c r="AB44" i="117" s="1"/>
  <c r="Q53" i="117"/>
  <c r="M54" i="117"/>
  <c r="I38" i="117"/>
  <c r="Y45" i="117"/>
  <c r="Z45" i="117" s="1"/>
  <c r="AA45" i="117" s="1"/>
  <c r="AB45" i="117" s="1"/>
  <c r="K36" i="117"/>
  <c r="H54" i="117"/>
  <c r="K53" i="117"/>
  <c r="H38" i="117"/>
  <c r="K52" i="117"/>
  <c r="Y30" i="117"/>
  <c r="AA30" i="117" s="1"/>
  <c r="AB31" i="117" s="1"/>
  <c r="X30" i="117"/>
  <c r="L53" i="117"/>
  <c r="L52" i="117"/>
  <c r="Y33" i="117"/>
  <c r="AA33" i="117" s="1"/>
  <c r="AB29" i="117" s="1"/>
  <c r="X33" i="117"/>
  <c r="Q52" i="117"/>
  <c r="R37" i="117"/>
  <c r="U24" i="117"/>
  <c r="R36" i="117"/>
  <c r="W37" i="117"/>
  <c r="Y29" i="117"/>
  <c r="AA29" i="117" s="1"/>
  <c r="AB27" i="117" s="1"/>
  <c r="X29" i="117"/>
  <c r="Y32" i="117"/>
  <c r="AA32" i="117" s="1"/>
  <c r="AB28" i="117" s="1"/>
  <c r="X32" i="117"/>
  <c r="X27" i="117"/>
  <c r="T53" i="117"/>
  <c r="X41" i="117"/>
  <c r="T52" i="117"/>
  <c r="W41" i="117"/>
  <c r="N54" i="117"/>
  <c r="X48" i="117"/>
  <c r="Y48" i="117" s="1"/>
  <c r="W48" i="117"/>
  <c r="U52" i="117"/>
  <c r="U53" i="117"/>
  <c r="I54" i="117"/>
  <c r="V52" i="117"/>
  <c r="V53" i="117"/>
  <c r="S36" i="117"/>
  <c r="S37" i="117"/>
  <c r="V24" i="117"/>
  <c r="W36" i="117"/>
  <c r="X46" i="117"/>
  <c r="Y46" i="117" s="1"/>
  <c r="W46" i="117"/>
  <c r="W45" i="117"/>
  <c r="X43" i="117"/>
  <c r="Y43" i="117" s="1"/>
  <c r="W43" i="117"/>
  <c r="X49" i="117"/>
  <c r="Y49" i="117" s="1"/>
  <c r="W49" i="117"/>
  <c r="X47" i="117"/>
  <c r="Y47" i="117" s="1"/>
  <c r="W47" i="117"/>
  <c r="O54" i="117"/>
  <c r="Q38" i="117"/>
  <c r="L36" i="117"/>
  <c r="L37" i="117"/>
  <c r="K37" i="117"/>
  <c r="N38" i="117"/>
  <c r="X42" i="117"/>
  <c r="Y42" i="117" s="1"/>
  <c r="W42" i="117"/>
  <c r="T33" i="116"/>
  <c r="R33" i="116"/>
  <c r="U33" i="116" s="1"/>
  <c r="X33" i="116" s="1"/>
  <c r="R49" i="116"/>
  <c r="U49" i="116" s="1"/>
  <c r="S32" i="116"/>
  <c r="V32" i="116" s="1"/>
  <c r="R31" i="116"/>
  <c r="U31" i="116" s="1"/>
  <c r="Q48" i="116"/>
  <c r="T48" i="116" s="1"/>
  <c r="U48" i="116"/>
  <c r="R30" i="116"/>
  <c r="U30" i="116" s="1"/>
  <c r="Y30" i="116" s="1"/>
  <c r="S30" i="116"/>
  <c r="S47" i="116"/>
  <c r="V47" i="116" s="1"/>
  <c r="Q47" i="116"/>
  <c r="T47" i="116" s="1"/>
  <c r="W47" i="116" s="1"/>
  <c r="T30" i="116"/>
  <c r="W30" i="116" s="1"/>
  <c r="R47" i="116"/>
  <c r="U47" i="116" s="1"/>
  <c r="R28" i="116"/>
  <c r="U28" i="116" s="1"/>
  <c r="X28" i="116" s="1"/>
  <c r="S28" i="116"/>
  <c r="V28" i="116" s="1"/>
  <c r="R45" i="116"/>
  <c r="T28" i="116"/>
  <c r="W28" i="116" s="1"/>
  <c r="S44" i="116"/>
  <c r="V44" i="116" s="1"/>
  <c r="Q44" i="116"/>
  <c r="T44" i="116" s="1"/>
  <c r="X44" i="116" s="1"/>
  <c r="Y44" i="116" s="1"/>
  <c r="R27" i="116"/>
  <c r="U27" i="116" s="1"/>
  <c r="R44" i="116"/>
  <c r="U44" i="116" s="1"/>
  <c r="T26" i="116"/>
  <c r="W26" i="116" s="1"/>
  <c r="S26" i="116"/>
  <c r="V26" i="116" s="1"/>
  <c r="X26" i="116" s="1"/>
  <c r="R25" i="116"/>
  <c r="U25" i="116" s="1"/>
  <c r="S25" i="116"/>
  <c r="V25" i="116" s="1"/>
  <c r="R42" i="116"/>
  <c r="O53" i="116"/>
  <c r="S42" i="116"/>
  <c r="V42" i="116" s="1"/>
  <c r="O36" i="116"/>
  <c r="N36" i="116"/>
  <c r="K27" i="116"/>
  <c r="L27" i="116" s="1"/>
  <c r="I37" i="116"/>
  <c r="K25" i="116"/>
  <c r="L25" i="116" s="1"/>
  <c r="K50" i="116"/>
  <c r="L50" i="116" s="1"/>
  <c r="K48" i="116"/>
  <c r="L48" i="116" s="1"/>
  <c r="H54" i="116"/>
  <c r="H37" i="116"/>
  <c r="K42" i="116"/>
  <c r="L42" i="116" s="1"/>
  <c r="H53" i="116"/>
  <c r="Y27" i="116"/>
  <c r="AA27" i="116" s="1"/>
  <c r="AB31" i="116" s="1"/>
  <c r="X27" i="116"/>
  <c r="W44" i="116"/>
  <c r="X47" i="116"/>
  <c r="Y47" i="116" s="1"/>
  <c r="Y26" i="116"/>
  <c r="AA26" i="116" s="1"/>
  <c r="AB32" i="116" s="1"/>
  <c r="Y28" i="116"/>
  <c r="AA28" i="116" s="1"/>
  <c r="AB27" i="116" s="1"/>
  <c r="W50" i="116"/>
  <c r="X50" i="116"/>
  <c r="R24" i="116"/>
  <c r="Y25" i="116"/>
  <c r="N37" i="116"/>
  <c r="J53" i="116"/>
  <c r="J54" i="116"/>
  <c r="J55" i="116" s="1"/>
  <c r="T20" i="116"/>
  <c r="J36" i="116"/>
  <c r="J37" i="116"/>
  <c r="J38" i="116" s="1"/>
  <c r="W33" i="116"/>
  <c r="O37" i="116"/>
  <c r="O38" i="116" s="1"/>
  <c r="L41" i="116"/>
  <c r="T45" i="116"/>
  <c r="U45" i="116"/>
  <c r="U46" i="116"/>
  <c r="W46" i="116" s="1"/>
  <c r="P53" i="116"/>
  <c r="I54" i="116"/>
  <c r="O17" i="116"/>
  <c r="N18" i="116"/>
  <c r="N19" i="116"/>
  <c r="K24" i="116"/>
  <c r="P36" i="116"/>
  <c r="P37" i="116"/>
  <c r="T24" i="116"/>
  <c r="L31" i="116"/>
  <c r="L30" i="116"/>
  <c r="H36" i="116"/>
  <c r="M54" i="116"/>
  <c r="U42" i="116"/>
  <c r="K46" i="116"/>
  <c r="L46" i="116" s="1"/>
  <c r="P54" i="116"/>
  <c r="Y33" i="116"/>
  <c r="AA33" i="116" s="1"/>
  <c r="AB24" i="116" s="1"/>
  <c r="Q36" i="116"/>
  <c r="O54" i="116"/>
  <c r="S41" i="116"/>
  <c r="O21" i="116"/>
  <c r="S24" i="116"/>
  <c r="P21" i="116"/>
  <c r="P20" i="116"/>
  <c r="P16" i="116"/>
  <c r="P17" i="116"/>
  <c r="O18" i="116"/>
  <c r="O19" i="116"/>
  <c r="X25" i="116"/>
  <c r="V29" i="116"/>
  <c r="X29" i="116" s="1"/>
  <c r="V30" i="116"/>
  <c r="X30" i="116" s="1"/>
  <c r="V31" i="116"/>
  <c r="X31" i="116" s="1"/>
  <c r="R32" i="116"/>
  <c r="U32" i="116" s="1"/>
  <c r="I36" i="116"/>
  <c r="R41" i="116"/>
  <c r="R43" i="116"/>
  <c r="U43" i="116" s="1"/>
  <c r="Q37" i="116"/>
  <c r="Q41" i="116"/>
  <c r="Q42" i="116"/>
  <c r="T42" i="116" s="1"/>
  <c r="I53" i="116"/>
  <c r="N53" i="116"/>
  <c r="N54" i="116"/>
  <c r="Q43" i="116"/>
  <c r="T43" i="116" s="1"/>
  <c r="Q49" i="116"/>
  <c r="T49" i="116" s="1"/>
  <c r="M53" i="116"/>
  <c r="T33" i="115"/>
  <c r="W33" i="115" s="1"/>
  <c r="S32" i="115"/>
  <c r="V32" i="115" s="1"/>
  <c r="R48" i="115"/>
  <c r="U48" i="115" s="1"/>
  <c r="P36" i="115"/>
  <c r="T30" i="115"/>
  <c r="W30" i="115" s="1"/>
  <c r="R46" i="115"/>
  <c r="U46" i="115" s="1"/>
  <c r="T28" i="115"/>
  <c r="S28" i="115"/>
  <c r="V28" i="115" s="1"/>
  <c r="X28" i="115" s="1"/>
  <c r="R27" i="115"/>
  <c r="U27" i="115" s="1"/>
  <c r="X27" i="115" s="1"/>
  <c r="R43" i="115"/>
  <c r="Q42" i="115"/>
  <c r="T42" i="115" s="1"/>
  <c r="R42" i="115"/>
  <c r="R25" i="115"/>
  <c r="U25" i="115" s="1"/>
  <c r="X25" i="115" s="1"/>
  <c r="P37" i="115"/>
  <c r="T24" i="115"/>
  <c r="W24" i="115" s="1"/>
  <c r="U45" i="115"/>
  <c r="M54" i="115"/>
  <c r="U20" i="115"/>
  <c r="U18" i="115"/>
  <c r="U17" i="115"/>
  <c r="T19" i="115"/>
  <c r="T17" i="115"/>
  <c r="T16" i="115"/>
  <c r="L32" i="115"/>
  <c r="K47" i="115"/>
  <c r="L47" i="115" s="1"/>
  <c r="K44" i="115"/>
  <c r="L44" i="115" s="1"/>
  <c r="K27" i="115"/>
  <c r="L27" i="115" s="1"/>
  <c r="H37" i="115"/>
  <c r="X26" i="115"/>
  <c r="W49" i="115"/>
  <c r="X49" i="115"/>
  <c r="J38" i="115"/>
  <c r="Q41" i="115"/>
  <c r="Y49" i="115"/>
  <c r="N53" i="115"/>
  <c r="N18" i="115"/>
  <c r="N36" i="115"/>
  <c r="N37" i="115"/>
  <c r="R24" i="115"/>
  <c r="W26" i="115"/>
  <c r="Y26" i="115" s="1"/>
  <c r="AA26" i="115" s="1"/>
  <c r="W27" i="115"/>
  <c r="Y27" i="115" s="1"/>
  <c r="W28" i="115"/>
  <c r="V29" i="115"/>
  <c r="X29" i="115" s="1"/>
  <c r="L31" i="115"/>
  <c r="L30" i="115"/>
  <c r="R30" i="115"/>
  <c r="U30" i="115" s="1"/>
  <c r="Q37" i="115"/>
  <c r="I54" i="115"/>
  <c r="K41" i="115"/>
  <c r="I53" i="115"/>
  <c r="T50" i="115"/>
  <c r="U50" i="115"/>
  <c r="N54" i="115"/>
  <c r="O21" i="115"/>
  <c r="O20" i="115"/>
  <c r="O19" i="115"/>
  <c r="Y32" i="115"/>
  <c r="AA32" i="115" s="1"/>
  <c r="M53" i="115"/>
  <c r="T20" i="115"/>
  <c r="L24" i="115"/>
  <c r="L29" i="115"/>
  <c r="H53" i="115"/>
  <c r="H54" i="115"/>
  <c r="U42" i="115"/>
  <c r="S44" i="115"/>
  <c r="V44" i="115" s="1"/>
  <c r="R44" i="115"/>
  <c r="U44" i="115" s="1"/>
  <c r="O17" i="115"/>
  <c r="N19" i="115"/>
  <c r="P21" i="115"/>
  <c r="P20" i="115"/>
  <c r="P19" i="115"/>
  <c r="P16" i="115"/>
  <c r="P17" i="115"/>
  <c r="O18" i="115"/>
  <c r="U21" i="115"/>
  <c r="O37" i="115"/>
  <c r="O36" i="115"/>
  <c r="S24" i="115"/>
  <c r="S30" i="115"/>
  <c r="V30" i="115" s="1"/>
  <c r="R31" i="115"/>
  <c r="U31" i="115" s="1"/>
  <c r="X32" i="115"/>
  <c r="J36" i="115"/>
  <c r="J53" i="115"/>
  <c r="U43" i="115"/>
  <c r="W43" i="115" s="1"/>
  <c r="T45" i="115"/>
  <c r="O54" i="115"/>
  <c r="H36" i="115"/>
  <c r="L33" i="115"/>
  <c r="R33" i="115"/>
  <c r="U33" i="115" s="1"/>
  <c r="O53" i="115"/>
  <c r="K43" i="115"/>
  <c r="L43" i="115" s="1"/>
  <c r="Q44" i="115"/>
  <c r="T44" i="115" s="1"/>
  <c r="J54" i="115"/>
  <c r="I36" i="115"/>
  <c r="I37" i="115"/>
  <c r="Q36" i="115"/>
  <c r="S33" i="115"/>
  <c r="V33" i="115" s="1"/>
  <c r="P53" i="115"/>
  <c r="S41" i="115"/>
  <c r="P54" i="115"/>
  <c r="K45" i="115"/>
  <c r="L45" i="115" s="1"/>
  <c r="Q46" i="115"/>
  <c r="T46" i="115" s="1"/>
  <c r="Q47" i="115"/>
  <c r="T47" i="115" s="1"/>
  <c r="Q48" i="115"/>
  <c r="T48" i="115" s="1"/>
  <c r="P50" i="114"/>
  <c r="O50" i="114"/>
  <c r="N50" i="114"/>
  <c r="M50" i="114"/>
  <c r="J50" i="114"/>
  <c r="I50" i="114"/>
  <c r="K50" i="114" s="1"/>
  <c r="L50" i="114" s="1"/>
  <c r="H50" i="114"/>
  <c r="P49" i="114"/>
  <c r="O49" i="114"/>
  <c r="S49" i="114" s="1"/>
  <c r="V49" i="114" s="1"/>
  <c r="N49" i="114"/>
  <c r="R49" i="114" s="1"/>
  <c r="M49" i="114"/>
  <c r="J49" i="114"/>
  <c r="I49" i="114"/>
  <c r="H49" i="114"/>
  <c r="K49" i="114" s="1"/>
  <c r="L49" i="114" s="1"/>
  <c r="P48" i="114"/>
  <c r="O48" i="114"/>
  <c r="N48" i="114"/>
  <c r="M48" i="114"/>
  <c r="J48" i="114"/>
  <c r="I48" i="114"/>
  <c r="H48" i="114"/>
  <c r="P47" i="114"/>
  <c r="S47" i="114" s="1"/>
  <c r="V47" i="114" s="1"/>
  <c r="O47" i="114"/>
  <c r="N47" i="114"/>
  <c r="R47" i="114" s="1"/>
  <c r="U47" i="114" s="1"/>
  <c r="M47" i="114"/>
  <c r="J47" i="114"/>
  <c r="I47" i="114"/>
  <c r="K47" i="114" s="1"/>
  <c r="L47" i="114" s="1"/>
  <c r="H47" i="114"/>
  <c r="P46" i="114"/>
  <c r="O46" i="114"/>
  <c r="N46" i="114"/>
  <c r="M46" i="114"/>
  <c r="Q46" i="114" s="1"/>
  <c r="T46" i="114" s="1"/>
  <c r="J46" i="114"/>
  <c r="I46" i="114"/>
  <c r="K46" i="114" s="1"/>
  <c r="L46" i="114" s="1"/>
  <c r="H46" i="114"/>
  <c r="P45" i="114"/>
  <c r="O45" i="114"/>
  <c r="S45" i="114" s="1"/>
  <c r="V45" i="114" s="1"/>
  <c r="N45" i="114"/>
  <c r="M45" i="114"/>
  <c r="J45" i="114"/>
  <c r="I45" i="114"/>
  <c r="K45" i="114" s="1"/>
  <c r="L45" i="114" s="1"/>
  <c r="H45" i="114"/>
  <c r="P44" i="114"/>
  <c r="S44" i="114" s="1"/>
  <c r="V44" i="114" s="1"/>
  <c r="O44" i="114"/>
  <c r="N44" i="114"/>
  <c r="R44" i="114" s="1"/>
  <c r="U44" i="114" s="1"/>
  <c r="M44" i="114"/>
  <c r="Q44" i="114" s="1"/>
  <c r="T44" i="114" s="1"/>
  <c r="J44" i="114"/>
  <c r="I44" i="114"/>
  <c r="H44" i="114"/>
  <c r="P43" i="114"/>
  <c r="O43" i="114"/>
  <c r="S43" i="114" s="1"/>
  <c r="V43" i="114" s="1"/>
  <c r="N43" i="114"/>
  <c r="M43" i="114"/>
  <c r="J43" i="114"/>
  <c r="I43" i="114"/>
  <c r="H43" i="114"/>
  <c r="P42" i="114"/>
  <c r="O42" i="114"/>
  <c r="N42" i="114"/>
  <c r="M42" i="114"/>
  <c r="J42" i="114"/>
  <c r="I42" i="114"/>
  <c r="H42" i="114"/>
  <c r="P41" i="114"/>
  <c r="O41" i="114"/>
  <c r="N41" i="114"/>
  <c r="M41" i="114"/>
  <c r="J41" i="114"/>
  <c r="I41" i="114"/>
  <c r="H41" i="114"/>
  <c r="Q33" i="114"/>
  <c r="P33" i="114"/>
  <c r="O33" i="114"/>
  <c r="N33" i="114"/>
  <c r="J33" i="114"/>
  <c r="I33" i="114"/>
  <c r="H33" i="114"/>
  <c r="G33" i="114"/>
  <c r="A33" i="114"/>
  <c r="G50" i="114" s="1"/>
  <c r="Q32" i="114"/>
  <c r="P32" i="114"/>
  <c r="O32" i="114"/>
  <c r="S32" i="114" s="1"/>
  <c r="N32" i="114"/>
  <c r="J32" i="114"/>
  <c r="I32" i="114"/>
  <c r="L33" i="114" s="1"/>
  <c r="H32" i="114"/>
  <c r="G32" i="114"/>
  <c r="A32" i="114"/>
  <c r="G49" i="114" s="1"/>
  <c r="Q31" i="114"/>
  <c r="P31" i="114"/>
  <c r="O31" i="114"/>
  <c r="N31" i="114"/>
  <c r="R31" i="114" s="1"/>
  <c r="U31" i="114" s="1"/>
  <c r="J31" i="114"/>
  <c r="I31" i="114"/>
  <c r="L32" i="114" s="1"/>
  <c r="H31" i="114"/>
  <c r="G31" i="114"/>
  <c r="A31" i="114"/>
  <c r="G48" i="114" s="1"/>
  <c r="Q30" i="114"/>
  <c r="T30" i="114" s="1"/>
  <c r="P30" i="114"/>
  <c r="O30" i="114"/>
  <c r="S30" i="114" s="1"/>
  <c r="V30" i="114" s="1"/>
  <c r="N30" i="114"/>
  <c r="J30" i="114"/>
  <c r="I30" i="114"/>
  <c r="H30" i="114"/>
  <c r="G30" i="114"/>
  <c r="A30" i="114"/>
  <c r="G47" i="114" s="1"/>
  <c r="Q29" i="114"/>
  <c r="P29" i="114"/>
  <c r="O29" i="114"/>
  <c r="N29" i="114"/>
  <c r="J29" i="114"/>
  <c r="I29" i="114"/>
  <c r="H29" i="114"/>
  <c r="G29" i="114"/>
  <c r="A29" i="114"/>
  <c r="G46" i="114" s="1"/>
  <c r="Q28" i="114"/>
  <c r="P28" i="114"/>
  <c r="T28" i="114" s="1"/>
  <c r="W28" i="114" s="1"/>
  <c r="O28" i="114"/>
  <c r="N28" i="114"/>
  <c r="K28" i="114"/>
  <c r="L28" i="114" s="1"/>
  <c r="J28" i="114"/>
  <c r="I28" i="114"/>
  <c r="H28" i="114"/>
  <c r="G28" i="114"/>
  <c r="A28" i="114"/>
  <c r="G45" i="114" s="1"/>
  <c r="Q27" i="114"/>
  <c r="P27" i="114"/>
  <c r="T27" i="114" s="1"/>
  <c r="W27" i="114" s="1"/>
  <c r="O27" i="114"/>
  <c r="N27" i="114"/>
  <c r="J27" i="114"/>
  <c r="I27" i="114"/>
  <c r="H27" i="114"/>
  <c r="G27" i="114"/>
  <c r="A27" i="114"/>
  <c r="G44" i="114" s="1"/>
  <c r="Q26" i="114"/>
  <c r="P26" i="114"/>
  <c r="T26" i="114" s="1"/>
  <c r="W26" i="114" s="1"/>
  <c r="O26" i="114"/>
  <c r="N26" i="114"/>
  <c r="J26" i="114"/>
  <c r="I26" i="114"/>
  <c r="H26" i="114"/>
  <c r="G26" i="114"/>
  <c r="A26" i="114"/>
  <c r="G43" i="114" s="1"/>
  <c r="Q25" i="114"/>
  <c r="P25" i="114"/>
  <c r="T25" i="114" s="1"/>
  <c r="W25" i="114" s="1"/>
  <c r="O25" i="114"/>
  <c r="N25" i="114"/>
  <c r="J25" i="114"/>
  <c r="I25" i="114"/>
  <c r="H25" i="114"/>
  <c r="K25" i="114" s="1"/>
  <c r="L25" i="114" s="1"/>
  <c r="G25" i="114"/>
  <c r="A25" i="114"/>
  <c r="G42" i="114" s="1"/>
  <c r="T24" i="114"/>
  <c r="Q24" i="114"/>
  <c r="P24" i="114"/>
  <c r="O24" i="114"/>
  <c r="N24" i="114"/>
  <c r="J24" i="114"/>
  <c r="I24" i="114"/>
  <c r="H24" i="114"/>
  <c r="G24" i="114"/>
  <c r="A24" i="114"/>
  <c r="G41" i="114" s="1"/>
  <c r="S21" i="114"/>
  <c r="U21" i="114" s="1"/>
  <c r="R21" i="114"/>
  <c r="Q21" i="114"/>
  <c r="O21" i="114"/>
  <c r="S20" i="114"/>
  <c r="U20" i="114" s="1"/>
  <c r="R20" i="114"/>
  <c r="T20" i="114" s="1"/>
  <c r="Q20" i="114"/>
  <c r="O20" i="114"/>
  <c r="N20" i="114"/>
  <c r="S19" i="114"/>
  <c r="R19" i="114"/>
  <c r="T19" i="114" s="1"/>
  <c r="Q19" i="114"/>
  <c r="O19" i="114"/>
  <c r="S18" i="114"/>
  <c r="R18" i="114"/>
  <c r="T18" i="114" s="1"/>
  <c r="Q18" i="114"/>
  <c r="O18" i="114"/>
  <c r="H18" i="114"/>
  <c r="S17" i="114"/>
  <c r="R17" i="114"/>
  <c r="Q17" i="114"/>
  <c r="O17" i="114"/>
  <c r="N17" i="114"/>
  <c r="S16" i="114"/>
  <c r="R16" i="114"/>
  <c r="Q16" i="114"/>
  <c r="O16" i="114"/>
  <c r="N16" i="114"/>
  <c r="H8" i="114"/>
  <c r="H6" i="114"/>
  <c r="H5" i="114"/>
  <c r="N21" i="114" s="1"/>
  <c r="H4" i="114"/>
  <c r="H50" i="113"/>
  <c r="H49" i="113"/>
  <c r="H48" i="113"/>
  <c r="K48" i="113" s="1"/>
  <c r="L48" i="113" s="1"/>
  <c r="H47" i="113"/>
  <c r="H46" i="113"/>
  <c r="K46" i="113" s="1"/>
  <c r="L46" i="113" s="1"/>
  <c r="U41" i="113"/>
  <c r="T41" i="113"/>
  <c r="J54" i="113"/>
  <c r="J55" i="113" s="1"/>
  <c r="R50" i="113"/>
  <c r="U50" i="113" s="1"/>
  <c r="P50" i="113"/>
  <c r="O50" i="113"/>
  <c r="S50" i="113" s="1"/>
  <c r="V50" i="113" s="1"/>
  <c r="N50" i="113"/>
  <c r="M50" i="113"/>
  <c r="Q50" i="113" s="1"/>
  <c r="T50" i="113" s="1"/>
  <c r="K50" i="113"/>
  <c r="L50" i="113" s="1"/>
  <c r="J50" i="113"/>
  <c r="I50" i="113"/>
  <c r="G50" i="113"/>
  <c r="P49" i="113"/>
  <c r="O49" i="113"/>
  <c r="N49" i="113"/>
  <c r="M49" i="113"/>
  <c r="J49" i="113"/>
  <c r="I49" i="113"/>
  <c r="P48" i="113"/>
  <c r="O48" i="113"/>
  <c r="S48" i="113" s="1"/>
  <c r="V48" i="113" s="1"/>
  <c r="N48" i="113"/>
  <c r="M48" i="113"/>
  <c r="J48" i="113"/>
  <c r="I48" i="113"/>
  <c r="P47" i="113"/>
  <c r="O47" i="113"/>
  <c r="S47" i="113" s="1"/>
  <c r="V47" i="113" s="1"/>
  <c r="N47" i="113"/>
  <c r="M47" i="113"/>
  <c r="J47" i="113"/>
  <c r="I47" i="113"/>
  <c r="P46" i="113"/>
  <c r="O46" i="113"/>
  <c r="S46" i="113" s="1"/>
  <c r="V46" i="113" s="1"/>
  <c r="N46" i="113"/>
  <c r="M46" i="113"/>
  <c r="J46" i="113"/>
  <c r="I46" i="113"/>
  <c r="U45" i="113"/>
  <c r="P45" i="113"/>
  <c r="S45" i="113" s="1"/>
  <c r="V45" i="113" s="1"/>
  <c r="O45" i="113"/>
  <c r="N45" i="113"/>
  <c r="R45" i="113" s="1"/>
  <c r="M45" i="113"/>
  <c r="Q45" i="113" s="1"/>
  <c r="T45" i="113" s="1"/>
  <c r="J45" i="113"/>
  <c r="I45" i="113"/>
  <c r="H45" i="113"/>
  <c r="V44" i="113"/>
  <c r="P44" i="113"/>
  <c r="O44" i="113"/>
  <c r="S44" i="113" s="1"/>
  <c r="N44" i="113"/>
  <c r="R44" i="113" s="1"/>
  <c r="U44" i="113" s="1"/>
  <c r="M44" i="113"/>
  <c r="Q44" i="113" s="1"/>
  <c r="T44" i="113" s="1"/>
  <c r="J44" i="113"/>
  <c r="I44" i="113"/>
  <c r="H44" i="113"/>
  <c r="P43" i="113"/>
  <c r="S43" i="113" s="1"/>
  <c r="V43" i="113" s="1"/>
  <c r="O43" i="113"/>
  <c r="N43" i="113"/>
  <c r="M43" i="113"/>
  <c r="Q43" i="113" s="1"/>
  <c r="T43" i="113" s="1"/>
  <c r="J43" i="113"/>
  <c r="I43" i="113"/>
  <c r="H43" i="113"/>
  <c r="P42" i="113"/>
  <c r="O42" i="113"/>
  <c r="S42" i="113" s="1"/>
  <c r="V42" i="113" s="1"/>
  <c r="N42" i="113"/>
  <c r="M42" i="113"/>
  <c r="J42" i="113"/>
  <c r="J53" i="113" s="1"/>
  <c r="I42" i="113"/>
  <c r="H42" i="113"/>
  <c r="K42" i="113" s="1"/>
  <c r="L42" i="113" s="1"/>
  <c r="P41" i="113"/>
  <c r="O41" i="113"/>
  <c r="N41" i="113"/>
  <c r="M41" i="113"/>
  <c r="M54" i="113" s="1"/>
  <c r="J41" i="113"/>
  <c r="I41" i="113"/>
  <c r="H41" i="113"/>
  <c r="Q33" i="113"/>
  <c r="P33" i="113"/>
  <c r="T33" i="113" s="1"/>
  <c r="W33" i="113" s="1"/>
  <c r="O33" i="113"/>
  <c r="N33" i="113"/>
  <c r="J33" i="113"/>
  <c r="I33" i="113"/>
  <c r="H33" i="113"/>
  <c r="G33" i="113"/>
  <c r="A33" i="113"/>
  <c r="Q32" i="113"/>
  <c r="T32" i="113" s="1"/>
  <c r="W32" i="113" s="1"/>
  <c r="P32" i="113"/>
  <c r="O32" i="113"/>
  <c r="S32" i="113" s="1"/>
  <c r="V32" i="113" s="1"/>
  <c r="N32" i="113"/>
  <c r="J32" i="113"/>
  <c r="I32" i="113"/>
  <c r="L33" i="113" s="1"/>
  <c r="H32" i="113"/>
  <c r="G32" i="113"/>
  <c r="A32" i="113"/>
  <c r="G49" i="113" s="1"/>
  <c r="T31" i="113"/>
  <c r="Q31" i="113"/>
  <c r="P31" i="113"/>
  <c r="O31" i="113"/>
  <c r="N31" i="113"/>
  <c r="R31" i="113" s="1"/>
  <c r="U31" i="113" s="1"/>
  <c r="J31" i="113"/>
  <c r="I31" i="113"/>
  <c r="H31" i="113"/>
  <c r="G31" i="113"/>
  <c r="A31" i="113"/>
  <c r="G48" i="113" s="1"/>
  <c r="T30" i="113"/>
  <c r="Q30" i="113"/>
  <c r="P30" i="113"/>
  <c r="O30" i="113"/>
  <c r="S30" i="113" s="1"/>
  <c r="V30" i="113" s="1"/>
  <c r="N30" i="113"/>
  <c r="R30" i="113" s="1"/>
  <c r="U30" i="113" s="1"/>
  <c r="J30" i="113"/>
  <c r="I30" i="113"/>
  <c r="H30" i="113"/>
  <c r="G30" i="113"/>
  <c r="A30" i="113"/>
  <c r="G47" i="113" s="1"/>
  <c r="Q29" i="113"/>
  <c r="P29" i="113"/>
  <c r="T29" i="113" s="1"/>
  <c r="O29" i="113"/>
  <c r="N29" i="113"/>
  <c r="J29" i="113"/>
  <c r="I29" i="113"/>
  <c r="H29" i="113"/>
  <c r="G29" i="113"/>
  <c r="A29" i="113"/>
  <c r="G46" i="113" s="1"/>
  <c r="Q28" i="113"/>
  <c r="P28" i="113"/>
  <c r="O28" i="113"/>
  <c r="S28" i="113" s="1"/>
  <c r="V28" i="113" s="1"/>
  <c r="N28" i="113"/>
  <c r="J28" i="113"/>
  <c r="I28" i="113"/>
  <c r="L28" i="113" s="1"/>
  <c r="H28" i="113"/>
  <c r="G28" i="113"/>
  <c r="A28" i="113"/>
  <c r="G45" i="113" s="1"/>
  <c r="S27" i="113"/>
  <c r="V27" i="113" s="1"/>
  <c r="Q27" i="113"/>
  <c r="T27" i="113" s="1"/>
  <c r="P27" i="113"/>
  <c r="O27" i="113"/>
  <c r="N27" i="113"/>
  <c r="R27" i="113" s="1"/>
  <c r="U27" i="113" s="1"/>
  <c r="J27" i="113"/>
  <c r="I27" i="113"/>
  <c r="H27" i="113"/>
  <c r="G27" i="113"/>
  <c r="A27" i="113"/>
  <c r="G44" i="113" s="1"/>
  <c r="Q26" i="113"/>
  <c r="P26" i="113"/>
  <c r="O26" i="113"/>
  <c r="N26" i="113"/>
  <c r="J26" i="113"/>
  <c r="I26" i="113"/>
  <c r="H26" i="113"/>
  <c r="K26" i="113" s="1"/>
  <c r="L26" i="113" s="1"/>
  <c r="G26" i="113"/>
  <c r="A26" i="113"/>
  <c r="G43" i="113" s="1"/>
  <c r="T25" i="113"/>
  <c r="Q25" i="113"/>
  <c r="P25" i="113"/>
  <c r="O25" i="113"/>
  <c r="S25" i="113" s="1"/>
  <c r="V25" i="113" s="1"/>
  <c r="N25" i="113"/>
  <c r="R25" i="113" s="1"/>
  <c r="U25" i="113" s="1"/>
  <c r="J25" i="113"/>
  <c r="I25" i="113"/>
  <c r="H25" i="113"/>
  <c r="G25" i="113"/>
  <c r="A25" i="113"/>
  <c r="G42" i="113" s="1"/>
  <c r="T24" i="113"/>
  <c r="Q24" i="113"/>
  <c r="Q37" i="113" s="1"/>
  <c r="P24" i="113"/>
  <c r="O24" i="113"/>
  <c r="N24" i="113"/>
  <c r="J24" i="113"/>
  <c r="J37" i="113" s="1"/>
  <c r="I24" i="113"/>
  <c r="H24" i="113"/>
  <c r="G24" i="113"/>
  <c r="A24" i="113"/>
  <c r="G41" i="113" s="1"/>
  <c r="S21" i="113"/>
  <c r="R21" i="113"/>
  <c r="Q21" i="113"/>
  <c r="O21" i="113"/>
  <c r="S20" i="113"/>
  <c r="U20" i="113" s="1"/>
  <c r="R20" i="113"/>
  <c r="Q20" i="113"/>
  <c r="T20" i="113" s="1"/>
  <c r="O20" i="113"/>
  <c r="S19" i="113"/>
  <c r="U19" i="113" s="1"/>
  <c r="R19" i="113"/>
  <c r="Q19" i="113"/>
  <c r="T19" i="113" s="1"/>
  <c r="O19" i="113"/>
  <c r="U18" i="113"/>
  <c r="S18" i="113"/>
  <c r="R18" i="113"/>
  <c r="Q18" i="113"/>
  <c r="O18" i="113"/>
  <c r="H18" i="113"/>
  <c r="S17" i="113"/>
  <c r="R17" i="113"/>
  <c r="Q17" i="113"/>
  <c r="N17" i="113"/>
  <c r="T16" i="113"/>
  <c r="S16" i="113"/>
  <c r="R16" i="113"/>
  <c r="Q16" i="113"/>
  <c r="O16" i="113"/>
  <c r="N16" i="113"/>
  <c r="H8" i="113"/>
  <c r="O17" i="113" s="1"/>
  <c r="H6" i="113"/>
  <c r="H5" i="113"/>
  <c r="N21" i="113" s="1"/>
  <c r="H4" i="113"/>
  <c r="D43" i="126" l="1"/>
  <c r="D44" i="126" s="1"/>
  <c r="D46" i="126" s="1"/>
  <c r="AD53" i="126"/>
  <c r="AD54" i="126" s="1"/>
  <c r="D43" i="125"/>
  <c r="D44" i="125" s="1"/>
  <c r="D46" i="125" s="1"/>
  <c r="AD52" i="121"/>
  <c r="AD52" i="126"/>
  <c r="AD52" i="125"/>
  <c r="AD53" i="125" s="1"/>
  <c r="AD53" i="121"/>
  <c r="AD54" i="121" s="1"/>
  <c r="AD54" i="120"/>
  <c r="AD55" i="120" s="1"/>
  <c r="D43" i="120"/>
  <c r="D44" i="120" s="1"/>
  <c r="D46" i="120" s="1"/>
  <c r="AD53" i="120"/>
  <c r="T38" i="117"/>
  <c r="Y25" i="115"/>
  <c r="AA25" i="115" s="1"/>
  <c r="Y28" i="115"/>
  <c r="AA28" i="115" s="1"/>
  <c r="AB27" i="115" s="1"/>
  <c r="H38" i="115"/>
  <c r="K55" i="118"/>
  <c r="AA38" i="119"/>
  <c r="AB37" i="119"/>
  <c r="AD28" i="119"/>
  <c r="AD31" i="119"/>
  <c r="AB36" i="119"/>
  <c r="C53" i="119"/>
  <c r="C51" i="119"/>
  <c r="AA41" i="119"/>
  <c r="Z53" i="119"/>
  <c r="Z54" i="119"/>
  <c r="Y55" i="119"/>
  <c r="AC45" i="119"/>
  <c r="AC43" i="119"/>
  <c r="AC47" i="119"/>
  <c r="AC49" i="119"/>
  <c r="AC48" i="119"/>
  <c r="AC50" i="119"/>
  <c r="AC46" i="119"/>
  <c r="AC44" i="119"/>
  <c r="AC42" i="119"/>
  <c r="K38" i="118"/>
  <c r="S38" i="118"/>
  <c r="W45" i="118"/>
  <c r="W53" i="118" s="1"/>
  <c r="X45" i="118"/>
  <c r="Y45" i="118" s="1"/>
  <c r="Z45" i="118" s="1"/>
  <c r="AA45" i="118" s="1"/>
  <c r="AB45" i="118" s="1"/>
  <c r="U53" i="118"/>
  <c r="U55" i="118" s="1"/>
  <c r="V55" i="118"/>
  <c r="V38" i="118"/>
  <c r="Z41" i="118"/>
  <c r="R38" i="118"/>
  <c r="W36" i="118"/>
  <c r="W37" i="118"/>
  <c r="T55" i="118"/>
  <c r="M28" i="118"/>
  <c r="M27" i="118"/>
  <c r="M26" i="118"/>
  <c r="M25" i="118"/>
  <c r="M24" i="118"/>
  <c r="M31" i="118"/>
  <c r="M30" i="118"/>
  <c r="M33" i="118"/>
  <c r="M32" i="118"/>
  <c r="M29" i="118"/>
  <c r="T38" i="118"/>
  <c r="L55" i="118"/>
  <c r="L38" i="118"/>
  <c r="U36" i="118"/>
  <c r="U37" i="118"/>
  <c r="U38" i="118" s="1"/>
  <c r="Y24" i="118"/>
  <c r="X24" i="118"/>
  <c r="Z49" i="118"/>
  <c r="AA49" i="118" s="1"/>
  <c r="AB49" i="118" s="1"/>
  <c r="V54" i="117"/>
  <c r="S38" i="117"/>
  <c r="U54" i="117"/>
  <c r="R38" i="117"/>
  <c r="Q54" i="117"/>
  <c r="K38" i="117"/>
  <c r="K54" i="117"/>
  <c r="L54" i="117"/>
  <c r="L38" i="117"/>
  <c r="M25" i="117"/>
  <c r="M24" i="117"/>
  <c r="M33" i="117"/>
  <c r="M32" i="117"/>
  <c r="M31" i="117"/>
  <c r="M30" i="117"/>
  <c r="M29" i="117"/>
  <c r="M27" i="117"/>
  <c r="M26" i="117"/>
  <c r="M28" i="117"/>
  <c r="Z47" i="117"/>
  <c r="AA47" i="117" s="1"/>
  <c r="AB47" i="117" s="1"/>
  <c r="Z43" i="117"/>
  <c r="AA43" i="117" s="1"/>
  <c r="AB43" i="117" s="1"/>
  <c r="Z48" i="117"/>
  <c r="AA48" i="117" s="1"/>
  <c r="AB48" i="117" s="1"/>
  <c r="X53" i="117"/>
  <c r="X52" i="117"/>
  <c r="Z46" i="117"/>
  <c r="AA46" i="117" s="1"/>
  <c r="AB46" i="117" s="1"/>
  <c r="Z42" i="117"/>
  <c r="AA42" i="117" s="1"/>
  <c r="AB42" i="117" s="1"/>
  <c r="T54" i="117"/>
  <c r="W38" i="117"/>
  <c r="U36" i="117"/>
  <c r="U37" i="117"/>
  <c r="Y24" i="117"/>
  <c r="X24" i="117"/>
  <c r="Z49" i="117"/>
  <c r="AA49" i="117" s="1"/>
  <c r="AB49" i="117" s="1"/>
  <c r="V37" i="117"/>
  <c r="V36" i="117"/>
  <c r="W52" i="117"/>
  <c r="W53" i="117"/>
  <c r="Y41" i="117"/>
  <c r="Y29" i="116"/>
  <c r="AA29" i="116" s="1"/>
  <c r="AB29" i="116" s="1"/>
  <c r="O55" i="116"/>
  <c r="P38" i="116"/>
  <c r="Y50" i="116"/>
  <c r="Z50" i="116" s="1"/>
  <c r="AA50" i="116" s="1"/>
  <c r="AB50" i="116" s="1"/>
  <c r="X46" i="116"/>
  <c r="N38" i="116"/>
  <c r="M55" i="116"/>
  <c r="I38" i="116"/>
  <c r="AA25" i="116"/>
  <c r="AB30" i="116" s="1"/>
  <c r="H55" i="116"/>
  <c r="H38" i="116"/>
  <c r="K54" i="116"/>
  <c r="Z47" i="116"/>
  <c r="AA47" i="116" s="1"/>
  <c r="AB47" i="116" s="1"/>
  <c r="X45" i="116"/>
  <c r="Y45" i="116" s="1"/>
  <c r="W45" i="116"/>
  <c r="R37" i="116"/>
  <c r="U24" i="116"/>
  <c r="R36" i="116"/>
  <c r="X43" i="116"/>
  <c r="Y43" i="116" s="1"/>
  <c r="W43" i="116"/>
  <c r="Y46" i="116"/>
  <c r="AA30" i="116"/>
  <c r="AB28" i="116" s="1"/>
  <c r="N55" i="116"/>
  <c r="W48" i="116"/>
  <c r="X48" i="116"/>
  <c r="Y48" i="116" s="1"/>
  <c r="S54" i="116"/>
  <c r="S53" i="116"/>
  <c r="V41" i="116"/>
  <c r="K53" i="116"/>
  <c r="Y31" i="116"/>
  <c r="AA31" i="116" s="1"/>
  <c r="AB33" i="116" s="1"/>
  <c r="Q53" i="116"/>
  <c r="Q54" i="116"/>
  <c r="T36" i="116"/>
  <c r="T37" i="116"/>
  <c r="W24" i="116"/>
  <c r="Q38" i="116"/>
  <c r="R53" i="116"/>
  <c r="R54" i="116"/>
  <c r="X49" i="116"/>
  <c r="Y49" i="116" s="1"/>
  <c r="W49" i="116"/>
  <c r="W42" i="116"/>
  <c r="X42" i="116"/>
  <c r="Y42" i="116" s="1"/>
  <c r="Z44" i="116"/>
  <c r="AA44" i="116" s="1"/>
  <c r="AB44" i="116" s="1"/>
  <c r="Y32" i="116"/>
  <c r="AA32" i="116" s="1"/>
  <c r="AB26" i="116" s="1"/>
  <c r="X32" i="116"/>
  <c r="S36" i="116"/>
  <c r="S37" i="116"/>
  <c r="V24" i="116"/>
  <c r="P55" i="116"/>
  <c r="K36" i="116"/>
  <c r="K37" i="116"/>
  <c r="L24" i="116"/>
  <c r="I55" i="116"/>
  <c r="L53" i="116"/>
  <c r="L54" i="116"/>
  <c r="T36" i="115"/>
  <c r="P38" i="115"/>
  <c r="T37" i="115"/>
  <c r="N55" i="115"/>
  <c r="R53" i="115"/>
  <c r="X43" i="115"/>
  <c r="Y43" i="115" s="1"/>
  <c r="Z43" i="115" s="1"/>
  <c r="AA43" i="115" s="1"/>
  <c r="AB43" i="115" s="1"/>
  <c r="M55" i="115"/>
  <c r="AA27" i="115"/>
  <c r="H55" i="115"/>
  <c r="X48" i="115"/>
  <c r="Y48" i="115" s="1"/>
  <c r="W48" i="115"/>
  <c r="P55" i="115"/>
  <c r="L36" i="115"/>
  <c r="L37" i="115"/>
  <c r="X50" i="115"/>
  <c r="Y50" i="115" s="1"/>
  <c r="W50" i="115"/>
  <c r="I55" i="115"/>
  <c r="U54" i="115"/>
  <c r="U53" i="115"/>
  <c r="Z49" i="115"/>
  <c r="AA49" i="115" s="1"/>
  <c r="AB49" i="115" s="1"/>
  <c r="X47" i="115"/>
  <c r="Y47" i="115" s="1"/>
  <c r="W47" i="115"/>
  <c r="S53" i="115"/>
  <c r="V41" i="115"/>
  <c r="S54" i="115"/>
  <c r="I38" i="115"/>
  <c r="O55" i="115"/>
  <c r="S37" i="115"/>
  <c r="S36" i="115"/>
  <c r="K37" i="115"/>
  <c r="K36" i="115"/>
  <c r="Q38" i="115"/>
  <c r="R54" i="115"/>
  <c r="Q54" i="115"/>
  <c r="Q53" i="115"/>
  <c r="X46" i="115"/>
  <c r="Y46" i="115" s="1"/>
  <c r="W46" i="115"/>
  <c r="X33" i="115"/>
  <c r="Y33" i="115"/>
  <c r="AA33" i="115" s="1"/>
  <c r="AB32" i="115" s="1"/>
  <c r="W45" i="115"/>
  <c r="X45" i="115"/>
  <c r="Y45" i="115" s="1"/>
  <c r="R36" i="115"/>
  <c r="R37" i="115"/>
  <c r="Y29" i="115"/>
  <c r="AA29" i="115" s="1"/>
  <c r="J55" i="115"/>
  <c r="X44" i="115"/>
  <c r="Y44" i="115" s="1"/>
  <c r="W44" i="115"/>
  <c r="Y31" i="115"/>
  <c r="AA31" i="115" s="1"/>
  <c r="AB31" i="115" s="1"/>
  <c r="X31" i="115"/>
  <c r="O38" i="115"/>
  <c r="W37" i="115"/>
  <c r="W36" i="115"/>
  <c r="K53" i="115"/>
  <c r="K54" i="115"/>
  <c r="L41" i="115"/>
  <c r="Y30" i="115"/>
  <c r="AA30" i="115" s="1"/>
  <c r="AB30" i="115" s="1"/>
  <c r="X30" i="115"/>
  <c r="N38" i="115"/>
  <c r="X42" i="115"/>
  <c r="Y42" i="115" s="1"/>
  <c r="W42" i="115"/>
  <c r="Q50" i="114"/>
  <c r="T50" i="114" s="1"/>
  <c r="R50" i="114"/>
  <c r="U50" i="114" s="1"/>
  <c r="X50" i="114" s="1"/>
  <c r="Y50" i="114" s="1"/>
  <c r="S50" i="114"/>
  <c r="V50" i="114" s="1"/>
  <c r="T32" i="114"/>
  <c r="W32" i="114" s="1"/>
  <c r="R32" i="114"/>
  <c r="Q48" i="114"/>
  <c r="T31" i="114"/>
  <c r="R48" i="114"/>
  <c r="U48" i="114"/>
  <c r="S31" i="114"/>
  <c r="V31" i="114" s="1"/>
  <c r="S48" i="114"/>
  <c r="V48" i="114" s="1"/>
  <c r="R30" i="114"/>
  <c r="U30" i="114" s="1"/>
  <c r="Q47" i="114"/>
  <c r="T47" i="114" s="1"/>
  <c r="X47" i="114" s="1"/>
  <c r="Y47" i="114" s="1"/>
  <c r="R29" i="114"/>
  <c r="U29" i="114" s="1"/>
  <c r="S29" i="114"/>
  <c r="V29" i="114" s="1"/>
  <c r="S46" i="114"/>
  <c r="V46" i="114" s="1"/>
  <c r="T29" i="114"/>
  <c r="R46" i="114"/>
  <c r="R28" i="114"/>
  <c r="U28" i="114" s="1"/>
  <c r="Q45" i="114"/>
  <c r="S28" i="114"/>
  <c r="V28" i="114" s="1"/>
  <c r="X28" i="114" s="1"/>
  <c r="R45" i="114"/>
  <c r="U45" i="114" s="1"/>
  <c r="R27" i="114"/>
  <c r="U27" i="114" s="1"/>
  <c r="S27" i="114"/>
  <c r="V27" i="114" s="1"/>
  <c r="X27" i="114" s="1"/>
  <c r="S26" i="114"/>
  <c r="V26" i="114" s="1"/>
  <c r="R42" i="114"/>
  <c r="S42" i="114"/>
  <c r="V42" i="114" s="1"/>
  <c r="O36" i="114"/>
  <c r="M54" i="114"/>
  <c r="N37" i="114"/>
  <c r="T16" i="114"/>
  <c r="U16" i="114"/>
  <c r="T17" i="114"/>
  <c r="U18" i="114"/>
  <c r="U17" i="114"/>
  <c r="K27" i="114"/>
  <c r="L27" i="114" s="1"/>
  <c r="K26" i="114"/>
  <c r="L26" i="114" s="1"/>
  <c r="L29" i="114"/>
  <c r="H53" i="114"/>
  <c r="H54" i="114"/>
  <c r="K44" i="114"/>
  <c r="L44" i="114" s="1"/>
  <c r="K43" i="114"/>
  <c r="L43" i="114" s="1"/>
  <c r="H37" i="114"/>
  <c r="K41" i="114"/>
  <c r="L41" i="114" s="1"/>
  <c r="W47" i="114"/>
  <c r="X31" i="114"/>
  <c r="Y28" i="114"/>
  <c r="AA28" i="114" s="1"/>
  <c r="AB28" i="114" s="1"/>
  <c r="X30" i="114"/>
  <c r="W44" i="114"/>
  <c r="X44" i="114"/>
  <c r="L31" i="114"/>
  <c r="L30" i="114"/>
  <c r="H36" i="114"/>
  <c r="P21" i="114"/>
  <c r="P20" i="114"/>
  <c r="P16" i="114"/>
  <c r="P17" i="114"/>
  <c r="U19" i="114"/>
  <c r="R25" i="114"/>
  <c r="U25" i="114" s="1"/>
  <c r="S25" i="114"/>
  <c r="V25" i="114" s="1"/>
  <c r="R26" i="114"/>
  <c r="U26" i="114" s="1"/>
  <c r="W30" i="114"/>
  <c r="Y30" i="114" s="1"/>
  <c r="W31" i="114"/>
  <c r="Y31" i="114" s="1"/>
  <c r="V32" i="114"/>
  <c r="U32" i="114"/>
  <c r="R33" i="114"/>
  <c r="U33" i="114" s="1"/>
  <c r="Q36" i="114"/>
  <c r="J53" i="114"/>
  <c r="J54" i="114"/>
  <c r="O54" i="114"/>
  <c r="S41" i="114"/>
  <c r="R41" i="114"/>
  <c r="U49" i="114"/>
  <c r="O53" i="114"/>
  <c r="P18" i="114"/>
  <c r="P19" i="114"/>
  <c r="K24" i="114"/>
  <c r="P36" i="114"/>
  <c r="P37" i="114"/>
  <c r="W24" i="114"/>
  <c r="S33" i="114"/>
  <c r="V33" i="114" s="1"/>
  <c r="O37" i="114"/>
  <c r="O38" i="114" s="1"/>
  <c r="T45" i="114"/>
  <c r="U46" i="114"/>
  <c r="X46" i="114" s="1"/>
  <c r="Y46" i="114" s="1"/>
  <c r="P53" i="114"/>
  <c r="I54" i="114"/>
  <c r="U42" i="114"/>
  <c r="P54" i="114"/>
  <c r="N18" i="114"/>
  <c r="N19" i="114"/>
  <c r="I37" i="114"/>
  <c r="N36" i="114"/>
  <c r="S24" i="114"/>
  <c r="T33" i="114"/>
  <c r="W33" i="114" s="1"/>
  <c r="I36" i="114"/>
  <c r="R43" i="114"/>
  <c r="U43" i="114" s="1"/>
  <c r="T48" i="114"/>
  <c r="Q37" i="114"/>
  <c r="Q38" i="114" s="1"/>
  <c r="Q41" i="114"/>
  <c r="Q42" i="114"/>
  <c r="T42" i="114" s="1"/>
  <c r="J36" i="114"/>
  <c r="R24" i="114"/>
  <c r="J37" i="114"/>
  <c r="J38" i="114" s="1"/>
  <c r="I53" i="114"/>
  <c r="N53" i="114"/>
  <c r="N54" i="114"/>
  <c r="K42" i="114"/>
  <c r="L42" i="114" s="1"/>
  <c r="Q43" i="114"/>
  <c r="T43" i="114" s="1"/>
  <c r="K48" i="114"/>
  <c r="L48" i="114" s="1"/>
  <c r="Q49" i="114"/>
  <c r="T49" i="114" s="1"/>
  <c r="M53" i="114"/>
  <c r="M55" i="114" s="1"/>
  <c r="K47" i="113"/>
  <c r="L47" i="113" s="1"/>
  <c r="Q49" i="113"/>
  <c r="T49" i="113" s="1"/>
  <c r="R32" i="113"/>
  <c r="U32" i="113" s="1"/>
  <c r="R49" i="113"/>
  <c r="U49" i="113" s="1"/>
  <c r="S49" i="113"/>
  <c r="V49" i="113" s="1"/>
  <c r="Q48" i="113"/>
  <c r="R48" i="113"/>
  <c r="U48" i="113" s="1"/>
  <c r="S31" i="113"/>
  <c r="V31" i="113" s="1"/>
  <c r="Q47" i="113"/>
  <c r="T47" i="113" s="1"/>
  <c r="R47" i="113"/>
  <c r="U47" i="113" s="1"/>
  <c r="R29" i="113"/>
  <c r="U29" i="113" s="1"/>
  <c r="Q46" i="113"/>
  <c r="T46" i="113" s="1"/>
  <c r="S29" i="113"/>
  <c r="V29" i="113" s="1"/>
  <c r="O53" i="113"/>
  <c r="R46" i="113"/>
  <c r="U46" i="113" s="1"/>
  <c r="P37" i="113"/>
  <c r="T28" i="113"/>
  <c r="W28" i="113" s="1"/>
  <c r="R28" i="113"/>
  <c r="U28" i="113" s="1"/>
  <c r="Y28" i="113" s="1"/>
  <c r="AA28" i="113" s="1"/>
  <c r="AB31" i="113" s="1"/>
  <c r="W27" i="113"/>
  <c r="T26" i="113"/>
  <c r="W26" i="113" s="1"/>
  <c r="R26" i="113"/>
  <c r="U26" i="113" s="1"/>
  <c r="R43" i="113"/>
  <c r="U43" i="113" s="1"/>
  <c r="W43" i="113" s="1"/>
  <c r="R41" i="113"/>
  <c r="O54" i="113"/>
  <c r="O55" i="113" s="1"/>
  <c r="N54" i="113"/>
  <c r="O36" i="113"/>
  <c r="U17" i="113"/>
  <c r="U16" i="113"/>
  <c r="T18" i="113"/>
  <c r="T17" i="113"/>
  <c r="L32" i="113"/>
  <c r="L31" i="113"/>
  <c r="L30" i="113"/>
  <c r="L29" i="113"/>
  <c r="K44" i="113"/>
  <c r="L44" i="113" s="1"/>
  <c r="K49" i="113"/>
  <c r="L49" i="113" s="1"/>
  <c r="K27" i="113"/>
  <c r="L27" i="113" s="1"/>
  <c r="K43" i="113"/>
  <c r="L43" i="113" s="1"/>
  <c r="X29" i="113"/>
  <c r="X31" i="113"/>
  <c r="X43" i="113"/>
  <c r="W49" i="113"/>
  <c r="X49" i="113"/>
  <c r="X27" i="113"/>
  <c r="Y27" i="113"/>
  <c r="Y30" i="113"/>
  <c r="X30" i="113"/>
  <c r="W45" i="113"/>
  <c r="X45" i="113"/>
  <c r="X25" i="113"/>
  <c r="X28" i="113"/>
  <c r="P21" i="113"/>
  <c r="P20" i="113"/>
  <c r="P19" i="113"/>
  <c r="P18" i="113"/>
  <c r="P16" i="113"/>
  <c r="X32" i="113"/>
  <c r="H53" i="113"/>
  <c r="H54" i="113"/>
  <c r="X44" i="113"/>
  <c r="Y44" i="113" s="1"/>
  <c r="W44" i="113"/>
  <c r="N36" i="113"/>
  <c r="N37" i="113"/>
  <c r="T37" i="113"/>
  <c r="P17" i="113"/>
  <c r="U21" i="113"/>
  <c r="K24" i="113"/>
  <c r="T36" i="113"/>
  <c r="W24" i="113"/>
  <c r="K25" i="113"/>
  <c r="L25" i="113" s="1"/>
  <c r="W25" i="113"/>
  <c r="Y25" i="113" s="1"/>
  <c r="W29" i="113"/>
  <c r="Y29" i="113" s="1"/>
  <c r="W30" i="113"/>
  <c r="W31" i="113"/>
  <c r="Y31" i="113" s="1"/>
  <c r="Y32" i="113"/>
  <c r="AA32" i="113" s="1"/>
  <c r="AB27" i="113" s="1"/>
  <c r="J36" i="113"/>
  <c r="I53" i="113"/>
  <c r="H36" i="113"/>
  <c r="H37" i="113"/>
  <c r="R24" i="113"/>
  <c r="N53" i="113"/>
  <c r="R42" i="113"/>
  <c r="X50" i="113"/>
  <c r="Y50" i="113" s="1"/>
  <c r="W50" i="113"/>
  <c r="J38" i="113"/>
  <c r="P36" i="113"/>
  <c r="S26" i="113"/>
  <c r="V26" i="113" s="1"/>
  <c r="Y26" i="113" s="1"/>
  <c r="AA26" i="113" s="1"/>
  <c r="AB30" i="113" s="1"/>
  <c r="R33" i="113"/>
  <c r="U33" i="113" s="1"/>
  <c r="Q41" i="113"/>
  <c r="M53" i="113"/>
  <c r="M55" i="113" s="1"/>
  <c r="N18" i="113"/>
  <c r="N19" i="113"/>
  <c r="N20" i="113"/>
  <c r="O37" i="113"/>
  <c r="O38" i="113" s="1"/>
  <c r="S24" i="113"/>
  <c r="I54" i="113"/>
  <c r="K41" i="113"/>
  <c r="Q42" i="113"/>
  <c r="T42" i="113" s="1"/>
  <c r="I36" i="113"/>
  <c r="I37" i="113"/>
  <c r="Q36" i="113"/>
  <c r="Q38" i="113" s="1"/>
  <c r="S33" i="113"/>
  <c r="V33" i="113" s="1"/>
  <c r="P53" i="113"/>
  <c r="S41" i="113"/>
  <c r="P54" i="113"/>
  <c r="P55" i="113" s="1"/>
  <c r="K45" i="113"/>
  <c r="L45" i="113" s="1"/>
  <c r="T48" i="113"/>
  <c r="P49" i="112"/>
  <c r="O49" i="112"/>
  <c r="S49" i="112" s="1"/>
  <c r="V49" i="112" s="1"/>
  <c r="N49" i="112"/>
  <c r="R49" i="112" s="1"/>
  <c r="M49" i="112"/>
  <c r="J49" i="112"/>
  <c r="I49" i="112"/>
  <c r="H49" i="112"/>
  <c r="P48" i="112"/>
  <c r="O48" i="112"/>
  <c r="N48" i="112"/>
  <c r="M48" i="112"/>
  <c r="J48" i="112"/>
  <c r="I48" i="112"/>
  <c r="H48" i="112"/>
  <c r="P47" i="112"/>
  <c r="O47" i="112"/>
  <c r="N47" i="112"/>
  <c r="M47" i="112"/>
  <c r="J47" i="112"/>
  <c r="I47" i="112"/>
  <c r="H47" i="112"/>
  <c r="P46" i="112"/>
  <c r="O46" i="112"/>
  <c r="S46" i="112" s="1"/>
  <c r="V46" i="112" s="1"/>
  <c r="N46" i="112"/>
  <c r="M46" i="112"/>
  <c r="J46" i="112"/>
  <c r="I46" i="112"/>
  <c r="K46" i="112" s="1"/>
  <c r="L46" i="112" s="1"/>
  <c r="H46" i="112"/>
  <c r="P45" i="112"/>
  <c r="O45" i="112"/>
  <c r="N45" i="112"/>
  <c r="M45" i="112"/>
  <c r="J45" i="112"/>
  <c r="I45" i="112"/>
  <c r="H45" i="112"/>
  <c r="P44" i="112"/>
  <c r="O44" i="112"/>
  <c r="S44" i="112" s="1"/>
  <c r="V44" i="112" s="1"/>
  <c r="N44" i="112"/>
  <c r="M44" i="112"/>
  <c r="J44" i="112"/>
  <c r="I44" i="112"/>
  <c r="K44" i="112" s="1"/>
  <c r="L44" i="112" s="1"/>
  <c r="H44" i="112"/>
  <c r="P43" i="112"/>
  <c r="O43" i="112"/>
  <c r="N43" i="112"/>
  <c r="M43" i="112"/>
  <c r="Q43" i="112" s="1"/>
  <c r="J43" i="112"/>
  <c r="I43" i="112"/>
  <c r="H43" i="112"/>
  <c r="R42" i="112"/>
  <c r="P42" i="112"/>
  <c r="O42" i="112"/>
  <c r="S42" i="112" s="1"/>
  <c r="V42" i="112" s="1"/>
  <c r="N42" i="112"/>
  <c r="M42" i="112"/>
  <c r="Q42" i="112" s="1"/>
  <c r="J42" i="112"/>
  <c r="I42" i="112"/>
  <c r="H42" i="112"/>
  <c r="P41" i="112"/>
  <c r="O41" i="112"/>
  <c r="N41" i="112"/>
  <c r="M41" i="112"/>
  <c r="J41" i="112"/>
  <c r="I41" i="112"/>
  <c r="H41" i="112"/>
  <c r="Q33" i="112"/>
  <c r="P33" i="112"/>
  <c r="O33" i="112"/>
  <c r="N33" i="112"/>
  <c r="J33" i="112"/>
  <c r="I33" i="112"/>
  <c r="K33" i="112" s="1"/>
  <c r="H33" i="112"/>
  <c r="G33" i="112"/>
  <c r="A33" i="112"/>
  <c r="G49" i="112" s="1"/>
  <c r="Q32" i="112"/>
  <c r="P32" i="112"/>
  <c r="O32" i="112"/>
  <c r="S32" i="112" s="1"/>
  <c r="N32" i="112"/>
  <c r="J32" i="112"/>
  <c r="I32" i="112"/>
  <c r="H32" i="112"/>
  <c r="G32" i="112"/>
  <c r="A32" i="112"/>
  <c r="G48" i="112" s="1"/>
  <c r="Q31" i="112"/>
  <c r="T31" i="112" s="1"/>
  <c r="W31" i="112" s="1"/>
  <c r="P31" i="112"/>
  <c r="O31" i="112"/>
  <c r="N31" i="112"/>
  <c r="J31" i="112"/>
  <c r="I31" i="112"/>
  <c r="H31" i="112"/>
  <c r="G31" i="112"/>
  <c r="A31" i="112"/>
  <c r="Q30" i="112"/>
  <c r="P30" i="112"/>
  <c r="O30" i="112"/>
  <c r="N30" i="112"/>
  <c r="J30" i="112"/>
  <c r="I30" i="112"/>
  <c r="K30" i="112" s="1"/>
  <c r="H30" i="112"/>
  <c r="G30" i="112"/>
  <c r="A30" i="112"/>
  <c r="G47" i="112" s="1"/>
  <c r="Q29" i="112"/>
  <c r="T29" i="112" s="1"/>
  <c r="P29" i="112"/>
  <c r="O29" i="112"/>
  <c r="N29" i="112"/>
  <c r="J29" i="112"/>
  <c r="I29" i="112"/>
  <c r="H29" i="112"/>
  <c r="G29" i="112"/>
  <c r="A29" i="112"/>
  <c r="G46" i="112" s="1"/>
  <c r="Q28" i="112"/>
  <c r="P28" i="112"/>
  <c r="O28" i="112"/>
  <c r="N28" i="112"/>
  <c r="J28" i="112"/>
  <c r="I28" i="112"/>
  <c r="H28" i="112"/>
  <c r="G28" i="112"/>
  <c r="A28" i="112"/>
  <c r="G45" i="112" s="1"/>
  <c r="Q27" i="112"/>
  <c r="P27" i="112"/>
  <c r="O27" i="112"/>
  <c r="N27" i="112"/>
  <c r="J27" i="112"/>
  <c r="I27" i="112"/>
  <c r="H27" i="112"/>
  <c r="G27" i="112"/>
  <c r="A27" i="112"/>
  <c r="G44" i="112" s="1"/>
  <c r="Q26" i="112"/>
  <c r="P26" i="112"/>
  <c r="O26" i="112"/>
  <c r="N26" i="112"/>
  <c r="J26" i="112"/>
  <c r="J36" i="112" s="1"/>
  <c r="I26" i="112"/>
  <c r="K26" i="112" s="1"/>
  <c r="L26" i="112" s="1"/>
  <c r="H26" i="112"/>
  <c r="G26" i="112"/>
  <c r="A26" i="112"/>
  <c r="G43" i="112" s="1"/>
  <c r="Q25" i="112"/>
  <c r="T25" i="112" s="1"/>
  <c r="P25" i="112"/>
  <c r="O25" i="112"/>
  <c r="S25" i="112" s="1"/>
  <c r="N25" i="112"/>
  <c r="R25" i="112" s="1"/>
  <c r="J25" i="112"/>
  <c r="I25" i="112"/>
  <c r="H25" i="112"/>
  <c r="G25" i="112"/>
  <c r="A25" i="112"/>
  <c r="G42" i="112" s="1"/>
  <c r="Q24" i="112"/>
  <c r="P24" i="112"/>
  <c r="O24" i="112"/>
  <c r="N24" i="112"/>
  <c r="J24" i="112"/>
  <c r="I24" i="112"/>
  <c r="H24" i="112"/>
  <c r="G24" i="112"/>
  <c r="A24" i="112"/>
  <c r="G41" i="112" s="1"/>
  <c r="S21" i="112"/>
  <c r="U21" i="112" s="1"/>
  <c r="R21" i="112"/>
  <c r="Q21" i="112"/>
  <c r="T20" i="112"/>
  <c r="S20" i="112"/>
  <c r="R20" i="112"/>
  <c r="Q20" i="112"/>
  <c r="U20" i="112" s="1"/>
  <c r="S19" i="112"/>
  <c r="U19" i="112" s="1"/>
  <c r="R19" i="112"/>
  <c r="Q19" i="112"/>
  <c r="S18" i="112"/>
  <c r="U18" i="112" s="1"/>
  <c r="R18" i="112"/>
  <c r="Q18" i="112"/>
  <c r="H18" i="112"/>
  <c r="S17" i="112"/>
  <c r="R17" i="112"/>
  <c r="T17" i="112" s="1"/>
  <c r="Q17" i="112"/>
  <c r="S16" i="112"/>
  <c r="U16" i="112" s="1"/>
  <c r="R16" i="112"/>
  <c r="T16" i="112" s="1"/>
  <c r="Q16" i="112"/>
  <c r="O16" i="112"/>
  <c r="H8" i="112"/>
  <c r="O17" i="112" s="1"/>
  <c r="H6" i="112"/>
  <c r="P17" i="112" s="1"/>
  <c r="H5" i="112"/>
  <c r="N21" i="112" s="1"/>
  <c r="H4" i="112"/>
  <c r="AB33" i="115" l="1"/>
  <c r="W38" i="115"/>
  <c r="AB29" i="115"/>
  <c r="AB24" i="115"/>
  <c r="AB28" i="115"/>
  <c r="K31" i="112"/>
  <c r="T43" i="112"/>
  <c r="U49" i="112"/>
  <c r="O18" i="112"/>
  <c r="O19" i="112"/>
  <c r="P21" i="112"/>
  <c r="V25" i="112"/>
  <c r="X25" i="112" s="1"/>
  <c r="K45" i="112"/>
  <c r="L45" i="112" s="1"/>
  <c r="U17" i="112"/>
  <c r="J37" i="112"/>
  <c r="J38" i="112" s="1"/>
  <c r="R27" i="112"/>
  <c r="U27" i="112" s="1"/>
  <c r="X27" i="112" s="1"/>
  <c r="K29" i="112"/>
  <c r="R31" i="112"/>
  <c r="U31" i="112" s="1"/>
  <c r="K32" i="112"/>
  <c r="L32" i="112" s="1"/>
  <c r="T32" i="112"/>
  <c r="W32" i="112" s="1"/>
  <c r="Y32" i="112" s="1"/>
  <c r="AA32" i="112" s="1"/>
  <c r="AB31" i="112" s="1"/>
  <c r="K42" i="112"/>
  <c r="L42" i="112" s="1"/>
  <c r="U25" i="112"/>
  <c r="K24" i="112"/>
  <c r="L24" i="112" s="1"/>
  <c r="K28" i="112"/>
  <c r="L28" i="112" s="1"/>
  <c r="V32" i="112"/>
  <c r="T18" i="112"/>
  <c r="T19" i="112"/>
  <c r="W25" i="112"/>
  <c r="S27" i="112"/>
  <c r="V27" i="112" s="1"/>
  <c r="W29" i="112"/>
  <c r="T30" i="112"/>
  <c r="W30" i="112" s="1"/>
  <c r="S31" i="112"/>
  <c r="V31" i="112" s="1"/>
  <c r="X31" i="112" s="1"/>
  <c r="J52" i="112"/>
  <c r="S43" i="112"/>
  <c r="V43" i="112" s="1"/>
  <c r="R46" i="112"/>
  <c r="U46" i="112" s="1"/>
  <c r="S47" i="112"/>
  <c r="V47" i="112" s="1"/>
  <c r="Q49" i="112"/>
  <c r="AC53" i="119"/>
  <c r="AC54" i="119"/>
  <c r="C43" i="119"/>
  <c r="C44" i="119" s="1"/>
  <c r="C46" i="119" s="1"/>
  <c r="AC33" i="119"/>
  <c r="AC28" i="119"/>
  <c r="AC27" i="119"/>
  <c r="AC26" i="119"/>
  <c r="AC25" i="119"/>
  <c r="AC24" i="119"/>
  <c r="AC32" i="119"/>
  <c r="AC29" i="119"/>
  <c r="AC30" i="119"/>
  <c r="AC31" i="119"/>
  <c r="AA53" i="119"/>
  <c r="AA54" i="119"/>
  <c r="AB41" i="119"/>
  <c r="Z55" i="119"/>
  <c r="AB38" i="119"/>
  <c r="AD25" i="119"/>
  <c r="X53" i="118"/>
  <c r="X54" i="118"/>
  <c r="X55" i="118" s="1"/>
  <c r="W54" i="118"/>
  <c r="W55" i="118" s="1"/>
  <c r="C42" i="118"/>
  <c r="AC41" i="118" s="1"/>
  <c r="Y53" i="118"/>
  <c r="C50" i="118"/>
  <c r="C45" i="118"/>
  <c r="Y54" i="118"/>
  <c r="C52" i="118"/>
  <c r="C49" i="118"/>
  <c r="W38" i="118"/>
  <c r="Y36" i="118"/>
  <c r="Y37" i="118"/>
  <c r="AA24" i="118"/>
  <c r="X36" i="118"/>
  <c r="X37" i="118"/>
  <c r="Z53" i="118"/>
  <c r="Z54" i="118"/>
  <c r="AA41" i="118"/>
  <c r="U38" i="117"/>
  <c r="Z41" i="117"/>
  <c r="C49" i="117"/>
  <c r="C45" i="117"/>
  <c r="Y52" i="117"/>
  <c r="C52" i="117"/>
  <c r="C50" i="117"/>
  <c r="Y53" i="117"/>
  <c r="C42" i="117"/>
  <c r="AC41" i="117" s="1"/>
  <c r="X54" i="117"/>
  <c r="V38" i="117"/>
  <c r="X36" i="117"/>
  <c r="X37" i="117"/>
  <c r="W54" i="117"/>
  <c r="Y36" i="117"/>
  <c r="Y37" i="117"/>
  <c r="AA24" i="117"/>
  <c r="S55" i="116"/>
  <c r="T38" i="116"/>
  <c r="R55" i="116"/>
  <c r="S38" i="116"/>
  <c r="R38" i="116"/>
  <c r="K38" i="116"/>
  <c r="K55" i="116"/>
  <c r="W36" i="116"/>
  <c r="W37" i="116"/>
  <c r="Z48" i="116"/>
  <c r="AA48" i="116" s="1"/>
  <c r="AB48" i="116" s="1"/>
  <c r="Z46" i="116"/>
  <c r="AA46" i="116" s="1"/>
  <c r="AB46" i="116" s="1"/>
  <c r="U37" i="116"/>
  <c r="U36" i="116"/>
  <c r="Y24" i="116"/>
  <c r="X24" i="116"/>
  <c r="V53" i="116"/>
  <c r="V54" i="116"/>
  <c r="Z42" i="116"/>
  <c r="AA42" i="116" s="1"/>
  <c r="AB42" i="116" s="1"/>
  <c r="Z43" i="116"/>
  <c r="AA43" i="116" s="1"/>
  <c r="AB43" i="116" s="1"/>
  <c r="X41" i="116"/>
  <c r="T53" i="116"/>
  <c r="T54" i="116"/>
  <c r="W41" i="116"/>
  <c r="Z45" i="116"/>
  <c r="AA45" i="116" s="1"/>
  <c r="AB45" i="116" s="1"/>
  <c r="Z49" i="116"/>
  <c r="AA49" i="116" s="1"/>
  <c r="AB49" i="116" s="1"/>
  <c r="U53" i="116"/>
  <c r="U54" i="116"/>
  <c r="L55" i="116"/>
  <c r="L37" i="116"/>
  <c r="L36" i="116"/>
  <c r="AA24" i="116"/>
  <c r="V36" i="116"/>
  <c r="V37" i="116"/>
  <c r="Q55" i="116"/>
  <c r="T38" i="115"/>
  <c r="R55" i="115"/>
  <c r="S38" i="115"/>
  <c r="Q55" i="115"/>
  <c r="Z45" i="115"/>
  <c r="AA45" i="115" s="1"/>
  <c r="AB45" i="115" s="1"/>
  <c r="Z44" i="115"/>
  <c r="AA44" i="115" s="1"/>
  <c r="AB44" i="115" s="1"/>
  <c r="U36" i="115"/>
  <c r="U37" i="115"/>
  <c r="Y24" i="115"/>
  <c r="X24" i="115"/>
  <c r="V53" i="115"/>
  <c r="V54" i="115"/>
  <c r="R38" i="115"/>
  <c r="Z46" i="115"/>
  <c r="AA46" i="115" s="1"/>
  <c r="AB46" i="115" s="1"/>
  <c r="K38" i="115"/>
  <c r="L38" i="115"/>
  <c r="Z42" i="115"/>
  <c r="AA42" i="115" s="1"/>
  <c r="AB42" i="115" s="1"/>
  <c r="L53" i="115"/>
  <c r="L54" i="115"/>
  <c r="T53" i="115"/>
  <c r="W41" i="115"/>
  <c r="T54" i="115"/>
  <c r="X41" i="115"/>
  <c r="Y41" i="115" s="1"/>
  <c r="V36" i="115"/>
  <c r="V37" i="115"/>
  <c r="M25" i="115"/>
  <c r="M24" i="115"/>
  <c r="M32" i="115"/>
  <c r="M33" i="115"/>
  <c r="M29" i="115"/>
  <c r="M31" i="115"/>
  <c r="M28" i="115"/>
  <c r="M27" i="115"/>
  <c r="M26" i="115"/>
  <c r="M30" i="115"/>
  <c r="K55" i="115"/>
  <c r="S55" i="115"/>
  <c r="Z47" i="115"/>
  <c r="AA47" i="115" s="1"/>
  <c r="AB47" i="115" s="1"/>
  <c r="U55" i="115"/>
  <c r="Z50" i="115"/>
  <c r="AA50" i="115" s="1"/>
  <c r="AB50" i="115" s="1"/>
  <c r="Z48" i="115"/>
  <c r="AA48" i="115" s="1"/>
  <c r="AB48" i="115" s="1"/>
  <c r="W50" i="114"/>
  <c r="T36" i="114"/>
  <c r="X29" i="114"/>
  <c r="W29" i="114"/>
  <c r="Y29" i="114" s="1"/>
  <c r="AA29" i="114" s="1"/>
  <c r="AB31" i="114" s="1"/>
  <c r="Y27" i="114"/>
  <c r="AA27" i="114" s="1"/>
  <c r="AB25" i="114" s="1"/>
  <c r="Y44" i="114"/>
  <c r="P38" i="114"/>
  <c r="O55" i="114"/>
  <c r="N55" i="114"/>
  <c r="N38" i="114"/>
  <c r="H38" i="114"/>
  <c r="H55" i="114"/>
  <c r="Z46" i="114"/>
  <c r="AA46" i="114" s="1"/>
  <c r="AB46" i="114" s="1"/>
  <c r="X43" i="114"/>
  <c r="Y43" i="114" s="1"/>
  <c r="W43" i="114"/>
  <c r="I38" i="114"/>
  <c r="K53" i="114"/>
  <c r="K36" i="114"/>
  <c r="K37" i="114"/>
  <c r="L24" i="114"/>
  <c r="Z50" i="114"/>
  <c r="AA50" i="114" s="1"/>
  <c r="AB50" i="114" s="1"/>
  <c r="Y33" i="114"/>
  <c r="AA33" i="114" s="1"/>
  <c r="AB24" i="114" s="1"/>
  <c r="X33" i="114"/>
  <c r="Y25" i="114"/>
  <c r="AA25" i="114" s="1"/>
  <c r="AB33" i="114" s="1"/>
  <c r="X25" i="114"/>
  <c r="X49" i="114"/>
  <c r="Y49" i="114" s="1"/>
  <c r="W49" i="114"/>
  <c r="R37" i="114"/>
  <c r="U24" i="114"/>
  <c r="R36" i="114"/>
  <c r="W42" i="114"/>
  <c r="X42" i="114"/>
  <c r="Z44" i="114"/>
  <c r="AA44" i="114" s="1"/>
  <c r="AB44" i="114" s="1"/>
  <c r="S36" i="114"/>
  <c r="S37" i="114"/>
  <c r="V24" i="114"/>
  <c r="K54" i="114"/>
  <c r="R53" i="114"/>
  <c r="U41" i="114"/>
  <c r="R54" i="114"/>
  <c r="Y26" i="114"/>
  <c r="AA26" i="114" s="1"/>
  <c r="AB26" i="114" s="1"/>
  <c r="X26" i="114"/>
  <c r="AA30" i="114"/>
  <c r="AB29" i="114" s="1"/>
  <c r="W46" i="114"/>
  <c r="Q53" i="114"/>
  <c r="T41" i="114"/>
  <c r="Q54" i="114"/>
  <c r="P55" i="114"/>
  <c r="I55" i="114"/>
  <c r="X45" i="114"/>
  <c r="Y45" i="114" s="1"/>
  <c r="W45" i="114"/>
  <c r="S54" i="114"/>
  <c r="S53" i="114"/>
  <c r="V41" i="114"/>
  <c r="AA31" i="114"/>
  <c r="AB32" i="114" s="1"/>
  <c r="Y42" i="114"/>
  <c r="W48" i="114"/>
  <c r="X48" i="114"/>
  <c r="Y48" i="114" s="1"/>
  <c r="Z47" i="114"/>
  <c r="AA47" i="114" s="1"/>
  <c r="AB47" i="114" s="1"/>
  <c r="L53" i="114"/>
  <c r="L54" i="114"/>
  <c r="W36" i="114"/>
  <c r="W37" i="114"/>
  <c r="J55" i="114"/>
  <c r="Y32" i="114"/>
  <c r="AA32" i="114" s="1"/>
  <c r="AB27" i="114" s="1"/>
  <c r="X32" i="114"/>
  <c r="T37" i="114"/>
  <c r="P38" i="113"/>
  <c r="R53" i="113"/>
  <c r="X26" i="113"/>
  <c r="N55" i="113"/>
  <c r="Y49" i="113"/>
  <c r="Z49" i="113" s="1"/>
  <c r="AA49" i="113" s="1"/>
  <c r="AB49" i="113" s="1"/>
  <c r="Y45" i="113"/>
  <c r="Z45" i="113" s="1"/>
  <c r="AA45" i="113" s="1"/>
  <c r="AB45" i="113" s="1"/>
  <c r="Y43" i="113"/>
  <c r="Z43" i="113" s="1"/>
  <c r="AA43" i="113" s="1"/>
  <c r="AB43" i="113" s="1"/>
  <c r="AA30" i="113"/>
  <c r="AB26" i="113" s="1"/>
  <c r="AA31" i="113"/>
  <c r="AB25" i="113" s="1"/>
  <c r="AA29" i="113"/>
  <c r="AB28" i="113" s="1"/>
  <c r="I38" i="113"/>
  <c r="AA27" i="113"/>
  <c r="AB33" i="113" s="1"/>
  <c r="H38" i="113"/>
  <c r="H55" i="113"/>
  <c r="Z50" i="113"/>
  <c r="AA50" i="113" s="1"/>
  <c r="AB50" i="113" s="1"/>
  <c r="S37" i="113"/>
  <c r="V24" i="113"/>
  <c r="S36" i="113"/>
  <c r="X47" i="113"/>
  <c r="Y47" i="113" s="1"/>
  <c r="W47" i="113"/>
  <c r="S53" i="113"/>
  <c r="V41" i="113"/>
  <c r="S54" i="113"/>
  <c r="K53" i="113"/>
  <c r="K54" i="113"/>
  <c r="L41" i="113"/>
  <c r="Q54" i="113"/>
  <c r="Q53" i="113"/>
  <c r="AA25" i="113"/>
  <c r="AB32" i="113" s="1"/>
  <c r="X46" i="113"/>
  <c r="Y46" i="113" s="1"/>
  <c r="W46" i="113"/>
  <c r="I55" i="113"/>
  <c r="U42" i="113"/>
  <c r="X42" i="113" s="1"/>
  <c r="Y42" i="113" s="1"/>
  <c r="R54" i="113"/>
  <c r="W37" i="113"/>
  <c r="W36" i="113"/>
  <c r="Z44" i="113"/>
  <c r="AA44" i="113" s="1"/>
  <c r="AB44" i="113" s="1"/>
  <c r="Y33" i="113"/>
  <c r="AA33" i="113" s="1"/>
  <c r="AB24" i="113" s="1"/>
  <c r="X33" i="113"/>
  <c r="T38" i="113"/>
  <c r="X48" i="113"/>
  <c r="Y48" i="113" s="1"/>
  <c r="W48" i="113"/>
  <c r="R36" i="113"/>
  <c r="R37" i="113"/>
  <c r="U24" i="113"/>
  <c r="K36" i="113"/>
  <c r="K37" i="113"/>
  <c r="L24" i="113"/>
  <c r="N38" i="113"/>
  <c r="Q48" i="112"/>
  <c r="T48" i="112" s="1"/>
  <c r="X48" i="112" s="1"/>
  <c r="R32" i="112"/>
  <c r="U32" i="112" s="1"/>
  <c r="X32" i="112" s="1"/>
  <c r="R48" i="112"/>
  <c r="U48" i="112" s="1"/>
  <c r="S48" i="112"/>
  <c r="V48" i="112" s="1"/>
  <c r="S30" i="112"/>
  <c r="V30" i="112" s="1"/>
  <c r="R47" i="112"/>
  <c r="U47" i="112" s="1"/>
  <c r="R28" i="112"/>
  <c r="U28" i="112" s="1"/>
  <c r="Q45" i="112"/>
  <c r="T45" i="112" s="1"/>
  <c r="S28" i="112"/>
  <c r="V28" i="112" s="1"/>
  <c r="R45" i="112"/>
  <c r="U45" i="112" s="1"/>
  <c r="T28" i="112"/>
  <c r="S45" i="112"/>
  <c r="V45" i="112" s="1"/>
  <c r="T27" i="112"/>
  <c r="W27" i="112" s="1"/>
  <c r="Y27" i="112" s="1"/>
  <c r="AA27" i="112" s="1"/>
  <c r="AB30" i="112" s="1"/>
  <c r="R44" i="112"/>
  <c r="U44" i="112" s="1"/>
  <c r="T26" i="112"/>
  <c r="R26" i="112"/>
  <c r="U26" i="112" s="1"/>
  <c r="X26" i="112" s="1"/>
  <c r="R43" i="112"/>
  <c r="U43" i="112" s="1"/>
  <c r="S26" i="112"/>
  <c r="V26" i="112" s="1"/>
  <c r="P37" i="112"/>
  <c r="R41" i="112"/>
  <c r="M53" i="112"/>
  <c r="M52" i="112"/>
  <c r="K49" i="112"/>
  <c r="L49" i="112" s="1"/>
  <c r="K47" i="112"/>
  <c r="L47" i="112" s="1"/>
  <c r="K48" i="112"/>
  <c r="L48" i="112" s="1"/>
  <c r="K27" i="112"/>
  <c r="L27" i="112" s="1"/>
  <c r="K25" i="112"/>
  <c r="L25" i="112" s="1"/>
  <c r="H37" i="112"/>
  <c r="Y31" i="112"/>
  <c r="Y25" i="112"/>
  <c r="AA25" i="112" s="1"/>
  <c r="AB27" i="112" s="1"/>
  <c r="N20" i="112"/>
  <c r="N36" i="112"/>
  <c r="N37" i="112"/>
  <c r="P20" i="112"/>
  <c r="O37" i="112"/>
  <c r="O36" i="112"/>
  <c r="S24" i="112"/>
  <c r="N52" i="112"/>
  <c r="O21" i="112"/>
  <c r="O20" i="112"/>
  <c r="P18" i="112"/>
  <c r="P19" i="112"/>
  <c r="P36" i="112"/>
  <c r="L29" i="112"/>
  <c r="R29" i="112"/>
  <c r="U29" i="112" s="1"/>
  <c r="H52" i="112"/>
  <c r="H53" i="112"/>
  <c r="U41" i="112"/>
  <c r="T42" i="112"/>
  <c r="U42" i="112"/>
  <c r="T49" i="112"/>
  <c r="N53" i="112"/>
  <c r="N18" i="112"/>
  <c r="N19" i="112"/>
  <c r="I36" i="112"/>
  <c r="I37" i="112"/>
  <c r="R24" i="112"/>
  <c r="P16" i="112"/>
  <c r="T33" i="112"/>
  <c r="W33" i="112" s="1"/>
  <c r="Q41" i="112"/>
  <c r="N16" i="112"/>
  <c r="N17" i="112"/>
  <c r="Q36" i="112"/>
  <c r="T24" i="112"/>
  <c r="W26" i="112"/>
  <c r="W28" i="112"/>
  <c r="S29" i="112"/>
  <c r="V29" i="112" s="1"/>
  <c r="L31" i="112"/>
  <c r="L30" i="112"/>
  <c r="R30" i="112"/>
  <c r="U30" i="112" s="1"/>
  <c r="Q37" i="112"/>
  <c r="Q38" i="112" s="1"/>
  <c r="I53" i="112"/>
  <c r="K41" i="112"/>
  <c r="I52" i="112"/>
  <c r="O53" i="112"/>
  <c r="H36" i="112"/>
  <c r="L33" i="112"/>
  <c r="R33" i="112"/>
  <c r="U33" i="112" s="1"/>
  <c r="O52" i="112"/>
  <c r="K43" i="112"/>
  <c r="L43" i="112" s="1"/>
  <c r="Q44" i="112"/>
  <c r="T44" i="112" s="1"/>
  <c r="J53" i="112"/>
  <c r="J54" i="112" s="1"/>
  <c r="S33" i="112"/>
  <c r="V33" i="112" s="1"/>
  <c r="P52" i="112"/>
  <c r="S41" i="112"/>
  <c r="P53" i="112"/>
  <c r="P54" i="112" s="1"/>
  <c r="Q46" i="112"/>
  <c r="T46" i="112" s="1"/>
  <c r="Q47" i="112"/>
  <c r="T47" i="112" s="1"/>
  <c r="R50" i="111"/>
  <c r="U50" i="111" s="1"/>
  <c r="P50" i="111"/>
  <c r="S50" i="111" s="1"/>
  <c r="V50" i="111" s="1"/>
  <c r="O50" i="111"/>
  <c r="N50" i="111"/>
  <c r="M50" i="111"/>
  <c r="Q50" i="111" s="1"/>
  <c r="T50" i="111" s="1"/>
  <c r="J50" i="111"/>
  <c r="I50" i="111"/>
  <c r="H50" i="111"/>
  <c r="P49" i="111"/>
  <c r="S49" i="111" s="1"/>
  <c r="V49" i="111" s="1"/>
  <c r="O49" i="111"/>
  <c r="N49" i="111"/>
  <c r="M49" i="111"/>
  <c r="Q49" i="111" s="1"/>
  <c r="T49" i="111" s="1"/>
  <c r="J49" i="111"/>
  <c r="I49" i="111"/>
  <c r="H49" i="111"/>
  <c r="P48" i="111"/>
  <c r="O48" i="111"/>
  <c r="N48" i="111"/>
  <c r="R48" i="111" s="1"/>
  <c r="U48" i="111" s="1"/>
  <c r="M48" i="111"/>
  <c r="J48" i="111"/>
  <c r="I48" i="111"/>
  <c r="H48" i="111"/>
  <c r="P47" i="111"/>
  <c r="O47" i="111"/>
  <c r="N47" i="111"/>
  <c r="M47" i="111"/>
  <c r="J47" i="111"/>
  <c r="I47" i="111"/>
  <c r="H47" i="111"/>
  <c r="P46" i="111"/>
  <c r="S46" i="111" s="1"/>
  <c r="V46" i="111" s="1"/>
  <c r="O46" i="111"/>
  <c r="R46" i="111" s="1"/>
  <c r="U46" i="111" s="1"/>
  <c r="N46" i="111"/>
  <c r="M46" i="111"/>
  <c r="J46" i="111"/>
  <c r="I46" i="111"/>
  <c r="H46" i="111"/>
  <c r="P45" i="111"/>
  <c r="S45" i="111" s="1"/>
  <c r="V45" i="111" s="1"/>
  <c r="O45" i="111"/>
  <c r="N45" i="111"/>
  <c r="M45" i="111"/>
  <c r="Q45" i="111" s="1"/>
  <c r="T45" i="111" s="1"/>
  <c r="J45" i="111"/>
  <c r="I45" i="111"/>
  <c r="H45" i="111"/>
  <c r="R44" i="111"/>
  <c r="U44" i="111" s="1"/>
  <c r="P44" i="111"/>
  <c r="O44" i="111"/>
  <c r="N44" i="111"/>
  <c r="M44" i="111"/>
  <c r="Q44" i="111" s="1"/>
  <c r="T44" i="111" s="1"/>
  <c r="J44" i="111"/>
  <c r="I44" i="111"/>
  <c r="H44" i="111"/>
  <c r="V43" i="111"/>
  <c r="P43" i="111"/>
  <c r="S43" i="111" s="1"/>
  <c r="O43" i="111"/>
  <c r="N43" i="111"/>
  <c r="R43" i="111" s="1"/>
  <c r="U43" i="111" s="1"/>
  <c r="M43" i="111"/>
  <c r="Q43" i="111" s="1"/>
  <c r="T43" i="111" s="1"/>
  <c r="J43" i="111"/>
  <c r="I43" i="111"/>
  <c r="H43" i="111"/>
  <c r="V42" i="111"/>
  <c r="R42" i="111"/>
  <c r="U42" i="111" s="1"/>
  <c r="P42" i="111"/>
  <c r="S42" i="111" s="1"/>
  <c r="O42" i="111"/>
  <c r="N42" i="111"/>
  <c r="M42" i="111"/>
  <c r="Q42" i="111" s="1"/>
  <c r="T42" i="111" s="1"/>
  <c r="J42" i="111"/>
  <c r="I42" i="111"/>
  <c r="H42" i="111"/>
  <c r="K42" i="111" s="1"/>
  <c r="L42" i="111" s="1"/>
  <c r="R41" i="111"/>
  <c r="P41" i="111"/>
  <c r="O41" i="111"/>
  <c r="N41" i="111"/>
  <c r="M41" i="111"/>
  <c r="J41" i="111"/>
  <c r="J53" i="111" s="1"/>
  <c r="I41" i="111"/>
  <c r="H41" i="111"/>
  <c r="Q33" i="111"/>
  <c r="P33" i="111"/>
  <c r="O33" i="111"/>
  <c r="N33" i="111"/>
  <c r="J33" i="111"/>
  <c r="I33" i="111"/>
  <c r="H33" i="111"/>
  <c r="G33" i="111"/>
  <c r="A33" i="111"/>
  <c r="G50" i="111" s="1"/>
  <c r="Q32" i="111"/>
  <c r="P32" i="111"/>
  <c r="O32" i="111"/>
  <c r="S32" i="111" s="1"/>
  <c r="V32" i="111" s="1"/>
  <c r="N32" i="111"/>
  <c r="R32" i="111" s="1"/>
  <c r="U32" i="111" s="1"/>
  <c r="J32" i="111"/>
  <c r="I32" i="111"/>
  <c r="H32" i="111"/>
  <c r="G32" i="111"/>
  <c r="A32" i="111"/>
  <c r="G49" i="111" s="1"/>
  <c r="Q31" i="111"/>
  <c r="P31" i="111"/>
  <c r="O31" i="111"/>
  <c r="S31" i="111" s="1"/>
  <c r="V31" i="111" s="1"/>
  <c r="N31" i="111"/>
  <c r="R31" i="111" s="1"/>
  <c r="U31" i="111" s="1"/>
  <c r="J31" i="111"/>
  <c r="I31" i="111"/>
  <c r="L32" i="111" s="1"/>
  <c r="H31" i="111"/>
  <c r="G31" i="111"/>
  <c r="A31" i="111"/>
  <c r="G48" i="111" s="1"/>
  <c r="Q30" i="111"/>
  <c r="T30" i="111" s="1"/>
  <c r="W30" i="111" s="1"/>
  <c r="P30" i="111"/>
  <c r="O30" i="111"/>
  <c r="N30" i="111"/>
  <c r="R30" i="111" s="1"/>
  <c r="U30" i="111" s="1"/>
  <c r="J30" i="111"/>
  <c r="I30" i="111"/>
  <c r="L31" i="111" s="1"/>
  <c r="H30" i="111"/>
  <c r="G30" i="111"/>
  <c r="A30" i="111"/>
  <c r="G47" i="111" s="1"/>
  <c r="Q29" i="111"/>
  <c r="P29" i="111"/>
  <c r="O29" i="111"/>
  <c r="N29" i="111"/>
  <c r="J29" i="111"/>
  <c r="I29" i="111"/>
  <c r="H29" i="111"/>
  <c r="G29" i="111"/>
  <c r="A29" i="111"/>
  <c r="G46" i="111" s="1"/>
  <c r="Q28" i="111"/>
  <c r="P28" i="111"/>
  <c r="T28" i="111" s="1"/>
  <c r="W28" i="111" s="1"/>
  <c r="O28" i="111"/>
  <c r="S28" i="111" s="1"/>
  <c r="V28" i="111" s="1"/>
  <c r="N28" i="111"/>
  <c r="R28" i="111" s="1"/>
  <c r="U28" i="111" s="1"/>
  <c r="J28" i="111"/>
  <c r="I28" i="111"/>
  <c r="H28" i="111"/>
  <c r="K28" i="111" s="1"/>
  <c r="L28" i="111" s="1"/>
  <c r="G28" i="111"/>
  <c r="A28" i="111"/>
  <c r="G45" i="111" s="1"/>
  <c r="Q27" i="111"/>
  <c r="P27" i="111"/>
  <c r="T27" i="111" s="1"/>
  <c r="W27" i="111" s="1"/>
  <c r="O27" i="111"/>
  <c r="N27" i="111"/>
  <c r="J27" i="111"/>
  <c r="I27" i="111"/>
  <c r="H27" i="111"/>
  <c r="G27" i="111"/>
  <c r="A27" i="111"/>
  <c r="G44" i="111" s="1"/>
  <c r="Q26" i="111"/>
  <c r="P26" i="111"/>
  <c r="T26" i="111" s="1"/>
  <c r="W26" i="111" s="1"/>
  <c r="O26" i="111"/>
  <c r="N26" i="111"/>
  <c r="R26" i="111" s="1"/>
  <c r="U26" i="111" s="1"/>
  <c r="J26" i="111"/>
  <c r="J36" i="111" s="1"/>
  <c r="I26" i="111"/>
  <c r="H26" i="111"/>
  <c r="G26" i="111"/>
  <c r="A26" i="111"/>
  <c r="G43" i="111" s="1"/>
  <c r="Q25" i="111"/>
  <c r="P25" i="111"/>
  <c r="O25" i="111"/>
  <c r="N25" i="111"/>
  <c r="R25" i="111" s="1"/>
  <c r="U25" i="111" s="1"/>
  <c r="J25" i="111"/>
  <c r="I25" i="111"/>
  <c r="K25" i="111" s="1"/>
  <c r="L25" i="111" s="1"/>
  <c r="H25" i="111"/>
  <c r="G25" i="111"/>
  <c r="A25" i="111"/>
  <c r="G42" i="111" s="1"/>
  <c r="Q24" i="111"/>
  <c r="P24" i="111"/>
  <c r="O24" i="111"/>
  <c r="N24" i="111"/>
  <c r="J24" i="111"/>
  <c r="I24" i="111"/>
  <c r="K24" i="111" s="1"/>
  <c r="H24" i="111"/>
  <c r="G24" i="111"/>
  <c r="A24" i="111"/>
  <c r="G41" i="111" s="1"/>
  <c r="S21" i="111"/>
  <c r="R21" i="111"/>
  <c r="Q21" i="111"/>
  <c r="U21" i="111" s="1"/>
  <c r="P21" i="111"/>
  <c r="S20" i="111"/>
  <c r="R20" i="111"/>
  <c r="Q20" i="111"/>
  <c r="P20" i="111"/>
  <c r="S19" i="111"/>
  <c r="U19" i="111" s="1"/>
  <c r="R19" i="111"/>
  <c r="Q19" i="111"/>
  <c r="P19" i="111"/>
  <c r="S18" i="111"/>
  <c r="R18" i="111"/>
  <c r="Q18" i="111"/>
  <c r="P18" i="111"/>
  <c r="H18" i="111"/>
  <c r="S17" i="111"/>
  <c r="U17" i="111" s="1"/>
  <c r="R17" i="111"/>
  <c r="Q17" i="111"/>
  <c r="O17" i="111"/>
  <c r="S16" i="111"/>
  <c r="R16" i="111"/>
  <c r="Q16" i="111"/>
  <c r="T16" i="111" s="1"/>
  <c r="O16" i="111"/>
  <c r="H8" i="111"/>
  <c r="O21" i="111" s="1"/>
  <c r="H6" i="111"/>
  <c r="P17" i="111" s="1"/>
  <c r="H5" i="111"/>
  <c r="N21" i="111" s="1"/>
  <c r="H4" i="111"/>
  <c r="W48" i="112" l="1"/>
  <c r="X28" i="112"/>
  <c r="Y26" i="112"/>
  <c r="AA26" i="112" s="1"/>
  <c r="AB25" i="112" s="1"/>
  <c r="AC55" i="119"/>
  <c r="AA55" i="119"/>
  <c r="AB53" i="119"/>
  <c r="AB54" i="119"/>
  <c r="AB55" i="119" s="1"/>
  <c r="D49" i="119"/>
  <c r="D45" i="119"/>
  <c r="D42" i="119"/>
  <c r="D52" i="119"/>
  <c r="D50" i="119"/>
  <c r="AC46" i="118"/>
  <c r="AC44" i="118"/>
  <c r="AC48" i="118"/>
  <c r="AC45" i="118"/>
  <c r="AC50" i="118"/>
  <c r="AC42" i="118"/>
  <c r="AC47" i="118"/>
  <c r="AC43" i="118"/>
  <c r="AC49" i="118"/>
  <c r="C53" i="118"/>
  <c r="Y55" i="118"/>
  <c r="C51" i="118"/>
  <c r="X38" i="118"/>
  <c r="Y38" i="118"/>
  <c r="AA53" i="118"/>
  <c r="AA54" i="118"/>
  <c r="AB41" i="118"/>
  <c r="Z33" i="118"/>
  <c r="Z25" i="118"/>
  <c r="Z24" i="118"/>
  <c r="Z32" i="118"/>
  <c r="Z31" i="118"/>
  <c r="Z30" i="118"/>
  <c r="Z29" i="118"/>
  <c r="Z28" i="118"/>
  <c r="Z27" i="118"/>
  <c r="Z26" i="118"/>
  <c r="Z55" i="118"/>
  <c r="AA37" i="118"/>
  <c r="AB28" i="118"/>
  <c r="AA36" i="118"/>
  <c r="Y54" i="117"/>
  <c r="C53" i="117"/>
  <c r="C51" i="117"/>
  <c r="Y38" i="117"/>
  <c r="AA37" i="117"/>
  <c r="AA36" i="117"/>
  <c r="AB32" i="117"/>
  <c r="Z33" i="117"/>
  <c r="Z32" i="117"/>
  <c r="Z31" i="117"/>
  <c r="Z30" i="117"/>
  <c r="Z29" i="117"/>
  <c r="Z28" i="117"/>
  <c r="Z27" i="117"/>
  <c r="Z26" i="117"/>
  <c r="Z25" i="117"/>
  <c r="Z24" i="117"/>
  <c r="X38" i="117"/>
  <c r="AC45" i="117"/>
  <c r="AC44" i="117"/>
  <c r="AC49" i="117"/>
  <c r="AC42" i="117"/>
  <c r="AC47" i="117"/>
  <c r="AC48" i="117"/>
  <c r="AC46" i="117"/>
  <c r="AC43" i="117"/>
  <c r="Z52" i="117"/>
  <c r="Z53" i="117"/>
  <c r="AA41" i="117"/>
  <c r="V55" i="116"/>
  <c r="W38" i="116"/>
  <c r="U55" i="116"/>
  <c r="U38" i="116"/>
  <c r="T55" i="116"/>
  <c r="L38" i="116"/>
  <c r="X36" i="116"/>
  <c r="X37" i="116"/>
  <c r="AB25" i="116"/>
  <c r="AA37" i="116"/>
  <c r="AA36" i="116"/>
  <c r="Y37" i="116"/>
  <c r="Y36" i="116"/>
  <c r="M28" i="116"/>
  <c r="M27" i="116"/>
  <c r="M26" i="116"/>
  <c r="M25" i="116"/>
  <c r="M24" i="116"/>
  <c r="M33" i="116"/>
  <c r="M31" i="116"/>
  <c r="M29" i="116"/>
  <c r="M32" i="116"/>
  <c r="M30" i="116"/>
  <c r="X53" i="116"/>
  <c r="X54" i="116"/>
  <c r="Y41" i="116"/>
  <c r="V38" i="116"/>
  <c r="W54" i="116"/>
  <c r="W53" i="116"/>
  <c r="V55" i="115"/>
  <c r="T55" i="115"/>
  <c r="U38" i="115"/>
  <c r="X36" i="115"/>
  <c r="X37" i="115"/>
  <c r="X53" i="115"/>
  <c r="X54" i="115"/>
  <c r="Y36" i="115"/>
  <c r="Y37" i="115"/>
  <c r="AA24" i="115"/>
  <c r="AB25" i="115" s="1"/>
  <c r="Y54" i="115"/>
  <c r="C52" i="115"/>
  <c r="C50" i="115"/>
  <c r="C42" i="115"/>
  <c r="AC41" i="115" s="1"/>
  <c r="Z41" i="115"/>
  <c r="Y53" i="115"/>
  <c r="C49" i="115"/>
  <c r="C45" i="115"/>
  <c r="V38" i="115"/>
  <c r="W53" i="115"/>
  <c r="W54" i="115"/>
  <c r="L55" i="115"/>
  <c r="T38" i="114"/>
  <c r="W38" i="114"/>
  <c r="K38" i="114"/>
  <c r="Z48" i="114"/>
  <c r="AA48" i="114" s="1"/>
  <c r="AB48" i="114" s="1"/>
  <c r="V53" i="114"/>
  <c r="V54" i="114"/>
  <c r="Z45" i="114"/>
  <c r="AA45" i="114" s="1"/>
  <c r="AB45" i="114" s="1"/>
  <c r="X41" i="114"/>
  <c r="T53" i="114"/>
  <c r="T54" i="114"/>
  <c r="W41" i="114"/>
  <c r="K55" i="114"/>
  <c r="L37" i="114"/>
  <c r="L36" i="114"/>
  <c r="Z42" i="114"/>
  <c r="AA42" i="114" s="1"/>
  <c r="AB42" i="114" s="1"/>
  <c r="S55" i="114"/>
  <c r="R55" i="114"/>
  <c r="V36" i="114"/>
  <c r="V37" i="114"/>
  <c r="U37" i="114"/>
  <c r="U36" i="114"/>
  <c r="Y24" i="114"/>
  <c r="X24" i="114"/>
  <c r="Z49" i="114"/>
  <c r="AA49" i="114" s="1"/>
  <c r="AB49" i="114" s="1"/>
  <c r="L55" i="114"/>
  <c r="Q55" i="114"/>
  <c r="U53" i="114"/>
  <c r="U54" i="114"/>
  <c r="S38" i="114"/>
  <c r="R38" i="114"/>
  <c r="Z43" i="114"/>
  <c r="AA43" i="114" s="1"/>
  <c r="AB43" i="114" s="1"/>
  <c r="R55" i="113"/>
  <c r="S55" i="113"/>
  <c r="W42" i="113"/>
  <c r="Q55" i="113"/>
  <c r="K38" i="113"/>
  <c r="K55" i="113"/>
  <c r="Z42" i="113"/>
  <c r="AA42" i="113" s="1"/>
  <c r="AB42" i="113" s="1"/>
  <c r="Z48" i="113"/>
  <c r="AA48" i="113" s="1"/>
  <c r="AB48" i="113" s="1"/>
  <c r="Z46" i="113"/>
  <c r="AA46" i="113" s="1"/>
  <c r="AB46" i="113" s="1"/>
  <c r="V36" i="113"/>
  <c r="V37" i="113"/>
  <c r="U54" i="113"/>
  <c r="U53" i="113"/>
  <c r="T53" i="113"/>
  <c r="W41" i="113"/>
  <c r="T54" i="113"/>
  <c r="X41" i="113"/>
  <c r="S38" i="113"/>
  <c r="U36" i="113"/>
  <c r="U37" i="113"/>
  <c r="Y24" i="113"/>
  <c r="AA24" i="113" s="1"/>
  <c r="X24" i="113"/>
  <c r="Z47" i="113"/>
  <c r="AA47" i="113" s="1"/>
  <c r="AB47" i="113" s="1"/>
  <c r="L36" i="113"/>
  <c r="L37" i="113"/>
  <c r="R38" i="113"/>
  <c r="W38" i="113"/>
  <c r="L53" i="113"/>
  <c r="L54" i="113"/>
  <c r="V53" i="113"/>
  <c r="V54" i="113"/>
  <c r="AA31" i="112"/>
  <c r="AB24" i="112" s="1"/>
  <c r="Y28" i="112"/>
  <c r="AA28" i="112" s="1"/>
  <c r="AB28" i="112" s="1"/>
  <c r="W43" i="112"/>
  <c r="X43" i="112"/>
  <c r="R53" i="112"/>
  <c r="Y43" i="112"/>
  <c r="Z43" i="112" s="1"/>
  <c r="AA43" i="112" s="1"/>
  <c r="AB43" i="112" s="1"/>
  <c r="R52" i="112"/>
  <c r="P38" i="112"/>
  <c r="O38" i="112"/>
  <c r="M54" i="112"/>
  <c r="N38" i="112"/>
  <c r="Y48" i="112"/>
  <c r="Z48" i="112" s="1"/>
  <c r="AA48" i="112" s="1"/>
  <c r="AB48" i="112" s="1"/>
  <c r="I54" i="112"/>
  <c r="H38" i="112"/>
  <c r="Y33" i="112"/>
  <c r="AA33" i="112" s="1"/>
  <c r="AB32" i="112" s="1"/>
  <c r="X33" i="112"/>
  <c r="U53" i="112"/>
  <c r="U52" i="112"/>
  <c r="X44" i="112"/>
  <c r="Y44" i="112" s="1"/>
  <c r="W44" i="112"/>
  <c r="Q53" i="112"/>
  <c r="Q52" i="112"/>
  <c r="T41" i="112"/>
  <c r="K36" i="112"/>
  <c r="S52" i="112"/>
  <c r="V41" i="112"/>
  <c r="S53" i="112"/>
  <c r="X30" i="112"/>
  <c r="Y30" i="112"/>
  <c r="AA30" i="112" s="1"/>
  <c r="AB33" i="112" s="1"/>
  <c r="I38" i="112"/>
  <c r="N54" i="112"/>
  <c r="S37" i="112"/>
  <c r="V24" i="112"/>
  <c r="S36" i="112"/>
  <c r="L36" i="112"/>
  <c r="L37" i="112"/>
  <c r="X46" i="112"/>
  <c r="Y46" i="112" s="1"/>
  <c r="W46" i="112"/>
  <c r="W45" i="112"/>
  <c r="X45" i="112"/>
  <c r="Y45" i="112" s="1"/>
  <c r="T37" i="112"/>
  <c r="T36" i="112"/>
  <c r="W24" i="112"/>
  <c r="R36" i="112"/>
  <c r="R37" i="112"/>
  <c r="U24" i="112"/>
  <c r="Y29" i="112"/>
  <c r="AA29" i="112" s="1"/>
  <c r="AB26" i="112" s="1"/>
  <c r="X29" i="112"/>
  <c r="X47" i="112"/>
  <c r="Y47" i="112" s="1"/>
  <c r="W47" i="112"/>
  <c r="O54" i="112"/>
  <c r="K52" i="112"/>
  <c r="K53" i="112"/>
  <c r="L41" i="112"/>
  <c r="X49" i="112"/>
  <c r="Y49" i="112" s="1"/>
  <c r="W49" i="112"/>
  <c r="X42" i="112"/>
  <c r="Y42" i="112" s="1"/>
  <c r="W42" i="112"/>
  <c r="H54" i="112"/>
  <c r="K37" i="112"/>
  <c r="T17" i="111"/>
  <c r="U20" i="111"/>
  <c r="T20" i="111"/>
  <c r="T19" i="111"/>
  <c r="U18" i="111"/>
  <c r="T18" i="111"/>
  <c r="U16" i="111"/>
  <c r="K49" i="111"/>
  <c r="L49" i="111" s="1"/>
  <c r="I54" i="111"/>
  <c r="K45" i="111"/>
  <c r="L45" i="111" s="1"/>
  <c r="K27" i="111"/>
  <c r="L27" i="111" s="1"/>
  <c r="K26" i="111"/>
  <c r="L26" i="111" s="1"/>
  <c r="AA26" i="111" s="1"/>
  <c r="AB25" i="111" s="1"/>
  <c r="I53" i="111"/>
  <c r="I55" i="111" s="1"/>
  <c r="K47" i="111"/>
  <c r="L47" i="111" s="1"/>
  <c r="L29" i="111"/>
  <c r="H53" i="111"/>
  <c r="H36" i="111"/>
  <c r="T33" i="111"/>
  <c r="W33" i="111" s="1"/>
  <c r="R33" i="111"/>
  <c r="U33" i="111" s="1"/>
  <c r="X33" i="111" s="1"/>
  <c r="S33" i="111"/>
  <c r="V33" i="111" s="1"/>
  <c r="R49" i="111"/>
  <c r="U49" i="111" s="1"/>
  <c r="S48" i="111"/>
  <c r="V48" i="111" s="1"/>
  <c r="T31" i="111"/>
  <c r="W31" i="111" s="1"/>
  <c r="Q48" i="111"/>
  <c r="T48" i="111" s="1"/>
  <c r="S47" i="111"/>
  <c r="V47" i="111" s="1"/>
  <c r="S30" i="111"/>
  <c r="V30" i="111" s="1"/>
  <c r="Q47" i="111"/>
  <c r="T47" i="111" s="1"/>
  <c r="R47" i="111"/>
  <c r="U47" i="111" s="1"/>
  <c r="T29" i="111"/>
  <c r="W29" i="111" s="1"/>
  <c r="Q46" i="111"/>
  <c r="T46" i="111" s="1"/>
  <c r="W46" i="111" s="1"/>
  <c r="R29" i="111"/>
  <c r="U29" i="111" s="1"/>
  <c r="S29" i="111"/>
  <c r="V29" i="111" s="1"/>
  <c r="X29" i="111" s="1"/>
  <c r="R45" i="111"/>
  <c r="U45" i="111" s="1"/>
  <c r="O54" i="111"/>
  <c r="R27" i="111"/>
  <c r="U27" i="111" s="1"/>
  <c r="S27" i="111"/>
  <c r="V27" i="111" s="1"/>
  <c r="S44" i="111"/>
  <c r="V44" i="111" s="1"/>
  <c r="X44" i="111" s="1"/>
  <c r="S26" i="111"/>
  <c r="V26" i="111" s="1"/>
  <c r="X26" i="111" s="1"/>
  <c r="S25" i="111"/>
  <c r="V25" i="111" s="1"/>
  <c r="Y25" i="111" s="1"/>
  <c r="AA25" i="111" s="1"/>
  <c r="AB29" i="111" s="1"/>
  <c r="P37" i="111"/>
  <c r="T25" i="111"/>
  <c r="W25" i="111" s="1"/>
  <c r="O53" i="111"/>
  <c r="O55" i="111" s="1"/>
  <c r="O37" i="111"/>
  <c r="M54" i="111"/>
  <c r="M53" i="111"/>
  <c r="M55" i="111" s="1"/>
  <c r="Y26" i="111"/>
  <c r="Y28" i="111"/>
  <c r="AA28" i="111" s="1"/>
  <c r="AB30" i="111" s="1"/>
  <c r="X28" i="111"/>
  <c r="X32" i="111"/>
  <c r="W42" i="111"/>
  <c r="X42" i="111"/>
  <c r="Y42" i="111" s="1"/>
  <c r="X46" i="111"/>
  <c r="X25" i="111"/>
  <c r="Y29" i="111"/>
  <c r="Y33" i="111"/>
  <c r="W43" i="111"/>
  <c r="X43" i="111"/>
  <c r="X47" i="111"/>
  <c r="Y47" i="111" s="1"/>
  <c r="W48" i="111"/>
  <c r="X48" i="111"/>
  <c r="Y30" i="111"/>
  <c r="X30" i="111"/>
  <c r="W44" i="111"/>
  <c r="W49" i="111"/>
  <c r="X49" i="111"/>
  <c r="Y27" i="111"/>
  <c r="AA27" i="111" s="1"/>
  <c r="AB28" i="111" s="1"/>
  <c r="X27" i="111"/>
  <c r="Y31" i="111"/>
  <c r="AA31" i="111" s="1"/>
  <c r="AB26" i="111" s="1"/>
  <c r="X31" i="111"/>
  <c r="W45" i="111"/>
  <c r="X45" i="111"/>
  <c r="W50" i="111"/>
  <c r="X50" i="111"/>
  <c r="S24" i="111"/>
  <c r="I36" i="111"/>
  <c r="Q37" i="111"/>
  <c r="Q38" i="111" s="1"/>
  <c r="L30" i="111"/>
  <c r="O36" i="111"/>
  <c r="O38" i="111" s="1"/>
  <c r="N54" i="111"/>
  <c r="N16" i="111"/>
  <c r="N17" i="111"/>
  <c r="J37" i="111"/>
  <c r="J38" i="111" s="1"/>
  <c r="N36" i="111"/>
  <c r="R24" i="111"/>
  <c r="Q36" i="111"/>
  <c r="N37" i="111"/>
  <c r="P53" i="111"/>
  <c r="S41" i="111"/>
  <c r="K48" i="111"/>
  <c r="L48" i="111" s="1"/>
  <c r="K50" i="111"/>
  <c r="L50" i="111" s="1"/>
  <c r="H54" i="111"/>
  <c r="P54" i="111"/>
  <c r="P55" i="111" s="1"/>
  <c r="N18" i="111"/>
  <c r="N19" i="111"/>
  <c r="N20" i="111"/>
  <c r="T32" i="111"/>
  <c r="W32" i="111" s="1"/>
  <c r="Y32" i="111" s="1"/>
  <c r="AA32" i="111" s="1"/>
  <c r="AB27" i="111" s="1"/>
  <c r="U41" i="111"/>
  <c r="W47" i="111"/>
  <c r="J54" i="111"/>
  <c r="J55" i="111" s="1"/>
  <c r="P16" i="111"/>
  <c r="O18" i="111"/>
  <c r="O19" i="111"/>
  <c r="O20" i="111"/>
  <c r="H37" i="111"/>
  <c r="L24" i="111"/>
  <c r="P36" i="111"/>
  <c r="T24" i="111"/>
  <c r="L33" i="111"/>
  <c r="AA33" i="111" s="1"/>
  <c r="AB31" i="111" s="1"/>
  <c r="I37" i="111"/>
  <c r="N53" i="111"/>
  <c r="K43" i="111"/>
  <c r="L43" i="111" s="1"/>
  <c r="Y43" i="111" s="1"/>
  <c r="K44" i="111"/>
  <c r="L44" i="111" s="1"/>
  <c r="K46" i="111"/>
  <c r="L46" i="111" s="1"/>
  <c r="Y46" i="111" s="1"/>
  <c r="Q41" i="111"/>
  <c r="K41" i="111"/>
  <c r="H5" i="110"/>
  <c r="P50" i="110"/>
  <c r="O50" i="110"/>
  <c r="S50" i="110" s="1"/>
  <c r="V50" i="110" s="1"/>
  <c r="N50" i="110"/>
  <c r="M50" i="110"/>
  <c r="J50" i="110"/>
  <c r="I50" i="110"/>
  <c r="H50" i="110"/>
  <c r="K50" i="110" s="1"/>
  <c r="L50" i="110" s="1"/>
  <c r="P49" i="110"/>
  <c r="O49" i="110"/>
  <c r="N49" i="110"/>
  <c r="M49" i="110"/>
  <c r="Q49" i="110" s="1"/>
  <c r="T49" i="110" s="1"/>
  <c r="J49" i="110"/>
  <c r="I49" i="110"/>
  <c r="H49" i="110"/>
  <c r="P48" i="110"/>
  <c r="O48" i="110"/>
  <c r="S48" i="110" s="1"/>
  <c r="V48" i="110" s="1"/>
  <c r="N48" i="110"/>
  <c r="R48" i="110" s="1"/>
  <c r="U48" i="110" s="1"/>
  <c r="M48" i="110"/>
  <c r="J48" i="110"/>
  <c r="I48" i="110"/>
  <c r="H48" i="110"/>
  <c r="K48" i="110" s="1"/>
  <c r="L48" i="110" s="1"/>
  <c r="P47" i="110"/>
  <c r="O47" i="110"/>
  <c r="S47" i="110" s="1"/>
  <c r="V47" i="110" s="1"/>
  <c r="N47" i="110"/>
  <c r="R47" i="110" s="1"/>
  <c r="U47" i="110" s="1"/>
  <c r="M47" i="110"/>
  <c r="J47" i="110"/>
  <c r="I47" i="110"/>
  <c r="H47" i="110"/>
  <c r="P46" i="110"/>
  <c r="O46" i="110"/>
  <c r="S46" i="110" s="1"/>
  <c r="V46" i="110" s="1"/>
  <c r="N46" i="110"/>
  <c r="R46" i="110" s="1"/>
  <c r="U46" i="110" s="1"/>
  <c r="M46" i="110"/>
  <c r="J46" i="110"/>
  <c r="I46" i="110"/>
  <c r="H46" i="110"/>
  <c r="K46" i="110" s="1"/>
  <c r="L46" i="110" s="1"/>
  <c r="P45" i="110"/>
  <c r="S45" i="110" s="1"/>
  <c r="V45" i="110" s="1"/>
  <c r="O45" i="110"/>
  <c r="N45" i="110"/>
  <c r="R45" i="110" s="1"/>
  <c r="M45" i="110"/>
  <c r="Q45" i="110" s="1"/>
  <c r="J45" i="110"/>
  <c r="I45" i="110"/>
  <c r="H45" i="110"/>
  <c r="P44" i="110"/>
  <c r="O44" i="110"/>
  <c r="S44" i="110" s="1"/>
  <c r="V44" i="110" s="1"/>
  <c r="N44" i="110"/>
  <c r="R44" i="110" s="1"/>
  <c r="U44" i="110" s="1"/>
  <c r="M44" i="110"/>
  <c r="J44" i="110"/>
  <c r="I44" i="110"/>
  <c r="H44" i="110"/>
  <c r="K44" i="110" s="1"/>
  <c r="L44" i="110" s="1"/>
  <c r="P43" i="110"/>
  <c r="S43" i="110" s="1"/>
  <c r="V43" i="110" s="1"/>
  <c r="O43" i="110"/>
  <c r="N43" i="110"/>
  <c r="R43" i="110" s="1"/>
  <c r="M43" i="110"/>
  <c r="Q43" i="110" s="1"/>
  <c r="T43" i="110" s="1"/>
  <c r="J43" i="110"/>
  <c r="I43" i="110"/>
  <c r="H43" i="110"/>
  <c r="P42" i="110"/>
  <c r="O42" i="110"/>
  <c r="S42" i="110" s="1"/>
  <c r="V42" i="110" s="1"/>
  <c r="N42" i="110"/>
  <c r="M42" i="110"/>
  <c r="J42" i="110"/>
  <c r="J53" i="110" s="1"/>
  <c r="I42" i="110"/>
  <c r="K42" i="110" s="1"/>
  <c r="L42" i="110" s="1"/>
  <c r="H42" i="110"/>
  <c r="P41" i="110"/>
  <c r="O41" i="110"/>
  <c r="N41" i="110"/>
  <c r="M41" i="110"/>
  <c r="J41" i="110"/>
  <c r="I41" i="110"/>
  <c r="H41" i="110"/>
  <c r="Q33" i="110"/>
  <c r="P33" i="110"/>
  <c r="O33" i="110"/>
  <c r="N33" i="110"/>
  <c r="J33" i="110"/>
  <c r="I33" i="110"/>
  <c r="H33" i="110"/>
  <c r="G33" i="110"/>
  <c r="A33" i="110"/>
  <c r="G50" i="110" s="1"/>
  <c r="Q32" i="110"/>
  <c r="P32" i="110"/>
  <c r="T32" i="110" s="1"/>
  <c r="W32" i="110" s="1"/>
  <c r="O32" i="110"/>
  <c r="N32" i="110"/>
  <c r="J32" i="110"/>
  <c r="I32" i="110"/>
  <c r="H32" i="110"/>
  <c r="G32" i="110"/>
  <c r="A32" i="110"/>
  <c r="G49" i="110" s="1"/>
  <c r="T31" i="110"/>
  <c r="W31" i="110" s="1"/>
  <c r="Q31" i="110"/>
  <c r="P31" i="110"/>
  <c r="O31" i="110"/>
  <c r="N31" i="110"/>
  <c r="R31" i="110" s="1"/>
  <c r="U31" i="110" s="1"/>
  <c r="J31" i="110"/>
  <c r="I31" i="110"/>
  <c r="L32" i="110" s="1"/>
  <c r="H31" i="110"/>
  <c r="G31" i="110"/>
  <c r="A31" i="110"/>
  <c r="G48" i="110" s="1"/>
  <c r="Q30" i="110"/>
  <c r="P30" i="110"/>
  <c r="T30" i="110" s="1"/>
  <c r="W30" i="110" s="1"/>
  <c r="O30" i="110"/>
  <c r="N30" i="110"/>
  <c r="J30" i="110"/>
  <c r="I30" i="110"/>
  <c r="H30" i="110"/>
  <c r="G30" i="110"/>
  <c r="A30" i="110"/>
  <c r="G47" i="110" s="1"/>
  <c r="Q29" i="110"/>
  <c r="T29" i="110" s="1"/>
  <c r="W29" i="110" s="1"/>
  <c r="P29" i="110"/>
  <c r="P37" i="110" s="1"/>
  <c r="O29" i="110"/>
  <c r="N29" i="110"/>
  <c r="J29" i="110"/>
  <c r="I29" i="110"/>
  <c r="H29" i="110"/>
  <c r="G29" i="110"/>
  <c r="A29" i="110"/>
  <c r="G46" i="110" s="1"/>
  <c r="Q28" i="110"/>
  <c r="T28" i="110" s="1"/>
  <c r="W28" i="110" s="1"/>
  <c r="P28" i="110"/>
  <c r="O28" i="110"/>
  <c r="S28" i="110" s="1"/>
  <c r="V28" i="110" s="1"/>
  <c r="N28" i="110"/>
  <c r="R28" i="110" s="1"/>
  <c r="U28" i="110" s="1"/>
  <c r="J28" i="110"/>
  <c r="I28" i="110"/>
  <c r="H28" i="110"/>
  <c r="G28" i="110"/>
  <c r="A28" i="110"/>
  <c r="G45" i="110" s="1"/>
  <c r="Q27" i="110"/>
  <c r="P27" i="110"/>
  <c r="O27" i="110"/>
  <c r="N27" i="110"/>
  <c r="R27" i="110" s="1"/>
  <c r="U27" i="110" s="1"/>
  <c r="J27" i="110"/>
  <c r="I27" i="110"/>
  <c r="H27" i="110"/>
  <c r="G27" i="110"/>
  <c r="A27" i="110"/>
  <c r="G44" i="110" s="1"/>
  <c r="Q26" i="110"/>
  <c r="T26" i="110" s="1"/>
  <c r="W26" i="110" s="1"/>
  <c r="P26" i="110"/>
  <c r="O26" i="110"/>
  <c r="S26" i="110" s="1"/>
  <c r="V26" i="110" s="1"/>
  <c r="N26" i="110"/>
  <c r="J26" i="110"/>
  <c r="I26" i="110"/>
  <c r="K26" i="110" s="1"/>
  <c r="L26" i="110" s="1"/>
  <c r="H26" i="110"/>
  <c r="G26" i="110"/>
  <c r="A26" i="110"/>
  <c r="G43" i="110" s="1"/>
  <c r="Q25" i="110"/>
  <c r="T25" i="110" s="1"/>
  <c r="W25" i="110" s="1"/>
  <c r="P25" i="110"/>
  <c r="O25" i="110"/>
  <c r="S25" i="110" s="1"/>
  <c r="V25" i="110" s="1"/>
  <c r="N25" i="110"/>
  <c r="R25" i="110" s="1"/>
  <c r="U25" i="110" s="1"/>
  <c r="J25" i="110"/>
  <c r="I25" i="110"/>
  <c r="K25" i="110" s="1"/>
  <c r="L25" i="110" s="1"/>
  <c r="H25" i="110"/>
  <c r="G25" i="110"/>
  <c r="A25" i="110"/>
  <c r="G42" i="110" s="1"/>
  <c r="Q24" i="110"/>
  <c r="P24" i="110"/>
  <c r="O24" i="110"/>
  <c r="N24" i="110"/>
  <c r="J24" i="110"/>
  <c r="J37" i="110" s="1"/>
  <c r="I24" i="110"/>
  <c r="K24" i="110" s="1"/>
  <c r="H24" i="110"/>
  <c r="G24" i="110"/>
  <c r="A24" i="110"/>
  <c r="G41" i="110" s="1"/>
  <c r="S21" i="110"/>
  <c r="R21" i="110"/>
  <c r="Q21" i="110"/>
  <c r="U21" i="110" s="1"/>
  <c r="S20" i="110"/>
  <c r="R20" i="110"/>
  <c r="Q20" i="110"/>
  <c r="U20" i="110" s="1"/>
  <c r="T19" i="110"/>
  <c r="S19" i="110"/>
  <c r="R19" i="110"/>
  <c r="Q19" i="110"/>
  <c r="O19" i="110"/>
  <c r="S18" i="110"/>
  <c r="R18" i="110"/>
  <c r="Q18" i="110"/>
  <c r="T18" i="110" s="1"/>
  <c r="O18" i="110"/>
  <c r="H18" i="110"/>
  <c r="U43" i="110" s="1"/>
  <c r="S17" i="110"/>
  <c r="R17" i="110"/>
  <c r="Q17" i="110"/>
  <c r="U17" i="110" s="1"/>
  <c r="S16" i="110"/>
  <c r="R16" i="110"/>
  <c r="Q16" i="110"/>
  <c r="O16" i="110"/>
  <c r="H8" i="110"/>
  <c r="H6" i="110"/>
  <c r="P21" i="110" s="1"/>
  <c r="N20" i="110"/>
  <c r="H4" i="110"/>
  <c r="U42" i="109"/>
  <c r="T42" i="109"/>
  <c r="H5" i="109"/>
  <c r="P49" i="109"/>
  <c r="S49" i="109" s="1"/>
  <c r="V49" i="109" s="1"/>
  <c r="O49" i="109"/>
  <c r="N49" i="109"/>
  <c r="R49" i="109" s="1"/>
  <c r="M49" i="109"/>
  <c r="J49" i="109"/>
  <c r="I49" i="109"/>
  <c r="H49" i="109"/>
  <c r="P48" i="109"/>
  <c r="O48" i="109"/>
  <c r="S48" i="109" s="1"/>
  <c r="V48" i="109" s="1"/>
  <c r="N48" i="109"/>
  <c r="M48" i="109"/>
  <c r="J48" i="109"/>
  <c r="I48" i="109"/>
  <c r="K48" i="109" s="1"/>
  <c r="L48" i="109" s="1"/>
  <c r="H48" i="109"/>
  <c r="P47" i="109"/>
  <c r="O47" i="109"/>
  <c r="S47" i="109" s="1"/>
  <c r="V47" i="109" s="1"/>
  <c r="N47" i="109"/>
  <c r="M47" i="109"/>
  <c r="J47" i="109"/>
  <c r="I47" i="109"/>
  <c r="K47" i="109" s="1"/>
  <c r="L47" i="109" s="1"/>
  <c r="H47" i="109"/>
  <c r="P46" i="109"/>
  <c r="O46" i="109"/>
  <c r="S46" i="109" s="1"/>
  <c r="V46" i="109" s="1"/>
  <c r="N46" i="109"/>
  <c r="M46" i="109"/>
  <c r="J46" i="109"/>
  <c r="I46" i="109"/>
  <c r="H46" i="109"/>
  <c r="K46" i="109" s="1"/>
  <c r="L46" i="109" s="1"/>
  <c r="P45" i="109"/>
  <c r="O45" i="109"/>
  <c r="N45" i="109"/>
  <c r="M45" i="109"/>
  <c r="J45" i="109"/>
  <c r="I45" i="109"/>
  <c r="H45" i="109"/>
  <c r="P44" i="109"/>
  <c r="O44" i="109"/>
  <c r="S44" i="109" s="1"/>
  <c r="V44" i="109" s="1"/>
  <c r="N44" i="109"/>
  <c r="M44" i="109"/>
  <c r="J44" i="109"/>
  <c r="I44" i="109"/>
  <c r="H44" i="109"/>
  <c r="P43" i="109"/>
  <c r="O43" i="109"/>
  <c r="N43" i="109"/>
  <c r="M43" i="109"/>
  <c r="J43" i="109"/>
  <c r="I43" i="109"/>
  <c r="H43" i="109"/>
  <c r="P42" i="109"/>
  <c r="O42" i="109"/>
  <c r="S42" i="109" s="1"/>
  <c r="V42" i="109" s="1"/>
  <c r="N42" i="109"/>
  <c r="M42" i="109"/>
  <c r="J42" i="109"/>
  <c r="I42" i="109"/>
  <c r="H42" i="109"/>
  <c r="P41" i="109"/>
  <c r="O41" i="109"/>
  <c r="N41" i="109"/>
  <c r="R41" i="109" s="1"/>
  <c r="M41" i="109"/>
  <c r="J41" i="109"/>
  <c r="I41" i="109"/>
  <c r="H41" i="109"/>
  <c r="A33" i="109"/>
  <c r="Q32" i="109"/>
  <c r="P32" i="109"/>
  <c r="T32" i="109" s="1"/>
  <c r="O32" i="109"/>
  <c r="N32" i="109"/>
  <c r="J32" i="109"/>
  <c r="I32" i="109"/>
  <c r="H32" i="109"/>
  <c r="G32" i="109"/>
  <c r="A32" i="109"/>
  <c r="G49" i="109" s="1"/>
  <c r="T31" i="109"/>
  <c r="Q31" i="109"/>
  <c r="P31" i="109"/>
  <c r="O31" i="109"/>
  <c r="N31" i="109"/>
  <c r="R31" i="109" s="1"/>
  <c r="J31" i="109"/>
  <c r="I31" i="109"/>
  <c r="L32" i="109" s="1"/>
  <c r="H31" i="109"/>
  <c r="G31" i="109"/>
  <c r="A31" i="109"/>
  <c r="G48" i="109" s="1"/>
  <c r="Q30" i="109"/>
  <c r="P30" i="109"/>
  <c r="O30" i="109"/>
  <c r="N30" i="109"/>
  <c r="J30" i="109"/>
  <c r="I30" i="109"/>
  <c r="H30" i="109"/>
  <c r="G30" i="109"/>
  <c r="A30" i="109"/>
  <c r="G47" i="109" s="1"/>
  <c r="Q29" i="109"/>
  <c r="P29" i="109"/>
  <c r="O29" i="109"/>
  <c r="N29" i="109"/>
  <c r="J29" i="109"/>
  <c r="I29" i="109"/>
  <c r="H29" i="109"/>
  <c r="G29" i="109"/>
  <c r="A29" i="109"/>
  <c r="G46" i="109" s="1"/>
  <c r="Q28" i="109"/>
  <c r="T28" i="109" s="1"/>
  <c r="P28" i="109"/>
  <c r="O28" i="109"/>
  <c r="S28" i="109" s="1"/>
  <c r="N28" i="109"/>
  <c r="R28" i="109" s="1"/>
  <c r="J28" i="109"/>
  <c r="I28" i="109"/>
  <c r="H28" i="109"/>
  <c r="G28" i="109"/>
  <c r="A28" i="109"/>
  <c r="G45" i="109" s="1"/>
  <c r="Q27" i="109"/>
  <c r="P27" i="109"/>
  <c r="O27" i="109"/>
  <c r="N27" i="109"/>
  <c r="J27" i="109"/>
  <c r="I27" i="109"/>
  <c r="L27" i="109" s="1"/>
  <c r="H27" i="109"/>
  <c r="G27" i="109"/>
  <c r="A27" i="109"/>
  <c r="G44" i="109" s="1"/>
  <c r="Q26" i="109"/>
  <c r="P26" i="109"/>
  <c r="O26" i="109"/>
  <c r="N26" i="109"/>
  <c r="J26" i="109"/>
  <c r="I26" i="109"/>
  <c r="H26" i="109"/>
  <c r="G26" i="109"/>
  <c r="A26" i="109"/>
  <c r="G43" i="109" s="1"/>
  <c r="Q25" i="109"/>
  <c r="P25" i="109"/>
  <c r="O25" i="109"/>
  <c r="N25" i="109"/>
  <c r="J25" i="109"/>
  <c r="I25" i="109"/>
  <c r="L25" i="109" s="1"/>
  <c r="H25" i="109"/>
  <c r="G25" i="109"/>
  <c r="A25" i="109"/>
  <c r="G42" i="109" s="1"/>
  <c r="Q24" i="109"/>
  <c r="P24" i="109"/>
  <c r="O24" i="109"/>
  <c r="N24" i="109"/>
  <c r="J24" i="109"/>
  <c r="J37" i="109" s="1"/>
  <c r="I24" i="109"/>
  <c r="H24" i="109"/>
  <c r="G24" i="109"/>
  <c r="A24" i="109"/>
  <c r="G41" i="109" s="1"/>
  <c r="S21" i="109"/>
  <c r="R21" i="109"/>
  <c r="Q21" i="109"/>
  <c r="T21" i="109" s="1"/>
  <c r="P21" i="109"/>
  <c r="S20" i="109"/>
  <c r="R20" i="109"/>
  <c r="Q20" i="109"/>
  <c r="S19" i="109"/>
  <c r="R19" i="109"/>
  <c r="Q19" i="109"/>
  <c r="O19" i="109"/>
  <c r="S18" i="109"/>
  <c r="R18" i="109"/>
  <c r="Q18" i="109"/>
  <c r="O18" i="109"/>
  <c r="H18" i="109"/>
  <c r="S17" i="109"/>
  <c r="R17" i="109"/>
  <c r="Q17" i="109"/>
  <c r="O17" i="109"/>
  <c r="S16" i="109"/>
  <c r="R16" i="109"/>
  <c r="Q16" i="109"/>
  <c r="T16" i="109" s="1"/>
  <c r="O16" i="109"/>
  <c r="H8" i="109"/>
  <c r="H6" i="109"/>
  <c r="P20" i="109" s="1"/>
  <c r="N21" i="109"/>
  <c r="H4" i="109"/>
  <c r="P50" i="108"/>
  <c r="O50" i="108"/>
  <c r="R50" i="108" s="1"/>
  <c r="N50" i="108"/>
  <c r="M50" i="108"/>
  <c r="J50" i="108"/>
  <c r="I50" i="108"/>
  <c r="H50" i="108"/>
  <c r="R49" i="108"/>
  <c r="P49" i="108"/>
  <c r="S49" i="108" s="1"/>
  <c r="V49" i="108" s="1"/>
  <c r="O49" i="108"/>
  <c r="N49" i="108"/>
  <c r="M49" i="108"/>
  <c r="Q49" i="108" s="1"/>
  <c r="J49" i="108"/>
  <c r="I49" i="108"/>
  <c r="H49" i="108"/>
  <c r="K49" i="108" s="1"/>
  <c r="L49" i="108" s="1"/>
  <c r="P48" i="108"/>
  <c r="S48" i="108" s="1"/>
  <c r="V48" i="108" s="1"/>
  <c r="O48" i="108"/>
  <c r="N48" i="108"/>
  <c r="R48" i="108" s="1"/>
  <c r="M48" i="108"/>
  <c r="J48" i="108"/>
  <c r="I48" i="108"/>
  <c r="H48" i="108"/>
  <c r="P47" i="108"/>
  <c r="O47" i="108"/>
  <c r="N47" i="108"/>
  <c r="M47" i="108"/>
  <c r="Q47" i="108" s="1"/>
  <c r="J47" i="108"/>
  <c r="I47" i="108"/>
  <c r="K47" i="108" s="1"/>
  <c r="L47" i="108" s="1"/>
  <c r="H47" i="108"/>
  <c r="P46" i="108"/>
  <c r="O46" i="108"/>
  <c r="N46" i="108"/>
  <c r="M46" i="108"/>
  <c r="J46" i="108"/>
  <c r="I46" i="108"/>
  <c r="H46" i="108"/>
  <c r="R45" i="108"/>
  <c r="P45" i="108"/>
  <c r="S45" i="108" s="1"/>
  <c r="V45" i="108" s="1"/>
  <c r="O45" i="108"/>
  <c r="N45" i="108"/>
  <c r="M45" i="108"/>
  <c r="Q45" i="108" s="1"/>
  <c r="J45" i="108"/>
  <c r="I45" i="108"/>
  <c r="H45" i="108"/>
  <c r="P44" i="108"/>
  <c r="S44" i="108" s="1"/>
  <c r="V44" i="108" s="1"/>
  <c r="O44" i="108"/>
  <c r="N44" i="108"/>
  <c r="R44" i="108" s="1"/>
  <c r="M44" i="108"/>
  <c r="J44" i="108"/>
  <c r="I44" i="108"/>
  <c r="H44" i="108"/>
  <c r="P43" i="108"/>
  <c r="O43" i="108"/>
  <c r="R43" i="108" s="1"/>
  <c r="N43" i="108"/>
  <c r="M43" i="108"/>
  <c r="J43" i="108"/>
  <c r="I43" i="108"/>
  <c r="H43" i="108"/>
  <c r="P42" i="108"/>
  <c r="O42" i="108"/>
  <c r="N42" i="108"/>
  <c r="M42" i="108"/>
  <c r="J42" i="108"/>
  <c r="I42" i="108"/>
  <c r="H42" i="108"/>
  <c r="K42" i="108" s="1"/>
  <c r="L42" i="108" s="1"/>
  <c r="P41" i="108"/>
  <c r="O41" i="108"/>
  <c r="N41" i="108"/>
  <c r="M41" i="108"/>
  <c r="J41" i="108"/>
  <c r="I41" i="108"/>
  <c r="H41" i="108"/>
  <c r="T33" i="108"/>
  <c r="Q33" i="108"/>
  <c r="P33" i="108"/>
  <c r="O33" i="108"/>
  <c r="N33" i="108"/>
  <c r="R33" i="108" s="1"/>
  <c r="J33" i="108"/>
  <c r="I33" i="108"/>
  <c r="H33" i="108"/>
  <c r="G33" i="108"/>
  <c r="A33" i="108"/>
  <c r="G50" i="108" s="1"/>
  <c r="Q32" i="108"/>
  <c r="P32" i="108"/>
  <c r="O32" i="108"/>
  <c r="S32" i="108" s="1"/>
  <c r="V32" i="108" s="1"/>
  <c r="N32" i="108"/>
  <c r="J32" i="108"/>
  <c r="I32" i="108"/>
  <c r="L33" i="108" s="1"/>
  <c r="H32" i="108"/>
  <c r="L32" i="108" s="1"/>
  <c r="G32" i="108"/>
  <c r="A32" i="108"/>
  <c r="G49" i="108" s="1"/>
  <c r="Q31" i="108"/>
  <c r="P31" i="108"/>
  <c r="T31" i="108" s="1"/>
  <c r="O31" i="108"/>
  <c r="N31" i="108"/>
  <c r="J31" i="108"/>
  <c r="I31" i="108"/>
  <c r="H31" i="108"/>
  <c r="G31" i="108"/>
  <c r="A31" i="108"/>
  <c r="G48" i="108" s="1"/>
  <c r="T30" i="108"/>
  <c r="Q30" i="108"/>
  <c r="P30" i="108"/>
  <c r="O30" i="108"/>
  <c r="N30" i="108"/>
  <c r="R30" i="108" s="1"/>
  <c r="U30" i="108" s="1"/>
  <c r="J30" i="108"/>
  <c r="I30" i="108"/>
  <c r="H30" i="108"/>
  <c r="G30" i="108"/>
  <c r="A30" i="108"/>
  <c r="G47" i="108" s="1"/>
  <c r="Q29" i="108"/>
  <c r="P29" i="108"/>
  <c r="T29" i="108" s="1"/>
  <c r="O29" i="108"/>
  <c r="S29" i="108" s="1"/>
  <c r="V29" i="108" s="1"/>
  <c r="N29" i="108"/>
  <c r="J29" i="108"/>
  <c r="I29" i="108"/>
  <c r="H29" i="108"/>
  <c r="L29" i="108" s="1"/>
  <c r="G29" i="108"/>
  <c r="A29" i="108"/>
  <c r="G46" i="108" s="1"/>
  <c r="Q28" i="108"/>
  <c r="T28" i="108" s="1"/>
  <c r="W28" i="108" s="1"/>
  <c r="P28" i="108"/>
  <c r="O28" i="108"/>
  <c r="N28" i="108"/>
  <c r="R28" i="108" s="1"/>
  <c r="J28" i="108"/>
  <c r="I28" i="108"/>
  <c r="H28" i="108"/>
  <c r="G28" i="108"/>
  <c r="A28" i="108"/>
  <c r="G45" i="108" s="1"/>
  <c r="Q27" i="108"/>
  <c r="T27" i="108" s="1"/>
  <c r="P27" i="108"/>
  <c r="O27" i="108"/>
  <c r="S27" i="108" s="1"/>
  <c r="V27" i="108" s="1"/>
  <c r="N27" i="108"/>
  <c r="R27" i="108" s="1"/>
  <c r="U27" i="108" s="1"/>
  <c r="J27" i="108"/>
  <c r="I27" i="108"/>
  <c r="H27" i="108"/>
  <c r="G27" i="108"/>
  <c r="A27" i="108"/>
  <c r="G44" i="108" s="1"/>
  <c r="Q26" i="108"/>
  <c r="P26" i="108"/>
  <c r="O26" i="108"/>
  <c r="N26" i="108"/>
  <c r="K26" i="108"/>
  <c r="L26" i="108" s="1"/>
  <c r="J26" i="108"/>
  <c r="I26" i="108"/>
  <c r="H26" i="108"/>
  <c r="G26" i="108"/>
  <c r="A26" i="108"/>
  <c r="G43" i="108" s="1"/>
  <c r="Q25" i="108"/>
  <c r="P25" i="108"/>
  <c r="T25" i="108" s="1"/>
  <c r="O25" i="108"/>
  <c r="N25" i="108"/>
  <c r="J25" i="108"/>
  <c r="I25" i="108"/>
  <c r="H25" i="108"/>
  <c r="G25" i="108"/>
  <c r="A25" i="108"/>
  <c r="G42" i="108" s="1"/>
  <c r="Q24" i="108"/>
  <c r="Q36" i="108" s="1"/>
  <c r="P24" i="108"/>
  <c r="O24" i="108"/>
  <c r="N24" i="108"/>
  <c r="J24" i="108"/>
  <c r="J37" i="108" s="1"/>
  <c r="I24" i="108"/>
  <c r="K24" i="108" s="1"/>
  <c r="L24" i="108" s="1"/>
  <c r="H24" i="108"/>
  <c r="G24" i="108"/>
  <c r="A24" i="108"/>
  <c r="G41" i="108" s="1"/>
  <c r="S21" i="108"/>
  <c r="R21" i="108"/>
  <c r="Q21" i="108"/>
  <c r="U20" i="108"/>
  <c r="S20" i="108"/>
  <c r="R20" i="108"/>
  <c r="Q20" i="108"/>
  <c r="T20" i="108" s="1"/>
  <c r="P20" i="108"/>
  <c r="S19" i="108"/>
  <c r="R19" i="108"/>
  <c r="Q19" i="108"/>
  <c r="T19" i="108" s="1"/>
  <c r="T18" i="108"/>
  <c r="S18" i="108"/>
  <c r="R18" i="108"/>
  <c r="Q18" i="108"/>
  <c r="U18" i="108" s="1"/>
  <c r="P18" i="108"/>
  <c r="H18" i="108"/>
  <c r="T17" i="108"/>
  <c r="S17" i="108"/>
  <c r="R17" i="108"/>
  <c r="Q17" i="108"/>
  <c r="U17" i="108" s="1"/>
  <c r="P17" i="108"/>
  <c r="N17" i="108"/>
  <c r="S16" i="108"/>
  <c r="R16" i="108"/>
  <c r="Q16" i="108"/>
  <c r="T16" i="108" s="1"/>
  <c r="O16" i="108"/>
  <c r="N16" i="108"/>
  <c r="H8" i="108"/>
  <c r="O17" i="108" s="1"/>
  <c r="H6" i="108"/>
  <c r="P21" i="108" s="1"/>
  <c r="H5" i="108"/>
  <c r="N21" i="108" s="1"/>
  <c r="H4" i="108"/>
  <c r="K38" i="112" l="1"/>
  <c r="D53" i="119"/>
  <c r="D51" i="119"/>
  <c r="AD43" i="119"/>
  <c r="AD45" i="119"/>
  <c r="AD47" i="119"/>
  <c r="AD49" i="119"/>
  <c r="AD46" i="119"/>
  <c r="AD48" i="119"/>
  <c r="AD50" i="119"/>
  <c r="AD44" i="119"/>
  <c r="AD42" i="119"/>
  <c r="AD41" i="119"/>
  <c r="AC53" i="118"/>
  <c r="AC54" i="118"/>
  <c r="AC55" i="118" s="1"/>
  <c r="C43" i="118"/>
  <c r="C44" i="118" s="1"/>
  <c r="C46" i="118" s="1"/>
  <c r="AA55" i="118"/>
  <c r="AA38" i="118"/>
  <c r="AB54" i="118"/>
  <c r="D49" i="118"/>
  <c r="D45" i="118"/>
  <c r="D52" i="118"/>
  <c r="D50" i="118"/>
  <c r="D42" i="118"/>
  <c r="AD41" i="118" s="1"/>
  <c r="AB53" i="118"/>
  <c r="AB36" i="118"/>
  <c r="AD28" i="118"/>
  <c r="AD31" i="118"/>
  <c r="AB37" i="118"/>
  <c r="AC52" i="117"/>
  <c r="Z54" i="117"/>
  <c r="C43" i="117"/>
  <c r="C44" i="117" s="1"/>
  <c r="C46" i="117" s="1"/>
  <c r="AD31" i="117"/>
  <c r="AD28" i="117"/>
  <c r="AB36" i="117"/>
  <c r="AB37" i="117"/>
  <c r="AA52" i="117"/>
  <c r="AA53" i="117"/>
  <c r="AB41" i="117"/>
  <c r="AA38" i="117"/>
  <c r="AC53" i="117"/>
  <c r="Y38" i="116"/>
  <c r="X38" i="116"/>
  <c r="AA38" i="116"/>
  <c r="AB36" i="116"/>
  <c r="AB37" i="116"/>
  <c r="AD28" i="116"/>
  <c r="AD31" i="116"/>
  <c r="W55" i="116"/>
  <c r="C49" i="116"/>
  <c r="C45" i="116"/>
  <c r="Y53" i="116"/>
  <c r="C52" i="116"/>
  <c r="C50" i="116"/>
  <c r="Z41" i="116"/>
  <c r="Y54" i="116"/>
  <c r="C42" i="116"/>
  <c r="AC41" i="116" s="1"/>
  <c r="X55" i="116"/>
  <c r="Z25" i="116"/>
  <c r="Z33" i="116"/>
  <c r="Z32" i="116"/>
  <c r="Z27" i="116"/>
  <c r="Z24" i="116"/>
  <c r="Z31" i="116"/>
  <c r="Z30" i="116"/>
  <c r="Z29" i="116"/>
  <c r="Z28" i="116"/>
  <c r="Z26" i="116"/>
  <c r="Y38" i="115"/>
  <c r="AC43" i="115"/>
  <c r="AC49" i="115"/>
  <c r="AC46" i="115"/>
  <c r="AC50" i="115"/>
  <c r="AC45" i="115"/>
  <c r="AC42" i="115"/>
  <c r="AC47" i="115"/>
  <c r="AC44" i="115"/>
  <c r="AC48" i="115"/>
  <c r="C51" i="115"/>
  <c r="C53" i="115"/>
  <c r="AA36" i="115"/>
  <c r="AA37" i="115"/>
  <c r="AB26" i="115"/>
  <c r="X55" i="115"/>
  <c r="X38" i="115"/>
  <c r="W55" i="115"/>
  <c r="AA41" i="115"/>
  <c r="Z53" i="115"/>
  <c r="Z54" i="115"/>
  <c r="Y55" i="115"/>
  <c r="Z33" i="115"/>
  <c r="Z32" i="115"/>
  <c r="Z31" i="115"/>
  <c r="Z30" i="115"/>
  <c r="Z29" i="115"/>
  <c r="Z28" i="115"/>
  <c r="Z27" i="115"/>
  <c r="Z26" i="115"/>
  <c r="Z25" i="115"/>
  <c r="Z24" i="115"/>
  <c r="T55" i="114"/>
  <c r="V55" i="114"/>
  <c r="V38" i="114"/>
  <c r="Y37" i="114"/>
  <c r="Y36" i="114"/>
  <c r="M28" i="114"/>
  <c r="M27" i="114"/>
  <c r="M26" i="114"/>
  <c r="M25" i="114"/>
  <c r="M24" i="114"/>
  <c r="M33" i="114"/>
  <c r="M31" i="114"/>
  <c r="M30" i="114"/>
  <c r="M29" i="114"/>
  <c r="M32" i="114"/>
  <c r="W54" i="114"/>
  <c r="W53" i="114"/>
  <c r="L38" i="114"/>
  <c r="U38" i="114"/>
  <c r="U55" i="114"/>
  <c r="X36" i="114"/>
  <c r="X37" i="114"/>
  <c r="AA24" i="114"/>
  <c r="X53" i="114"/>
  <c r="X54" i="114"/>
  <c r="Y41" i="114"/>
  <c r="V38" i="113"/>
  <c r="L55" i="113"/>
  <c r="M25" i="113"/>
  <c r="M24" i="113"/>
  <c r="M33" i="113"/>
  <c r="M31" i="113"/>
  <c r="M30" i="113"/>
  <c r="M29" i="113"/>
  <c r="M27" i="113"/>
  <c r="M28" i="113"/>
  <c r="M32" i="113"/>
  <c r="M26" i="113"/>
  <c r="Y36" i="113"/>
  <c r="Y37" i="113"/>
  <c r="X53" i="113"/>
  <c r="X54" i="113"/>
  <c r="Y41" i="113"/>
  <c r="U38" i="113"/>
  <c r="T55" i="113"/>
  <c r="U55" i="113"/>
  <c r="AA36" i="113"/>
  <c r="AA37" i="113"/>
  <c r="AB29" i="113"/>
  <c r="W53" i="113"/>
  <c r="W54" i="113"/>
  <c r="V55" i="113"/>
  <c r="L38" i="113"/>
  <c r="X36" i="113"/>
  <c r="X37" i="113"/>
  <c r="R54" i="112"/>
  <c r="T38" i="112"/>
  <c r="U54" i="112"/>
  <c r="Q54" i="112"/>
  <c r="R38" i="112"/>
  <c r="K54" i="112"/>
  <c r="Z47" i="112"/>
  <c r="AA47" i="112" s="1"/>
  <c r="AB47" i="112" s="1"/>
  <c r="M32" i="112"/>
  <c r="M31" i="112"/>
  <c r="M28" i="112"/>
  <c r="M27" i="112"/>
  <c r="M26" i="112"/>
  <c r="M25" i="112"/>
  <c r="M24" i="112"/>
  <c r="M33" i="112"/>
  <c r="M29" i="112"/>
  <c r="M30" i="112"/>
  <c r="V52" i="112"/>
  <c r="V53" i="112"/>
  <c r="Z45" i="112"/>
  <c r="AA45" i="112" s="1"/>
  <c r="AB45" i="112" s="1"/>
  <c r="Z46" i="112"/>
  <c r="AA46" i="112" s="1"/>
  <c r="AB46" i="112" s="1"/>
  <c r="T52" i="112"/>
  <c r="W41" i="112"/>
  <c r="T53" i="112"/>
  <c r="X41" i="112"/>
  <c r="W37" i="112"/>
  <c r="W36" i="112"/>
  <c r="V36" i="112"/>
  <c r="V37" i="112"/>
  <c r="Z49" i="112"/>
  <c r="AA49" i="112" s="1"/>
  <c r="AB49" i="112" s="1"/>
  <c r="Z44" i="112"/>
  <c r="AA44" i="112" s="1"/>
  <c r="AB44" i="112" s="1"/>
  <c r="Z42" i="112"/>
  <c r="AA42" i="112" s="1"/>
  <c r="AB42" i="112" s="1"/>
  <c r="L52" i="112"/>
  <c r="L53" i="112"/>
  <c r="U36" i="112"/>
  <c r="U37" i="112"/>
  <c r="X24" i="112"/>
  <c r="Y24" i="112"/>
  <c r="L38" i="112"/>
  <c r="S38" i="112"/>
  <c r="S54" i="112"/>
  <c r="AA29" i="111"/>
  <c r="AB24" i="111" s="1"/>
  <c r="Y49" i="111"/>
  <c r="K36" i="111"/>
  <c r="Y45" i="111"/>
  <c r="I38" i="111"/>
  <c r="H55" i="111"/>
  <c r="H38" i="111"/>
  <c r="R54" i="111"/>
  <c r="R53" i="111"/>
  <c r="P38" i="111"/>
  <c r="Y50" i="111"/>
  <c r="Z50" i="111" s="1"/>
  <c r="AA50" i="111" s="1"/>
  <c r="AB50" i="111" s="1"/>
  <c r="AA30" i="111"/>
  <c r="AB32" i="111" s="1"/>
  <c r="Y44" i="111"/>
  <c r="N38" i="111"/>
  <c r="Z49" i="111"/>
  <c r="AA49" i="111" s="1"/>
  <c r="AB49" i="111" s="1"/>
  <c r="Z46" i="111"/>
  <c r="AA46" i="111" s="1"/>
  <c r="AB46" i="111" s="1"/>
  <c r="L37" i="111"/>
  <c r="L36" i="111"/>
  <c r="S54" i="111"/>
  <c r="S53" i="111"/>
  <c r="V41" i="111"/>
  <c r="R36" i="111"/>
  <c r="R37" i="111"/>
  <c r="U24" i="111"/>
  <c r="Z44" i="111"/>
  <c r="AA44" i="111" s="1"/>
  <c r="AB44" i="111" s="1"/>
  <c r="U54" i="111"/>
  <c r="U53" i="111"/>
  <c r="N55" i="111"/>
  <c r="K54" i="111"/>
  <c r="K53" i="111"/>
  <c r="L41" i="111"/>
  <c r="Z43" i="111"/>
  <c r="AA43" i="111" s="1"/>
  <c r="AB43" i="111" s="1"/>
  <c r="T36" i="111"/>
  <c r="T37" i="111"/>
  <c r="W24" i="111"/>
  <c r="S37" i="111"/>
  <c r="S36" i="111"/>
  <c r="V24" i="111"/>
  <c r="Z47" i="111"/>
  <c r="AA47" i="111" s="1"/>
  <c r="AB47" i="111" s="1"/>
  <c r="Z45" i="111"/>
  <c r="AA45" i="111" s="1"/>
  <c r="AB45" i="111" s="1"/>
  <c r="Q54" i="111"/>
  <c r="T41" i="111"/>
  <c r="Q53" i="111"/>
  <c r="Y48" i="111"/>
  <c r="Z42" i="111"/>
  <c r="AA42" i="111" s="1"/>
  <c r="AB42" i="111" s="1"/>
  <c r="K37" i="111"/>
  <c r="U16" i="110"/>
  <c r="T20" i="110"/>
  <c r="U19" i="110"/>
  <c r="U18" i="110"/>
  <c r="T17" i="110"/>
  <c r="T16" i="110"/>
  <c r="K47" i="110"/>
  <c r="L47" i="110" s="1"/>
  <c r="K49" i="110"/>
  <c r="L49" i="110" s="1"/>
  <c r="K45" i="110"/>
  <c r="L45" i="110" s="1"/>
  <c r="L28" i="110"/>
  <c r="H37" i="110"/>
  <c r="K27" i="110"/>
  <c r="L27" i="110" s="1"/>
  <c r="Q50" i="110"/>
  <c r="R50" i="110"/>
  <c r="U50" i="110" s="1"/>
  <c r="R32" i="110"/>
  <c r="U32" i="110" s="1"/>
  <c r="S32" i="110"/>
  <c r="V32" i="110" s="1"/>
  <c r="X32" i="110" s="1"/>
  <c r="S49" i="110"/>
  <c r="V49" i="110" s="1"/>
  <c r="R49" i="110"/>
  <c r="U49" i="110" s="1"/>
  <c r="X49" i="110" s="1"/>
  <c r="S31" i="110"/>
  <c r="V31" i="110" s="1"/>
  <c r="S30" i="110"/>
  <c r="V30" i="110" s="1"/>
  <c r="T27" i="110"/>
  <c r="W27" i="110" s="1"/>
  <c r="S27" i="110"/>
  <c r="V27" i="110" s="1"/>
  <c r="Y27" i="110" s="1"/>
  <c r="R26" i="110"/>
  <c r="U26" i="110" s="1"/>
  <c r="Y26" i="110" s="1"/>
  <c r="AA26" i="110" s="1"/>
  <c r="AB24" i="110" s="1"/>
  <c r="Q42" i="110"/>
  <c r="R42" i="110"/>
  <c r="U42" i="110" s="1"/>
  <c r="R41" i="110"/>
  <c r="M54" i="110"/>
  <c r="M53" i="110"/>
  <c r="M55" i="110" s="1"/>
  <c r="X25" i="110"/>
  <c r="Y25" i="110"/>
  <c r="AA25" i="110" s="1"/>
  <c r="AB27" i="110" s="1"/>
  <c r="X26" i="110"/>
  <c r="W49" i="110"/>
  <c r="X28" i="110"/>
  <c r="Y28" i="110"/>
  <c r="AA28" i="110" s="1"/>
  <c r="AB32" i="110" s="1"/>
  <c r="Y31" i="110"/>
  <c r="X31" i="110"/>
  <c r="W43" i="110"/>
  <c r="X43" i="110"/>
  <c r="P17" i="110"/>
  <c r="O37" i="110"/>
  <c r="O36" i="110"/>
  <c r="S24" i="110"/>
  <c r="J36" i="110"/>
  <c r="O21" i="110"/>
  <c r="O20" i="110"/>
  <c r="P18" i="110"/>
  <c r="P19" i="110"/>
  <c r="P36" i="110"/>
  <c r="P38" i="110" s="1"/>
  <c r="Y32" i="110"/>
  <c r="AA32" i="110" s="1"/>
  <c r="AB26" i="110" s="1"/>
  <c r="T33" i="110"/>
  <c r="W33" i="110" s="1"/>
  <c r="Q41" i="110"/>
  <c r="N53" i="110"/>
  <c r="N16" i="110"/>
  <c r="N17" i="110"/>
  <c r="N21" i="110"/>
  <c r="Q36" i="110"/>
  <c r="T24" i="110"/>
  <c r="L29" i="110"/>
  <c r="R29" i="110"/>
  <c r="U29" i="110" s="1"/>
  <c r="H53" i="110"/>
  <c r="H54" i="110"/>
  <c r="U41" i="110"/>
  <c r="T42" i="110"/>
  <c r="T50" i="110"/>
  <c r="N54" i="110"/>
  <c r="N55" i="110" s="1"/>
  <c r="P16" i="110"/>
  <c r="P20" i="110"/>
  <c r="J38" i="110"/>
  <c r="L24" i="110"/>
  <c r="O17" i="110"/>
  <c r="N18" i="110"/>
  <c r="N19" i="110"/>
  <c r="I36" i="110"/>
  <c r="I37" i="110"/>
  <c r="N36" i="110"/>
  <c r="N37" i="110"/>
  <c r="R24" i="110"/>
  <c r="S29" i="110"/>
  <c r="V29" i="110" s="1"/>
  <c r="L31" i="110"/>
  <c r="AA31" i="110" s="1"/>
  <c r="AB33" i="110" s="1"/>
  <c r="L30" i="110"/>
  <c r="R30" i="110"/>
  <c r="U30" i="110" s="1"/>
  <c r="Q37" i="110"/>
  <c r="Q38" i="110" s="1"/>
  <c r="I54" i="110"/>
  <c r="K41" i="110"/>
  <c r="I53" i="110"/>
  <c r="T45" i="110"/>
  <c r="U45" i="110"/>
  <c r="O54" i="110"/>
  <c r="H36" i="110"/>
  <c r="H38" i="110" s="1"/>
  <c r="L33" i="110"/>
  <c r="R33" i="110"/>
  <c r="U33" i="110" s="1"/>
  <c r="O53" i="110"/>
  <c r="K43" i="110"/>
  <c r="L43" i="110" s="1"/>
  <c r="Q44" i="110"/>
  <c r="T44" i="110" s="1"/>
  <c r="J54" i="110"/>
  <c r="J55" i="110" s="1"/>
  <c r="S33" i="110"/>
  <c r="V33" i="110" s="1"/>
  <c r="P53" i="110"/>
  <c r="S41" i="110"/>
  <c r="P54" i="110"/>
  <c r="P55" i="110" s="1"/>
  <c r="Q46" i="110"/>
  <c r="T46" i="110" s="1"/>
  <c r="Q47" i="110"/>
  <c r="T47" i="110" s="1"/>
  <c r="Q48" i="110"/>
  <c r="T48" i="110" s="1"/>
  <c r="W31" i="109"/>
  <c r="T20" i="109"/>
  <c r="V28" i="109"/>
  <c r="Q42" i="109"/>
  <c r="U49" i="109"/>
  <c r="U16" i="109"/>
  <c r="U17" i="109"/>
  <c r="S25" i="109"/>
  <c r="V25" i="109" s="1"/>
  <c r="X25" i="109" s="1"/>
  <c r="L28" i="109"/>
  <c r="J36" i="109"/>
  <c r="J38" i="109" s="1"/>
  <c r="M53" i="109"/>
  <c r="R42" i="109"/>
  <c r="K49" i="109"/>
  <c r="L49" i="109" s="1"/>
  <c r="U31" i="109"/>
  <c r="Y31" i="109" s="1"/>
  <c r="W32" i="109"/>
  <c r="T25" i="109"/>
  <c r="W25" i="109" s="1"/>
  <c r="S27" i="109"/>
  <c r="V27" i="109" s="1"/>
  <c r="U28" i="109"/>
  <c r="X28" i="109" s="1"/>
  <c r="T29" i="109"/>
  <c r="W29" i="109" s="1"/>
  <c r="T30" i="109"/>
  <c r="W30" i="109" s="1"/>
  <c r="S31" i="109"/>
  <c r="V31" i="109" s="1"/>
  <c r="J52" i="109"/>
  <c r="K45" i="109"/>
  <c r="L45" i="109" s="1"/>
  <c r="U20" i="109"/>
  <c r="T17" i="109"/>
  <c r="U21" i="109"/>
  <c r="U19" i="109"/>
  <c r="T19" i="109"/>
  <c r="U18" i="109"/>
  <c r="T18" i="109"/>
  <c r="K44" i="109"/>
  <c r="L44" i="109" s="1"/>
  <c r="K42" i="109"/>
  <c r="L42" i="109" s="1"/>
  <c r="L26" i="109"/>
  <c r="H37" i="109"/>
  <c r="R32" i="109"/>
  <c r="U32" i="109" s="1"/>
  <c r="S32" i="109"/>
  <c r="V32" i="109" s="1"/>
  <c r="X32" i="109" s="1"/>
  <c r="Q49" i="109"/>
  <c r="T49" i="109" s="1"/>
  <c r="R48" i="109"/>
  <c r="U48" i="109" s="1"/>
  <c r="S30" i="109"/>
  <c r="V30" i="109" s="1"/>
  <c r="R47" i="109"/>
  <c r="U47" i="109" s="1"/>
  <c r="R46" i="109"/>
  <c r="U46" i="109" s="1"/>
  <c r="S45" i="109"/>
  <c r="V45" i="109" s="1"/>
  <c r="Q45" i="109"/>
  <c r="R45" i="109"/>
  <c r="U45" i="109" s="1"/>
  <c r="T27" i="109"/>
  <c r="R27" i="109"/>
  <c r="U27" i="109" s="1"/>
  <c r="X27" i="109" s="1"/>
  <c r="R44" i="109"/>
  <c r="U44" i="109" s="1"/>
  <c r="T26" i="109"/>
  <c r="S43" i="109"/>
  <c r="V43" i="109" s="1"/>
  <c r="R26" i="109"/>
  <c r="U26" i="109" s="1"/>
  <c r="Q43" i="109"/>
  <c r="T43" i="109" s="1"/>
  <c r="S26" i="109"/>
  <c r="V26" i="109" s="1"/>
  <c r="R43" i="109"/>
  <c r="U43" i="109" s="1"/>
  <c r="W43" i="109" s="1"/>
  <c r="R25" i="109"/>
  <c r="U25" i="109" s="1"/>
  <c r="P37" i="109"/>
  <c r="M52" i="109"/>
  <c r="M54" i="109" s="1"/>
  <c r="Y25" i="109"/>
  <c r="AA25" i="109" s="1"/>
  <c r="AB24" i="109" s="1"/>
  <c r="X31" i="109"/>
  <c r="W49" i="109"/>
  <c r="X49" i="109"/>
  <c r="Y49" i="109" s="1"/>
  <c r="I36" i="109"/>
  <c r="I37" i="109"/>
  <c r="N36" i="109"/>
  <c r="N37" i="109"/>
  <c r="P17" i="109"/>
  <c r="O37" i="109"/>
  <c r="O36" i="109"/>
  <c r="Q41" i="109"/>
  <c r="N52" i="109"/>
  <c r="O21" i="109"/>
  <c r="O20" i="109"/>
  <c r="P18" i="109"/>
  <c r="P19" i="109"/>
  <c r="K24" i="109"/>
  <c r="P36" i="109"/>
  <c r="L29" i="109"/>
  <c r="R29" i="109"/>
  <c r="U29" i="109" s="1"/>
  <c r="H52" i="109"/>
  <c r="H53" i="109"/>
  <c r="U41" i="109"/>
  <c r="N53" i="109"/>
  <c r="N18" i="109"/>
  <c r="N19" i="109"/>
  <c r="N20" i="109"/>
  <c r="R24" i="109"/>
  <c r="P16" i="109"/>
  <c r="S24" i="109"/>
  <c r="N16" i="109"/>
  <c r="N17" i="109"/>
  <c r="Q36" i="109"/>
  <c r="T24" i="109"/>
  <c r="W26" i="109"/>
  <c r="Y26" i="109" s="1"/>
  <c r="W27" i="109"/>
  <c r="Y27" i="109" s="1"/>
  <c r="AA27" i="109" s="1"/>
  <c r="AB32" i="109" s="1"/>
  <c r="W28" i="109"/>
  <c r="S29" i="109"/>
  <c r="V29" i="109" s="1"/>
  <c r="L31" i="109"/>
  <c r="L30" i="109"/>
  <c r="R30" i="109"/>
  <c r="U30" i="109" s="1"/>
  <c r="Q37" i="109"/>
  <c r="I53" i="109"/>
  <c r="K41" i="109"/>
  <c r="I52" i="109"/>
  <c r="T45" i="109"/>
  <c r="O53" i="109"/>
  <c r="H36" i="109"/>
  <c r="O52" i="109"/>
  <c r="K43" i="109"/>
  <c r="L43" i="109" s="1"/>
  <c r="Q44" i="109"/>
  <c r="T44" i="109" s="1"/>
  <c r="J53" i="109"/>
  <c r="P52" i="109"/>
  <c r="S41" i="109"/>
  <c r="P53" i="109"/>
  <c r="Q46" i="109"/>
  <c r="T46" i="109" s="1"/>
  <c r="Q47" i="109"/>
  <c r="T47" i="109" s="1"/>
  <c r="Q48" i="109"/>
  <c r="T48" i="109" s="1"/>
  <c r="S50" i="108"/>
  <c r="V50" i="108" s="1"/>
  <c r="S33" i="108"/>
  <c r="Q50" i="108"/>
  <c r="T32" i="108"/>
  <c r="W32" i="108" s="1"/>
  <c r="R32" i="108"/>
  <c r="U32" i="108" s="1"/>
  <c r="R31" i="108"/>
  <c r="U31" i="108" s="1"/>
  <c r="S31" i="108"/>
  <c r="V31" i="108" s="1"/>
  <c r="X31" i="108" s="1"/>
  <c r="Q48" i="108"/>
  <c r="T47" i="108"/>
  <c r="S47" i="108"/>
  <c r="V47" i="108" s="1"/>
  <c r="S30" i="108"/>
  <c r="V30" i="108" s="1"/>
  <c r="R47" i="108"/>
  <c r="S46" i="108"/>
  <c r="V46" i="108" s="1"/>
  <c r="Q46" i="108"/>
  <c r="R29" i="108"/>
  <c r="U29" i="108" s="1"/>
  <c r="R46" i="108"/>
  <c r="R54" i="108" s="1"/>
  <c r="S28" i="108"/>
  <c r="V28" i="108" s="1"/>
  <c r="Q44" i="108"/>
  <c r="R26" i="108"/>
  <c r="U26" i="108" s="1"/>
  <c r="Q43" i="108"/>
  <c r="T26" i="108"/>
  <c r="W26" i="108" s="1"/>
  <c r="S43" i="108"/>
  <c r="V43" i="108" s="1"/>
  <c r="R25" i="108"/>
  <c r="U25" i="108" s="1"/>
  <c r="Q42" i="108"/>
  <c r="P36" i="108"/>
  <c r="S25" i="108"/>
  <c r="V25" i="108" s="1"/>
  <c r="X25" i="108" s="1"/>
  <c r="R42" i="108"/>
  <c r="O54" i="108"/>
  <c r="S42" i="108"/>
  <c r="V42" i="108" s="1"/>
  <c r="T24" i="108"/>
  <c r="W24" i="108" s="1"/>
  <c r="R41" i="108"/>
  <c r="O53" i="108"/>
  <c r="Y32" i="108"/>
  <c r="O36" i="108"/>
  <c r="M54" i="108"/>
  <c r="M53" i="108"/>
  <c r="L31" i="108"/>
  <c r="L30" i="108"/>
  <c r="I53" i="108"/>
  <c r="K44" i="108"/>
  <c r="L44" i="108" s="1"/>
  <c r="I54" i="108"/>
  <c r="K28" i="108"/>
  <c r="L28" i="108" s="1"/>
  <c r="K27" i="108"/>
  <c r="K25" i="108"/>
  <c r="L25" i="108" s="1"/>
  <c r="X30" i="108"/>
  <c r="X27" i="108"/>
  <c r="X29" i="108"/>
  <c r="AA32" i="108"/>
  <c r="AB26" i="108" s="1"/>
  <c r="L27" i="108"/>
  <c r="K37" i="108"/>
  <c r="U19" i="108"/>
  <c r="U16" i="108"/>
  <c r="O19" i="108"/>
  <c r="U21" i="108"/>
  <c r="T36" i="108"/>
  <c r="W25" i="108"/>
  <c r="W27" i="108"/>
  <c r="Y27" i="108" s="1"/>
  <c r="U28" i="108"/>
  <c r="W29" i="108"/>
  <c r="W30" i="108"/>
  <c r="Y30" i="108" s="1"/>
  <c r="AA30" i="108" s="1"/>
  <c r="AB25" i="108" s="1"/>
  <c r="W31" i="108"/>
  <c r="Y31" i="108" s="1"/>
  <c r="AA31" i="108" s="1"/>
  <c r="AB28" i="108" s="1"/>
  <c r="T37" i="108"/>
  <c r="I55" i="108"/>
  <c r="T43" i="108"/>
  <c r="U43" i="108"/>
  <c r="O18" i="108"/>
  <c r="P19" i="108"/>
  <c r="O21" i="108"/>
  <c r="J38" i="108"/>
  <c r="S26" i="108"/>
  <c r="V26" i="108" s="1"/>
  <c r="Y26" i="108" s="1"/>
  <c r="AA26" i="108" s="1"/>
  <c r="AB31" i="108" s="1"/>
  <c r="J36" i="108"/>
  <c r="J53" i="108"/>
  <c r="T42" i="108"/>
  <c r="U42" i="108"/>
  <c r="T46" i="108"/>
  <c r="T50" i="108"/>
  <c r="U50" i="108"/>
  <c r="J54" i="108"/>
  <c r="X32" i="108"/>
  <c r="U33" i="108"/>
  <c r="W33" i="108"/>
  <c r="U41" i="108"/>
  <c r="T45" i="108"/>
  <c r="U45" i="108"/>
  <c r="U47" i="108"/>
  <c r="T49" i="108"/>
  <c r="U49" i="108"/>
  <c r="N54" i="108"/>
  <c r="P16" i="108"/>
  <c r="O20" i="108"/>
  <c r="H37" i="108"/>
  <c r="H36" i="108"/>
  <c r="N36" i="108"/>
  <c r="N37" i="108"/>
  <c r="R24" i="108"/>
  <c r="V33" i="108"/>
  <c r="P37" i="108"/>
  <c r="H53" i="108"/>
  <c r="H54" i="108"/>
  <c r="T44" i="108"/>
  <c r="U44" i="108"/>
  <c r="T48" i="108"/>
  <c r="U48" i="108"/>
  <c r="N18" i="108"/>
  <c r="N19" i="108"/>
  <c r="N20" i="108"/>
  <c r="O37" i="108"/>
  <c r="S24" i="108"/>
  <c r="P53" i="108"/>
  <c r="S41" i="108"/>
  <c r="K48" i="108"/>
  <c r="L48" i="108" s="1"/>
  <c r="K50" i="108"/>
  <c r="L50" i="108" s="1"/>
  <c r="P54" i="108"/>
  <c r="P55" i="108" s="1"/>
  <c r="I36" i="108"/>
  <c r="Q37" i="108"/>
  <c r="Q38" i="108" s="1"/>
  <c r="I37" i="108"/>
  <c r="N53" i="108"/>
  <c r="K43" i="108"/>
  <c r="L43" i="108" s="1"/>
  <c r="K45" i="108"/>
  <c r="L45" i="108" s="1"/>
  <c r="K46" i="108"/>
  <c r="L46" i="108" s="1"/>
  <c r="Q41" i="108"/>
  <c r="K41" i="108"/>
  <c r="P49" i="107"/>
  <c r="O49" i="107"/>
  <c r="N49" i="107"/>
  <c r="M49" i="107"/>
  <c r="J49" i="107"/>
  <c r="I49" i="107"/>
  <c r="H49" i="107"/>
  <c r="K49" i="107" s="1"/>
  <c r="L49" i="107" s="1"/>
  <c r="P48" i="107"/>
  <c r="O48" i="107"/>
  <c r="N48" i="107"/>
  <c r="R48" i="107" s="1"/>
  <c r="M48" i="107"/>
  <c r="J48" i="107"/>
  <c r="I48" i="107"/>
  <c r="H48" i="107"/>
  <c r="P47" i="107"/>
  <c r="O47" i="107"/>
  <c r="N47" i="107"/>
  <c r="M47" i="107"/>
  <c r="Q47" i="107" s="1"/>
  <c r="J47" i="107"/>
  <c r="I47" i="107"/>
  <c r="H47" i="107"/>
  <c r="P46" i="107"/>
  <c r="O46" i="107"/>
  <c r="R46" i="107" s="1"/>
  <c r="N46" i="107"/>
  <c r="M46" i="107"/>
  <c r="J46" i="107"/>
  <c r="I46" i="107"/>
  <c r="H46" i="107"/>
  <c r="P45" i="107"/>
  <c r="O45" i="107"/>
  <c r="N45" i="107"/>
  <c r="M45" i="107"/>
  <c r="J45" i="107"/>
  <c r="I45" i="107"/>
  <c r="H45" i="107"/>
  <c r="P44" i="107"/>
  <c r="O44" i="107"/>
  <c r="N44" i="107"/>
  <c r="R44" i="107" s="1"/>
  <c r="M44" i="107"/>
  <c r="J44" i="107"/>
  <c r="I44" i="107"/>
  <c r="H44" i="107"/>
  <c r="R43" i="107"/>
  <c r="P43" i="107"/>
  <c r="O43" i="107"/>
  <c r="N43" i="107"/>
  <c r="M43" i="107"/>
  <c r="Q43" i="107" s="1"/>
  <c r="J43" i="107"/>
  <c r="I43" i="107"/>
  <c r="H43" i="107"/>
  <c r="K43" i="107" s="1"/>
  <c r="L43" i="107" s="1"/>
  <c r="P42" i="107"/>
  <c r="O42" i="107"/>
  <c r="N42" i="107"/>
  <c r="M42" i="107"/>
  <c r="J42" i="107"/>
  <c r="I42" i="107"/>
  <c r="H42" i="107"/>
  <c r="P41" i="107"/>
  <c r="O41" i="107"/>
  <c r="N41" i="107"/>
  <c r="M41" i="107"/>
  <c r="J41" i="107"/>
  <c r="I41" i="107"/>
  <c r="H41" i="107"/>
  <c r="Q33" i="107"/>
  <c r="P33" i="107"/>
  <c r="O33" i="107"/>
  <c r="N33" i="107"/>
  <c r="J33" i="107"/>
  <c r="I33" i="107"/>
  <c r="H33" i="107"/>
  <c r="G33" i="107"/>
  <c r="A33" i="107"/>
  <c r="Q32" i="107"/>
  <c r="P32" i="107"/>
  <c r="O32" i="107"/>
  <c r="N32" i="107"/>
  <c r="J32" i="107"/>
  <c r="I32" i="107"/>
  <c r="H32" i="107"/>
  <c r="G32" i="107"/>
  <c r="A32" i="107"/>
  <c r="G49" i="107" s="1"/>
  <c r="Q31" i="107"/>
  <c r="P31" i="107"/>
  <c r="T31" i="107" s="1"/>
  <c r="O31" i="107"/>
  <c r="N31" i="107"/>
  <c r="R31" i="107" s="1"/>
  <c r="J31" i="107"/>
  <c r="I31" i="107"/>
  <c r="H31" i="107"/>
  <c r="G31" i="107"/>
  <c r="A31" i="107"/>
  <c r="G48" i="107" s="1"/>
  <c r="Q30" i="107"/>
  <c r="P30" i="107"/>
  <c r="T30" i="107" s="1"/>
  <c r="O30" i="107"/>
  <c r="N30" i="107"/>
  <c r="J30" i="107"/>
  <c r="I30" i="107"/>
  <c r="H30" i="107"/>
  <c r="G30" i="107"/>
  <c r="A30" i="107"/>
  <c r="G47" i="107" s="1"/>
  <c r="Q29" i="107"/>
  <c r="P29" i="107"/>
  <c r="T29" i="107" s="1"/>
  <c r="O29" i="107"/>
  <c r="N29" i="107"/>
  <c r="J29" i="107"/>
  <c r="I29" i="107"/>
  <c r="K29" i="107" s="1"/>
  <c r="H29" i="107"/>
  <c r="G29" i="107"/>
  <c r="A29" i="107"/>
  <c r="G46" i="107" s="1"/>
  <c r="Q28" i="107"/>
  <c r="P28" i="107"/>
  <c r="O28" i="107"/>
  <c r="N28" i="107"/>
  <c r="J28" i="107"/>
  <c r="I28" i="107"/>
  <c r="H28" i="107"/>
  <c r="G28" i="107"/>
  <c r="A28" i="107"/>
  <c r="G45" i="107" s="1"/>
  <c r="Q27" i="107"/>
  <c r="P27" i="107"/>
  <c r="O27" i="107"/>
  <c r="S27" i="107" s="1"/>
  <c r="N27" i="107"/>
  <c r="R27" i="107" s="1"/>
  <c r="J27" i="107"/>
  <c r="I27" i="107"/>
  <c r="H27" i="107"/>
  <c r="K27" i="107" s="1"/>
  <c r="L27" i="107" s="1"/>
  <c r="G27" i="107"/>
  <c r="A27" i="107"/>
  <c r="G44" i="107" s="1"/>
  <c r="Q26" i="107"/>
  <c r="P26" i="107"/>
  <c r="S26" i="107" s="1"/>
  <c r="V26" i="107" s="1"/>
  <c r="O26" i="107"/>
  <c r="N26" i="107"/>
  <c r="J26" i="107"/>
  <c r="I26" i="107"/>
  <c r="H26" i="107"/>
  <c r="G26" i="107"/>
  <c r="A26" i="107"/>
  <c r="G43" i="107" s="1"/>
  <c r="Q25" i="107"/>
  <c r="P25" i="107"/>
  <c r="O25" i="107"/>
  <c r="N25" i="107"/>
  <c r="R25" i="107" s="1"/>
  <c r="J25" i="107"/>
  <c r="I25" i="107"/>
  <c r="H25" i="107"/>
  <c r="G25" i="107"/>
  <c r="A25" i="107"/>
  <c r="G42" i="107" s="1"/>
  <c r="Q24" i="107"/>
  <c r="P24" i="107"/>
  <c r="O24" i="107"/>
  <c r="N24" i="107"/>
  <c r="R24" i="107" s="1"/>
  <c r="J24" i="107"/>
  <c r="I24" i="107"/>
  <c r="H24" i="107"/>
  <c r="G24" i="107"/>
  <c r="A24" i="107"/>
  <c r="G41" i="107" s="1"/>
  <c r="S21" i="107"/>
  <c r="R21" i="107"/>
  <c r="Q21" i="107"/>
  <c r="U21" i="107" s="1"/>
  <c r="S20" i="107"/>
  <c r="R20" i="107"/>
  <c r="T20" i="107" s="1"/>
  <c r="Q20" i="107"/>
  <c r="S19" i="107"/>
  <c r="R19" i="107"/>
  <c r="Q19" i="107"/>
  <c r="S18" i="107"/>
  <c r="R18" i="107"/>
  <c r="Q18" i="107"/>
  <c r="H18" i="107"/>
  <c r="S17" i="107"/>
  <c r="U17" i="107" s="1"/>
  <c r="R17" i="107"/>
  <c r="Q17" i="107"/>
  <c r="S16" i="107"/>
  <c r="U16" i="107" s="1"/>
  <c r="R16" i="107"/>
  <c r="Q16" i="107"/>
  <c r="O16" i="107"/>
  <c r="H8" i="107"/>
  <c r="O17" i="107" s="1"/>
  <c r="H6" i="107"/>
  <c r="P17" i="107" s="1"/>
  <c r="H5" i="107"/>
  <c r="N16" i="107" s="1"/>
  <c r="H4" i="107"/>
  <c r="K38" i="111" l="1"/>
  <c r="L37" i="108"/>
  <c r="U27" i="107"/>
  <c r="W29" i="107"/>
  <c r="U31" i="107"/>
  <c r="T16" i="107"/>
  <c r="P18" i="107"/>
  <c r="N19" i="107"/>
  <c r="U25" i="107"/>
  <c r="T26" i="107"/>
  <c r="W26" i="107" s="1"/>
  <c r="V27" i="107"/>
  <c r="K30" i="107"/>
  <c r="W30" i="107"/>
  <c r="K33" i="107"/>
  <c r="L33" i="107" s="1"/>
  <c r="U44" i="107"/>
  <c r="R45" i="107"/>
  <c r="U48" i="107"/>
  <c r="X48" i="107" s="1"/>
  <c r="U18" i="107"/>
  <c r="P19" i="107"/>
  <c r="P20" i="107"/>
  <c r="N21" i="107"/>
  <c r="R26" i="107"/>
  <c r="U26" i="107" s="1"/>
  <c r="X26" i="107" s="1"/>
  <c r="R29" i="107"/>
  <c r="U29" i="107" s="1"/>
  <c r="K31" i="107"/>
  <c r="W31" i="107"/>
  <c r="T33" i="107"/>
  <c r="W33" i="107" s="1"/>
  <c r="S49" i="107"/>
  <c r="V49" i="107" s="1"/>
  <c r="T18" i="107"/>
  <c r="P21" i="107"/>
  <c r="J37" i="107"/>
  <c r="T25" i="107"/>
  <c r="W25" i="107" s="1"/>
  <c r="K26" i="107"/>
  <c r="L26" i="107" s="1"/>
  <c r="T27" i="107"/>
  <c r="W27" i="107" s="1"/>
  <c r="S28" i="107"/>
  <c r="V28" i="107" s="1"/>
  <c r="L29" i="107"/>
  <c r="R30" i="107"/>
  <c r="U30" i="107" s="1"/>
  <c r="K32" i="107"/>
  <c r="L32" i="107" s="1"/>
  <c r="R33" i="107"/>
  <c r="J53" i="107"/>
  <c r="K47" i="107"/>
  <c r="L47" i="107" s="1"/>
  <c r="S48" i="107"/>
  <c r="V48" i="107" s="1"/>
  <c r="Q49" i="107"/>
  <c r="D43" i="119"/>
  <c r="D44" i="119" s="1"/>
  <c r="D46" i="119" s="1"/>
  <c r="AD53" i="119"/>
  <c r="AD54" i="119"/>
  <c r="AD50" i="118"/>
  <c r="AD44" i="118"/>
  <c r="AD45" i="118"/>
  <c r="AD47" i="118"/>
  <c r="AD48" i="118"/>
  <c r="AD46" i="118"/>
  <c r="AD42" i="118"/>
  <c r="AD43" i="118"/>
  <c r="AD49" i="118"/>
  <c r="D53" i="118"/>
  <c r="D51" i="118"/>
  <c r="AB38" i="118"/>
  <c r="AD25" i="118"/>
  <c r="AC33" i="118"/>
  <c r="AC28" i="118"/>
  <c r="AC27" i="118"/>
  <c r="AC26" i="118"/>
  <c r="AC25" i="118"/>
  <c r="AC24" i="118"/>
  <c r="AC31" i="118"/>
  <c r="AC30" i="118"/>
  <c r="AC32" i="118"/>
  <c r="AC29" i="118"/>
  <c r="AB55" i="118"/>
  <c r="AC54" i="117"/>
  <c r="AB38" i="117"/>
  <c r="AD25" i="117"/>
  <c r="AB53" i="117"/>
  <c r="D49" i="117"/>
  <c r="D45" i="117"/>
  <c r="D52" i="117"/>
  <c r="D50" i="117"/>
  <c r="D42" i="117"/>
  <c r="AB52" i="117"/>
  <c r="AC33" i="117"/>
  <c r="AC25" i="117"/>
  <c r="AC24" i="117"/>
  <c r="AC32" i="117"/>
  <c r="AC31" i="117"/>
  <c r="AC30" i="117"/>
  <c r="AC29" i="117"/>
  <c r="AC28" i="117"/>
  <c r="AC27" i="117"/>
  <c r="AC26" i="117"/>
  <c r="AA54" i="117"/>
  <c r="Y55" i="116"/>
  <c r="Z53" i="116"/>
  <c r="Z54" i="116"/>
  <c r="AA41" i="116"/>
  <c r="C53" i="116"/>
  <c r="C51" i="116"/>
  <c r="AC47" i="116"/>
  <c r="AC50" i="116"/>
  <c r="AC44" i="116"/>
  <c r="AC42" i="116"/>
  <c r="AC46" i="116"/>
  <c r="AC48" i="116"/>
  <c r="AC43" i="116"/>
  <c r="AC45" i="116"/>
  <c r="AC49" i="116"/>
  <c r="AB38" i="116"/>
  <c r="AD25" i="116"/>
  <c r="AC33" i="116"/>
  <c r="AC28" i="116"/>
  <c r="AC27" i="116"/>
  <c r="AC26" i="116"/>
  <c r="AC25" i="116"/>
  <c r="AC24" i="116"/>
  <c r="AC31" i="116"/>
  <c r="AC30" i="116"/>
  <c r="AC29" i="116"/>
  <c r="AC32" i="116"/>
  <c r="AC53" i="115"/>
  <c r="AC54" i="115"/>
  <c r="AA38" i="115"/>
  <c r="Z55" i="115"/>
  <c r="C43" i="115"/>
  <c r="C44" i="115" s="1"/>
  <c r="C46" i="115" s="1"/>
  <c r="AA53" i="115"/>
  <c r="AA54" i="115"/>
  <c r="AB41" i="115"/>
  <c r="AB36" i="115"/>
  <c r="AB37" i="115"/>
  <c r="AD28" i="115"/>
  <c r="AD31" i="115"/>
  <c r="X38" i="114"/>
  <c r="Z25" i="114"/>
  <c r="Z24" i="114"/>
  <c r="Z33" i="114"/>
  <c r="Z32" i="114"/>
  <c r="Z31" i="114"/>
  <c r="Z30" i="114"/>
  <c r="Z29" i="114"/>
  <c r="Z28" i="114"/>
  <c r="Z27" i="114"/>
  <c r="Z26" i="114"/>
  <c r="AB30" i="114"/>
  <c r="AA37" i="114"/>
  <c r="AA36" i="114"/>
  <c r="W55" i="114"/>
  <c r="Y38" i="114"/>
  <c r="C49" i="114"/>
  <c r="C45" i="114"/>
  <c r="Y53" i="114"/>
  <c r="C52" i="114"/>
  <c r="C50" i="114"/>
  <c r="Z41" i="114"/>
  <c r="Y54" i="114"/>
  <c r="Y55" i="114" s="1"/>
  <c r="C42" i="114"/>
  <c r="AC41" i="114" s="1"/>
  <c r="X55" i="114"/>
  <c r="X55" i="113"/>
  <c r="Y38" i="113"/>
  <c r="Y54" i="113"/>
  <c r="C52" i="113"/>
  <c r="C50" i="113"/>
  <c r="C42" i="113"/>
  <c r="Z41" i="113"/>
  <c r="C45" i="113"/>
  <c r="C49" i="113"/>
  <c r="Y53" i="113"/>
  <c r="X38" i="113"/>
  <c r="Z33" i="113"/>
  <c r="Z32" i="113"/>
  <c r="Z28" i="113"/>
  <c r="Z27" i="113"/>
  <c r="Z26" i="113"/>
  <c r="Z31" i="113"/>
  <c r="Z30" i="113"/>
  <c r="Z29" i="113"/>
  <c r="Z25" i="113"/>
  <c r="Z24" i="113"/>
  <c r="AB37" i="113"/>
  <c r="AB36" i="113"/>
  <c r="AD28" i="113"/>
  <c r="AD31" i="113"/>
  <c r="W55" i="113"/>
  <c r="AA38" i="113"/>
  <c r="W38" i="112"/>
  <c r="V54" i="112"/>
  <c r="V38" i="112"/>
  <c r="U38" i="112"/>
  <c r="L54" i="112"/>
  <c r="T54" i="112"/>
  <c r="X36" i="112"/>
  <c r="X37" i="112"/>
  <c r="X52" i="112"/>
  <c r="X53" i="112"/>
  <c r="Y36" i="112"/>
  <c r="Y37" i="112"/>
  <c r="AA24" i="112"/>
  <c r="Y41" i="112"/>
  <c r="W52" i="112"/>
  <c r="W53" i="112"/>
  <c r="K55" i="111"/>
  <c r="R55" i="111"/>
  <c r="T38" i="111"/>
  <c r="S55" i="111"/>
  <c r="S38" i="111"/>
  <c r="Q55" i="111"/>
  <c r="R38" i="111"/>
  <c r="T53" i="111"/>
  <c r="W41" i="111"/>
  <c r="T54" i="111"/>
  <c r="X41" i="111"/>
  <c r="Y41" i="111" s="1"/>
  <c r="Z48" i="111"/>
  <c r="AA48" i="111" s="1"/>
  <c r="AB48" i="111" s="1"/>
  <c r="V36" i="111"/>
  <c r="V37" i="111"/>
  <c r="W37" i="111"/>
  <c r="W36" i="111"/>
  <c r="L53" i="111"/>
  <c r="L54" i="111"/>
  <c r="V53" i="111"/>
  <c r="V54" i="111"/>
  <c r="M32" i="111"/>
  <c r="M33" i="111"/>
  <c r="M31" i="111"/>
  <c r="M30" i="111"/>
  <c r="M29" i="111"/>
  <c r="M28" i="111"/>
  <c r="M27" i="111"/>
  <c r="M26" i="111"/>
  <c r="M25" i="111"/>
  <c r="M24" i="111"/>
  <c r="U55" i="111"/>
  <c r="U37" i="111"/>
  <c r="U36" i="111"/>
  <c r="X24" i="111"/>
  <c r="Y24" i="111"/>
  <c r="L38" i="111"/>
  <c r="I55" i="110"/>
  <c r="I38" i="110"/>
  <c r="Y49" i="110"/>
  <c r="AA27" i="110"/>
  <c r="AB30" i="110" s="1"/>
  <c r="X27" i="110"/>
  <c r="R54" i="110"/>
  <c r="R53" i="110"/>
  <c r="X46" i="110"/>
  <c r="Y46" i="110" s="1"/>
  <c r="W46" i="110"/>
  <c r="Y33" i="110"/>
  <c r="AA33" i="110" s="1"/>
  <c r="AB25" i="110" s="1"/>
  <c r="X33" i="110"/>
  <c r="L36" i="110"/>
  <c r="L37" i="110"/>
  <c r="Y29" i="110"/>
  <c r="AA29" i="110" s="1"/>
  <c r="AB28" i="110" s="1"/>
  <c r="X29" i="110"/>
  <c r="Q54" i="110"/>
  <c r="Q53" i="110"/>
  <c r="T41" i="110"/>
  <c r="X44" i="110"/>
  <c r="Y44" i="110" s="1"/>
  <c r="W44" i="110"/>
  <c r="W45" i="110"/>
  <c r="X45" i="110"/>
  <c r="Y45" i="110" s="1"/>
  <c r="K37" i="110"/>
  <c r="K36" i="110"/>
  <c r="X48" i="110"/>
  <c r="Y48" i="110" s="1"/>
  <c r="W48" i="110"/>
  <c r="S53" i="110"/>
  <c r="V41" i="110"/>
  <c r="S54" i="110"/>
  <c r="Y43" i="110"/>
  <c r="X30" i="110"/>
  <c r="Y30" i="110"/>
  <c r="AA30" i="110" s="1"/>
  <c r="AB29" i="110" s="1"/>
  <c r="R36" i="110"/>
  <c r="R37" i="110"/>
  <c r="U24" i="110"/>
  <c r="X50" i="110"/>
  <c r="Y50" i="110" s="1"/>
  <c r="W50" i="110"/>
  <c r="X42" i="110"/>
  <c r="Y42" i="110" s="1"/>
  <c r="W42" i="110"/>
  <c r="H55" i="110"/>
  <c r="T37" i="110"/>
  <c r="T36" i="110"/>
  <c r="W24" i="110"/>
  <c r="Z49" i="110"/>
  <c r="AA49" i="110" s="1"/>
  <c r="AB49" i="110" s="1"/>
  <c r="O38" i="110"/>
  <c r="S37" i="110"/>
  <c r="S36" i="110"/>
  <c r="V24" i="110"/>
  <c r="X47" i="110"/>
  <c r="Y47" i="110" s="1"/>
  <c r="W47" i="110"/>
  <c r="O55" i="110"/>
  <c r="K53" i="110"/>
  <c r="K54" i="110"/>
  <c r="L41" i="110"/>
  <c r="N38" i="110"/>
  <c r="U54" i="110"/>
  <c r="U53" i="110"/>
  <c r="X43" i="109"/>
  <c r="P54" i="109"/>
  <c r="J54" i="109"/>
  <c r="X26" i="109"/>
  <c r="H38" i="109"/>
  <c r="Y28" i="109"/>
  <c r="AA28" i="109" s="1"/>
  <c r="AB25" i="109" s="1"/>
  <c r="AA26" i="109"/>
  <c r="AB27" i="109" s="1"/>
  <c r="I38" i="109"/>
  <c r="H54" i="109"/>
  <c r="Q38" i="109"/>
  <c r="Y32" i="109"/>
  <c r="AA32" i="109" s="1"/>
  <c r="AB29" i="109" s="1"/>
  <c r="R53" i="109"/>
  <c r="R52" i="109"/>
  <c r="Y43" i="109"/>
  <c r="Z43" i="109" s="1"/>
  <c r="AA43" i="109" s="1"/>
  <c r="AB43" i="109" s="1"/>
  <c r="P38" i="109"/>
  <c r="O38" i="109"/>
  <c r="N54" i="109"/>
  <c r="Z49" i="109"/>
  <c r="AA49" i="109" s="1"/>
  <c r="AB49" i="109" s="1"/>
  <c r="X44" i="109"/>
  <c r="Y44" i="109" s="1"/>
  <c r="W44" i="109"/>
  <c r="T37" i="109"/>
  <c r="T36" i="109"/>
  <c r="W24" i="109"/>
  <c r="R36" i="109"/>
  <c r="R37" i="109"/>
  <c r="U24" i="109"/>
  <c r="S52" i="109"/>
  <c r="V41" i="109"/>
  <c r="S53" i="109"/>
  <c r="Y30" i="109"/>
  <c r="AA30" i="109" s="1"/>
  <c r="AB31" i="109" s="1"/>
  <c r="X30" i="109"/>
  <c r="Q53" i="109"/>
  <c r="Q52" i="109"/>
  <c r="T41" i="109"/>
  <c r="X47" i="109"/>
  <c r="Y47" i="109" s="1"/>
  <c r="W47" i="109"/>
  <c r="O54" i="109"/>
  <c r="K52" i="109"/>
  <c r="K53" i="109"/>
  <c r="L41" i="109"/>
  <c r="U53" i="109"/>
  <c r="U52" i="109"/>
  <c r="K37" i="109"/>
  <c r="L24" i="109"/>
  <c r="K36" i="109"/>
  <c r="W45" i="109"/>
  <c r="X45" i="109"/>
  <c r="Y45" i="109" s="1"/>
  <c r="X48" i="109"/>
  <c r="Y48" i="109" s="1"/>
  <c r="W48" i="109"/>
  <c r="S37" i="109"/>
  <c r="V24" i="109"/>
  <c r="S36" i="109"/>
  <c r="X42" i="109"/>
  <c r="Y42" i="109" s="1"/>
  <c r="W42" i="109"/>
  <c r="X46" i="109"/>
  <c r="Y46" i="109" s="1"/>
  <c r="W46" i="109"/>
  <c r="I54" i="109"/>
  <c r="AA31" i="109"/>
  <c r="AB30" i="109" s="1"/>
  <c r="Y29" i="109"/>
  <c r="AA29" i="109" s="1"/>
  <c r="AB28" i="109" s="1"/>
  <c r="X29" i="109"/>
  <c r="N38" i="109"/>
  <c r="X47" i="108"/>
  <c r="Y47" i="108" s="1"/>
  <c r="R53" i="108"/>
  <c r="U46" i="108"/>
  <c r="Y29" i="108"/>
  <c r="AA29" i="108" s="1"/>
  <c r="AB30" i="108" s="1"/>
  <c r="O55" i="108"/>
  <c r="P38" i="108"/>
  <c r="T38" i="108"/>
  <c r="Y25" i="108"/>
  <c r="AA25" i="108" s="1"/>
  <c r="AB32" i="108" s="1"/>
  <c r="O38" i="108"/>
  <c r="W47" i="108"/>
  <c r="N55" i="108"/>
  <c r="M55" i="108"/>
  <c r="N38" i="108"/>
  <c r="L36" i="108"/>
  <c r="L38" i="108" s="1"/>
  <c r="I38" i="108"/>
  <c r="K36" i="108"/>
  <c r="K38" i="108" s="1"/>
  <c r="Z47" i="108"/>
  <c r="AA47" i="108" s="1"/>
  <c r="AB47" i="108" s="1"/>
  <c r="W48" i="108"/>
  <c r="X48" i="108"/>
  <c r="K54" i="108"/>
  <c r="K53" i="108"/>
  <c r="L41" i="108"/>
  <c r="S54" i="108"/>
  <c r="S53" i="108"/>
  <c r="V41" i="108"/>
  <c r="W44" i="108"/>
  <c r="X44" i="108"/>
  <c r="Y44" i="108" s="1"/>
  <c r="X28" i="108"/>
  <c r="Y28" i="108"/>
  <c r="AA28" i="108" s="1"/>
  <c r="AB29" i="108" s="1"/>
  <c r="W37" i="108"/>
  <c r="W36" i="108"/>
  <c r="X26" i="108"/>
  <c r="Q54" i="108"/>
  <c r="T41" i="108"/>
  <c r="Q53" i="108"/>
  <c r="H55" i="108"/>
  <c r="R36" i="108"/>
  <c r="R37" i="108"/>
  <c r="U24" i="108"/>
  <c r="H38" i="108"/>
  <c r="W45" i="108"/>
  <c r="X45" i="108"/>
  <c r="Y45" i="108" s="1"/>
  <c r="J55" i="108"/>
  <c r="W46" i="108"/>
  <c r="X46" i="108"/>
  <c r="W43" i="108"/>
  <c r="X43" i="108"/>
  <c r="Y43" i="108" s="1"/>
  <c r="AA27" i="108"/>
  <c r="AB33" i="108" s="1"/>
  <c r="Y46" i="108"/>
  <c r="S37" i="108"/>
  <c r="S36" i="108"/>
  <c r="V24" i="108"/>
  <c r="W49" i="108"/>
  <c r="X49" i="108"/>
  <c r="Y49" i="108" s="1"/>
  <c r="Y33" i="108"/>
  <c r="AA33" i="108" s="1"/>
  <c r="AB24" i="108" s="1"/>
  <c r="X33" i="108"/>
  <c r="Y48" i="108"/>
  <c r="R55" i="108"/>
  <c r="U54" i="108"/>
  <c r="U53" i="108"/>
  <c r="M31" i="108"/>
  <c r="M33" i="108"/>
  <c r="M32" i="108"/>
  <c r="M26" i="108"/>
  <c r="M28" i="108"/>
  <c r="W50" i="108"/>
  <c r="X50" i="108"/>
  <c r="Y50" i="108" s="1"/>
  <c r="W42" i="108"/>
  <c r="X42" i="108"/>
  <c r="Y42" i="108" s="1"/>
  <c r="U20" i="107"/>
  <c r="U19" i="107"/>
  <c r="T19" i="107"/>
  <c r="T17" i="107"/>
  <c r="L30" i="107"/>
  <c r="L31" i="107"/>
  <c r="K45" i="107"/>
  <c r="L45" i="107" s="1"/>
  <c r="I53" i="107"/>
  <c r="K42" i="107"/>
  <c r="L42" i="107" s="1"/>
  <c r="I52" i="107"/>
  <c r="K28" i="107"/>
  <c r="L28" i="107" s="1"/>
  <c r="S33" i="107"/>
  <c r="V33" i="107" s="1"/>
  <c r="T32" i="107"/>
  <c r="W32" i="107" s="1"/>
  <c r="R32" i="107"/>
  <c r="U32" i="107" s="1"/>
  <c r="R49" i="107"/>
  <c r="U49" i="107" s="1"/>
  <c r="S32" i="107"/>
  <c r="V32" i="107" s="1"/>
  <c r="Q48" i="107"/>
  <c r="T48" i="107" s="1"/>
  <c r="W48" i="107" s="1"/>
  <c r="S47" i="107"/>
  <c r="V47" i="107" s="1"/>
  <c r="T47" i="107"/>
  <c r="Q46" i="107"/>
  <c r="S46" i="107"/>
  <c r="V46" i="107" s="1"/>
  <c r="T28" i="107"/>
  <c r="W28" i="107" s="1"/>
  <c r="R28" i="107"/>
  <c r="U28" i="107" s="1"/>
  <c r="Y28" i="107" s="1"/>
  <c r="S45" i="107"/>
  <c r="V45" i="107" s="1"/>
  <c r="Q45" i="107"/>
  <c r="T45" i="107" s="1"/>
  <c r="S44" i="107"/>
  <c r="V44" i="107" s="1"/>
  <c r="Q44" i="107"/>
  <c r="T44" i="107" s="1"/>
  <c r="W44" i="107" s="1"/>
  <c r="S43" i="107"/>
  <c r="V43" i="107" s="1"/>
  <c r="P36" i="107"/>
  <c r="O53" i="107"/>
  <c r="S42" i="107"/>
  <c r="V42" i="107" s="1"/>
  <c r="Q42" i="107"/>
  <c r="R42" i="107"/>
  <c r="U42" i="107" s="1"/>
  <c r="P37" i="107"/>
  <c r="R41" i="107"/>
  <c r="U41" i="107" s="1"/>
  <c r="O52" i="107"/>
  <c r="O36" i="107"/>
  <c r="M53" i="107"/>
  <c r="M52" i="107"/>
  <c r="M54" i="107" s="1"/>
  <c r="U24" i="107"/>
  <c r="X28" i="107"/>
  <c r="Y27" i="107"/>
  <c r="AA27" i="107" s="1"/>
  <c r="AB28" i="107" s="1"/>
  <c r="H37" i="107"/>
  <c r="H36" i="107"/>
  <c r="N18" i="107"/>
  <c r="N20" i="107"/>
  <c r="J36" i="107"/>
  <c r="J52" i="107"/>
  <c r="J54" i="107" s="1"/>
  <c r="T42" i="107"/>
  <c r="T46" i="107"/>
  <c r="U46" i="107"/>
  <c r="N17" i="107"/>
  <c r="Q36" i="107"/>
  <c r="U33" i="107"/>
  <c r="U45" i="107"/>
  <c r="R47" i="107"/>
  <c r="U47" i="107" s="1"/>
  <c r="N53" i="107"/>
  <c r="T49" i="107"/>
  <c r="O21" i="107"/>
  <c r="O20" i="107"/>
  <c r="O19" i="107"/>
  <c r="O18" i="107"/>
  <c r="N36" i="107"/>
  <c r="N37" i="107"/>
  <c r="X27" i="107"/>
  <c r="H52" i="107"/>
  <c r="H53" i="107"/>
  <c r="X44" i="107"/>
  <c r="K24" i="107"/>
  <c r="T24" i="107"/>
  <c r="K25" i="107"/>
  <c r="L25" i="107" s="1"/>
  <c r="S25" i="107"/>
  <c r="V25" i="107" s="1"/>
  <c r="S29" i="107"/>
  <c r="V29" i="107" s="1"/>
  <c r="X29" i="107" s="1"/>
  <c r="S30" i="107"/>
  <c r="V30" i="107" s="1"/>
  <c r="Y30" i="107" s="1"/>
  <c r="AA30" i="107" s="1"/>
  <c r="AB30" i="107" s="1"/>
  <c r="S31" i="107"/>
  <c r="V31" i="107" s="1"/>
  <c r="T43" i="107"/>
  <c r="U43" i="107"/>
  <c r="P16" i="107"/>
  <c r="O37" i="107"/>
  <c r="S24" i="107"/>
  <c r="P52" i="107"/>
  <c r="S41" i="107"/>
  <c r="K48" i="107"/>
  <c r="L48" i="107" s="1"/>
  <c r="P53" i="107"/>
  <c r="I36" i="107"/>
  <c r="Q37" i="107"/>
  <c r="Q38" i="107" s="1"/>
  <c r="I37" i="107"/>
  <c r="N52" i="107"/>
  <c r="K44" i="107"/>
  <c r="L44" i="107" s="1"/>
  <c r="K46" i="107"/>
  <c r="L46" i="107" s="1"/>
  <c r="Q41" i="107"/>
  <c r="K41" i="107"/>
  <c r="P55" i="106"/>
  <c r="J55" i="106"/>
  <c r="P53" i="106"/>
  <c r="J53" i="106"/>
  <c r="P50" i="106"/>
  <c r="O50" i="106"/>
  <c r="S50" i="106" s="1"/>
  <c r="V50" i="106" s="1"/>
  <c r="N50" i="106"/>
  <c r="R50" i="106" s="1"/>
  <c r="M50" i="106"/>
  <c r="J50" i="106"/>
  <c r="I50" i="106"/>
  <c r="H50" i="106"/>
  <c r="G50" i="106"/>
  <c r="P49" i="106"/>
  <c r="O49" i="106"/>
  <c r="S49" i="106" s="1"/>
  <c r="V49" i="106" s="1"/>
  <c r="N49" i="106"/>
  <c r="M49" i="106"/>
  <c r="J49" i="106"/>
  <c r="I49" i="106"/>
  <c r="H49" i="106"/>
  <c r="K49" i="106" s="1"/>
  <c r="L49" i="106" s="1"/>
  <c r="S48" i="106"/>
  <c r="V48" i="106" s="1"/>
  <c r="P48" i="106"/>
  <c r="O48" i="106"/>
  <c r="N48" i="106"/>
  <c r="M48" i="106"/>
  <c r="Q48" i="106" s="1"/>
  <c r="T48" i="106" s="1"/>
  <c r="J48" i="106"/>
  <c r="I48" i="106"/>
  <c r="K48" i="106" s="1"/>
  <c r="L48" i="106" s="1"/>
  <c r="H48" i="106"/>
  <c r="S47" i="106"/>
  <c r="V47" i="106" s="1"/>
  <c r="P47" i="106"/>
  <c r="O47" i="106"/>
  <c r="N47" i="106"/>
  <c r="M47" i="106"/>
  <c r="Q47" i="106" s="1"/>
  <c r="T47" i="106" s="1"/>
  <c r="J47" i="106"/>
  <c r="I47" i="106"/>
  <c r="K47" i="106" s="1"/>
  <c r="L47" i="106" s="1"/>
  <c r="H47" i="106"/>
  <c r="P46" i="106"/>
  <c r="O46" i="106"/>
  <c r="S46" i="106" s="1"/>
  <c r="V46" i="106" s="1"/>
  <c r="N46" i="106"/>
  <c r="M46" i="106"/>
  <c r="J46" i="106"/>
  <c r="I46" i="106"/>
  <c r="H46" i="106"/>
  <c r="K46" i="106" s="1"/>
  <c r="L46" i="106" s="1"/>
  <c r="P45" i="106"/>
  <c r="O45" i="106"/>
  <c r="S45" i="106" s="1"/>
  <c r="V45" i="106" s="1"/>
  <c r="N45" i="106"/>
  <c r="R45" i="106" s="1"/>
  <c r="M45" i="106"/>
  <c r="J45" i="106"/>
  <c r="I45" i="106"/>
  <c r="K45" i="106" s="1"/>
  <c r="L45" i="106" s="1"/>
  <c r="H45" i="106"/>
  <c r="P44" i="106"/>
  <c r="O44" i="106"/>
  <c r="S44" i="106" s="1"/>
  <c r="V44" i="106" s="1"/>
  <c r="N44" i="106"/>
  <c r="R44" i="106" s="1"/>
  <c r="U44" i="106" s="1"/>
  <c r="M44" i="106"/>
  <c r="J44" i="106"/>
  <c r="I44" i="106"/>
  <c r="H44" i="106"/>
  <c r="P43" i="106"/>
  <c r="O43" i="106"/>
  <c r="S43" i="106" s="1"/>
  <c r="V43" i="106" s="1"/>
  <c r="N43" i="106"/>
  <c r="M43" i="106"/>
  <c r="Q43" i="106" s="1"/>
  <c r="J43" i="106"/>
  <c r="I43" i="106"/>
  <c r="H43" i="106"/>
  <c r="P42" i="106"/>
  <c r="O42" i="106"/>
  <c r="S42" i="106" s="1"/>
  <c r="V42" i="106" s="1"/>
  <c r="N42" i="106"/>
  <c r="M42" i="106"/>
  <c r="J42" i="106"/>
  <c r="I42" i="106"/>
  <c r="H42" i="106"/>
  <c r="K42" i="106" s="1"/>
  <c r="L42" i="106" s="1"/>
  <c r="P41" i="106"/>
  <c r="P54" i="106" s="1"/>
  <c r="O41" i="106"/>
  <c r="S41" i="106" s="1"/>
  <c r="N41" i="106"/>
  <c r="R41" i="106" s="1"/>
  <c r="M41" i="106"/>
  <c r="J41" i="106"/>
  <c r="J54" i="106" s="1"/>
  <c r="I41" i="106"/>
  <c r="H41" i="106"/>
  <c r="Q33" i="106"/>
  <c r="P33" i="106"/>
  <c r="O33" i="106"/>
  <c r="N33" i="106"/>
  <c r="J33" i="106"/>
  <c r="I33" i="106"/>
  <c r="H33" i="106"/>
  <c r="G33" i="106"/>
  <c r="A33" i="106"/>
  <c r="Q32" i="106"/>
  <c r="P32" i="106"/>
  <c r="O32" i="106"/>
  <c r="S32" i="106" s="1"/>
  <c r="V32" i="106" s="1"/>
  <c r="N32" i="106"/>
  <c r="J32" i="106"/>
  <c r="I32" i="106"/>
  <c r="L33" i="106" s="1"/>
  <c r="H32" i="106"/>
  <c r="G32" i="106"/>
  <c r="A32" i="106"/>
  <c r="G49" i="106" s="1"/>
  <c r="Q31" i="106"/>
  <c r="P31" i="106"/>
  <c r="T31" i="106" s="1"/>
  <c r="O31" i="106"/>
  <c r="N31" i="106"/>
  <c r="J31" i="106"/>
  <c r="I31" i="106"/>
  <c r="L32" i="106" s="1"/>
  <c r="H31" i="106"/>
  <c r="G31" i="106"/>
  <c r="A31" i="106"/>
  <c r="G48" i="106" s="1"/>
  <c r="Q30" i="106"/>
  <c r="T30" i="106" s="1"/>
  <c r="P30" i="106"/>
  <c r="O30" i="106"/>
  <c r="S30" i="106" s="1"/>
  <c r="N30" i="106"/>
  <c r="R30" i="106" s="1"/>
  <c r="J30" i="106"/>
  <c r="I30" i="106"/>
  <c r="H30" i="106"/>
  <c r="G30" i="106"/>
  <c r="A30" i="106"/>
  <c r="G47" i="106" s="1"/>
  <c r="Q29" i="106"/>
  <c r="P29" i="106"/>
  <c r="T29" i="106" s="1"/>
  <c r="W29" i="106" s="1"/>
  <c r="O29" i="106"/>
  <c r="N29" i="106"/>
  <c r="L29" i="106"/>
  <c r="J29" i="106"/>
  <c r="I29" i="106"/>
  <c r="H29" i="106"/>
  <c r="G29" i="106"/>
  <c r="A29" i="106"/>
  <c r="G46" i="106" s="1"/>
  <c r="Q28" i="106"/>
  <c r="P28" i="106"/>
  <c r="O28" i="106"/>
  <c r="S28" i="106" s="1"/>
  <c r="N28" i="106"/>
  <c r="J28" i="106"/>
  <c r="I28" i="106"/>
  <c r="L28" i="106" s="1"/>
  <c r="H28" i="106"/>
  <c r="G28" i="106"/>
  <c r="A28" i="106"/>
  <c r="G45" i="106" s="1"/>
  <c r="Q27" i="106"/>
  <c r="P27" i="106"/>
  <c r="O27" i="106"/>
  <c r="N27" i="106"/>
  <c r="J27" i="106"/>
  <c r="I27" i="106"/>
  <c r="H27" i="106"/>
  <c r="G27" i="106"/>
  <c r="A27" i="106"/>
  <c r="G44" i="106" s="1"/>
  <c r="V26" i="106"/>
  <c r="Q26" i="106"/>
  <c r="T26" i="106" s="1"/>
  <c r="P26" i="106"/>
  <c r="O26" i="106"/>
  <c r="S26" i="106" s="1"/>
  <c r="N26" i="106"/>
  <c r="R26" i="106" s="1"/>
  <c r="U26" i="106" s="1"/>
  <c r="J26" i="106"/>
  <c r="I26" i="106"/>
  <c r="K26" i="106" s="1"/>
  <c r="L26" i="106" s="1"/>
  <c r="H26" i="106"/>
  <c r="G26" i="106"/>
  <c r="A26" i="106"/>
  <c r="G43" i="106" s="1"/>
  <c r="Q25" i="106"/>
  <c r="P25" i="106"/>
  <c r="T25" i="106" s="1"/>
  <c r="W25" i="106" s="1"/>
  <c r="O25" i="106"/>
  <c r="N25" i="106"/>
  <c r="R25" i="106" s="1"/>
  <c r="U25" i="106" s="1"/>
  <c r="J25" i="106"/>
  <c r="I25" i="106"/>
  <c r="H25" i="106"/>
  <c r="K25" i="106" s="1"/>
  <c r="L25" i="106" s="1"/>
  <c r="G25" i="106"/>
  <c r="A25" i="106"/>
  <c r="G42" i="106" s="1"/>
  <c r="Q24" i="106"/>
  <c r="P24" i="106"/>
  <c r="S24" i="106" s="1"/>
  <c r="O24" i="106"/>
  <c r="N24" i="106"/>
  <c r="J24" i="106"/>
  <c r="I24" i="106"/>
  <c r="H24" i="106"/>
  <c r="G24" i="106"/>
  <c r="A24" i="106"/>
  <c r="G41" i="106" s="1"/>
  <c r="S21" i="106"/>
  <c r="U21" i="106" s="1"/>
  <c r="R21" i="106"/>
  <c r="T21" i="106" s="1"/>
  <c r="Q21" i="106"/>
  <c r="O21" i="106"/>
  <c r="N21" i="106"/>
  <c r="S20" i="106"/>
  <c r="U20" i="106" s="1"/>
  <c r="R20" i="106"/>
  <c r="T20" i="106" s="1"/>
  <c r="Q20" i="106"/>
  <c r="N20" i="106"/>
  <c r="S19" i="106"/>
  <c r="U19" i="106" s="1"/>
  <c r="R19" i="106"/>
  <c r="Q19" i="106"/>
  <c r="T19" i="106" s="1"/>
  <c r="O19" i="106"/>
  <c r="U18" i="106"/>
  <c r="S18" i="106"/>
  <c r="R18" i="106"/>
  <c r="Q18" i="106"/>
  <c r="T18" i="106" s="1"/>
  <c r="O18" i="106"/>
  <c r="H18" i="106"/>
  <c r="T17" i="106"/>
  <c r="S17" i="106"/>
  <c r="R17" i="106"/>
  <c r="Q17" i="106"/>
  <c r="U17" i="106" s="1"/>
  <c r="P17" i="106"/>
  <c r="N17" i="106"/>
  <c r="S16" i="106"/>
  <c r="R16" i="106"/>
  <c r="T16" i="106" s="1"/>
  <c r="Q16" i="106"/>
  <c r="U16" i="106" s="1"/>
  <c r="O16" i="106"/>
  <c r="N16" i="106"/>
  <c r="H8" i="106"/>
  <c r="O20" i="106" s="1"/>
  <c r="H6" i="106"/>
  <c r="P20" i="106" s="1"/>
  <c r="H5" i="106"/>
  <c r="N19" i="106" s="1"/>
  <c r="H4" i="106"/>
  <c r="Y44" i="107" l="1"/>
  <c r="W47" i="107"/>
  <c r="Y26" i="107"/>
  <c r="AA26" i="107" s="1"/>
  <c r="AB33" i="107" s="1"/>
  <c r="P54" i="107"/>
  <c r="X25" i="107"/>
  <c r="R37" i="107"/>
  <c r="O38" i="107"/>
  <c r="X31" i="107"/>
  <c r="J38" i="107"/>
  <c r="R36" i="107"/>
  <c r="X32" i="107"/>
  <c r="AD55" i="119"/>
  <c r="AD54" i="118"/>
  <c r="D43" i="118"/>
  <c r="D44" i="118" s="1"/>
  <c r="D46" i="118" s="1"/>
  <c r="AD53" i="118"/>
  <c r="AB54" i="117"/>
  <c r="D53" i="117"/>
  <c r="D51" i="117"/>
  <c r="AD45" i="117"/>
  <c r="AD44" i="117"/>
  <c r="AD48" i="117"/>
  <c r="AD43" i="117"/>
  <c r="AD49" i="117"/>
  <c r="AD46" i="117"/>
  <c r="AD42" i="117"/>
  <c r="AD47" i="117"/>
  <c r="AD41" i="117"/>
  <c r="C43" i="116"/>
  <c r="C44" i="116" s="1"/>
  <c r="C46" i="116" s="1"/>
  <c r="Z55" i="116"/>
  <c r="AC54" i="116"/>
  <c r="AC53" i="116"/>
  <c r="AA54" i="116"/>
  <c r="AB41" i="116"/>
  <c r="AA53" i="116"/>
  <c r="AA55" i="115"/>
  <c r="AC55" i="115"/>
  <c r="AB38" i="115"/>
  <c r="AD25" i="115"/>
  <c r="AC33" i="115"/>
  <c r="AC25" i="115"/>
  <c r="AC24" i="115"/>
  <c r="AC32" i="115"/>
  <c r="AC30" i="115"/>
  <c r="AC28" i="115"/>
  <c r="AC27" i="115"/>
  <c r="AC26" i="115"/>
  <c r="AC29" i="115"/>
  <c r="AC31" i="115"/>
  <c r="AB53" i="115"/>
  <c r="AB54" i="115"/>
  <c r="AB55" i="115" s="1"/>
  <c r="D49" i="115"/>
  <c r="D45" i="115"/>
  <c r="D42" i="115"/>
  <c r="D50" i="115"/>
  <c r="D52" i="115"/>
  <c r="Z53" i="114"/>
  <c r="Z54" i="114"/>
  <c r="AA41" i="114"/>
  <c r="C53" i="114"/>
  <c r="C51" i="114"/>
  <c r="AC50" i="114"/>
  <c r="AC47" i="114"/>
  <c r="AC44" i="114"/>
  <c r="AC46" i="114"/>
  <c r="AC49" i="114"/>
  <c r="AC45" i="114"/>
  <c r="AC48" i="114"/>
  <c r="AC42" i="114"/>
  <c r="AC43" i="114"/>
  <c r="AA38" i="114"/>
  <c r="AB37" i="114"/>
  <c r="AD31" i="114"/>
  <c r="AB36" i="114"/>
  <c r="AD28" i="114"/>
  <c r="AC50" i="113"/>
  <c r="AC44" i="113"/>
  <c r="AC49" i="113"/>
  <c r="AC43" i="113"/>
  <c r="AC45" i="113"/>
  <c r="AC42" i="113"/>
  <c r="AC46" i="113"/>
  <c r="AC47" i="113"/>
  <c r="AC48" i="113"/>
  <c r="C51" i="113"/>
  <c r="C53" i="113"/>
  <c r="AC33" i="113"/>
  <c r="AC25" i="113"/>
  <c r="AC24" i="113"/>
  <c r="AC31" i="113"/>
  <c r="AC30" i="113"/>
  <c r="AC29" i="113"/>
  <c r="AC26" i="113"/>
  <c r="AC28" i="113"/>
  <c r="AC27" i="113"/>
  <c r="AC32" i="113"/>
  <c r="AB38" i="113"/>
  <c r="AD25" i="113"/>
  <c r="AC41" i="113"/>
  <c r="AA41" i="113"/>
  <c r="Z53" i="113"/>
  <c r="Z54" i="113"/>
  <c r="Y55" i="113"/>
  <c r="W54" i="112"/>
  <c r="X54" i="112"/>
  <c r="Y53" i="112"/>
  <c r="C52" i="112"/>
  <c r="C50" i="112"/>
  <c r="C42" i="112"/>
  <c r="AC41" i="112" s="1"/>
  <c r="Z41" i="112"/>
  <c r="Y52" i="112"/>
  <c r="C49" i="112"/>
  <c r="C45" i="112"/>
  <c r="AA36" i="112"/>
  <c r="AA37" i="112"/>
  <c r="AB29" i="112"/>
  <c r="Y38" i="112"/>
  <c r="Z33" i="112"/>
  <c r="Z32" i="112"/>
  <c r="Z31" i="112"/>
  <c r="Z30" i="112"/>
  <c r="Z29" i="112"/>
  <c r="Z27" i="112"/>
  <c r="Z25" i="112"/>
  <c r="Z24" i="112"/>
  <c r="Z28" i="112"/>
  <c r="Z26" i="112"/>
  <c r="X38" i="112"/>
  <c r="W38" i="111"/>
  <c r="X53" i="111"/>
  <c r="X54" i="111"/>
  <c r="U38" i="111"/>
  <c r="L55" i="111"/>
  <c r="T55" i="111"/>
  <c r="Y37" i="111"/>
  <c r="Y36" i="111"/>
  <c r="AA24" i="111"/>
  <c r="Y54" i="111"/>
  <c r="C52" i="111"/>
  <c r="C50" i="111"/>
  <c r="C42" i="111"/>
  <c r="C49" i="111"/>
  <c r="C45" i="111"/>
  <c r="Y53" i="111"/>
  <c r="Z41" i="111"/>
  <c r="W54" i="111"/>
  <c r="W53" i="111"/>
  <c r="X36" i="111"/>
  <c r="X37" i="111"/>
  <c r="V55" i="111"/>
  <c r="V38" i="111"/>
  <c r="R55" i="110"/>
  <c r="T38" i="110"/>
  <c r="S55" i="110"/>
  <c r="V36" i="110"/>
  <c r="V37" i="110"/>
  <c r="Z48" i="110"/>
  <c r="AA48" i="110" s="1"/>
  <c r="AB48" i="110" s="1"/>
  <c r="T53" i="110"/>
  <c r="W41" i="110"/>
  <c r="T54" i="110"/>
  <c r="X41" i="110"/>
  <c r="V53" i="110"/>
  <c r="V54" i="110"/>
  <c r="U55" i="110"/>
  <c r="K55" i="110"/>
  <c r="Z47" i="110"/>
  <c r="AA47" i="110" s="1"/>
  <c r="AB47" i="110" s="1"/>
  <c r="S38" i="110"/>
  <c r="W37" i="110"/>
  <c r="W36" i="110"/>
  <c r="U36" i="110"/>
  <c r="U37" i="110"/>
  <c r="X24" i="110"/>
  <c r="Y24" i="110"/>
  <c r="K38" i="110"/>
  <c r="Q55" i="110"/>
  <c r="L38" i="110"/>
  <c r="L53" i="110"/>
  <c r="L54" i="110"/>
  <c r="Z50" i="110"/>
  <c r="AA50" i="110" s="1"/>
  <c r="AB50" i="110" s="1"/>
  <c r="Z42" i="110"/>
  <c r="AA42" i="110" s="1"/>
  <c r="AB42" i="110" s="1"/>
  <c r="R38" i="110"/>
  <c r="Z43" i="110"/>
  <c r="AA43" i="110" s="1"/>
  <c r="AB43" i="110" s="1"/>
  <c r="Z45" i="110"/>
  <c r="AA45" i="110" s="1"/>
  <c r="AB45" i="110" s="1"/>
  <c r="Z44" i="110"/>
  <c r="AA44" i="110" s="1"/>
  <c r="AB44" i="110" s="1"/>
  <c r="M32" i="110"/>
  <c r="M31" i="110"/>
  <c r="M28" i="110"/>
  <c r="M27" i="110"/>
  <c r="M26" i="110"/>
  <c r="M29" i="110"/>
  <c r="M30" i="110"/>
  <c r="M25" i="110"/>
  <c r="M24" i="110"/>
  <c r="M33" i="110"/>
  <c r="Z46" i="110"/>
  <c r="AA46" i="110" s="1"/>
  <c r="AB46" i="110" s="1"/>
  <c r="K38" i="109"/>
  <c r="R54" i="109"/>
  <c r="T38" i="109"/>
  <c r="U54" i="109"/>
  <c r="Z42" i="109"/>
  <c r="AA42" i="109" s="1"/>
  <c r="AB42" i="109" s="1"/>
  <c r="Z45" i="109"/>
  <c r="AA45" i="109" s="1"/>
  <c r="AB45" i="109" s="1"/>
  <c r="L52" i="109"/>
  <c r="L53" i="109"/>
  <c r="Q54" i="109"/>
  <c r="W37" i="109"/>
  <c r="W36" i="109"/>
  <c r="Z44" i="109"/>
  <c r="AA44" i="109" s="1"/>
  <c r="AB44" i="109" s="1"/>
  <c r="Z46" i="109"/>
  <c r="AA46" i="109" s="1"/>
  <c r="AB46" i="109" s="1"/>
  <c r="V36" i="109"/>
  <c r="V37" i="109"/>
  <c r="K54" i="109"/>
  <c r="Z47" i="109"/>
  <c r="AA47" i="109" s="1"/>
  <c r="AB47" i="109" s="1"/>
  <c r="S54" i="109"/>
  <c r="U36" i="109"/>
  <c r="U37" i="109"/>
  <c r="X24" i="109"/>
  <c r="Y24" i="109"/>
  <c r="AA24" i="109" s="1"/>
  <c r="L36" i="109"/>
  <c r="L37" i="109"/>
  <c r="S38" i="109"/>
  <c r="Z48" i="109"/>
  <c r="AA48" i="109" s="1"/>
  <c r="AB48" i="109" s="1"/>
  <c r="T52" i="109"/>
  <c r="W41" i="109"/>
  <c r="T53" i="109"/>
  <c r="X41" i="109"/>
  <c r="V52" i="109"/>
  <c r="V53" i="109"/>
  <c r="R38" i="109"/>
  <c r="W38" i="108"/>
  <c r="S38" i="108"/>
  <c r="U55" i="108"/>
  <c r="M30" i="108"/>
  <c r="M27" i="108"/>
  <c r="M24" i="108"/>
  <c r="M29" i="108"/>
  <c r="M25" i="108"/>
  <c r="Z50" i="108"/>
  <c r="AA50" i="108" s="1"/>
  <c r="AB50" i="108" s="1"/>
  <c r="Z43" i="108"/>
  <c r="AA43" i="108" s="1"/>
  <c r="AB43" i="108" s="1"/>
  <c r="V36" i="108"/>
  <c r="V37" i="108"/>
  <c r="Z46" i="108"/>
  <c r="AA46" i="108" s="1"/>
  <c r="AB46" i="108" s="1"/>
  <c r="Q55" i="108"/>
  <c r="Z42" i="108"/>
  <c r="AA42" i="108" s="1"/>
  <c r="AB42" i="108" s="1"/>
  <c r="V53" i="108"/>
  <c r="V54" i="108"/>
  <c r="L53" i="108"/>
  <c r="L54" i="108"/>
  <c r="Z48" i="108"/>
  <c r="AA48" i="108" s="1"/>
  <c r="AB48" i="108" s="1"/>
  <c r="Z49" i="108"/>
  <c r="AA49" i="108" s="1"/>
  <c r="AB49" i="108" s="1"/>
  <c r="U37" i="108"/>
  <c r="U36" i="108"/>
  <c r="Y24" i="108"/>
  <c r="X24" i="108"/>
  <c r="Z45" i="108"/>
  <c r="AA45" i="108" s="1"/>
  <c r="AB45" i="108" s="1"/>
  <c r="R38" i="108"/>
  <c r="T53" i="108"/>
  <c r="W41" i="108"/>
  <c r="T54" i="108"/>
  <c r="X41" i="108"/>
  <c r="Y41" i="108" s="1"/>
  <c r="Z44" i="108"/>
  <c r="AA44" i="108" s="1"/>
  <c r="AB44" i="108" s="1"/>
  <c r="S55" i="108"/>
  <c r="K55" i="108"/>
  <c r="I54" i="107"/>
  <c r="I38" i="107"/>
  <c r="AA28" i="107"/>
  <c r="AB27" i="107" s="1"/>
  <c r="H38" i="107"/>
  <c r="Y32" i="107"/>
  <c r="AA32" i="107" s="1"/>
  <c r="AB31" i="107" s="1"/>
  <c r="X30" i="107"/>
  <c r="P38" i="107"/>
  <c r="O54" i="107"/>
  <c r="R52" i="107"/>
  <c r="R38" i="107"/>
  <c r="Y48" i="107"/>
  <c r="Z48" i="107" s="1"/>
  <c r="AA48" i="107" s="1"/>
  <c r="AB48" i="107" s="1"/>
  <c r="X47" i="107"/>
  <c r="Y47" i="107" s="1"/>
  <c r="Z47" i="107" s="1"/>
  <c r="AA47" i="107" s="1"/>
  <c r="AB47" i="107" s="1"/>
  <c r="R53" i="107"/>
  <c r="R54" i="107" s="1"/>
  <c r="Y25" i="107"/>
  <c r="AA25" i="107" s="1"/>
  <c r="AB26" i="107" s="1"/>
  <c r="N38" i="107"/>
  <c r="K36" i="107"/>
  <c r="K37" i="107"/>
  <c r="L24" i="107"/>
  <c r="W42" i="107"/>
  <c r="X42" i="107"/>
  <c r="Y42" i="107" s="1"/>
  <c r="Y29" i="107"/>
  <c r="AA29" i="107" s="1"/>
  <c r="AB25" i="107" s="1"/>
  <c r="Z44" i="107"/>
  <c r="AA44" i="107" s="1"/>
  <c r="AB44" i="107" s="1"/>
  <c r="S53" i="107"/>
  <c r="S52" i="107"/>
  <c r="V41" i="107"/>
  <c r="W43" i="107"/>
  <c r="X43" i="107"/>
  <c r="Y43" i="107" s="1"/>
  <c r="W49" i="107"/>
  <c r="X49" i="107"/>
  <c r="Y49" i="107" s="1"/>
  <c r="W45" i="107"/>
  <c r="X45" i="107"/>
  <c r="Y45" i="107" s="1"/>
  <c r="W46" i="107"/>
  <c r="X46" i="107"/>
  <c r="Y46" i="107" s="1"/>
  <c r="U37" i="107"/>
  <c r="U36" i="107"/>
  <c r="K53" i="107"/>
  <c r="K52" i="107"/>
  <c r="L41" i="107"/>
  <c r="N54" i="107"/>
  <c r="Y33" i="107"/>
  <c r="AA33" i="107" s="1"/>
  <c r="AB24" i="107" s="1"/>
  <c r="X33" i="107"/>
  <c r="Y31" i="107"/>
  <c r="AA31" i="107" s="1"/>
  <c r="AB29" i="107" s="1"/>
  <c r="Q53" i="107"/>
  <c r="T41" i="107"/>
  <c r="Q52" i="107"/>
  <c r="S37" i="107"/>
  <c r="S36" i="107"/>
  <c r="V24" i="107"/>
  <c r="T36" i="107"/>
  <c r="W24" i="107"/>
  <c r="T37" i="107"/>
  <c r="H54" i="107"/>
  <c r="U53" i="107"/>
  <c r="U52" i="107"/>
  <c r="K43" i="106"/>
  <c r="L43" i="106" s="1"/>
  <c r="K50" i="106"/>
  <c r="L50" i="106" s="1"/>
  <c r="K44" i="106"/>
  <c r="L44" i="106" s="1"/>
  <c r="K27" i="106"/>
  <c r="L27" i="106" s="1"/>
  <c r="H54" i="106"/>
  <c r="H53" i="106"/>
  <c r="R33" i="106"/>
  <c r="S33" i="106"/>
  <c r="V33" i="106" s="1"/>
  <c r="T33" i="106"/>
  <c r="T32" i="106"/>
  <c r="R32" i="106"/>
  <c r="R31" i="106"/>
  <c r="U31" i="106" s="1"/>
  <c r="R48" i="106"/>
  <c r="R47" i="106"/>
  <c r="Q46" i="106"/>
  <c r="T46" i="106" s="1"/>
  <c r="R46" i="106"/>
  <c r="U46" i="106" s="1"/>
  <c r="W46" i="106" s="1"/>
  <c r="T28" i="106"/>
  <c r="R28" i="106"/>
  <c r="U28" i="106" s="1"/>
  <c r="Q45" i="106"/>
  <c r="T45" i="106" s="1"/>
  <c r="R27" i="106"/>
  <c r="U27" i="106" s="1"/>
  <c r="X27" i="106" s="1"/>
  <c r="T27" i="106"/>
  <c r="S27" i="106"/>
  <c r="Q42" i="106"/>
  <c r="T42" i="106" s="1"/>
  <c r="R42" i="106"/>
  <c r="U42" i="106" s="1"/>
  <c r="S25" i="106"/>
  <c r="V25" i="106" s="1"/>
  <c r="N53" i="106"/>
  <c r="X25" i="106"/>
  <c r="X26" i="106"/>
  <c r="H36" i="106"/>
  <c r="K24" i="106"/>
  <c r="H37" i="106"/>
  <c r="W32" i="106"/>
  <c r="V28" i="106"/>
  <c r="X28" i="106" s="1"/>
  <c r="V27" i="106"/>
  <c r="Y27" i="106" s="1"/>
  <c r="U30" i="106"/>
  <c r="O36" i="106"/>
  <c r="O37" i="106"/>
  <c r="V24" i="106"/>
  <c r="W30" i="106"/>
  <c r="U32" i="106"/>
  <c r="P19" i="106"/>
  <c r="P18" i="106"/>
  <c r="P21" i="106"/>
  <c r="P16" i="106"/>
  <c r="J36" i="106"/>
  <c r="J37" i="106"/>
  <c r="J38" i="106" s="1"/>
  <c r="Y25" i="106"/>
  <c r="AA25" i="106" s="1"/>
  <c r="AB27" i="106" s="1"/>
  <c r="U50" i="106"/>
  <c r="V30" i="106"/>
  <c r="W31" i="106"/>
  <c r="Q37" i="106"/>
  <c r="Q38" i="106" s="1"/>
  <c r="U41" i="106"/>
  <c r="S53" i="106"/>
  <c r="V41" i="106"/>
  <c r="S54" i="106"/>
  <c r="U48" i="106"/>
  <c r="W48" i="106" s="1"/>
  <c r="O17" i="106"/>
  <c r="N18" i="106"/>
  <c r="N37" i="106"/>
  <c r="R24" i="106"/>
  <c r="S31" i="106"/>
  <c r="V31" i="106" s="1"/>
  <c r="I53" i="106"/>
  <c r="K41" i="106"/>
  <c r="Q44" i="106"/>
  <c r="T44" i="106" s="1"/>
  <c r="U45" i="106"/>
  <c r="Q49" i="106"/>
  <c r="T49" i="106" s="1"/>
  <c r="Q50" i="106"/>
  <c r="T50" i="106" s="1"/>
  <c r="I54" i="106"/>
  <c r="R29" i="106"/>
  <c r="U29" i="106" s="1"/>
  <c r="W33" i="106"/>
  <c r="T43" i="106"/>
  <c r="O54" i="106"/>
  <c r="P37" i="106"/>
  <c r="P36" i="106"/>
  <c r="T24" i="106"/>
  <c r="W26" i="106"/>
  <c r="Y26" i="106" s="1"/>
  <c r="AA26" i="106" s="1"/>
  <c r="AB31" i="106" s="1"/>
  <c r="W27" i="106"/>
  <c r="W28" i="106"/>
  <c r="Y28" i="106" s="1"/>
  <c r="AA28" i="106" s="1"/>
  <c r="AB24" i="106" s="1"/>
  <c r="S29" i="106"/>
  <c r="V29" i="106" s="1"/>
  <c r="L31" i="106"/>
  <c r="L30" i="106"/>
  <c r="U33" i="106"/>
  <c r="N36" i="106"/>
  <c r="M53" i="106"/>
  <c r="M54" i="106"/>
  <c r="Q41" i="106"/>
  <c r="U47" i="106"/>
  <c r="X47" i="106" s="1"/>
  <c r="Y47" i="106" s="1"/>
  <c r="O53" i="106"/>
  <c r="I37" i="106"/>
  <c r="Q36" i="106"/>
  <c r="I36" i="106"/>
  <c r="R43" i="106"/>
  <c r="U43" i="106" s="1"/>
  <c r="R49" i="106"/>
  <c r="U49" i="106" s="1"/>
  <c r="N54" i="106"/>
  <c r="N55" i="106" s="1"/>
  <c r="AD55" i="118" l="1"/>
  <c r="D43" i="117"/>
  <c r="D44" i="117" s="1"/>
  <c r="D46" i="117" s="1"/>
  <c r="AD52" i="117"/>
  <c r="AD53" i="117"/>
  <c r="D52" i="116"/>
  <c r="D50" i="116"/>
  <c r="D42" i="116"/>
  <c r="AB53" i="116"/>
  <c r="AB54" i="116"/>
  <c r="D45" i="116"/>
  <c r="D49" i="116"/>
  <c r="AD41" i="116"/>
  <c r="AA55" i="116"/>
  <c r="AC55" i="116"/>
  <c r="D53" i="115"/>
  <c r="D51" i="115"/>
  <c r="AD43" i="115"/>
  <c r="AD49" i="115"/>
  <c r="AD48" i="115"/>
  <c r="AD47" i="115"/>
  <c r="AD46" i="115"/>
  <c r="AD45" i="115"/>
  <c r="AD44" i="115"/>
  <c r="AD42" i="115"/>
  <c r="AD50" i="115"/>
  <c r="AD41" i="115"/>
  <c r="AC54" i="114"/>
  <c r="AC53" i="114"/>
  <c r="Z55" i="114"/>
  <c r="C43" i="114"/>
  <c r="C44" i="114" s="1"/>
  <c r="C46" i="114" s="1"/>
  <c r="AC33" i="114"/>
  <c r="AC28" i="114"/>
  <c r="AC27" i="114"/>
  <c r="AC26" i="114"/>
  <c r="AC25" i="114"/>
  <c r="AC24" i="114"/>
  <c r="AC30" i="114"/>
  <c r="AC32" i="114"/>
  <c r="AC31" i="114"/>
  <c r="AC29" i="114"/>
  <c r="AB38" i="114"/>
  <c r="AD25" i="114"/>
  <c r="AA54" i="114"/>
  <c r="AB41" i="114"/>
  <c r="AA53" i="114"/>
  <c r="AC54" i="113"/>
  <c r="AC53" i="113"/>
  <c r="C43" i="113"/>
  <c r="C44" i="113" s="1"/>
  <c r="C46" i="113" s="1"/>
  <c r="Z55" i="113"/>
  <c r="AA53" i="113"/>
  <c r="AA54" i="113"/>
  <c r="AB41" i="113"/>
  <c r="AB37" i="112"/>
  <c r="AB36" i="112"/>
  <c r="AD31" i="112"/>
  <c r="AD28" i="112"/>
  <c r="AC48" i="112"/>
  <c r="AC43" i="112"/>
  <c r="AC45" i="112"/>
  <c r="AC49" i="112"/>
  <c r="AC42" i="112"/>
  <c r="AC44" i="112"/>
  <c r="AC47" i="112"/>
  <c r="AC46" i="112"/>
  <c r="AA38" i="112"/>
  <c r="C51" i="112"/>
  <c r="C53" i="112"/>
  <c r="AA41" i="112"/>
  <c r="Z52" i="112"/>
  <c r="Z53" i="112"/>
  <c r="Y54" i="112"/>
  <c r="X38" i="111"/>
  <c r="Y38" i="111"/>
  <c r="X55" i="111"/>
  <c r="Y55" i="111"/>
  <c r="AA41" i="111"/>
  <c r="Z53" i="111"/>
  <c r="Z54" i="111"/>
  <c r="AC49" i="111"/>
  <c r="AC47" i="111"/>
  <c r="AC42" i="111"/>
  <c r="AC44" i="111"/>
  <c r="AC46" i="111"/>
  <c r="AC43" i="111"/>
  <c r="AC45" i="111"/>
  <c r="AC50" i="111"/>
  <c r="AC48" i="111"/>
  <c r="AA36" i="111"/>
  <c r="AA37" i="111"/>
  <c r="AB33" i="111"/>
  <c r="W55" i="111"/>
  <c r="AC41" i="111"/>
  <c r="C53" i="111"/>
  <c r="C51" i="111"/>
  <c r="Z33" i="111"/>
  <c r="Z31" i="111"/>
  <c r="Z30" i="111"/>
  <c r="Z29" i="111"/>
  <c r="Z27" i="111"/>
  <c r="Z26" i="111"/>
  <c r="Z25" i="111"/>
  <c r="Z24" i="111"/>
  <c r="Z32" i="111"/>
  <c r="Z28" i="111"/>
  <c r="L55" i="110"/>
  <c r="V55" i="110"/>
  <c r="T55" i="110"/>
  <c r="Y36" i="110"/>
  <c r="Y37" i="110"/>
  <c r="AA24" i="110"/>
  <c r="X36" i="110"/>
  <c r="X37" i="110"/>
  <c r="W38" i="110"/>
  <c r="W53" i="110"/>
  <c r="W54" i="110"/>
  <c r="V38" i="110"/>
  <c r="X53" i="110"/>
  <c r="X54" i="110"/>
  <c r="Y41" i="110"/>
  <c r="U38" i="110"/>
  <c r="L38" i="109"/>
  <c r="L54" i="109"/>
  <c r="V54" i="109"/>
  <c r="T54" i="109"/>
  <c r="U38" i="109"/>
  <c r="AA36" i="109"/>
  <c r="AA37" i="109"/>
  <c r="AB26" i="109"/>
  <c r="X36" i="109"/>
  <c r="X37" i="109"/>
  <c r="W52" i="109"/>
  <c r="W53" i="109"/>
  <c r="M25" i="109"/>
  <c r="M32" i="109"/>
  <c r="M31" i="109"/>
  <c r="M28" i="109"/>
  <c r="M27" i="109"/>
  <c r="M26" i="109"/>
  <c r="M24" i="109"/>
  <c r="M29" i="109"/>
  <c r="M30" i="109"/>
  <c r="W38" i="109"/>
  <c r="X52" i="109"/>
  <c r="X53" i="109"/>
  <c r="Y41" i="109"/>
  <c r="Y36" i="109"/>
  <c r="Y37" i="109"/>
  <c r="V38" i="109"/>
  <c r="U38" i="108"/>
  <c r="V55" i="108"/>
  <c r="V38" i="108"/>
  <c r="L55" i="108"/>
  <c r="T55" i="108"/>
  <c r="Y37" i="108"/>
  <c r="Y36" i="108"/>
  <c r="AA24" i="108"/>
  <c r="Y54" i="108"/>
  <c r="C52" i="108"/>
  <c r="C50" i="108"/>
  <c r="C42" i="108"/>
  <c r="AC41" i="108" s="1"/>
  <c r="C49" i="108"/>
  <c r="C45" i="108"/>
  <c r="Y53" i="108"/>
  <c r="Z41" i="108"/>
  <c r="W54" i="108"/>
  <c r="W53" i="108"/>
  <c r="X53" i="108"/>
  <c r="X54" i="108"/>
  <c r="X36" i="108"/>
  <c r="X37" i="108"/>
  <c r="T38" i="107"/>
  <c r="S54" i="107"/>
  <c r="S38" i="107"/>
  <c r="Z46" i="107"/>
  <c r="AA46" i="107" s="1"/>
  <c r="AB46" i="107" s="1"/>
  <c r="V36" i="107"/>
  <c r="V37" i="107"/>
  <c r="Z43" i="107"/>
  <c r="AA43" i="107" s="1"/>
  <c r="AB43" i="107" s="1"/>
  <c r="W37" i="107"/>
  <c r="W36" i="107"/>
  <c r="Q54" i="107"/>
  <c r="X24" i="107"/>
  <c r="Z49" i="107"/>
  <c r="AA49" i="107" s="1"/>
  <c r="AB49" i="107" s="1"/>
  <c r="V52" i="107"/>
  <c r="V53" i="107"/>
  <c r="L37" i="107"/>
  <c r="L36" i="107"/>
  <c r="U54" i="107"/>
  <c r="L52" i="107"/>
  <c r="L53" i="107"/>
  <c r="Y24" i="107"/>
  <c r="K38" i="107"/>
  <c r="Z45" i="107"/>
  <c r="AA45" i="107" s="1"/>
  <c r="AB45" i="107" s="1"/>
  <c r="Z42" i="107"/>
  <c r="AA42" i="107" s="1"/>
  <c r="AB42" i="107" s="1"/>
  <c r="T52" i="107"/>
  <c r="W41" i="107"/>
  <c r="T53" i="107"/>
  <c r="X41" i="107"/>
  <c r="K54" i="107"/>
  <c r="U38" i="107"/>
  <c r="AA27" i="106"/>
  <c r="AB26" i="106" s="1"/>
  <c r="I38" i="106"/>
  <c r="I55" i="106"/>
  <c r="H55" i="106"/>
  <c r="H38" i="106"/>
  <c r="Y31" i="106"/>
  <c r="X48" i="106"/>
  <c r="Y48" i="106" s="1"/>
  <c r="Z48" i="106" s="1"/>
  <c r="AA48" i="106" s="1"/>
  <c r="AB48" i="106" s="1"/>
  <c r="X45" i="106"/>
  <c r="Y45" i="106" s="1"/>
  <c r="Z45" i="106" s="1"/>
  <c r="AA45" i="106" s="1"/>
  <c r="AB45" i="106" s="1"/>
  <c r="W42" i="106"/>
  <c r="X42" i="106"/>
  <c r="Y42" i="106" s="1"/>
  <c r="Z42" i="106" s="1"/>
  <c r="AA42" i="106" s="1"/>
  <c r="AB42" i="106" s="1"/>
  <c r="O55" i="106"/>
  <c r="S55" i="106"/>
  <c r="W47" i="106"/>
  <c r="X46" i="106"/>
  <c r="Y46" i="106" s="1"/>
  <c r="M55" i="106"/>
  <c r="Z47" i="106"/>
  <c r="AA47" i="106" s="1"/>
  <c r="AB47" i="106" s="1"/>
  <c r="AA31" i="106"/>
  <c r="AB30" i="106" s="1"/>
  <c r="X33" i="106"/>
  <c r="Y33" i="106"/>
  <c r="AA33" i="106" s="1"/>
  <c r="AB29" i="106" s="1"/>
  <c r="X43" i="106"/>
  <c r="Y43" i="106" s="1"/>
  <c r="W43" i="106"/>
  <c r="X50" i="106"/>
  <c r="Y50" i="106" s="1"/>
  <c r="W50" i="106"/>
  <c r="R37" i="106"/>
  <c r="R36" i="106"/>
  <c r="U24" i="106"/>
  <c r="W45" i="106"/>
  <c r="V37" i="106"/>
  <c r="V36" i="106"/>
  <c r="S37" i="106"/>
  <c r="P38" i="106"/>
  <c r="X49" i="106"/>
  <c r="Y49" i="106" s="1"/>
  <c r="W49" i="106"/>
  <c r="N38" i="106"/>
  <c r="U53" i="106"/>
  <c r="U54" i="106"/>
  <c r="X32" i="106"/>
  <c r="Y32" i="106"/>
  <c r="AA32" i="106" s="1"/>
  <c r="AB32" i="106" s="1"/>
  <c r="O38" i="106"/>
  <c r="S36" i="106"/>
  <c r="Y29" i="106"/>
  <c r="AA29" i="106" s="1"/>
  <c r="AB25" i="106" s="1"/>
  <c r="X29" i="106"/>
  <c r="K53" i="106"/>
  <c r="L41" i="106"/>
  <c r="K54" i="106"/>
  <c r="R53" i="106"/>
  <c r="Z46" i="106"/>
  <c r="AA46" i="106" s="1"/>
  <c r="AB46" i="106" s="1"/>
  <c r="X31" i="106"/>
  <c r="Q53" i="106"/>
  <c r="T41" i="106"/>
  <c r="Q54" i="106"/>
  <c r="T37" i="106"/>
  <c r="W24" i="106"/>
  <c r="T36" i="106"/>
  <c r="X44" i="106"/>
  <c r="Y44" i="106" s="1"/>
  <c r="W44" i="106"/>
  <c r="V54" i="106"/>
  <c r="V53" i="106"/>
  <c r="R54" i="106"/>
  <c r="Y30" i="106"/>
  <c r="AA30" i="106" s="1"/>
  <c r="AB33" i="106" s="1"/>
  <c r="X30" i="106"/>
  <c r="K37" i="106"/>
  <c r="K36" i="106"/>
  <c r="L24" i="106"/>
  <c r="AD54" i="117" l="1"/>
  <c r="AD44" i="116"/>
  <c r="AD47" i="116"/>
  <c r="AD50" i="116"/>
  <c r="AD42" i="116"/>
  <c r="AD48" i="116"/>
  <c r="AD45" i="116"/>
  <c r="AD46" i="116"/>
  <c r="AD49" i="116"/>
  <c r="AD43" i="116"/>
  <c r="D51" i="116"/>
  <c r="D53" i="116"/>
  <c r="AB55" i="116"/>
  <c r="D43" i="115"/>
  <c r="D44" i="115" s="1"/>
  <c r="D46" i="115" s="1"/>
  <c r="AD54" i="115"/>
  <c r="AD53" i="115"/>
  <c r="AC55" i="114"/>
  <c r="AA55" i="114"/>
  <c r="D52" i="114"/>
  <c r="D50" i="114"/>
  <c r="D42" i="114"/>
  <c r="AD41" i="114" s="1"/>
  <c r="AB53" i="114"/>
  <c r="AB54" i="114"/>
  <c r="D45" i="114"/>
  <c r="D49" i="114"/>
  <c r="AA55" i="113"/>
  <c r="AB53" i="113"/>
  <c r="AB54" i="113"/>
  <c r="D49" i="113"/>
  <c r="D45" i="113"/>
  <c r="D42" i="113"/>
  <c r="D50" i="113"/>
  <c r="D52" i="113"/>
  <c r="AC55" i="113"/>
  <c r="Z54" i="112"/>
  <c r="C43" i="112"/>
  <c r="C44" i="112" s="1"/>
  <c r="C46" i="112" s="1"/>
  <c r="AC53" i="112"/>
  <c r="AA52" i="112"/>
  <c r="AA53" i="112"/>
  <c r="AB41" i="112"/>
  <c r="AC52" i="112"/>
  <c r="AC33" i="112"/>
  <c r="AC32" i="112"/>
  <c r="AC29" i="112"/>
  <c r="AC31" i="112"/>
  <c r="AC28" i="112"/>
  <c r="AC27" i="112"/>
  <c r="AC26" i="112"/>
  <c r="AC30" i="112"/>
  <c r="AC24" i="112"/>
  <c r="AC25" i="112"/>
  <c r="AB38" i="112"/>
  <c r="AD25" i="112"/>
  <c r="AA38" i="111"/>
  <c r="AC54" i="111"/>
  <c r="C43" i="111"/>
  <c r="C44" i="111" s="1"/>
  <c r="C46" i="111" s="1"/>
  <c r="AC53" i="111"/>
  <c r="AA54" i="111"/>
  <c r="AA53" i="111"/>
  <c r="AB41" i="111"/>
  <c r="AD31" i="111"/>
  <c r="AB36" i="111"/>
  <c r="AD28" i="111"/>
  <c r="AB37" i="111"/>
  <c r="Z55" i="111"/>
  <c r="W55" i="110"/>
  <c r="X55" i="110"/>
  <c r="Y54" i="110"/>
  <c r="C52" i="110"/>
  <c r="C50" i="110"/>
  <c r="C42" i="110"/>
  <c r="Z41" i="110"/>
  <c r="Y53" i="110"/>
  <c r="C49" i="110"/>
  <c r="C45" i="110"/>
  <c r="AA36" i="110"/>
  <c r="AA37" i="110"/>
  <c r="AB31" i="110"/>
  <c r="Y38" i="110"/>
  <c r="X38" i="110"/>
  <c r="Z33" i="110"/>
  <c r="Z32" i="110"/>
  <c r="Z31" i="110"/>
  <c r="Z30" i="110"/>
  <c r="Z29" i="110"/>
  <c r="Z25" i="110"/>
  <c r="Z28" i="110"/>
  <c r="Z24" i="110"/>
  <c r="Z27" i="110"/>
  <c r="Z26" i="110"/>
  <c r="AA38" i="109"/>
  <c r="W54" i="109"/>
  <c r="AB37" i="109"/>
  <c r="AD25" i="109" s="1"/>
  <c r="AB36" i="109"/>
  <c r="AD28" i="109"/>
  <c r="AD31" i="109"/>
  <c r="Y53" i="109"/>
  <c r="C52" i="109"/>
  <c r="C50" i="109"/>
  <c r="C42" i="109"/>
  <c r="Z41" i="109"/>
  <c r="Y52" i="109"/>
  <c r="C49" i="109"/>
  <c r="C45" i="109"/>
  <c r="X38" i="109"/>
  <c r="Z32" i="109"/>
  <c r="Z31" i="109"/>
  <c r="Z30" i="109"/>
  <c r="Z29" i="109"/>
  <c r="Z25" i="109"/>
  <c r="Z24" i="109"/>
  <c r="Z28" i="109"/>
  <c r="Z27" i="109"/>
  <c r="Z26" i="109"/>
  <c r="Y38" i="109"/>
  <c r="X54" i="109"/>
  <c r="X38" i="108"/>
  <c r="W55" i="108"/>
  <c r="X55" i="108"/>
  <c r="Y55" i="108"/>
  <c r="AA41" i="108"/>
  <c r="Z53" i="108"/>
  <c r="Z54" i="108"/>
  <c r="C53" i="108"/>
  <c r="C51" i="108"/>
  <c r="Z33" i="108"/>
  <c r="Z32" i="108"/>
  <c r="Z28" i="108"/>
  <c r="Z27" i="108"/>
  <c r="Z26" i="108"/>
  <c r="Z31" i="108"/>
  <c r="Z30" i="108"/>
  <c r="Z29" i="108"/>
  <c r="Z25" i="108"/>
  <c r="Z24" i="108"/>
  <c r="Y38" i="108"/>
  <c r="AC47" i="108"/>
  <c r="AC50" i="108"/>
  <c r="AC42" i="108"/>
  <c r="AC43" i="108"/>
  <c r="AC46" i="108"/>
  <c r="AC45" i="108"/>
  <c r="AC49" i="108"/>
  <c r="AC48" i="108"/>
  <c r="AC44" i="108"/>
  <c r="AA36" i="108"/>
  <c r="AA37" i="108"/>
  <c r="AB27" i="108"/>
  <c r="V54" i="107"/>
  <c r="V38" i="107"/>
  <c r="T54" i="107"/>
  <c r="X52" i="107"/>
  <c r="X53" i="107"/>
  <c r="W53" i="107"/>
  <c r="W52" i="107"/>
  <c r="Y37" i="107"/>
  <c r="Y36" i="107"/>
  <c r="X36" i="107"/>
  <c r="X37" i="107"/>
  <c r="L54" i="107"/>
  <c r="AA24" i="107"/>
  <c r="Y41" i="107"/>
  <c r="M25" i="107"/>
  <c r="M24" i="107"/>
  <c r="M31" i="107"/>
  <c r="M30" i="107"/>
  <c r="M29" i="107"/>
  <c r="M32" i="107"/>
  <c r="M26" i="107"/>
  <c r="M28" i="107"/>
  <c r="M33" i="107"/>
  <c r="M27" i="107"/>
  <c r="L38" i="107"/>
  <c r="W38" i="107"/>
  <c r="K38" i="106"/>
  <c r="T38" i="106"/>
  <c r="R38" i="106"/>
  <c r="R55" i="106"/>
  <c r="V38" i="106"/>
  <c r="S38" i="106"/>
  <c r="Q55" i="106"/>
  <c r="L36" i="106"/>
  <c r="L37" i="106"/>
  <c r="T54" i="106"/>
  <c r="X41" i="106"/>
  <c r="T53" i="106"/>
  <c r="W41" i="106"/>
  <c r="K55" i="106"/>
  <c r="U36" i="106"/>
  <c r="Y24" i="106"/>
  <c r="U37" i="106"/>
  <c r="X24" i="106"/>
  <c r="Z50" i="106"/>
  <c r="AA50" i="106" s="1"/>
  <c r="AB50" i="106" s="1"/>
  <c r="V55" i="106"/>
  <c r="W36" i="106"/>
  <c r="W37" i="106"/>
  <c r="L54" i="106"/>
  <c r="L53" i="106"/>
  <c r="U55" i="106"/>
  <c r="Z49" i="106"/>
  <c r="AA49" i="106" s="1"/>
  <c r="AB49" i="106" s="1"/>
  <c r="Z43" i="106"/>
  <c r="AA43" i="106" s="1"/>
  <c r="AB43" i="106" s="1"/>
  <c r="Z44" i="106"/>
  <c r="AA44" i="106" s="1"/>
  <c r="AB44" i="106" s="1"/>
  <c r="AD53" i="116" l="1"/>
  <c r="AD54" i="116"/>
  <c r="D43" i="116"/>
  <c r="D44" i="116" s="1"/>
  <c r="D46" i="116" s="1"/>
  <c r="AD55" i="115"/>
  <c r="AB55" i="114"/>
  <c r="D51" i="114"/>
  <c r="D53" i="114"/>
  <c r="AD50" i="114"/>
  <c r="AD44" i="114"/>
  <c r="AD46" i="114"/>
  <c r="AD47" i="114"/>
  <c r="AD45" i="114"/>
  <c r="AD48" i="114"/>
  <c r="AD49" i="114"/>
  <c r="AD42" i="114"/>
  <c r="AD43" i="114"/>
  <c r="AB55" i="113"/>
  <c r="AD45" i="113"/>
  <c r="AD43" i="113"/>
  <c r="AD44" i="113"/>
  <c r="AD50" i="113"/>
  <c r="AD49" i="113"/>
  <c r="AD46" i="113"/>
  <c r="AD48" i="113"/>
  <c r="AD47" i="113"/>
  <c r="AD42" i="113"/>
  <c r="D53" i="113"/>
  <c r="D51" i="113"/>
  <c r="AD41" i="113"/>
  <c r="AC54" i="112"/>
  <c r="AB52" i="112"/>
  <c r="AB53" i="112"/>
  <c r="D49" i="112"/>
  <c r="D45" i="112"/>
  <c r="D42" i="112"/>
  <c r="D50" i="112"/>
  <c r="D52" i="112"/>
  <c r="AA54" i="112"/>
  <c r="AC55" i="111"/>
  <c r="AB38" i="111"/>
  <c r="AD25" i="111"/>
  <c r="AB53" i="111"/>
  <c r="AB54" i="111"/>
  <c r="D50" i="111"/>
  <c r="D49" i="111"/>
  <c r="D45" i="111"/>
  <c r="D42" i="111"/>
  <c r="AD41" i="111" s="1"/>
  <c r="D52" i="111"/>
  <c r="AC33" i="111"/>
  <c r="AC32" i="111"/>
  <c r="AC31" i="111"/>
  <c r="AC30" i="111"/>
  <c r="AC29" i="111"/>
  <c r="AC28" i="111"/>
  <c r="AC27" i="111"/>
  <c r="AC26" i="111"/>
  <c r="AC25" i="111"/>
  <c r="AC24" i="111"/>
  <c r="AA55" i="111"/>
  <c r="Y55" i="110"/>
  <c r="AA38" i="110"/>
  <c r="AC49" i="110"/>
  <c r="AC46" i="110"/>
  <c r="AC42" i="110"/>
  <c r="AC43" i="110"/>
  <c r="AC50" i="110"/>
  <c r="AC45" i="110"/>
  <c r="AC48" i="110"/>
  <c r="AC47" i="110"/>
  <c r="AC44" i="110"/>
  <c r="C51" i="110"/>
  <c r="C53" i="110"/>
  <c r="AD31" i="110"/>
  <c r="AB37" i="110"/>
  <c r="AB36" i="110"/>
  <c r="AD28" i="110"/>
  <c r="AC41" i="110"/>
  <c r="AA41" i="110"/>
  <c r="Z53" i="110"/>
  <c r="Z54" i="110"/>
  <c r="AC43" i="109"/>
  <c r="AC49" i="109"/>
  <c r="AC45" i="109"/>
  <c r="AC42" i="109"/>
  <c r="AC46" i="109"/>
  <c r="AC47" i="109"/>
  <c r="AC48" i="109"/>
  <c r="AC44" i="109"/>
  <c r="C51" i="109"/>
  <c r="C53" i="109"/>
  <c r="AC41" i="109"/>
  <c r="AC33" i="109"/>
  <c r="AC25" i="109"/>
  <c r="AC32" i="109"/>
  <c r="AC29" i="109"/>
  <c r="AC31" i="109"/>
  <c r="AC28" i="109"/>
  <c r="AC27" i="109"/>
  <c r="AC26" i="109"/>
  <c r="AC30" i="109"/>
  <c r="AC24" i="109"/>
  <c r="AA41" i="109"/>
  <c r="Z52" i="109"/>
  <c r="Z53" i="109"/>
  <c r="Y54" i="109"/>
  <c r="AB38" i="109"/>
  <c r="AA38" i="108"/>
  <c r="Z55" i="108"/>
  <c r="AC54" i="108"/>
  <c r="AA54" i="108"/>
  <c r="AA53" i="108"/>
  <c r="AB41" i="108"/>
  <c r="AD28" i="108"/>
  <c r="AB36" i="108"/>
  <c r="AD31" i="108"/>
  <c r="AB37" i="108"/>
  <c r="AC53" i="108"/>
  <c r="AC55" i="108" s="1"/>
  <c r="C43" i="108"/>
  <c r="C44" i="108" s="1"/>
  <c r="C46" i="108" s="1"/>
  <c r="W54" i="107"/>
  <c r="X54" i="107"/>
  <c r="Y38" i="107"/>
  <c r="Y53" i="107"/>
  <c r="C52" i="107"/>
  <c r="C50" i="107"/>
  <c r="C42" i="107"/>
  <c r="C49" i="107"/>
  <c r="C45" i="107"/>
  <c r="Z41" i="107"/>
  <c r="Y52" i="107"/>
  <c r="Z33" i="107"/>
  <c r="Z32" i="107"/>
  <c r="Z28" i="107"/>
  <c r="Z27" i="107"/>
  <c r="Z26" i="107"/>
  <c r="Z31" i="107"/>
  <c r="Z30" i="107"/>
  <c r="Z25" i="107"/>
  <c r="Z24" i="107"/>
  <c r="Z29" i="107"/>
  <c r="AA36" i="107"/>
  <c r="AA37" i="107"/>
  <c r="AB32" i="107"/>
  <c r="X38" i="107"/>
  <c r="L38" i="106"/>
  <c r="W38" i="106"/>
  <c r="U38" i="106"/>
  <c r="W53" i="106"/>
  <c r="W54" i="106"/>
  <c r="L55" i="106"/>
  <c r="X54" i="106"/>
  <c r="X53" i="106"/>
  <c r="Y36" i="106"/>
  <c r="Y37" i="106"/>
  <c r="AA24" i="106"/>
  <c r="Y41" i="106"/>
  <c r="X37" i="106"/>
  <c r="X36" i="106"/>
  <c r="T55" i="106"/>
  <c r="M25" i="106"/>
  <c r="M24" i="106"/>
  <c r="M32" i="106"/>
  <c r="M31" i="106"/>
  <c r="M28" i="106"/>
  <c r="M27" i="106"/>
  <c r="M26" i="106"/>
  <c r="M33" i="106"/>
  <c r="M30" i="106"/>
  <c r="M29" i="106"/>
  <c r="AD55" i="116" l="1"/>
  <c r="D43" i="114"/>
  <c r="D44" i="114" s="1"/>
  <c r="D46" i="114" s="1"/>
  <c r="AD54" i="114"/>
  <c r="AD53" i="114"/>
  <c r="D43" i="113"/>
  <c r="D44" i="113" s="1"/>
  <c r="D46" i="113" s="1"/>
  <c r="AD53" i="113"/>
  <c r="AD54" i="113"/>
  <c r="AB54" i="112"/>
  <c r="AD48" i="112"/>
  <c r="AD43" i="112"/>
  <c r="AD44" i="112"/>
  <c r="AD42" i="112"/>
  <c r="AD45" i="112"/>
  <c r="AD49" i="112"/>
  <c r="AD46" i="112"/>
  <c r="AD47" i="112"/>
  <c r="D53" i="112"/>
  <c r="D51" i="112"/>
  <c r="AD41" i="112"/>
  <c r="AB55" i="111"/>
  <c r="D51" i="111"/>
  <c r="D53" i="111"/>
  <c r="AD50" i="111"/>
  <c r="AD43" i="111"/>
  <c r="AD44" i="111"/>
  <c r="AD45" i="111"/>
  <c r="AD46" i="111"/>
  <c r="AD42" i="111"/>
  <c r="AD47" i="111"/>
  <c r="AD49" i="111"/>
  <c r="AD48" i="111"/>
  <c r="Z55" i="110"/>
  <c r="AC33" i="110"/>
  <c r="AC32" i="110"/>
  <c r="AC29" i="110"/>
  <c r="AC25" i="110"/>
  <c r="AC24" i="110"/>
  <c r="AC31" i="110"/>
  <c r="AC28" i="110"/>
  <c r="AC27" i="110"/>
  <c r="AC26" i="110"/>
  <c r="AC30" i="110"/>
  <c r="AC54" i="110"/>
  <c r="C43" i="110"/>
  <c r="C44" i="110" s="1"/>
  <c r="C46" i="110" s="1"/>
  <c r="AC53" i="110"/>
  <c r="AA53" i="110"/>
  <c r="AA54" i="110"/>
  <c r="AB41" i="110"/>
  <c r="AB38" i="110"/>
  <c r="AD25" i="110"/>
  <c r="AC53" i="109"/>
  <c r="C43" i="109"/>
  <c r="C44" i="109" s="1"/>
  <c r="C46" i="109" s="1"/>
  <c r="AC52" i="109"/>
  <c r="AA52" i="109"/>
  <c r="AA53" i="109"/>
  <c r="AB41" i="109"/>
  <c r="Z54" i="109"/>
  <c r="AB38" i="108"/>
  <c r="AD25" i="108"/>
  <c r="AB53" i="108"/>
  <c r="AB54" i="108"/>
  <c r="D50" i="108"/>
  <c r="D49" i="108"/>
  <c r="D45" i="108"/>
  <c r="D42" i="108"/>
  <c r="D52" i="108"/>
  <c r="AC33" i="108"/>
  <c r="AC25" i="108"/>
  <c r="AC24" i="108"/>
  <c r="AC31" i="108"/>
  <c r="AC30" i="108"/>
  <c r="AC29" i="108"/>
  <c r="AC27" i="108"/>
  <c r="AC32" i="108"/>
  <c r="AC26" i="108"/>
  <c r="AC28" i="108"/>
  <c r="AA55" i="108"/>
  <c r="AA41" i="107"/>
  <c r="Z52" i="107"/>
  <c r="Z53" i="107"/>
  <c r="AC47" i="107"/>
  <c r="AC48" i="107"/>
  <c r="AC44" i="107"/>
  <c r="AC46" i="107"/>
  <c r="AC49" i="107"/>
  <c r="AC43" i="107"/>
  <c r="AC42" i="107"/>
  <c r="AC45" i="107"/>
  <c r="AC41" i="107"/>
  <c r="C53" i="107"/>
  <c r="C51" i="107"/>
  <c r="AB36" i="107"/>
  <c r="AD31" i="107"/>
  <c r="AB37" i="107"/>
  <c r="AD28" i="107"/>
  <c r="AA38" i="107"/>
  <c r="Y54" i="107"/>
  <c r="X38" i="106"/>
  <c r="AA37" i="106"/>
  <c r="AA36" i="106"/>
  <c r="AB28" i="106"/>
  <c r="Y38" i="106"/>
  <c r="X55" i="106"/>
  <c r="W55" i="106"/>
  <c r="Z33" i="106"/>
  <c r="Z32" i="106"/>
  <c r="Z31" i="106"/>
  <c r="Z30" i="106"/>
  <c r="Z29" i="106"/>
  <c r="Z25" i="106"/>
  <c r="Z24" i="106"/>
  <c r="Z28" i="106"/>
  <c r="Z27" i="106"/>
  <c r="Z26" i="106"/>
  <c r="Z41" i="106"/>
  <c r="Y53" i="106"/>
  <c r="C52" i="106"/>
  <c r="C42" i="106"/>
  <c r="AC41" i="106" s="1"/>
  <c r="C45" i="106"/>
  <c r="C49" i="106"/>
  <c r="Y54" i="106"/>
  <c r="C50" i="106"/>
  <c r="AD55" i="114" l="1"/>
  <c r="AD55" i="113"/>
  <c r="D43" i="112"/>
  <c r="D44" i="112" s="1"/>
  <c r="D46" i="112" s="1"/>
  <c r="AD53" i="112"/>
  <c r="AD52" i="112"/>
  <c r="D43" i="111"/>
  <c r="D44" i="111" s="1"/>
  <c r="D46" i="111" s="1"/>
  <c r="AD53" i="111"/>
  <c r="AD54" i="111"/>
  <c r="AA55" i="110"/>
  <c r="AC55" i="110"/>
  <c r="AB53" i="110"/>
  <c r="AB54" i="110"/>
  <c r="D49" i="110"/>
  <c r="D45" i="110"/>
  <c r="D42" i="110"/>
  <c r="AD41" i="110" s="1"/>
  <c r="D50" i="110"/>
  <c r="D52" i="110"/>
  <c r="AB52" i="109"/>
  <c r="AB53" i="109"/>
  <c r="D49" i="109"/>
  <c r="D45" i="109"/>
  <c r="D42" i="109"/>
  <c r="D50" i="109"/>
  <c r="D52" i="109"/>
  <c r="AA54" i="109"/>
  <c r="AC54" i="109"/>
  <c r="AB55" i="108"/>
  <c r="AD47" i="108"/>
  <c r="AD44" i="108"/>
  <c r="AD46" i="108"/>
  <c r="AD49" i="108"/>
  <c r="AD43" i="108"/>
  <c r="AD48" i="108"/>
  <c r="AD42" i="108"/>
  <c r="AD45" i="108"/>
  <c r="AD50" i="108"/>
  <c r="AD41" i="108"/>
  <c r="D51" i="108"/>
  <c r="D53" i="108"/>
  <c r="AB38" i="107"/>
  <c r="AD25" i="107"/>
  <c r="AC33" i="107"/>
  <c r="AC25" i="107"/>
  <c r="AC24" i="107"/>
  <c r="AC31" i="107"/>
  <c r="AC30" i="107"/>
  <c r="AC29" i="107"/>
  <c r="AC28" i="107"/>
  <c r="AC32" i="107"/>
  <c r="AC26" i="107"/>
  <c r="AC27" i="107"/>
  <c r="Z54" i="107"/>
  <c r="AC53" i="107"/>
  <c r="C43" i="107"/>
  <c r="C44" i="107" s="1"/>
  <c r="C46" i="107" s="1"/>
  <c r="AC52" i="107"/>
  <c r="AA53" i="107"/>
  <c r="AA52" i="107"/>
  <c r="AB41" i="107"/>
  <c r="Y55" i="106"/>
  <c r="AC48" i="106"/>
  <c r="AC45" i="106"/>
  <c r="AC42" i="106"/>
  <c r="AC46" i="106"/>
  <c r="AC47" i="106"/>
  <c r="AC44" i="106"/>
  <c r="AC50" i="106"/>
  <c r="AC43" i="106"/>
  <c r="AC49" i="106"/>
  <c r="AD28" i="106"/>
  <c r="AB36" i="106"/>
  <c r="AD31" i="106"/>
  <c r="AB37" i="106"/>
  <c r="C51" i="106"/>
  <c r="C53" i="106"/>
  <c r="Z54" i="106"/>
  <c r="Z53" i="106"/>
  <c r="AA41" i="106"/>
  <c r="AA38" i="106"/>
  <c r="AD54" i="112" l="1"/>
  <c r="AD55" i="111"/>
  <c r="AB55" i="110"/>
  <c r="D53" i="110"/>
  <c r="D51" i="110"/>
  <c r="AD49" i="110"/>
  <c r="AD46" i="110"/>
  <c r="AD43" i="110"/>
  <c r="AD47" i="110"/>
  <c r="AD44" i="110"/>
  <c r="AD45" i="110"/>
  <c r="AD48" i="110"/>
  <c r="AD42" i="110"/>
  <c r="AD50" i="110"/>
  <c r="AB54" i="109"/>
  <c r="D53" i="109"/>
  <c r="D51" i="109"/>
  <c r="AD43" i="109"/>
  <c r="AD49" i="109"/>
  <c r="AD48" i="109"/>
  <c r="AD42" i="109"/>
  <c r="AD46" i="109"/>
  <c r="AD47" i="109"/>
  <c r="AD45" i="109"/>
  <c r="AD44" i="109"/>
  <c r="AD41" i="109"/>
  <c r="AD53" i="108"/>
  <c r="D43" i="108"/>
  <c r="D44" i="108" s="1"/>
  <c r="D46" i="108" s="1"/>
  <c r="AD54" i="108"/>
  <c r="AB52" i="107"/>
  <c r="AB53" i="107"/>
  <c r="D50" i="107"/>
  <c r="D49" i="107"/>
  <c r="D45" i="107"/>
  <c r="D42" i="107"/>
  <c r="D52" i="107"/>
  <c r="AC54" i="107"/>
  <c r="AA54" i="107"/>
  <c r="C43" i="106"/>
  <c r="C44" i="106" s="1"/>
  <c r="C46" i="106" s="1"/>
  <c r="Z55" i="106"/>
  <c r="AC53" i="106"/>
  <c r="AC31" i="106"/>
  <c r="AC25" i="106"/>
  <c r="AC24" i="106"/>
  <c r="AC33" i="106"/>
  <c r="AC29" i="106"/>
  <c r="AC28" i="106"/>
  <c r="AC27" i="106"/>
  <c r="AC26" i="106"/>
  <c r="AC32" i="106"/>
  <c r="AC30" i="106"/>
  <c r="AA53" i="106"/>
  <c r="AB41" i="106"/>
  <c r="AA54" i="106"/>
  <c r="AC54" i="106"/>
  <c r="AB38" i="106"/>
  <c r="AD25" i="106"/>
  <c r="D43" i="110" l="1"/>
  <c r="D44" i="110" s="1"/>
  <c r="D46" i="110" s="1"/>
  <c r="AD54" i="110"/>
  <c r="AD53" i="110"/>
  <c r="D43" i="109"/>
  <c r="D44" i="109" s="1"/>
  <c r="D46" i="109" s="1"/>
  <c r="AD53" i="109"/>
  <c r="AD52" i="109"/>
  <c r="AD55" i="108"/>
  <c r="AB54" i="107"/>
  <c r="AD47" i="107"/>
  <c r="AD48" i="107"/>
  <c r="AD44" i="107"/>
  <c r="AD43" i="107"/>
  <c r="AD46" i="107"/>
  <c r="AD49" i="107"/>
  <c r="AD42" i="107"/>
  <c r="AD45" i="107"/>
  <c r="AD41" i="107"/>
  <c r="D51" i="107"/>
  <c r="D53" i="107"/>
  <c r="AC55" i="106"/>
  <c r="AB54" i="106"/>
  <c r="D49" i="106"/>
  <c r="D45" i="106"/>
  <c r="D52" i="106"/>
  <c r="D50" i="106"/>
  <c r="D42" i="106"/>
  <c r="AD41" i="106" s="1"/>
  <c r="AB53" i="106"/>
  <c r="AA55" i="106"/>
  <c r="AD55" i="110" l="1"/>
  <c r="AD54" i="109"/>
  <c r="AD52" i="107"/>
  <c r="D43" i="107"/>
  <c r="D44" i="107" s="1"/>
  <c r="D46" i="107" s="1"/>
  <c r="AD53" i="107"/>
  <c r="AD47" i="106"/>
  <c r="AD48" i="106"/>
  <c r="AD46" i="106"/>
  <c r="AD42" i="106"/>
  <c r="AD45" i="106"/>
  <c r="AD44" i="106"/>
  <c r="AD43" i="106"/>
  <c r="AD49" i="106"/>
  <c r="AD50" i="106"/>
  <c r="D53" i="106"/>
  <c r="D51" i="106"/>
  <c r="AB55" i="106"/>
  <c r="AD54" i="107" l="1"/>
  <c r="AD53" i="106"/>
  <c r="D43" i="106"/>
  <c r="D44" i="106" s="1"/>
  <c r="D46" i="106" s="1"/>
  <c r="AD54" i="106"/>
  <c r="AD55" i="106" l="1"/>
  <c r="U41" i="104" l="1"/>
  <c r="T41" i="104"/>
  <c r="P50" i="104"/>
  <c r="O50" i="104"/>
  <c r="S50" i="104" s="1"/>
  <c r="V50" i="104" s="1"/>
  <c r="N50" i="104"/>
  <c r="R50" i="104" s="1"/>
  <c r="U50" i="104" s="1"/>
  <c r="M50" i="104"/>
  <c r="K50" i="104"/>
  <c r="L50" i="104" s="1"/>
  <c r="J50" i="104"/>
  <c r="I50" i="104"/>
  <c r="H50" i="104"/>
  <c r="P49" i="104"/>
  <c r="O49" i="104"/>
  <c r="N49" i="104"/>
  <c r="R49" i="104" s="1"/>
  <c r="U49" i="104" s="1"/>
  <c r="M49" i="104"/>
  <c r="J49" i="104"/>
  <c r="I49" i="104"/>
  <c r="K49" i="104" s="1"/>
  <c r="L49" i="104" s="1"/>
  <c r="H49" i="104"/>
  <c r="P48" i="104"/>
  <c r="O48" i="104"/>
  <c r="S48" i="104" s="1"/>
  <c r="V48" i="104" s="1"/>
  <c r="N48" i="104"/>
  <c r="R48" i="104" s="1"/>
  <c r="M48" i="104"/>
  <c r="J48" i="104"/>
  <c r="I48" i="104"/>
  <c r="H48" i="104"/>
  <c r="K48" i="104" s="1"/>
  <c r="L48" i="104" s="1"/>
  <c r="P47" i="104"/>
  <c r="O47" i="104"/>
  <c r="S47" i="104" s="1"/>
  <c r="V47" i="104" s="1"/>
  <c r="N47" i="104"/>
  <c r="M47" i="104"/>
  <c r="J47" i="104"/>
  <c r="I47" i="104"/>
  <c r="H47" i="104"/>
  <c r="K47" i="104" s="1"/>
  <c r="L47" i="104" s="1"/>
  <c r="P46" i="104"/>
  <c r="O46" i="104"/>
  <c r="S46" i="104" s="1"/>
  <c r="V46" i="104" s="1"/>
  <c r="N46" i="104"/>
  <c r="M46" i="104"/>
  <c r="J46" i="104"/>
  <c r="I46" i="104"/>
  <c r="H46" i="104"/>
  <c r="P45" i="104"/>
  <c r="O45" i="104"/>
  <c r="N45" i="104"/>
  <c r="R45" i="104" s="1"/>
  <c r="M45" i="104"/>
  <c r="J45" i="104"/>
  <c r="I45" i="104"/>
  <c r="K45" i="104" s="1"/>
  <c r="L45" i="104" s="1"/>
  <c r="H45" i="104"/>
  <c r="P44" i="104"/>
  <c r="O44" i="104"/>
  <c r="S44" i="104" s="1"/>
  <c r="V44" i="104" s="1"/>
  <c r="N44" i="104"/>
  <c r="R44" i="104" s="1"/>
  <c r="M44" i="104"/>
  <c r="J44" i="104"/>
  <c r="I44" i="104"/>
  <c r="H44" i="104"/>
  <c r="K44" i="104" s="1"/>
  <c r="L44" i="104" s="1"/>
  <c r="P43" i="104"/>
  <c r="S43" i="104" s="1"/>
  <c r="V43" i="104" s="1"/>
  <c r="O43" i="104"/>
  <c r="N43" i="104"/>
  <c r="M43" i="104"/>
  <c r="Q43" i="104" s="1"/>
  <c r="T43" i="104" s="1"/>
  <c r="J43" i="104"/>
  <c r="I43" i="104"/>
  <c r="H43" i="104"/>
  <c r="R42" i="104"/>
  <c r="P42" i="104"/>
  <c r="O42" i="104"/>
  <c r="S42" i="104" s="1"/>
  <c r="V42" i="104" s="1"/>
  <c r="N42" i="104"/>
  <c r="M42" i="104"/>
  <c r="Q42" i="104" s="1"/>
  <c r="J42" i="104"/>
  <c r="J53" i="104" s="1"/>
  <c r="I42" i="104"/>
  <c r="H42" i="104"/>
  <c r="K42" i="104" s="1"/>
  <c r="L42" i="104" s="1"/>
  <c r="P41" i="104"/>
  <c r="O41" i="104"/>
  <c r="N41" i="104"/>
  <c r="M41" i="104"/>
  <c r="J41" i="104"/>
  <c r="I41" i="104"/>
  <c r="H41" i="104"/>
  <c r="J36" i="104"/>
  <c r="Q33" i="104"/>
  <c r="P33" i="104"/>
  <c r="O33" i="104"/>
  <c r="N33" i="104"/>
  <c r="J33" i="104"/>
  <c r="I33" i="104"/>
  <c r="H33" i="104"/>
  <c r="G33" i="104"/>
  <c r="A33" i="104"/>
  <c r="G50" i="104" s="1"/>
  <c r="S32" i="104"/>
  <c r="Q32" i="104"/>
  <c r="P32" i="104"/>
  <c r="T32" i="104" s="1"/>
  <c r="W32" i="104" s="1"/>
  <c r="O32" i="104"/>
  <c r="N32" i="104"/>
  <c r="R32" i="104" s="1"/>
  <c r="J32" i="104"/>
  <c r="I32" i="104"/>
  <c r="H32" i="104"/>
  <c r="G32" i="104"/>
  <c r="A32" i="104"/>
  <c r="G49" i="104" s="1"/>
  <c r="Q31" i="104"/>
  <c r="P31" i="104"/>
  <c r="T31" i="104" s="1"/>
  <c r="O31" i="104"/>
  <c r="N31" i="104"/>
  <c r="J31" i="104"/>
  <c r="I31" i="104"/>
  <c r="H31" i="104"/>
  <c r="G31" i="104"/>
  <c r="A31" i="104"/>
  <c r="G48" i="104" s="1"/>
  <c r="Q30" i="104"/>
  <c r="P30" i="104"/>
  <c r="T30" i="104" s="1"/>
  <c r="W30" i="104" s="1"/>
  <c r="O30" i="104"/>
  <c r="N30" i="104"/>
  <c r="J30" i="104"/>
  <c r="I30" i="104"/>
  <c r="H30" i="104"/>
  <c r="G30" i="104"/>
  <c r="A30" i="104"/>
  <c r="G47" i="104" s="1"/>
  <c r="Q29" i="104"/>
  <c r="T29" i="104" s="1"/>
  <c r="W29" i="104" s="1"/>
  <c r="P29" i="104"/>
  <c r="O29" i="104"/>
  <c r="N29" i="104"/>
  <c r="J29" i="104"/>
  <c r="I29" i="104"/>
  <c r="H29" i="104"/>
  <c r="G29" i="104"/>
  <c r="A29" i="104"/>
  <c r="G46" i="104" s="1"/>
  <c r="Q28" i="104"/>
  <c r="P28" i="104"/>
  <c r="O28" i="104"/>
  <c r="S28" i="104" s="1"/>
  <c r="V28" i="104" s="1"/>
  <c r="N28" i="104"/>
  <c r="J28" i="104"/>
  <c r="I28" i="104"/>
  <c r="L28" i="104" s="1"/>
  <c r="H28" i="104"/>
  <c r="G28" i="104"/>
  <c r="A28" i="104"/>
  <c r="G45" i="104" s="1"/>
  <c r="Q27" i="104"/>
  <c r="P27" i="104"/>
  <c r="O27" i="104"/>
  <c r="N27" i="104"/>
  <c r="J27" i="104"/>
  <c r="I27" i="104"/>
  <c r="H27" i="104"/>
  <c r="G27" i="104"/>
  <c r="A27" i="104"/>
  <c r="G44" i="104" s="1"/>
  <c r="Q26" i="104"/>
  <c r="T26" i="104" s="1"/>
  <c r="P26" i="104"/>
  <c r="O26" i="104"/>
  <c r="N26" i="104"/>
  <c r="R26" i="104" s="1"/>
  <c r="U26" i="104" s="1"/>
  <c r="J26" i="104"/>
  <c r="I26" i="104"/>
  <c r="H26" i="104"/>
  <c r="G26" i="104"/>
  <c r="A26" i="104"/>
  <c r="G43" i="104" s="1"/>
  <c r="Q25" i="104"/>
  <c r="T25" i="104" s="1"/>
  <c r="W25" i="104" s="1"/>
  <c r="P25" i="104"/>
  <c r="O25" i="104"/>
  <c r="S25" i="104" s="1"/>
  <c r="V25" i="104" s="1"/>
  <c r="N25" i="104"/>
  <c r="R25" i="104" s="1"/>
  <c r="U25" i="104" s="1"/>
  <c r="J25" i="104"/>
  <c r="I25" i="104"/>
  <c r="K25" i="104" s="1"/>
  <c r="L25" i="104" s="1"/>
  <c r="H25" i="104"/>
  <c r="G25" i="104"/>
  <c r="A25" i="104"/>
  <c r="G42" i="104" s="1"/>
  <c r="Q24" i="104"/>
  <c r="P24" i="104"/>
  <c r="O24" i="104"/>
  <c r="N24" i="104"/>
  <c r="K24" i="104"/>
  <c r="J24" i="104"/>
  <c r="J37" i="104" s="1"/>
  <c r="I24" i="104"/>
  <c r="H24" i="104"/>
  <c r="G24" i="104"/>
  <c r="A24" i="104"/>
  <c r="G41" i="104" s="1"/>
  <c r="S21" i="104"/>
  <c r="U21" i="104" s="1"/>
  <c r="R21" i="104"/>
  <c r="T21" i="104" s="1"/>
  <c r="Q21" i="104"/>
  <c r="S20" i="104"/>
  <c r="R20" i="104"/>
  <c r="T20" i="104" s="1"/>
  <c r="Q20" i="104"/>
  <c r="U20" i="104" s="1"/>
  <c r="P20" i="104"/>
  <c r="S19" i="104"/>
  <c r="R19" i="104"/>
  <c r="T19" i="104" s="1"/>
  <c r="Q19" i="104"/>
  <c r="U19" i="104" s="1"/>
  <c r="P19" i="104"/>
  <c r="S18" i="104"/>
  <c r="R18" i="104"/>
  <c r="T18" i="104" s="1"/>
  <c r="Q18" i="104"/>
  <c r="U18" i="104" s="1"/>
  <c r="P18" i="104"/>
  <c r="H18" i="104"/>
  <c r="S17" i="104"/>
  <c r="U17" i="104" s="1"/>
  <c r="R17" i="104"/>
  <c r="T17" i="104" s="1"/>
  <c r="Q17" i="104"/>
  <c r="O17" i="104"/>
  <c r="N17" i="104"/>
  <c r="S16" i="104"/>
  <c r="U16" i="104" s="1"/>
  <c r="R16" i="104"/>
  <c r="T16" i="104" s="1"/>
  <c r="Q16" i="104"/>
  <c r="O16" i="104"/>
  <c r="N16" i="104"/>
  <c r="H8" i="104"/>
  <c r="O21" i="104" s="1"/>
  <c r="H6" i="104"/>
  <c r="P21" i="104" s="1"/>
  <c r="H5" i="104"/>
  <c r="N21" i="104" s="1"/>
  <c r="H4" i="104"/>
  <c r="U44" i="103"/>
  <c r="U45" i="103"/>
  <c r="U46" i="103"/>
  <c r="U47" i="103"/>
  <c r="U48" i="103"/>
  <c r="U49" i="103"/>
  <c r="U50" i="103"/>
  <c r="T45" i="103"/>
  <c r="T46" i="103"/>
  <c r="T47" i="103"/>
  <c r="T48" i="103"/>
  <c r="T49" i="103"/>
  <c r="P50" i="103"/>
  <c r="O50" i="103"/>
  <c r="S50" i="103" s="1"/>
  <c r="V50" i="103" s="1"/>
  <c r="N50" i="103"/>
  <c r="R50" i="103" s="1"/>
  <c r="M50" i="103"/>
  <c r="K50" i="103"/>
  <c r="L50" i="103" s="1"/>
  <c r="J50" i="103"/>
  <c r="I50" i="103"/>
  <c r="H50" i="103"/>
  <c r="G50" i="103"/>
  <c r="P49" i="103"/>
  <c r="O49" i="103"/>
  <c r="N49" i="103"/>
  <c r="M49" i="103"/>
  <c r="J49" i="103"/>
  <c r="I49" i="103"/>
  <c r="K49" i="103" s="1"/>
  <c r="L49" i="103" s="1"/>
  <c r="H49" i="103"/>
  <c r="P48" i="103"/>
  <c r="O48" i="103"/>
  <c r="S48" i="103" s="1"/>
  <c r="V48" i="103" s="1"/>
  <c r="N48" i="103"/>
  <c r="M48" i="103"/>
  <c r="K48" i="103"/>
  <c r="L48" i="103" s="1"/>
  <c r="J48" i="103"/>
  <c r="I48" i="103"/>
  <c r="H48" i="103"/>
  <c r="P47" i="103"/>
  <c r="O47" i="103"/>
  <c r="S47" i="103" s="1"/>
  <c r="V47" i="103" s="1"/>
  <c r="N47" i="103"/>
  <c r="M47" i="103"/>
  <c r="K47" i="103"/>
  <c r="L47" i="103" s="1"/>
  <c r="J47" i="103"/>
  <c r="I47" i="103"/>
  <c r="H47" i="103"/>
  <c r="P46" i="103"/>
  <c r="O46" i="103"/>
  <c r="S46" i="103" s="1"/>
  <c r="V46" i="103" s="1"/>
  <c r="N46" i="103"/>
  <c r="M46" i="103"/>
  <c r="K46" i="103"/>
  <c r="L46" i="103" s="1"/>
  <c r="J46" i="103"/>
  <c r="I46" i="103"/>
  <c r="H46" i="103"/>
  <c r="P45" i="103"/>
  <c r="O45" i="103"/>
  <c r="N45" i="103"/>
  <c r="R45" i="103" s="1"/>
  <c r="M45" i="103"/>
  <c r="L45" i="103"/>
  <c r="J45" i="103"/>
  <c r="I45" i="103"/>
  <c r="K45" i="103" s="1"/>
  <c r="H45" i="103"/>
  <c r="P44" i="103"/>
  <c r="O44" i="103"/>
  <c r="S44" i="103" s="1"/>
  <c r="V44" i="103" s="1"/>
  <c r="N44" i="103"/>
  <c r="M44" i="103"/>
  <c r="K44" i="103"/>
  <c r="L44" i="103" s="1"/>
  <c r="J44" i="103"/>
  <c r="I44" i="103"/>
  <c r="H44" i="103"/>
  <c r="P43" i="103"/>
  <c r="O43" i="103"/>
  <c r="N43" i="103"/>
  <c r="R43" i="103" s="1"/>
  <c r="M43" i="103"/>
  <c r="J43" i="103"/>
  <c r="I43" i="103"/>
  <c r="H43" i="103"/>
  <c r="P42" i="103"/>
  <c r="O42" i="103"/>
  <c r="S42" i="103" s="1"/>
  <c r="V42" i="103" s="1"/>
  <c r="N42" i="103"/>
  <c r="R42" i="103" s="1"/>
  <c r="M42" i="103"/>
  <c r="Q42" i="103" s="1"/>
  <c r="K42" i="103"/>
  <c r="L42" i="103" s="1"/>
  <c r="J42" i="103"/>
  <c r="I42" i="103"/>
  <c r="H42" i="103"/>
  <c r="P41" i="103"/>
  <c r="O41" i="103"/>
  <c r="N41" i="103"/>
  <c r="R41" i="103" s="1"/>
  <c r="M41" i="103"/>
  <c r="J41" i="103"/>
  <c r="I41" i="103"/>
  <c r="H41" i="103"/>
  <c r="Q33" i="103"/>
  <c r="T33" i="103" s="1"/>
  <c r="W33" i="103" s="1"/>
  <c r="P33" i="103"/>
  <c r="O33" i="103"/>
  <c r="N33" i="103"/>
  <c r="J33" i="103"/>
  <c r="I33" i="103"/>
  <c r="H33" i="103"/>
  <c r="G33" i="103"/>
  <c r="A33" i="103"/>
  <c r="Q32" i="103"/>
  <c r="P32" i="103"/>
  <c r="T32" i="103" s="1"/>
  <c r="W32" i="103" s="1"/>
  <c r="O32" i="103"/>
  <c r="S32" i="103" s="1"/>
  <c r="V32" i="103" s="1"/>
  <c r="N32" i="103"/>
  <c r="J32" i="103"/>
  <c r="I32" i="103"/>
  <c r="H32" i="103"/>
  <c r="G32" i="103"/>
  <c r="A32" i="103"/>
  <c r="G49" i="103" s="1"/>
  <c r="Q31" i="103"/>
  <c r="P31" i="103"/>
  <c r="T31" i="103" s="1"/>
  <c r="W31" i="103" s="1"/>
  <c r="O31" i="103"/>
  <c r="N31" i="103"/>
  <c r="J31" i="103"/>
  <c r="I31" i="103"/>
  <c r="L32" i="103" s="1"/>
  <c r="H31" i="103"/>
  <c r="G31" i="103"/>
  <c r="A31" i="103"/>
  <c r="G48" i="103" s="1"/>
  <c r="Q30" i="103"/>
  <c r="T30" i="103" s="1"/>
  <c r="W30" i="103" s="1"/>
  <c r="P30" i="103"/>
  <c r="O30" i="103"/>
  <c r="N30" i="103"/>
  <c r="J30" i="103"/>
  <c r="I30" i="103"/>
  <c r="H30" i="103"/>
  <c r="G30" i="103"/>
  <c r="A30" i="103"/>
  <c r="G47" i="103" s="1"/>
  <c r="Q29" i="103"/>
  <c r="T29" i="103" s="1"/>
  <c r="W29" i="103" s="1"/>
  <c r="P29" i="103"/>
  <c r="O29" i="103"/>
  <c r="N29" i="103"/>
  <c r="R29" i="103" s="1"/>
  <c r="U29" i="103" s="1"/>
  <c r="J29" i="103"/>
  <c r="I29" i="103"/>
  <c r="H29" i="103"/>
  <c r="G29" i="103"/>
  <c r="A29" i="103"/>
  <c r="G46" i="103" s="1"/>
  <c r="Q28" i="103"/>
  <c r="P28" i="103"/>
  <c r="O28" i="103"/>
  <c r="S28" i="103" s="1"/>
  <c r="V28" i="103" s="1"/>
  <c r="N28" i="103"/>
  <c r="J28" i="103"/>
  <c r="I28" i="103"/>
  <c r="H28" i="103"/>
  <c r="G28" i="103"/>
  <c r="A28" i="103"/>
  <c r="G45" i="103" s="1"/>
  <c r="Q27" i="103"/>
  <c r="P27" i="103"/>
  <c r="O27" i="103"/>
  <c r="N27" i="103"/>
  <c r="J27" i="103"/>
  <c r="I27" i="103"/>
  <c r="H27" i="103"/>
  <c r="G27" i="103"/>
  <c r="A27" i="103"/>
  <c r="G44" i="103" s="1"/>
  <c r="Q26" i="103"/>
  <c r="T26" i="103" s="1"/>
  <c r="P26" i="103"/>
  <c r="O26" i="103"/>
  <c r="N26" i="103"/>
  <c r="R26" i="103" s="1"/>
  <c r="U26" i="103" s="1"/>
  <c r="J26" i="103"/>
  <c r="I26" i="103"/>
  <c r="K26" i="103" s="1"/>
  <c r="L26" i="103" s="1"/>
  <c r="H26" i="103"/>
  <c r="G26" i="103"/>
  <c r="A26" i="103"/>
  <c r="G43" i="103" s="1"/>
  <c r="Q25" i="103"/>
  <c r="T25" i="103" s="1"/>
  <c r="P25" i="103"/>
  <c r="O25" i="103"/>
  <c r="S25" i="103" s="1"/>
  <c r="V25" i="103" s="1"/>
  <c r="N25" i="103"/>
  <c r="R25" i="103" s="1"/>
  <c r="U25" i="103" s="1"/>
  <c r="K25" i="103"/>
  <c r="L25" i="103" s="1"/>
  <c r="J25" i="103"/>
  <c r="I25" i="103"/>
  <c r="H25" i="103"/>
  <c r="G25" i="103"/>
  <c r="A25" i="103"/>
  <c r="G42" i="103" s="1"/>
  <c r="Q24" i="103"/>
  <c r="P24" i="103"/>
  <c r="O24" i="103"/>
  <c r="N24" i="103"/>
  <c r="J24" i="103"/>
  <c r="J37" i="103" s="1"/>
  <c r="I24" i="103"/>
  <c r="K24" i="103" s="1"/>
  <c r="H24" i="103"/>
  <c r="G24" i="103"/>
  <c r="A24" i="103"/>
  <c r="G41" i="103" s="1"/>
  <c r="S21" i="103"/>
  <c r="R21" i="103"/>
  <c r="Q21" i="103"/>
  <c r="U21" i="103" s="1"/>
  <c r="S20" i="103"/>
  <c r="R20" i="103"/>
  <c r="Q20" i="103"/>
  <c r="U20" i="103" s="1"/>
  <c r="P20" i="103"/>
  <c r="S19" i="103"/>
  <c r="R19" i="103"/>
  <c r="T19" i="103" s="1"/>
  <c r="Q19" i="103"/>
  <c r="U19" i="103" s="1"/>
  <c r="P19" i="103"/>
  <c r="S18" i="103"/>
  <c r="R18" i="103"/>
  <c r="Q18" i="103"/>
  <c r="U18" i="103" s="1"/>
  <c r="P18" i="103"/>
  <c r="H18" i="103"/>
  <c r="S17" i="103"/>
  <c r="R17" i="103"/>
  <c r="T17" i="103" s="1"/>
  <c r="Q17" i="103"/>
  <c r="N17" i="103"/>
  <c r="S16" i="103"/>
  <c r="R16" i="103"/>
  <c r="T16" i="103" s="1"/>
  <c r="Q16" i="103"/>
  <c r="O16" i="103"/>
  <c r="N16" i="103"/>
  <c r="H8" i="103"/>
  <c r="O21" i="103" s="1"/>
  <c r="H6" i="103"/>
  <c r="P21" i="103" s="1"/>
  <c r="H5" i="103"/>
  <c r="N21" i="103" s="1"/>
  <c r="H4" i="103"/>
  <c r="P48" i="102"/>
  <c r="O48" i="102"/>
  <c r="N48" i="102"/>
  <c r="R48" i="102" s="1"/>
  <c r="M48" i="102"/>
  <c r="K48" i="102"/>
  <c r="L48" i="102" s="1"/>
  <c r="J48" i="102"/>
  <c r="I48" i="102"/>
  <c r="H48" i="102"/>
  <c r="G48" i="102"/>
  <c r="P47" i="102"/>
  <c r="O47" i="102"/>
  <c r="S47" i="102" s="1"/>
  <c r="V47" i="102" s="1"/>
  <c r="N47" i="102"/>
  <c r="M47" i="102"/>
  <c r="J47" i="102"/>
  <c r="I47" i="102"/>
  <c r="H47" i="102"/>
  <c r="P46" i="102"/>
  <c r="O46" i="102"/>
  <c r="N46" i="102"/>
  <c r="M46" i="102"/>
  <c r="J46" i="102"/>
  <c r="I46" i="102"/>
  <c r="H46" i="102"/>
  <c r="P45" i="102"/>
  <c r="O45" i="102"/>
  <c r="N45" i="102"/>
  <c r="M45" i="102"/>
  <c r="J45" i="102"/>
  <c r="I45" i="102"/>
  <c r="H45" i="102"/>
  <c r="P44" i="102"/>
  <c r="O44" i="102"/>
  <c r="S44" i="102" s="1"/>
  <c r="V44" i="102" s="1"/>
  <c r="N44" i="102"/>
  <c r="M44" i="102"/>
  <c r="J44" i="102"/>
  <c r="I44" i="102"/>
  <c r="H44" i="102"/>
  <c r="P43" i="102"/>
  <c r="O43" i="102"/>
  <c r="N43" i="102"/>
  <c r="R43" i="102" s="1"/>
  <c r="M43" i="102"/>
  <c r="J43" i="102"/>
  <c r="I43" i="102"/>
  <c r="H43" i="102"/>
  <c r="P42" i="102"/>
  <c r="O42" i="102"/>
  <c r="N42" i="102"/>
  <c r="R42" i="102" s="1"/>
  <c r="M42" i="102"/>
  <c r="Q42" i="102" s="1"/>
  <c r="K42" i="102"/>
  <c r="L42" i="102" s="1"/>
  <c r="J42" i="102"/>
  <c r="I42" i="102"/>
  <c r="H42" i="102"/>
  <c r="P41" i="102"/>
  <c r="O41" i="102"/>
  <c r="N41" i="102"/>
  <c r="R41" i="102" s="1"/>
  <c r="M41" i="102"/>
  <c r="J41" i="102"/>
  <c r="I41" i="102"/>
  <c r="H41" i="102"/>
  <c r="Q33" i="102"/>
  <c r="P33" i="102"/>
  <c r="O33" i="102"/>
  <c r="N33" i="102"/>
  <c r="J33" i="102"/>
  <c r="I33" i="102"/>
  <c r="K33" i="102" s="1"/>
  <c r="H33" i="102"/>
  <c r="G33" i="102"/>
  <c r="A33" i="102"/>
  <c r="Q32" i="102"/>
  <c r="P32" i="102"/>
  <c r="O32" i="102"/>
  <c r="S32" i="102" s="1"/>
  <c r="N32" i="102"/>
  <c r="J32" i="102"/>
  <c r="I32" i="102"/>
  <c r="H32" i="102"/>
  <c r="G32" i="102"/>
  <c r="A32" i="102"/>
  <c r="Q31" i="102"/>
  <c r="P31" i="102"/>
  <c r="T31" i="102" s="1"/>
  <c r="O31" i="102"/>
  <c r="N31" i="102"/>
  <c r="J31" i="102"/>
  <c r="I31" i="102"/>
  <c r="H31" i="102"/>
  <c r="G31" i="102"/>
  <c r="A31" i="102"/>
  <c r="G47" i="102" s="1"/>
  <c r="Q30" i="102"/>
  <c r="P30" i="102"/>
  <c r="O30" i="102"/>
  <c r="N30" i="102"/>
  <c r="J30" i="102"/>
  <c r="I30" i="102"/>
  <c r="H30" i="102"/>
  <c r="G30" i="102"/>
  <c r="A30" i="102"/>
  <c r="Q29" i="102"/>
  <c r="P29" i="102"/>
  <c r="O29" i="102"/>
  <c r="N29" i="102"/>
  <c r="J29" i="102"/>
  <c r="I29" i="102"/>
  <c r="K29" i="102" s="1"/>
  <c r="H29" i="102"/>
  <c r="G29" i="102"/>
  <c r="A29" i="102"/>
  <c r="G46" i="102" s="1"/>
  <c r="Q28" i="102"/>
  <c r="P28" i="102"/>
  <c r="O28" i="102"/>
  <c r="S28" i="102" s="1"/>
  <c r="N28" i="102"/>
  <c r="J28" i="102"/>
  <c r="I28" i="102"/>
  <c r="H28" i="102"/>
  <c r="G28" i="102"/>
  <c r="A28" i="102"/>
  <c r="G45" i="102" s="1"/>
  <c r="Q27" i="102"/>
  <c r="P27" i="102"/>
  <c r="O27" i="102"/>
  <c r="N27" i="102"/>
  <c r="J27" i="102"/>
  <c r="I27" i="102"/>
  <c r="H27" i="102"/>
  <c r="G27" i="102"/>
  <c r="A27" i="102"/>
  <c r="G44" i="102" s="1"/>
  <c r="Q26" i="102"/>
  <c r="P26" i="102"/>
  <c r="O26" i="102"/>
  <c r="N26" i="102"/>
  <c r="J26" i="102"/>
  <c r="I26" i="102"/>
  <c r="H26" i="102"/>
  <c r="G26" i="102"/>
  <c r="A26" i="102"/>
  <c r="G43" i="102" s="1"/>
  <c r="Q25" i="102"/>
  <c r="P25" i="102"/>
  <c r="O25" i="102"/>
  <c r="N25" i="102"/>
  <c r="K25" i="102"/>
  <c r="L25" i="102" s="1"/>
  <c r="J25" i="102"/>
  <c r="I25" i="102"/>
  <c r="H25" i="102"/>
  <c r="G25" i="102"/>
  <c r="A25" i="102"/>
  <c r="G42" i="102" s="1"/>
  <c r="Q24" i="102"/>
  <c r="P24" i="102"/>
  <c r="O24" i="102"/>
  <c r="N24" i="102"/>
  <c r="J24" i="102"/>
  <c r="I24" i="102"/>
  <c r="H24" i="102"/>
  <c r="G24" i="102"/>
  <c r="A24" i="102"/>
  <c r="G41" i="102" s="1"/>
  <c r="S21" i="102"/>
  <c r="R21" i="102"/>
  <c r="Q21" i="102"/>
  <c r="S20" i="102"/>
  <c r="R20" i="102"/>
  <c r="Q20" i="102"/>
  <c r="T19" i="102"/>
  <c r="S19" i="102"/>
  <c r="R19" i="102"/>
  <c r="Q19" i="102"/>
  <c r="T18" i="102"/>
  <c r="S18" i="102"/>
  <c r="R18" i="102"/>
  <c r="Q18" i="102"/>
  <c r="U18" i="102" s="1"/>
  <c r="H18" i="102"/>
  <c r="S17" i="102"/>
  <c r="R17" i="102"/>
  <c r="Q17" i="102"/>
  <c r="U17" i="102" s="1"/>
  <c r="S16" i="102"/>
  <c r="R16" i="102"/>
  <c r="Q16" i="102"/>
  <c r="O16" i="102"/>
  <c r="N16" i="102"/>
  <c r="H8" i="102"/>
  <c r="O21" i="102" s="1"/>
  <c r="H6" i="102"/>
  <c r="P21" i="102" s="1"/>
  <c r="H5" i="102"/>
  <c r="N21" i="102" s="1"/>
  <c r="H4" i="102"/>
  <c r="P50" i="101"/>
  <c r="S50" i="101" s="1"/>
  <c r="V50" i="101" s="1"/>
  <c r="O50" i="101"/>
  <c r="N50" i="101"/>
  <c r="R50" i="101" s="1"/>
  <c r="U50" i="101" s="1"/>
  <c r="M50" i="101"/>
  <c r="Q50" i="101" s="1"/>
  <c r="T50" i="101" s="1"/>
  <c r="J50" i="101"/>
  <c r="I50" i="101"/>
  <c r="H50" i="101"/>
  <c r="S49" i="101"/>
  <c r="V49" i="101" s="1"/>
  <c r="P49" i="101"/>
  <c r="O49" i="101"/>
  <c r="N49" i="101"/>
  <c r="R49" i="101" s="1"/>
  <c r="U49" i="101" s="1"/>
  <c r="M49" i="101"/>
  <c r="J49" i="101"/>
  <c r="I49" i="101"/>
  <c r="H49" i="101"/>
  <c r="K49" i="101" s="1"/>
  <c r="L49" i="101" s="1"/>
  <c r="P48" i="101"/>
  <c r="S48" i="101" s="1"/>
  <c r="V48" i="101" s="1"/>
  <c r="O48" i="101"/>
  <c r="N48" i="101"/>
  <c r="M48" i="101"/>
  <c r="Q48" i="101" s="1"/>
  <c r="T48" i="101" s="1"/>
  <c r="J48" i="101"/>
  <c r="I48" i="101"/>
  <c r="H48" i="101"/>
  <c r="P47" i="101"/>
  <c r="O47" i="101"/>
  <c r="N47" i="101"/>
  <c r="M47" i="101"/>
  <c r="J47" i="101"/>
  <c r="I47" i="101"/>
  <c r="H47" i="101"/>
  <c r="P46" i="101"/>
  <c r="O46" i="101"/>
  <c r="N46" i="101"/>
  <c r="R46" i="101" s="1"/>
  <c r="U46" i="101" s="1"/>
  <c r="M46" i="101"/>
  <c r="J46" i="101"/>
  <c r="I46" i="101"/>
  <c r="H46" i="101"/>
  <c r="P45" i="101"/>
  <c r="O45" i="101"/>
  <c r="N45" i="101"/>
  <c r="M45" i="101"/>
  <c r="J45" i="101"/>
  <c r="I45" i="101"/>
  <c r="K45" i="101" s="1"/>
  <c r="L45" i="101" s="1"/>
  <c r="H45" i="101"/>
  <c r="P44" i="101"/>
  <c r="S44" i="101" s="1"/>
  <c r="V44" i="101" s="1"/>
  <c r="O44" i="101"/>
  <c r="N44" i="101"/>
  <c r="M44" i="101"/>
  <c r="Q44" i="101" s="1"/>
  <c r="T44" i="101" s="1"/>
  <c r="J44" i="101"/>
  <c r="I44" i="101"/>
  <c r="K44" i="101" s="1"/>
  <c r="L44" i="101" s="1"/>
  <c r="H44" i="101"/>
  <c r="P43" i="101"/>
  <c r="O43" i="101"/>
  <c r="S43" i="101" s="1"/>
  <c r="V43" i="101" s="1"/>
  <c r="N43" i="101"/>
  <c r="M43" i="101"/>
  <c r="J43" i="101"/>
  <c r="I43" i="101"/>
  <c r="K43" i="101" s="1"/>
  <c r="L43" i="101" s="1"/>
  <c r="H43" i="101"/>
  <c r="G43" i="101"/>
  <c r="P42" i="101"/>
  <c r="S42" i="101" s="1"/>
  <c r="V42" i="101" s="1"/>
  <c r="O42" i="101"/>
  <c r="N42" i="101"/>
  <c r="M42" i="101"/>
  <c r="J42" i="101"/>
  <c r="I42" i="101"/>
  <c r="H42" i="101"/>
  <c r="R41" i="101"/>
  <c r="P41" i="101"/>
  <c r="O41" i="101"/>
  <c r="N41" i="101"/>
  <c r="M41" i="101"/>
  <c r="Q41" i="101" s="1"/>
  <c r="J41" i="101"/>
  <c r="I41" i="101"/>
  <c r="H41" i="101"/>
  <c r="Q33" i="101"/>
  <c r="P33" i="101"/>
  <c r="O33" i="101"/>
  <c r="S33" i="101" s="1"/>
  <c r="V33" i="101" s="1"/>
  <c r="N33" i="101"/>
  <c r="J33" i="101"/>
  <c r="I33" i="101"/>
  <c r="H33" i="101"/>
  <c r="G33" i="101"/>
  <c r="A33" i="101"/>
  <c r="G50" i="101" s="1"/>
  <c r="Q32" i="101"/>
  <c r="P32" i="101"/>
  <c r="O32" i="101"/>
  <c r="N32" i="101"/>
  <c r="J32" i="101"/>
  <c r="I32" i="101"/>
  <c r="H32" i="101"/>
  <c r="L32" i="101" s="1"/>
  <c r="G32" i="101"/>
  <c r="A32" i="101"/>
  <c r="G49" i="101" s="1"/>
  <c r="W31" i="101"/>
  <c r="Q31" i="101"/>
  <c r="P31" i="101"/>
  <c r="T31" i="101" s="1"/>
  <c r="O31" i="101"/>
  <c r="S31" i="101" s="1"/>
  <c r="V31" i="101" s="1"/>
  <c r="N31" i="101"/>
  <c r="R31" i="101" s="1"/>
  <c r="U31" i="101" s="1"/>
  <c r="L31" i="101"/>
  <c r="J31" i="101"/>
  <c r="I31" i="101"/>
  <c r="H31" i="101"/>
  <c r="G31" i="101"/>
  <c r="A31" i="101"/>
  <c r="G48" i="101" s="1"/>
  <c r="Q30" i="101"/>
  <c r="P30" i="101"/>
  <c r="T30" i="101" s="1"/>
  <c r="W30" i="101" s="1"/>
  <c r="O30" i="101"/>
  <c r="N30" i="101"/>
  <c r="R30" i="101" s="1"/>
  <c r="U30" i="101" s="1"/>
  <c r="J30" i="101"/>
  <c r="I30" i="101"/>
  <c r="L30" i="101" s="1"/>
  <c r="H30" i="101"/>
  <c r="G30" i="101"/>
  <c r="A30" i="101"/>
  <c r="G47" i="101" s="1"/>
  <c r="Q29" i="101"/>
  <c r="P29" i="101"/>
  <c r="T29" i="101" s="1"/>
  <c r="W29" i="101" s="1"/>
  <c r="O29" i="101"/>
  <c r="S29" i="101" s="1"/>
  <c r="V29" i="101" s="1"/>
  <c r="N29" i="101"/>
  <c r="R29" i="101" s="1"/>
  <c r="U29" i="101" s="1"/>
  <c r="J29" i="101"/>
  <c r="I29" i="101"/>
  <c r="H29" i="101"/>
  <c r="L29" i="101" s="1"/>
  <c r="G29" i="101"/>
  <c r="A29" i="101"/>
  <c r="G46" i="101" s="1"/>
  <c r="Q28" i="101"/>
  <c r="P28" i="101"/>
  <c r="T28" i="101" s="1"/>
  <c r="W28" i="101" s="1"/>
  <c r="O28" i="101"/>
  <c r="N28" i="101"/>
  <c r="J28" i="101"/>
  <c r="I28" i="101"/>
  <c r="L28" i="101" s="1"/>
  <c r="H28" i="101"/>
  <c r="G28" i="101"/>
  <c r="A28" i="101"/>
  <c r="G45" i="101" s="1"/>
  <c r="Q27" i="101"/>
  <c r="P27" i="101"/>
  <c r="T27" i="101" s="1"/>
  <c r="W27" i="101" s="1"/>
  <c r="O27" i="101"/>
  <c r="N27" i="101"/>
  <c r="J27" i="101"/>
  <c r="I27" i="101"/>
  <c r="H27" i="101"/>
  <c r="G27" i="101"/>
  <c r="A27" i="101"/>
  <c r="G44" i="101" s="1"/>
  <c r="Q26" i="101"/>
  <c r="P26" i="101"/>
  <c r="O26" i="101"/>
  <c r="N26" i="101"/>
  <c r="J26" i="101"/>
  <c r="I26" i="101"/>
  <c r="K26" i="101" s="1"/>
  <c r="L26" i="101" s="1"/>
  <c r="H26" i="101"/>
  <c r="G26" i="101"/>
  <c r="A26" i="101"/>
  <c r="T25" i="101"/>
  <c r="W25" i="101" s="1"/>
  <c r="Q25" i="101"/>
  <c r="P25" i="101"/>
  <c r="O25" i="101"/>
  <c r="N25" i="101"/>
  <c r="R25" i="101" s="1"/>
  <c r="U25" i="101" s="1"/>
  <c r="J25" i="101"/>
  <c r="I25" i="101"/>
  <c r="H25" i="101"/>
  <c r="G25" i="101"/>
  <c r="A25" i="101"/>
  <c r="G42" i="101" s="1"/>
  <c r="Q24" i="101"/>
  <c r="P24" i="101"/>
  <c r="T24" i="101" s="1"/>
  <c r="O24" i="101"/>
  <c r="N24" i="101"/>
  <c r="J24" i="101"/>
  <c r="I24" i="101"/>
  <c r="H24" i="101"/>
  <c r="G24" i="101"/>
  <c r="A24" i="101"/>
  <c r="G41" i="101" s="1"/>
  <c r="S21" i="101"/>
  <c r="R21" i="101"/>
  <c r="Q21" i="101"/>
  <c r="U21" i="101" s="1"/>
  <c r="S20" i="101"/>
  <c r="R20" i="101"/>
  <c r="Q20" i="101"/>
  <c r="U20" i="101" s="1"/>
  <c r="S19" i="101"/>
  <c r="R19" i="101"/>
  <c r="Q19" i="101"/>
  <c r="U19" i="101" s="1"/>
  <c r="N19" i="101"/>
  <c r="S18" i="101"/>
  <c r="R18" i="101"/>
  <c r="T18" i="101" s="1"/>
  <c r="Q18" i="101"/>
  <c r="O18" i="101"/>
  <c r="H18" i="101"/>
  <c r="S17" i="101"/>
  <c r="R17" i="101"/>
  <c r="T17" i="101" s="1"/>
  <c r="Q17" i="101"/>
  <c r="O17" i="101"/>
  <c r="S16" i="101"/>
  <c r="R16" i="101"/>
  <c r="Q16" i="101"/>
  <c r="T16" i="101" s="1"/>
  <c r="O16" i="101"/>
  <c r="H8" i="101"/>
  <c r="H6" i="101"/>
  <c r="H5" i="101"/>
  <c r="H4" i="101"/>
  <c r="K44" i="102" l="1"/>
  <c r="L44" i="102" s="1"/>
  <c r="U16" i="102"/>
  <c r="T20" i="102"/>
  <c r="K24" i="102"/>
  <c r="L24" i="102" s="1"/>
  <c r="K47" i="102"/>
  <c r="L47" i="102" s="1"/>
  <c r="R45" i="102"/>
  <c r="K46" i="102"/>
  <c r="L46" i="102" s="1"/>
  <c r="S46" i="102"/>
  <c r="V46" i="102" s="1"/>
  <c r="P18" i="102"/>
  <c r="T16" i="102"/>
  <c r="T17" i="102"/>
  <c r="P19" i="102"/>
  <c r="K26" i="102"/>
  <c r="L26" i="102" s="1"/>
  <c r="U19" i="102"/>
  <c r="P20" i="102"/>
  <c r="J37" i="102"/>
  <c r="R25" i="102"/>
  <c r="U25" i="102" s="1"/>
  <c r="T26" i="102"/>
  <c r="K27" i="102"/>
  <c r="L27" i="102" s="1"/>
  <c r="V28" i="102"/>
  <c r="R29" i="102"/>
  <c r="U29" i="102" s="1"/>
  <c r="T30" i="102"/>
  <c r="W30" i="102" s="1"/>
  <c r="K31" i="102"/>
  <c r="L31" i="102" s="1"/>
  <c r="W31" i="102"/>
  <c r="V32" i="102"/>
  <c r="U48" i="102"/>
  <c r="T25" i="102"/>
  <c r="W25" i="102" s="1"/>
  <c r="Y25" i="102" s="1"/>
  <c r="AA25" i="102" s="1"/>
  <c r="AB28" i="102" s="1"/>
  <c r="K30" i="102"/>
  <c r="L30" i="102" s="1"/>
  <c r="T33" i="102"/>
  <c r="W33" i="102" s="1"/>
  <c r="K45" i="102"/>
  <c r="L45" i="102" s="1"/>
  <c r="N17" i="102"/>
  <c r="U20" i="102"/>
  <c r="U21" i="102"/>
  <c r="S25" i="102"/>
  <c r="V25" i="102" s="1"/>
  <c r="R26" i="102"/>
  <c r="U26" i="102" s="1"/>
  <c r="X26" i="102" s="1"/>
  <c r="K28" i="102"/>
  <c r="L28" i="102" s="1"/>
  <c r="H37" i="102"/>
  <c r="K32" i="102"/>
  <c r="L32" i="102" s="1"/>
  <c r="T32" i="102"/>
  <c r="W32" i="102" s="1"/>
  <c r="S42" i="102"/>
  <c r="V42" i="102" s="1"/>
  <c r="S48" i="102"/>
  <c r="V48" i="102" s="1"/>
  <c r="Q50" i="104"/>
  <c r="S49" i="104"/>
  <c r="V49" i="104" s="1"/>
  <c r="Q49" i="104"/>
  <c r="T49" i="104" s="1"/>
  <c r="R31" i="104"/>
  <c r="U31" i="104" s="1"/>
  <c r="S31" i="104"/>
  <c r="S30" i="104"/>
  <c r="R47" i="104"/>
  <c r="R46" i="104"/>
  <c r="R53" i="104" s="1"/>
  <c r="T28" i="104"/>
  <c r="S45" i="104"/>
  <c r="V45" i="104" s="1"/>
  <c r="R28" i="104"/>
  <c r="U28" i="104" s="1"/>
  <c r="X28" i="104" s="1"/>
  <c r="Q45" i="104"/>
  <c r="T45" i="104" s="1"/>
  <c r="P36" i="104"/>
  <c r="T27" i="104"/>
  <c r="R27" i="104"/>
  <c r="U27" i="104" s="1"/>
  <c r="S27" i="104"/>
  <c r="V27" i="104" s="1"/>
  <c r="X27" i="104" s="1"/>
  <c r="S26" i="104"/>
  <c r="V26" i="104" s="1"/>
  <c r="X26" i="104" s="1"/>
  <c r="R43" i="104"/>
  <c r="U43" i="104"/>
  <c r="W43" i="104" s="1"/>
  <c r="P37" i="104"/>
  <c r="R41" i="104"/>
  <c r="M54" i="104"/>
  <c r="M53" i="104"/>
  <c r="K46" i="104"/>
  <c r="L46" i="104" s="1"/>
  <c r="L32" i="104"/>
  <c r="K27" i="104"/>
  <c r="L27" i="104" s="1"/>
  <c r="K26" i="104"/>
  <c r="L26" i="104" s="1"/>
  <c r="H37" i="104"/>
  <c r="Y25" i="104"/>
  <c r="AA25" i="104" s="1"/>
  <c r="AB30" i="104" s="1"/>
  <c r="X25" i="104"/>
  <c r="W49" i="104"/>
  <c r="X49" i="104"/>
  <c r="Y49" i="104" s="1"/>
  <c r="V30" i="104"/>
  <c r="U46" i="104"/>
  <c r="U48" i="104"/>
  <c r="N19" i="104"/>
  <c r="N20" i="104"/>
  <c r="Q36" i="104"/>
  <c r="T24" i="104"/>
  <c r="V32" i="104"/>
  <c r="T33" i="104"/>
  <c r="W33" i="104" s="1"/>
  <c r="N53" i="104"/>
  <c r="P16" i="104"/>
  <c r="P17" i="104"/>
  <c r="O18" i="104"/>
  <c r="O19" i="104"/>
  <c r="O20" i="104"/>
  <c r="I36" i="104"/>
  <c r="I37" i="104"/>
  <c r="N36" i="104"/>
  <c r="N37" i="104"/>
  <c r="R24" i="104"/>
  <c r="L29" i="104"/>
  <c r="R29" i="104"/>
  <c r="U29" i="104" s="1"/>
  <c r="H53" i="104"/>
  <c r="H54" i="104"/>
  <c r="R54" i="104"/>
  <c r="T42" i="104"/>
  <c r="U42" i="104"/>
  <c r="T50" i="104"/>
  <c r="N54" i="104"/>
  <c r="L24" i="104"/>
  <c r="W31" i="104"/>
  <c r="U44" i="104"/>
  <c r="U47" i="104"/>
  <c r="N18" i="104"/>
  <c r="V31" i="104"/>
  <c r="X31" i="104" s="1"/>
  <c r="U32" i="104"/>
  <c r="M55" i="104"/>
  <c r="Q41" i="104"/>
  <c r="J38" i="104"/>
  <c r="O37" i="104"/>
  <c r="O36" i="104"/>
  <c r="S24" i="104"/>
  <c r="W26" i="104"/>
  <c r="Y26" i="104" s="1"/>
  <c r="AA26" i="104" s="1"/>
  <c r="AB25" i="104" s="1"/>
  <c r="W27" i="104"/>
  <c r="W28" i="104"/>
  <c r="S29" i="104"/>
  <c r="V29" i="104" s="1"/>
  <c r="L31" i="104"/>
  <c r="L30" i="104"/>
  <c r="R30" i="104"/>
  <c r="U30" i="104" s="1"/>
  <c r="Q37" i="104"/>
  <c r="Q38" i="104" s="1"/>
  <c r="I54" i="104"/>
  <c r="K41" i="104"/>
  <c r="I53" i="104"/>
  <c r="U45" i="104"/>
  <c r="O54" i="104"/>
  <c r="H36" i="104"/>
  <c r="L33" i="104"/>
  <c r="R33" i="104"/>
  <c r="U33" i="104" s="1"/>
  <c r="O53" i="104"/>
  <c r="K43" i="104"/>
  <c r="L43" i="104" s="1"/>
  <c r="Q44" i="104"/>
  <c r="T44" i="104" s="1"/>
  <c r="J54" i="104"/>
  <c r="J55" i="104" s="1"/>
  <c r="S33" i="104"/>
  <c r="V33" i="104" s="1"/>
  <c r="P53" i="104"/>
  <c r="S41" i="104"/>
  <c r="P54" i="104"/>
  <c r="Q46" i="104"/>
  <c r="T46" i="104" s="1"/>
  <c r="Q47" i="104"/>
  <c r="T47" i="104" s="1"/>
  <c r="Q48" i="104"/>
  <c r="T48" i="104" s="1"/>
  <c r="Q50" i="103"/>
  <c r="S49" i="103"/>
  <c r="V49" i="103" s="1"/>
  <c r="Q49" i="103"/>
  <c r="R32" i="103"/>
  <c r="U32" i="103" s="1"/>
  <c r="X32" i="103" s="1"/>
  <c r="R49" i="103"/>
  <c r="W49" i="103" s="1"/>
  <c r="S31" i="103"/>
  <c r="V31" i="103" s="1"/>
  <c r="T28" i="103"/>
  <c r="S45" i="103"/>
  <c r="V45" i="103" s="1"/>
  <c r="R28" i="103"/>
  <c r="U28" i="103" s="1"/>
  <c r="Q45" i="103"/>
  <c r="R27" i="103"/>
  <c r="U27" i="103" s="1"/>
  <c r="T27" i="103"/>
  <c r="S27" i="103"/>
  <c r="V27" i="103" s="1"/>
  <c r="X27" i="103" s="1"/>
  <c r="S26" i="103"/>
  <c r="V26" i="103" s="1"/>
  <c r="S43" i="103"/>
  <c r="V43" i="103" s="1"/>
  <c r="U43" i="103"/>
  <c r="Q43" i="103"/>
  <c r="T43" i="103" s="1"/>
  <c r="X43" i="103" s="1"/>
  <c r="P37" i="103"/>
  <c r="N54" i="103"/>
  <c r="N55" i="103" s="1"/>
  <c r="N53" i="103"/>
  <c r="M54" i="103"/>
  <c r="U17" i="103"/>
  <c r="U16" i="103"/>
  <c r="T20" i="103"/>
  <c r="T18" i="103"/>
  <c r="K28" i="103"/>
  <c r="L28" i="103" s="1"/>
  <c r="K27" i="103"/>
  <c r="L27" i="103" s="1"/>
  <c r="H37" i="103"/>
  <c r="X25" i="103"/>
  <c r="X26" i="103"/>
  <c r="X28" i="103"/>
  <c r="Y28" i="103"/>
  <c r="AA28" i="103" s="1"/>
  <c r="AB24" i="103" s="1"/>
  <c r="O37" i="103"/>
  <c r="O36" i="103"/>
  <c r="Y32" i="103"/>
  <c r="AA32" i="103" s="1"/>
  <c r="AB32" i="103" s="1"/>
  <c r="Q41" i="103"/>
  <c r="M53" i="103"/>
  <c r="M55" i="103" s="1"/>
  <c r="T21" i="103"/>
  <c r="P36" i="103"/>
  <c r="L29" i="103"/>
  <c r="U41" i="103"/>
  <c r="T42" i="103"/>
  <c r="O17" i="103"/>
  <c r="N18" i="103"/>
  <c r="N19" i="103"/>
  <c r="N20" i="103"/>
  <c r="Q36" i="103"/>
  <c r="T24" i="103"/>
  <c r="W26" i="103"/>
  <c r="Y26" i="103" s="1"/>
  <c r="AA26" i="103" s="1"/>
  <c r="AB33" i="103" s="1"/>
  <c r="W27" i="103"/>
  <c r="Y27" i="103" s="1"/>
  <c r="W28" i="103"/>
  <c r="S29" i="103"/>
  <c r="V29" i="103" s="1"/>
  <c r="Y29" i="103" s="1"/>
  <c r="L31" i="103"/>
  <c r="L30" i="103"/>
  <c r="R30" i="103"/>
  <c r="U30" i="103" s="1"/>
  <c r="Q37" i="103"/>
  <c r="Q38" i="103" s="1"/>
  <c r="I54" i="103"/>
  <c r="I55" i="103" s="1"/>
  <c r="K41" i="103"/>
  <c r="I53" i="103"/>
  <c r="T50" i="103"/>
  <c r="S24" i="103"/>
  <c r="L24" i="103"/>
  <c r="H53" i="103"/>
  <c r="H54" i="103"/>
  <c r="U42" i="103"/>
  <c r="P16" i="103"/>
  <c r="P17" i="103"/>
  <c r="O18" i="103"/>
  <c r="O19" i="103"/>
  <c r="O20" i="103"/>
  <c r="I36" i="103"/>
  <c r="I37" i="103"/>
  <c r="N36" i="103"/>
  <c r="N37" i="103"/>
  <c r="R24" i="103"/>
  <c r="W25" i="103"/>
  <c r="Y25" i="103" s="1"/>
  <c r="AA25" i="103" s="1"/>
  <c r="AB30" i="103" s="1"/>
  <c r="S30" i="103"/>
  <c r="V30" i="103" s="1"/>
  <c r="R31" i="103"/>
  <c r="U31" i="103" s="1"/>
  <c r="J36" i="103"/>
  <c r="J38" i="103" s="1"/>
  <c r="J53" i="103"/>
  <c r="R44" i="103"/>
  <c r="R46" i="103"/>
  <c r="R47" i="103"/>
  <c r="R48" i="103"/>
  <c r="O54" i="103"/>
  <c r="H36" i="103"/>
  <c r="L33" i="103"/>
  <c r="R33" i="103"/>
  <c r="U33" i="103" s="1"/>
  <c r="O53" i="103"/>
  <c r="K43" i="103"/>
  <c r="L43" i="103" s="1"/>
  <c r="Q44" i="103"/>
  <c r="T44" i="103" s="1"/>
  <c r="J54" i="103"/>
  <c r="J55" i="103" s="1"/>
  <c r="S33" i="103"/>
  <c r="V33" i="103" s="1"/>
  <c r="P53" i="103"/>
  <c r="S41" i="103"/>
  <c r="P54" i="103"/>
  <c r="Q46" i="103"/>
  <c r="Q47" i="103"/>
  <c r="Q48" i="103"/>
  <c r="Q48" i="102"/>
  <c r="T48" i="102" s="1"/>
  <c r="R32" i="102"/>
  <c r="U32" i="102" s="1"/>
  <c r="X32" i="102" s="1"/>
  <c r="S31" i="102"/>
  <c r="V31" i="102" s="1"/>
  <c r="T29" i="102"/>
  <c r="W29" i="102" s="1"/>
  <c r="T28" i="102"/>
  <c r="W28" i="102" s="1"/>
  <c r="S45" i="102"/>
  <c r="V45" i="102" s="1"/>
  <c r="R28" i="102"/>
  <c r="U28" i="102" s="1"/>
  <c r="Q45" i="102"/>
  <c r="T45" i="102" s="1"/>
  <c r="R27" i="102"/>
  <c r="U27" i="102" s="1"/>
  <c r="T27" i="102"/>
  <c r="W27" i="102" s="1"/>
  <c r="S27" i="102"/>
  <c r="V27" i="102" s="1"/>
  <c r="U43" i="102"/>
  <c r="S26" i="102"/>
  <c r="V26" i="102" s="1"/>
  <c r="S43" i="102"/>
  <c r="V43" i="102" s="1"/>
  <c r="Q43" i="102"/>
  <c r="T43" i="102" s="1"/>
  <c r="W43" i="102" s="1"/>
  <c r="P37" i="102"/>
  <c r="N52" i="102"/>
  <c r="N51" i="102"/>
  <c r="M52" i="102"/>
  <c r="O37" i="102"/>
  <c r="O36" i="102"/>
  <c r="Q41" i="102"/>
  <c r="M51" i="102"/>
  <c r="H51" i="102"/>
  <c r="H52" i="102"/>
  <c r="U42" i="102"/>
  <c r="O17" i="102"/>
  <c r="N18" i="102"/>
  <c r="N19" i="102"/>
  <c r="N20" i="102"/>
  <c r="Q36" i="102"/>
  <c r="T24" i="102"/>
  <c r="W26" i="102"/>
  <c r="S29" i="102"/>
  <c r="V29" i="102" s="1"/>
  <c r="Y29" i="102" s="1"/>
  <c r="R30" i="102"/>
  <c r="U30" i="102" s="1"/>
  <c r="Q37" i="102"/>
  <c r="Q38" i="102" s="1"/>
  <c r="I52" i="102"/>
  <c r="K41" i="102"/>
  <c r="I51" i="102"/>
  <c r="U45" i="102"/>
  <c r="S24" i="102"/>
  <c r="T21" i="102"/>
  <c r="P36" i="102"/>
  <c r="L29" i="102"/>
  <c r="U41" i="102"/>
  <c r="T42" i="102"/>
  <c r="P16" i="102"/>
  <c r="P17" i="102"/>
  <c r="O18" i="102"/>
  <c r="O19" i="102"/>
  <c r="O20" i="102"/>
  <c r="I36" i="102"/>
  <c r="I37" i="102"/>
  <c r="N36" i="102"/>
  <c r="N37" i="102"/>
  <c r="R24" i="102"/>
  <c r="S30" i="102"/>
  <c r="V30" i="102" s="1"/>
  <c r="R31" i="102"/>
  <c r="U31" i="102" s="1"/>
  <c r="J36" i="102"/>
  <c r="J51" i="102"/>
  <c r="R44" i="102"/>
  <c r="U44" i="102" s="1"/>
  <c r="R46" i="102"/>
  <c r="U46" i="102" s="1"/>
  <c r="R47" i="102"/>
  <c r="U47" i="102" s="1"/>
  <c r="O52" i="102"/>
  <c r="H36" i="102"/>
  <c r="H38" i="102" s="1"/>
  <c r="L33" i="102"/>
  <c r="R33" i="102"/>
  <c r="U33" i="102" s="1"/>
  <c r="O51" i="102"/>
  <c r="K43" i="102"/>
  <c r="L43" i="102" s="1"/>
  <c r="Q44" i="102"/>
  <c r="T44" i="102" s="1"/>
  <c r="J52" i="102"/>
  <c r="S33" i="102"/>
  <c r="V33" i="102" s="1"/>
  <c r="P51" i="102"/>
  <c r="S41" i="102"/>
  <c r="P52" i="102"/>
  <c r="Q46" i="102"/>
  <c r="T46" i="102" s="1"/>
  <c r="Q47" i="102"/>
  <c r="T47" i="102" s="1"/>
  <c r="T33" i="101"/>
  <c r="W33" i="101" s="1"/>
  <c r="R33" i="101"/>
  <c r="U33" i="101" s="1"/>
  <c r="T32" i="101"/>
  <c r="W32" i="101" s="1"/>
  <c r="R32" i="101"/>
  <c r="U32" i="101" s="1"/>
  <c r="S32" i="101"/>
  <c r="V32" i="101" s="1"/>
  <c r="X32" i="101" s="1"/>
  <c r="R48" i="101"/>
  <c r="U48" i="101"/>
  <c r="W48" i="101" s="1"/>
  <c r="S30" i="101"/>
  <c r="V30" i="101" s="1"/>
  <c r="X30" i="101" s="1"/>
  <c r="Q47" i="101"/>
  <c r="T47" i="101" s="1"/>
  <c r="R47" i="101"/>
  <c r="U47" i="101" s="1"/>
  <c r="W47" i="101" s="1"/>
  <c r="S46" i="101"/>
  <c r="V46" i="101" s="1"/>
  <c r="Q46" i="101"/>
  <c r="T46" i="101" s="1"/>
  <c r="R28" i="101"/>
  <c r="U28" i="101" s="1"/>
  <c r="S28" i="101"/>
  <c r="V28" i="101" s="1"/>
  <c r="S27" i="101"/>
  <c r="V27" i="101" s="1"/>
  <c r="R44" i="101"/>
  <c r="U44" i="101" s="1"/>
  <c r="S25" i="101"/>
  <c r="V25" i="101" s="1"/>
  <c r="X25" i="101" s="1"/>
  <c r="R42" i="101"/>
  <c r="U42" i="101" s="1"/>
  <c r="X28" i="101"/>
  <c r="S26" i="101"/>
  <c r="V26" i="101" s="1"/>
  <c r="Y28" i="101"/>
  <c r="AA28" i="101" s="1"/>
  <c r="AB24" i="101" s="1"/>
  <c r="T20" i="101"/>
  <c r="T19" i="101"/>
  <c r="U18" i="101"/>
  <c r="U17" i="101"/>
  <c r="U16" i="101"/>
  <c r="K27" i="101"/>
  <c r="L27" i="101" s="1"/>
  <c r="K41" i="101"/>
  <c r="K50" i="101"/>
  <c r="L50" i="101" s="1"/>
  <c r="L33" i="101"/>
  <c r="K47" i="101"/>
  <c r="L47" i="101" s="1"/>
  <c r="K25" i="101"/>
  <c r="L25" i="101" s="1"/>
  <c r="W44" i="101"/>
  <c r="X44" i="101"/>
  <c r="Y44" i="101" s="1"/>
  <c r="Y29" i="101"/>
  <c r="AA29" i="101" s="1"/>
  <c r="AB32" i="101" s="1"/>
  <c r="X29" i="101"/>
  <c r="Y25" i="101"/>
  <c r="Y31" i="101"/>
  <c r="AA31" i="101" s="1"/>
  <c r="AB29" i="101" s="1"/>
  <c r="X31" i="101"/>
  <c r="Y30" i="101"/>
  <c r="AA30" i="101" s="1"/>
  <c r="AB26" i="101" s="1"/>
  <c r="W46" i="101"/>
  <c r="X46" i="101"/>
  <c r="P21" i="101"/>
  <c r="P18" i="101"/>
  <c r="J36" i="101"/>
  <c r="J37" i="101"/>
  <c r="J38" i="101" s="1"/>
  <c r="L41" i="101"/>
  <c r="H54" i="101"/>
  <c r="H53" i="101"/>
  <c r="S47" i="101"/>
  <c r="V47" i="101" s="1"/>
  <c r="X47" i="101" s="1"/>
  <c r="P54" i="101"/>
  <c r="P53" i="101"/>
  <c r="W50" i="101"/>
  <c r="X50" i="101"/>
  <c r="P17" i="101"/>
  <c r="P19" i="101"/>
  <c r="T21" i="101"/>
  <c r="N36" i="101"/>
  <c r="N37" i="101"/>
  <c r="R24" i="101"/>
  <c r="O37" i="101"/>
  <c r="S45" i="101"/>
  <c r="V45" i="101" s="1"/>
  <c r="R45" i="101"/>
  <c r="U45" i="101" s="1"/>
  <c r="X48" i="101"/>
  <c r="P20" i="101"/>
  <c r="T36" i="101"/>
  <c r="W24" i="101"/>
  <c r="Y32" i="101"/>
  <c r="AA32" i="101" s="1"/>
  <c r="AB25" i="101" s="1"/>
  <c r="Y33" i="101"/>
  <c r="X33" i="101"/>
  <c r="O53" i="101"/>
  <c r="N20" i="101"/>
  <c r="N17" i="101"/>
  <c r="N16" i="101"/>
  <c r="N21" i="101"/>
  <c r="P16" i="101"/>
  <c r="N18" i="101"/>
  <c r="K24" i="101"/>
  <c r="I36" i="101"/>
  <c r="I37" i="101"/>
  <c r="H36" i="101"/>
  <c r="T26" i="101"/>
  <c r="W26" i="101" s="1"/>
  <c r="Q36" i="101"/>
  <c r="T41" i="101"/>
  <c r="U41" i="101"/>
  <c r="K46" i="101"/>
  <c r="L46" i="101" s="1"/>
  <c r="O21" i="101"/>
  <c r="O20" i="101"/>
  <c r="O19" i="101"/>
  <c r="P36" i="101"/>
  <c r="P37" i="101"/>
  <c r="R26" i="101"/>
  <c r="U26" i="101" s="1"/>
  <c r="Q45" i="101"/>
  <c r="T45" i="101" s="1"/>
  <c r="H37" i="101"/>
  <c r="H38" i="101" s="1"/>
  <c r="Q37" i="101"/>
  <c r="Q38" i="101" s="1"/>
  <c r="R27" i="101"/>
  <c r="U27" i="101" s="1"/>
  <c r="J53" i="101"/>
  <c r="J54" i="101"/>
  <c r="J55" i="101" s="1"/>
  <c r="O54" i="101"/>
  <c r="S41" i="101"/>
  <c r="M54" i="101"/>
  <c r="Q42" i="101"/>
  <c r="T42" i="101" s="1"/>
  <c r="R43" i="101"/>
  <c r="U43" i="101" s="1"/>
  <c r="I54" i="101"/>
  <c r="O36" i="101"/>
  <c r="S24" i="101"/>
  <c r="I53" i="101"/>
  <c r="N53" i="101"/>
  <c r="N54" i="101"/>
  <c r="K42" i="101"/>
  <c r="L42" i="101" s="1"/>
  <c r="Q43" i="101"/>
  <c r="T43" i="101" s="1"/>
  <c r="K48" i="101"/>
  <c r="L48" i="101" s="1"/>
  <c r="Q49" i="101"/>
  <c r="T49" i="101" s="1"/>
  <c r="M53" i="101"/>
  <c r="H8" i="100"/>
  <c r="H8" i="99"/>
  <c r="H8" i="98"/>
  <c r="H8" i="97"/>
  <c r="H8" i="93"/>
  <c r="H8" i="92"/>
  <c r="H8" i="94"/>
  <c r="H8" i="96"/>
  <c r="X28" i="102" l="1"/>
  <c r="X27" i="102"/>
  <c r="X25" i="102"/>
  <c r="J53" i="102"/>
  <c r="J38" i="102"/>
  <c r="I38" i="102"/>
  <c r="Y26" i="102"/>
  <c r="AA26" i="102" s="1"/>
  <c r="AB33" i="102" s="1"/>
  <c r="H53" i="102"/>
  <c r="N53" i="102"/>
  <c r="P53" i="102"/>
  <c r="I53" i="102"/>
  <c r="Y32" i="102"/>
  <c r="AA32" i="102" s="1"/>
  <c r="AB26" i="102" s="1"/>
  <c r="Y28" i="102"/>
  <c r="AA28" i="102" s="1"/>
  <c r="AB29" i="102" s="1"/>
  <c r="P38" i="104"/>
  <c r="Y28" i="104"/>
  <c r="AA28" i="104" s="1"/>
  <c r="AB29" i="104" s="1"/>
  <c r="Y27" i="104"/>
  <c r="AA27" i="104" s="1"/>
  <c r="AB27" i="104" s="1"/>
  <c r="X43" i="104"/>
  <c r="Y43" i="104" s="1"/>
  <c r="Z43" i="104" s="1"/>
  <c r="AA43" i="104" s="1"/>
  <c r="AB43" i="104" s="1"/>
  <c r="O55" i="104"/>
  <c r="R55" i="104"/>
  <c r="O38" i="104"/>
  <c r="Y31" i="104"/>
  <c r="AA31" i="104" s="1"/>
  <c r="AB32" i="104" s="1"/>
  <c r="I55" i="104"/>
  <c r="I38" i="104"/>
  <c r="H38" i="104"/>
  <c r="Z49" i="104"/>
  <c r="AA49" i="104" s="1"/>
  <c r="AB49" i="104" s="1"/>
  <c r="X47" i="104"/>
  <c r="Y47" i="104" s="1"/>
  <c r="W47" i="104"/>
  <c r="K53" i="104"/>
  <c r="K54" i="104"/>
  <c r="L41" i="104"/>
  <c r="K37" i="104"/>
  <c r="Y29" i="104"/>
  <c r="AA29" i="104" s="1"/>
  <c r="AB28" i="104" s="1"/>
  <c r="X29" i="104"/>
  <c r="K36" i="104"/>
  <c r="Y33" i="104"/>
  <c r="AA33" i="104" s="1"/>
  <c r="AB31" i="104" s="1"/>
  <c r="X33" i="104"/>
  <c r="Y32" i="104"/>
  <c r="AA32" i="104" s="1"/>
  <c r="AB33" i="104" s="1"/>
  <c r="X32" i="104"/>
  <c r="P55" i="104"/>
  <c r="X44" i="104"/>
  <c r="Y44" i="104" s="1"/>
  <c r="W44" i="104"/>
  <c r="W45" i="104"/>
  <c r="X45" i="104"/>
  <c r="Y45" i="104" s="1"/>
  <c r="S37" i="104"/>
  <c r="S36" i="104"/>
  <c r="X50" i="104"/>
  <c r="Y50" i="104" s="1"/>
  <c r="W50" i="104"/>
  <c r="X42" i="104"/>
  <c r="Y42" i="104" s="1"/>
  <c r="W42" i="104"/>
  <c r="H55" i="104"/>
  <c r="R36" i="104"/>
  <c r="R37" i="104"/>
  <c r="T37" i="104"/>
  <c r="T36" i="104"/>
  <c r="W24" i="104"/>
  <c r="X46" i="104"/>
  <c r="Y46" i="104" s="1"/>
  <c r="W46" i="104"/>
  <c r="N55" i="104"/>
  <c r="X48" i="104"/>
  <c r="Y48" i="104" s="1"/>
  <c r="W48" i="104"/>
  <c r="S53" i="104"/>
  <c r="V41" i="104"/>
  <c r="S54" i="104"/>
  <c r="X30" i="104"/>
  <c r="Y30" i="104"/>
  <c r="AA30" i="104" s="1"/>
  <c r="AB24" i="104" s="1"/>
  <c r="Q54" i="104"/>
  <c r="Q53" i="104"/>
  <c r="L36" i="104"/>
  <c r="L37" i="104"/>
  <c r="U54" i="104"/>
  <c r="U53" i="104"/>
  <c r="N38" i="104"/>
  <c r="AA27" i="103"/>
  <c r="AB27" i="103" s="1"/>
  <c r="X49" i="103"/>
  <c r="Y49" i="103" s="1"/>
  <c r="O55" i="103"/>
  <c r="W43" i="103"/>
  <c r="P38" i="103"/>
  <c r="Y43" i="103"/>
  <c r="Z43" i="103" s="1"/>
  <c r="AA43" i="103" s="1"/>
  <c r="AB43" i="103" s="1"/>
  <c r="X29" i="103"/>
  <c r="I38" i="103"/>
  <c r="H38" i="103"/>
  <c r="Z49" i="103"/>
  <c r="AA49" i="103" s="1"/>
  <c r="AB49" i="103" s="1"/>
  <c r="X48" i="103"/>
  <c r="Y48" i="103" s="1"/>
  <c r="W48" i="103"/>
  <c r="S53" i="103"/>
  <c r="V41" i="103"/>
  <c r="S54" i="103"/>
  <c r="L36" i="103"/>
  <c r="L37" i="103"/>
  <c r="Q54" i="103"/>
  <c r="Q53" i="103"/>
  <c r="T41" i="103"/>
  <c r="R36" i="103"/>
  <c r="R37" i="103"/>
  <c r="U24" i="103"/>
  <c r="S37" i="103"/>
  <c r="V24" i="103"/>
  <c r="S36" i="103"/>
  <c r="R54" i="103"/>
  <c r="K36" i="103"/>
  <c r="O38" i="103"/>
  <c r="X46" i="103"/>
  <c r="Y46" i="103" s="1"/>
  <c r="W46" i="103"/>
  <c r="Y33" i="103"/>
  <c r="AA33" i="103" s="1"/>
  <c r="AB31" i="103" s="1"/>
  <c r="X33" i="103"/>
  <c r="Y31" i="103"/>
  <c r="AA31" i="103" s="1"/>
  <c r="AB25" i="103" s="1"/>
  <c r="X31" i="103"/>
  <c r="N38" i="103"/>
  <c r="H55" i="103"/>
  <c r="Y30" i="103"/>
  <c r="AA30" i="103" s="1"/>
  <c r="AB29" i="103" s="1"/>
  <c r="X30" i="103"/>
  <c r="R53" i="103"/>
  <c r="U54" i="103"/>
  <c r="U53" i="103"/>
  <c r="X47" i="103"/>
  <c r="Y47" i="103" s="1"/>
  <c r="W47" i="103"/>
  <c r="K37" i="103"/>
  <c r="W45" i="103"/>
  <c r="X45" i="103"/>
  <c r="Y45" i="103" s="1"/>
  <c r="T37" i="103"/>
  <c r="W24" i="103"/>
  <c r="T36" i="103"/>
  <c r="P55" i="103"/>
  <c r="X44" i="103"/>
  <c r="Y44" i="103" s="1"/>
  <c r="W44" i="103"/>
  <c r="X50" i="103"/>
  <c r="Y50" i="103" s="1"/>
  <c r="W50" i="103"/>
  <c r="K53" i="103"/>
  <c r="K54" i="103"/>
  <c r="L41" i="103"/>
  <c r="X42" i="103"/>
  <c r="Y42" i="103" s="1"/>
  <c r="W42" i="103"/>
  <c r="AA29" i="103"/>
  <c r="AB28" i="103" s="1"/>
  <c r="P38" i="102"/>
  <c r="Y27" i="102"/>
  <c r="AA27" i="102" s="1"/>
  <c r="AB32" i="102" s="1"/>
  <c r="X43" i="102"/>
  <c r="Y43" i="102" s="1"/>
  <c r="Z43" i="102" s="1"/>
  <c r="AA43" i="102" s="1"/>
  <c r="AB43" i="102" s="1"/>
  <c r="X29" i="102"/>
  <c r="M53" i="102"/>
  <c r="X44" i="102"/>
  <c r="Y44" i="102" s="1"/>
  <c r="W44" i="102"/>
  <c r="X42" i="102"/>
  <c r="Y42" i="102" s="1"/>
  <c r="W42" i="102"/>
  <c r="K36" i="102"/>
  <c r="K37" i="102"/>
  <c r="X47" i="102"/>
  <c r="Y47" i="102" s="1"/>
  <c r="W47" i="102"/>
  <c r="S51" i="102"/>
  <c r="V41" i="102"/>
  <c r="S52" i="102"/>
  <c r="U52" i="102"/>
  <c r="U51" i="102"/>
  <c r="S37" i="102"/>
  <c r="V24" i="102"/>
  <c r="S36" i="102"/>
  <c r="W45" i="102"/>
  <c r="X45" i="102"/>
  <c r="Y45" i="102" s="1"/>
  <c r="O38" i="102"/>
  <c r="O53" i="102"/>
  <c r="N38" i="102"/>
  <c r="R52" i="102"/>
  <c r="X30" i="102"/>
  <c r="Y30" i="102"/>
  <c r="AA30" i="102" s="1"/>
  <c r="AB24" i="102" s="1"/>
  <c r="Q52" i="102"/>
  <c r="Q51" i="102"/>
  <c r="T41" i="102"/>
  <c r="AA29" i="102"/>
  <c r="AB25" i="102" s="1"/>
  <c r="R36" i="102"/>
  <c r="R37" i="102"/>
  <c r="U24" i="102"/>
  <c r="T37" i="102"/>
  <c r="W24" i="102"/>
  <c r="T36" i="102"/>
  <c r="X46" i="102"/>
  <c r="Y46" i="102" s="1"/>
  <c r="W46" i="102"/>
  <c r="Y33" i="102"/>
  <c r="AA33" i="102" s="1"/>
  <c r="AB31" i="102" s="1"/>
  <c r="X33" i="102"/>
  <c r="X31" i="102"/>
  <c r="Y31" i="102"/>
  <c r="AA31" i="102" s="1"/>
  <c r="AB30" i="102" s="1"/>
  <c r="R51" i="102"/>
  <c r="X48" i="102"/>
  <c r="Y48" i="102" s="1"/>
  <c r="W48" i="102"/>
  <c r="K51" i="102"/>
  <c r="K52" i="102"/>
  <c r="L41" i="102"/>
  <c r="L36" i="102"/>
  <c r="L37" i="102"/>
  <c r="O55" i="101"/>
  <c r="P38" i="101"/>
  <c r="AA33" i="101"/>
  <c r="AB30" i="101" s="1"/>
  <c r="Y50" i="101"/>
  <c r="Z50" i="101" s="1"/>
  <c r="AA50" i="101" s="1"/>
  <c r="AB50" i="101" s="1"/>
  <c r="Y47" i="101"/>
  <c r="Z47" i="101" s="1"/>
  <c r="AA47" i="101" s="1"/>
  <c r="AB47" i="101" s="1"/>
  <c r="N38" i="101"/>
  <c r="AA25" i="101"/>
  <c r="AB28" i="101" s="1"/>
  <c r="I38" i="101"/>
  <c r="I55" i="101"/>
  <c r="K54" i="101"/>
  <c r="S54" i="101"/>
  <c r="S53" i="101"/>
  <c r="V41" i="101"/>
  <c r="X27" i="101"/>
  <c r="Y27" i="101"/>
  <c r="AA27" i="101" s="1"/>
  <c r="AB31" i="101" s="1"/>
  <c r="X45" i="101"/>
  <c r="Y45" i="101" s="1"/>
  <c r="W45" i="101"/>
  <c r="X41" i="101"/>
  <c r="T53" i="101"/>
  <c r="T54" i="101"/>
  <c r="W41" i="101"/>
  <c r="L53" i="101"/>
  <c r="L54" i="101"/>
  <c r="X43" i="101"/>
  <c r="Y43" i="101" s="1"/>
  <c r="W43" i="101"/>
  <c r="Y26" i="101"/>
  <c r="AA26" i="101" s="1"/>
  <c r="AB33" i="101" s="1"/>
  <c r="X26" i="101"/>
  <c r="R54" i="101"/>
  <c r="Q53" i="101"/>
  <c r="R36" i="101"/>
  <c r="U24" i="101"/>
  <c r="R37" i="101"/>
  <c r="X49" i="101"/>
  <c r="Y49" i="101" s="1"/>
  <c r="W49" i="101"/>
  <c r="S36" i="101"/>
  <c r="S37" i="101"/>
  <c r="V24" i="101"/>
  <c r="W42" i="101"/>
  <c r="X42" i="101"/>
  <c r="Y42" i="101" s="1"/>
  <c r="U53" i="101"/>
  <c r="U54" i="101"/>
  <c r="Z44" i="101"/>
  <c r="AA44" i="101" s="1"/>
  <c r="AB44" i="101" s="1"/>
  <c r="K36" i="101"/>
  <c r="K37" i="101"/>
  <c r="L24" i="101"/>
  <c r="W36" i="101"/>
  <c r="W37" i="101"/>
  <c r="W38" i="101" s="1"/>
  <c r="P55" i="101"/>
  <c r="H55" i="101"/>
  <c r="Y48" i="101"/>
  <c r="N55" i="101"/>
  <c r="M55" i="101"/>
  <c r="Q54" i="101"/>
  <c r="Y46" i="101"/>
  <c r="R53" i="101"/>
  <c r="T37" i="101"/>
  <c r="T38" i="101" s="1"/>
  <c r="O38" i="101"/>
  <c r="K53" i="101"/>
  <c r="P50" i="100"/>
  <c r="O50" i="100"/>
  <c r="R50" i="100" s="1"/>
  <c r="N50" i="100"/>
  <c r="M50" i="100"/>
  <c r="J50" i="100"/>
  <c r="I50" i="100"/>
  <c r="H50" i="100"/>
  <c r="R49" i="100"/>
  <c r="P49" i="100"/>
  <c r="S49" i="100" s="1"/>
  <c r="V49" i="100" s="1"/>
  <c r="O49" i="100"/>
  <c r="N49" i="100"/>
  <c r="M49" i="100"/>
  <c r="Q49" i="100" s="1"/>
  <c r="J49" i="100"/>
  <c r="I49" i="100"/>
  <c r="H49" i="100"/>
  <c r="P48" i="100"/>
  <c r="S48" i="100" s="1"/>
  <c r="V48" i="100" s="1"/>
  <c r="O48" i="100"/>
  <c r="N48" i="100"/>
  <c r="M48" i="100"/>
  <c r="Q48" i="100" s="1"/>
  <c r="J48" i="100"/>
  <c r="I48" i="100"/>
  <c r="H48" i="100"/>
  <c r="P47" i="100"/>
  <c r="O47" i="100"/>
  <c r="N47" i="100"/>
  <c r="M47" i="100"/>
  <c r="Q47" i="100" s="1"/>
  <c r="J47" i="100"/>
  <c r="I47" i="100"/>
  <c r="K47" i="100" s="1"/>
  <c r="L47" i="100" s="1"/>
  <c r="H47" i="100"/>
  <c r="P46" i="100"/>
  <c r="O46" i="100"/>
  <c r="N46" i="100"/>
  <c r="M46" i="100"/>
  <c r="Q46" i="100" s="1"/>
  <c r="J46" i="100"/>
  <c r="I46" i="100"/>
  <c r="H46" i="100"/>
  <c r="V45" i="100"/>
  <c r="P45" i="100"/>
  <c r="S45" i="100" s="1"/>
  <c r="O45" i="100"/>
  <c r="R45" i="100" s="1"/>
  <c r="N45" i="100"/>
  <c r="M45" i="100"/>
  <c r="J45" i="100"/>
  <c r="I45" i="100"/>
  <c r="H45" i="100"/>
  <c r="P44" i="100"/>
  <c r="O44" i="100"/>
  <c r="R44" i="100" s="1"/>
  <c r="N44" i="100"/>
  <c r="M44" i="100"/>
  <c r="J44" i="100"/>
  <c r="I44" i="100"/>
  <c r="H44" i="100"/>
  <c r="R43" i="100"/>
  <c r="P43" i="100"/>
  <c r="S43" i="100" s="1"/>
  <c r="V43" i="100" s="1"/>
  <c r="O43" i="100"/>
  <c r="N43" i="100"/>
  <c r="M43" i="100"/>
  <c r="Q43" i="100" s="1"/>
  <c r="J43" i="100"/>
  <c r="I43" i="100"/>
  <c r="H43" i="100"/>
  <c r="P42" i="100"/>
  <c r="O42" i="100"/>
  <c r="N42" i="100"/>
  <c r="R42" i="100" s="1"/>
  <c r="M42" i="100"/>
  <c r="J42" i="100"/>
  <c r="I42" i="100"/>
  <c r="H42" i="100"/>
  <c r="K42" i="100" s="1"/>
  <c r="L42" i="100" s="1"/>
  <c r="P41" i="100"/>
  <c r="O41" i="100"/>
  <c r="N41" i="100"/>
  <c r="R41" i="100" s="1"/>
  <c r="M41" i="100"/>
  <c r="J41" i="100"/>
  <c r="I41" i="100"/>
  <c r="I54" i="100" s="1"/>
  <c r="H41" i="100"/>
  <c r="T33" i="100"/>
  <c r="Q33" i="100"/>
  <c r="P33" i="100"/>
  <c r="O33" i="100"/>
  <c r="S33" i="100" s="1"/>
  <c r="N33" i="100"/>
  <c r="R33" i="100" s="1"/>
  <c r="J33" i="100"/>
  <c r="I33" i="100"/>
  <c r="H33" i="100"/>
  <c r="G33" i="100"/>
  <c r="A33" i="100"/>
  <c r="G50" i="100" s="1"/>
  <c r="Q32" i="100"/>
  <c r="P32" i="100"/>
  <c r="O32" i="100"/>
  <c r="N32" i="100"/>
  <c r="J32" i="100"/>
  <c r="I32" i="100"/>
  <c r="L33" i="100" s="1"/>
  <c r="H32" i="100"/>
  <c r="G32" i="100"/>
  <c r="A32" i="100"/>
  <c r="G49" i="100" s="1"/>
  <c r="Q31" i="100"/>
  <c r="P31" i="100"/>
  <c r="T31" i="100" s="1"/>
  <c r="O31" i="100"/>
  <c r="S31" i="100" s="1"/>
  <c r="V31" i="100" s="1"/>
  <c r="N31" i="100"/>
  <c r="J31" i="100"/>
  <c r="I31" i="100"/>
  <c r="H31" i="100"/>
  <c r="G31" i="100"/>
  <c r="A31" i="100"/>
  <c r="G48" i="100" s="1"/>
  <c r="Q30" i="100"/>
  <c r="P30" i="100"/>
  <c r="T30" i="100" s="1"/>
  <c r="O30" i="100"/>
  <c r="S30" i="100" s="1"/>
  <c r="V30" i="100" s="1"/>
  <c r="N30" i="100"/>
  <c r="J30" i="100"/>
  <c r="I30" i="100"/>
  <c r="H30" i="100"/>
  <c r="L30" i="100" s="1"/>
  <c r="G30" i="100"/>
  <c r="A30" i="100"/>
  <c r="G47" i="100" s="1"/>
  <c r="T29" i="100"/>
  <c r="Q29" i="100"/>
  <c r="P29" i="100"/>
  <c r="O29" i="100"/>
  <c r="N29" i="100"/>
  <c r="R29" i="100" s="1"/>
  <c r="U29" i="100" s="1"/>
  <c r="L29" i="100"/>
  <c r="J29" i="100"/>
  <c r="I29" i="100"/>
  <c r="H29" i="100"/>
  <c r="G29" i="100"/>
  <c r="A29" i="100"/>
  <c r="G46" i="100" s="1"/>
  <c r="Q28" i="100"/>
  <c r="T28" i="100" s="1"/>
  <c r="W28" i="100" s="1"/>
  <c r="P28" i="100"/>
  <c r="O28" i="100"/>
  <c r="S28" i="100" s="1"/>
  <c r="V28" i="100" s="1"/>
  <c r="N28" i="100"/>
  <c r="R28" i="100" s="1"/>
  <c r="J28" i="100"/>
  <c r="I28" i="100"/>
  <c r="L28" i="100" s="1"/>
  <c r="H28" i="100"/>
  <c r="G28" i="100"/>
  <c r="A28" i="100"/>
  <c r="G45" i="100" s="1"/>
  <c r="Q27" i="100"/>
  <c r="P27" i="100"/>
  <c r="O27" i="100"/>
  <c r="N27" i="100"/>
  <c r="J27" i="100"/>
  <c r="I27" i="100"/>
  <c r="H27" i="100"/>
  <c r="G27" i="100"/>
  <c r="A27" i="100"/>
  <c r="G44" i="100" s="1"/>
  <c r="Q26" i="100"/>
  <c r="P26" i="100"/>
  <c r="O26" i="100"/>
  <c r="N26" i="100"/>
  <c r="R26" i="100" s="1"/>
  <c r="K26" i="100"/>
  <c r="L26" i="100" s="1"/>
  <c r="J26" i="100"/>
  <c r="I26" i="100"/>
  <c r="H26" i="100"/>
  <c r="G26" i="100"/>
  <c r="A26" i="100"/>
  <c r="G43" i="100" s="1"/>
  <c r="Q25" i="100"/>
  <c r="P25" i="100"/>
  <c r="T25" i="100" s="1"/>
  <c r="O25" i="100"/>
  <c r="N25" i="100"/>
  <c r="L25" i="100"/>
  <c r="J25" i="100"/>
  <c r="I25" i="100"/>
  <c r="K25" i="100" s="1"/>
  <c r="H25" i="100"/>
  <c r="G25" i="100"/>
  <c r="A25" i="100"/>
  <c r="G42" i="100" s="1"/>
  <c r="Q24" i="100"/>
  <c r="Q36" i="100" s="1"/>
  <c r="P24" i="100"/>
  <c r="O24" i="100"/>
  <c r="N24" i="100"/>
  <c r="L24" i="100"/>
  <c r="J24" i="100"/>
  <c r="J37" i="100" s="1"/>
  <c r="I24" i="100"/>
  <c r="K24" i="100" s="1"/>
  <c r="H24" i="100"/>
  <c r="G24" i="100"/>
  <c r="A24" i="100"/>
  <c r="G41" i="100" s="1"/>
  <c r="S21" i="100"/>
  <c r="R21" i="100"/>
  <c r="T21" i="100" s="1"/>
  <c r="Q21" i="100"/>
  <c r="U21" i="100" s="1"/>
  <c r="P21" i="100"/>
  <c r="T20" i="100"/>
  <c r="S20" i="100"/>
  <c r="R20" i="100"/>
  <c r="Q20" i="100"/>
  <c r="U20" i="100" s="1"/>
  <c r="P20" i="100"/>
  <c r="S19" i="100"/>
  <c r="R19" i="100"/>
  <c r="Q19" i="100"/>
  <c r="T19" i="100" s="1"/>
  <c r="P19" i="100"/>
  <c r="N19" i="100"/>
  <c r="S18" i="100"/>
  <c r="R18" i="100"/>
  <c r="T18" i="100" s="1"/>
  <c r="Q18" i="100"/>
  <c r="U18" i="100" s="1"/>
  <c r="P18" i="100"/>
  <c r="H18" i="100"/>
  <c r="S17" i="100"/>
  <c r="U17" i="100" s="1"/>
  <c r="R17" i="100"/>
  <c r="Q17" i="100"/>
  <c r="N17" i="100"/>
  <c r="S16" i="100"/>
  <c r="U16" i="100" s="1"/>
  <c r="R16" i="100"/>
  <c r="Q16" i="100"/>
  <c r="O16" i="100"/>
  <c r="N16" i="100"/>
  <c r="H6" i="100"/>
  <c r="P17" i="100" s="1"/>
  <c r="H5" i="100"/>
  <c r="N21" i="100" s="1"/>
  <c r="H4" i="100"/>
  <c r="P55" i="99"/>
  <c r="P53" i="99"/>
  <c r="J53" i="99"/>
  <c r="P50" i="99"/>
  <c r="O50" i="99"/>
  <c r="S50" i="99" s="1"/>
  <c r="V50" i="99" s="1"/>
  <c r="N50" i="99"/>
  <c r="M50" i="99"/>
  <c r="J50" i="99"/>
  <c r="I50" i="99"/>
  <c r="H50" i="99"/>
  <c r="G50" i="99"/>
  <c r="P49" i="99"/>
  <c r="O49" i="99"/>
  <c r="S49" i="99" s="1"/>
  <c r="V49" i="99" s="1"/>
  <c r="N49" i="99"/>
  <c r="M49" i="99"/>
  <c r="Q49" i="99" s="1"/>
  <c r="J49" i="99"/>
  <c r="I49" i="99"/>
  <c r="H49" i="99"/>
  <c r="P48" i="99"/>
  <c r="O48" i="99"/>
  <c r="S48" i="99" s="1"/>
  <c r="V48" i="99" s="1"/>
  <c r="N48" i="99"/>
  <c r="M48" i="99"/>
  <c r="J48" i="99"/>
  <c r="I48" i="99"/>
  <c r="H48" i="99"/>
  <c r="P47" i="99"/>
  <c r="O47" i="99"/>
  <c r="S47" i="99" s="1"/>
  <c r="V47" i="99" s="1"/>
  <c r="N47" i="99"/>
  <c r="M47" i="99"/>
  <c r="J47" i="99"/>
  <c r="I47" i="99"/>
  <c r="H47" i="99"/>
  <c r="S46" i="99"/>
  <c r="V46" i="99" s="1"/>
  <c r="P46" i="99"/>
  <c r="O46" i="99"/>
  <c r="N46" i="99"/>
  <c r="R46" i="99" s="1"/>
  <c r="M46" i="99"/>
  <c r="Q46" i="99" s="1"/>
  <c r="J46" i="99"/>
  <c r="I46" i="99"/>
  <c r="H46" i="99"/>
  <c r="P45" i="99"/>
  <c r="O45" i="99"/>
  <c r="S45" i="99" s="1"/>
  <c r="V45" i="99" s="1"/>
  <c r="N45" i="99"/>
  <c r="M45" i="99"/>
  <c r="J45" i="99"/>
  <c r="I45" i="99"/>
  <c r="H45" i="99"/>
  <c r="P44" i="99"/>
  <c r="O44" i="99"/>
  <c r="S44" i="99" s="1"/>
  <c r="V44" i="99" s="1"/>
  <c r="N44" i="99"/>
  <c r="R44" i="99" s="1"/>
  <c r="M44" i="99"/>
  <c r="J44" i="99"/>
  <c r="I44" i="99"/>
  <c r="K44" i="99" s="1"/>
  <c r="L44" i="99" s="1"/>
  <c r="H44" i="99"/>
  <c r="P43" i="99"/>
  <c r="O43" i="99"/>
  <c r="S43" i="99" s="1"/>
  <c r="V43" i="99" s="1"/>
  <c r="N43" i="99"/>
  <c r="M43" i="99"/>
  <c r="J43" i="99"/>
  <c r="I43" i="99"/>
  <c r="K43" i="99" s="1"/>
  <c r="L43" i="99" s="1"/>
  <c r="H43" i="99"/>
  <c r="P42" i="99"/>
  <c r="O42" i="99"/>
  <c r="S42" i="99" s="1"/>
  <c r="V42" i="99" s="1"/>
  <c r="N42" i="99"/>
  <c r="M42" i="99"/>
  <c r="Q42" i="99" s="1"/>
  <c r="J42" i="99"/>
  <c r="I42" i="99"/>
  <c r="H42" i="99"/>
  <c r="P41" i="99"/>
  <c r="P54" i="99" s="1"/>
  <c r="O41" i="99"/>
  <c r="N41" i="99"/>
  <c r="M41" i="99"/>
  <c r="J41" i="99"/>
  <c r="J54" i="99" s="1"/>
  <c r="J55" i="99" s="1"/>
  <c r="I41" i="99"/>
  <c r="H41" i="99"/>
  <c r="Q33" i="99"/>
  <c r="P33" i="99"/>
  <c r="O33" i="99"/>
  <c r="N33" i="99"/>
  <c r="J33" i="99"/>
  <c r="I33" i="99"/>
  <c r="H33" i="99"/>
  <c r="G33" i="99"/>
  <c r="A33" i="99"/>
  <c r="Q32" i="99"/>
  <c r="P32" i="99"/>
  <c r="O32" i="99"/>
  <c r="S32" i="99" s="1"/>
  <c r="N32" i="99"/>
  <c r="J32" i="99"/>
  <c r="I32" i="99"/>
  <c r="H32" i="99"/>
  <c r="G32" i="99"/>
  <c r="A32" i="99"/>
  <c r="G49" i="99" s="1"/>
  <c r="Q31" i="99"/>
  <c r="P31" i="99"/>
  <c r="T31" i="99" s="1"/>
  <c r="O31" i="99"/>
  <c r="N31" i="99"/>
  <c r="J31" i="99"/>
  <c r="I31" i="99"/>
  <c r="L32" i="99" s="1"/>
  <c r="H31" i="99"/>
  <c r="L31" i="99" s="1"/>
  <c r="G31" i="99"/>
  <c r="A31" i="99"/>
  <c r="G48" i="99" s="1"/>
  <c r="Q30" i="99"/>
  <c r="P30" i="99"/>
  <c r="T30" i="99" s="1"/>
  <c r="O30" i="99"/>
  <c r="N30" i="99"/>
  <c r="J30" i="99"/>
  <c r="I30" i="99"/>
  <c r="H30" i="99"/>
  <c r="L30" i="99" s="1"/>
  <c r="G30" i="99"/>
  <c r="A30" i="99"/>
  <c r="G47" i="99" s="1"/>
  <c r="Q29" i="99"/>
  <c r="P29" i="99"/>
  <c r="T29" i="99" s="1"/>
  <c r="O29" i="99"/>
  <c r="N29" i="99"/>
  <c r="J29" i="99"/>
  <c r="I29" i="99"/>
  <c r="H29" i="99"/>
  <c r="L29" i="99" s="1"/>
  <c r="G29" i="99"/>
  <c r="A29" i="99"/>
  <c r="G46" i="99" s="1"/>
  <c r="Q28" i="99"/>
  <c r="P28" i="99"/>
  <c r="T28" i="99" s="1"/>
  <c r="O28" i="99"/>
  <c r="N28" i="99"/>
  <c r="J28" i="99"/>
  <c r="I28" i="99"/>
  <c r="H28" i="99"/>
  <c r="G28" i="99"/>
  <c r="A28" i="99"/>
  <c r="G45" i="99" s="1"/>
  <c r="Q27" i="99"/>
  <c r="P27" i="99"/>
  <c r="T27" i="99" s="1"/>
  <c r="O27" i="99"/>
  <c r="S27" i="99" s="1"/>
  <c r="N27" i="99"/>
  <c r="K27" i="99"/>
  <c r="L27" i="99" s="1"/>
  <c r="J27" i="99"/>
  <c r="I27" i="99"/>
  <c r="H27" i="99"/>
  <c r="G27" i="99"/>
  <c r="A27" i="99"/>
  <c r="G44" i="99" s="1"/>
  <c r="Q26" i="99"/>
  <c r="P26" i="99"/>
  <c r="O26" i="99"/>
  <c r="S26" i="99" s="1"/>
  <c r="N26" i="99"/>
  <c r="J26" i="99"/>
  <c r="I26" i="99"/>
  <c r="H26" i="99"/>
  <c r="G26" i="99"/>
  <c r="A26" i="99"/>
  <c r="G43" i="99" s="1"/>
  <c r="Q25" i="99"/>
  <c r="P25" i="99"/>
  <c r="T25" i="99" s="1"/>
  <c r="O25" i="99"/>
  <c r="N25" i="99"/>
  <c r="J25" i="99"/>
  <c r="I25" i="99"/>
  <c r="H25" i="99"/>
  <c r="G25" i="99"/>
  <c r="A25" i="99"/>
  <c r="G42" i="99" s="1"/>
  <c r="Q24" i="99"/>
  <c r="Q37" i="99" s="1"/>
  <c r="P24" i="99"/>
  <c r="T24" i="99" s="1"/>
  <c r="O24" i="99"/>
  <c r="N24" i="99"/>
  <c r="J24" i="99"/>
  <c r="I24" i="99"/>
  <c r="H24" i="99"/>
  <c r="G24" i="99"/>
  <c r="A24" i="99"/>
  <c r="G41" i="99" s="1"/>
  <c r="S21" i="99"/>
  <c r="R21" i="99"/>
  <c r="Q21" i="99"/>
  <c r="U21" i="99" s="1"/>
  <c r="P21" i="99"/>
  <c r="S20" i="99"/>
  <c r="R20" i="99"/>
  <c r="Q20" i="99"/>
  <c r="P20" i="99"/>
  <c r="S19" i="99"/>
  <c r="R19" i="99"/>
  <c r="T19" i="99" s="1"/>
  <c r="Q19" i="99"/>
  <c r="P19" i="99"/>
  <c r="N19" i="99"/>
  <c r="S18" i="99"/>
  <c r="R18" i="99"/>
  <c r="T18" i="99" s="1"/>
  <c r="Q18" i="99"/>
  <c r="H18" i="99"/>
  <c r="S17" i="99"/>
  <c r="R17" i="99"/>
  <c r="Q17" i="99"/>
  <c r="U17" i="99" s="1"/>
  <c r="S16" i="99"/>
  <c r="U16" i="99" s="1"/>
  <c r="R16" i="99"/>
  <c r="T16" i="99" s="1"/>
  <c r="Q16" i="99"/>
  <c r="O16" i="99"/>
  <c r="N16" i="99"/>
  <c r="H6" i="99"/>
  <c r="H5" i="99"/>
  <c r="N20" i="99" s="1"/>
  <c r="H4" i="99"/>
  <c r="P55" i="98"/>
  <c r="P53" i="98"/>
  <c r="J53" i="98"/>
  <c r="P50" i="98"/>
  <c r="O50" i="98"/>
  <c r="S50" i="98" s="1"/>
  <c r="V50" i="98" s="1"/>
  <c r="N50" i="98"/>
  <c r="M50" i="98"/>
  <c r="J50" i="98"/>
  <c r="I50" i="98"/>
  <c r="K50" i="98" s="1"/>
  <c r="L50" i="98" s="1"/>
  <c r="H50" i="98"/>
  <c r="P49" i="98"/>
  <c r="O49" i="98"/>
  <c r="S49" i="98" s="1"/>
  <c r="V49" i="98" s="1"/>
  <c r="N49" i="98"/>
  <c r="M49" i="98"/>
  <c r="Q49" i="98" s="1"/>
  <c r="T49" i="98" s="1"/>
  <c r="J49" i="98"/>
  <c r="I49" i="98"/>
  <c r="H49" i="98"/>
  <c r="P48" i="98"/>
  <c r="O48" i="98"/>
  <c r="S48" i="98" s="1"/>
  <c r="V48" i="98" s="1"/>
  <c r="N48" i="98"/>
  <c r="M48" i="98"/>
  <c r="J48" i="98"/>
  <c r="I48" i="98"/>
  <c r="H48" i="98"/>
  <c r="P47" i="98"/>
  <c r="O47" i="98"/>
  <c r="S47" i="98" s="1"/>
  <c r="V47" i="98" s="1"/>
  <c r="N47" i="98"/>
  <c r="R47" i="98" s="1"/>
  <c r="M47" i="98"/>
  <c r="J47" i="98"/>
  <c r="I47" i="98"/>
  <c r="H47" i="98"/>
  <c r="K47" i="98" s="1"/>
  <c r="L47" i="98" s="1"/>
  <c r="P46" i="98"/>
  <c r="O46" i="98"/>
  <c r="S46" i="98" s="1"/>
  <c r="V46" i="98" s="1"/>
  <c r="N46" i="98"/>
  <c r="R46" i="98" s="1"/>
  <c r="M46" i="98"/>
  <c r="J46" i="98"/>
  <c r="I46" i="98"/>
  <c r="K46" i="98" s="1"/>
  <c r="L46" i="98" s="1"/>
  <c r="H46" i="98"/>
  <c r="P45" i="98"/>
  <c r="O45" i="98"/>
  <c r="S45" i="98" s="1"/>
  <c r="V45" i="98" s="1"/>
  <c r="N45" i="98"/>
  <c r="M45" i="98"/>
  <c r="Q45" i="98" s="1"/>
  <c r="T45" i="98" s="1"/>
  <c r="J45" i="98"/>
  <c r="I45" i="98"/>
  <c r="H45" i="98"/>
  <c r="K45" i="98" s="1"/>
  <c r="L45" i="98" s="1"/>
  <c r="S44" i="98"/>
  <c r="V44" i="98" s="1"/>
  <c r="P44" i="98"/>
  <c r="O44" i="98"/>
  <c r="N44" i="98"/>
  <c r="M44" i="98"/>
  <c r="Q44" i="98" s="1"/>
  <c r="J44" i="98"/>
  <c r="I44" i="98"/>
  <c r="H44" i="98"/>
  <c r="K44" i="98" s="1"/>
  <c r="L44" i="98" s="1"/>
  <c r="P43" i="98"/>
  <c r="O43" i="98"/>
  <c r="S43" i="98" s="1"/>
  <c r="V43" i="98" s="1"/>
  <c r="N43" i="98"/>
  <c r="M43" i="98"/>
  <c r="Q43" i="98" s="1"/>
  <c r="T43" i="98" s="1"/>
  <c r="J43" i="98"/>
  <c r="I43" i="98"/>
  <c r="H43" i="98"/>
  <c r="S42" i="98"/>
  <c r="V42" i="98" s="1"/>
  <c r="P42" i="98"/>
  <c r="O42" i="98"/>
  <c r="N42" i="98"/>
  <c r="R42" i="98" s="1"/>
  <c r="M42" i="98"/>
  <c r="Q42" i="98" s="1"/>
  <c r="J42" i="98"/>
  <c r="I42" i="98"/>
  <c r="H42" i="98"/>
  <c r="G42" i="98"/>
  <c r="P41" i="98"/>
  <c r="P54" i="98" s="1"/>
  <c r="O41" i="98"/>
  <c r="N41" i="98"/>
  <c r="N53" i="98" s="1"/>
  <c r="M41" i="98"/>
  <c r="J41" i="98"/>
  <c r="J54" i="98" s="1"/>
  <c r="J55" i="98" s="1"/>
  <c r="I41" i="98"/>
  <c r="H41" i="98"/>
  <c r="Q33" i="98"/>
  <c r="T33" i="98" s="1"/>
  <c r="P33" i="98"/>
  <c r="O33" i="98"/>
  <c r="S33" i="98" s="1"/>
  <c r="N33" i="98"/>
  <c r="R33" i="98" s="1"/>
  <c r="L33" i="98"/>
  <c r="J33" i="98"/>
  <c r="I33" i="98"/>
  <c r="H33" i="98"/>
  <c r="G33" i="98"/>
  <c r="A33" i="98"/>
  <c r="G50" i="98" s="1"/>
  <c r="Q32" i="98"/>
  <c r="T32" i="98" s="1"/>
  <c r="P32" i="98"/>
  <c r="O32" i="98"/>
  <c r="N32" i="98"/>
  <c r="R32" i="98" s="1"/>
  <c r="J32" i="98"/>
  <c r="I32" i="98"/>
  <c r="H32" i="98"/>
  <c r="L32" i="98" s="1"/>
  <c r="G32" i="98"/>
  <c r="A32" i="98"/>
  <c r="G49" i="98" s="1"/>
  <c r="T31" i="98"/>
  <c r="Q31" i="98"/>
  <c r="P31" i="98"/>
  <c r="O31" i="98"/>
  <c r="N31" i="98"/>
  <c r="R31" i="98" s="1"/>
  <c r="U31" i="98" s="1"/>
  <c r="J31" i="98"/>
  <c r="I31" i="98"/>
  <c r="H31" i="98"/>
  <c r="G31" i="98"/>
  <c r="A31" i="98"/>
  <c r="G48" i="98" s="1"/>
  <c r="Q30" i="98"/>
  <c r="P30" i="98"/>
  <c r="T30" i="98" s="1"/>
  <c r="O30" i="98"/>
  <c r="N30" i="98"/>
  <c r="J30" i="98"/>
  <c r="I30" i="98"/>
  <c r="H30" i="98"/>
  <c r="L30" i="98" s="1"/>
  <c r="G30" i="98"/>
  <c r="A30" i="98"/>
  <c r="G47" i="98" s="1"/>
  <c r="Q29" i="98"/>
  <c r="P29" i="98"/>
  <c r="T29" i="98" s="1"/>
  <c r="O29" i="98"/>
  <c r="N29" i="98"/>
  <c r="J29" i="98"/>
  <c r="I29" i="98"/>
  <c r="H29" i="98"/>
  <c r="L29" i="98" s="1"/>
  <c r="G29" i="98"/>
  <c r="A29" i="98"/>
  <c r="G46" i="98" s="1"/>
  <c r="Q28" i="98"/>
  <c r="T28" i="98" s="1"/>
  <c r="W28" i="98" s="1"/>
  <c r="P28" i="98"/>
  <c r="O28" i="98"/>
  <c r="S28" i="98" s="1"/>
  <c r="V28" i="98" s="1"/>
  <c r="N28" i="98"/>
  <c r="J28" i="98"/>
  <c r="I28" i="98"/>
  <c r="H28" i="98"/>
  <c r="G28" i="98"/>
  <c r="A28" i="98"/>
  <c r="G45" i="98" s="1"/>
  <c r="S27" i="98"/>
  <c r="Q27" i="98"/>
  <c r="T27" i="98" s="1"/>
  <c r="P27" i="98"/>
  <c r="O27" i="98"/>
  <c r="N27" i="98"/>
  <c r="R27" i="98" s="1"/>
  <c r="U27" i="98" s="1"/>
  <c r="J27" i="98"/>
  <c r="I27" i="98"/>
  <c r="H27" i="98"/>
  <c r="K27" i="98" s="1"/>
  <c r="L27" i="98" s="1"/>
  <c r="G27" i="98"/>
  <c r="A27" i="98"/>
  <c r="G44" i="98" s="1"/>
  <c r="Q26" i="98"/>
  <c r="P26" i="98"/>
  <c r="O26" i="98"/>
  <c r="N26" i="98"/>
  <c r="R26" i="98" s="1"/>
  <c r="J26" i="98"/>
  <c r="I26" i="98"/>
  <c r="K26" i="98" s="1"/>
  <c r="L26" i="98" s="1"/>
  <c r="H26" i="98"/>
  <c r="G26" i="98"/>
  <c r="A26" i="98"/>
  <c r="G43" i="98" s="1"/>
  <c r="Q25" i="98"/>
  <c r="T25" i="98" s="1"/>
  <c r="W25" i="98" s="1"/>
  <c r="P25" i="98"/>
  <c r="O25" i="98"/>
  <c r="N25" i="98"/>
  <c r="J25" i="98"/>
  <c r="I25" i="98"/>
  <c r="H25" i="98"/>
  <c r="G25" i="98"/>
  <c r="A25" i="98"/>
  <c r="Q24" i="98"/>
  <c r="T24" i="98" s="1"/>
  <c r="P24" i="98"/>
  <c r="P37" i="98" s="1"/>
  <c r="O24" i="98"/>
  <c r="N24" i="98"/>
  <c r="J24" i="98"/>
  <c r="I24" i="98"/>
  <c r="H24" i="98"/>
  <c r="G24" i="98"/>
  <c r="A24" i="98"/>
  <c r="G41" i="98" s="1"/>
  <c r="S21" i="98"/>
  <c r="R21" i="98"/>
  <c r="Q21" i="98"/>
  <c r="T21" i="98" s="1"/>
  <c r="N21" i="98"/>
  <c r="S20" i="98"/>
  <c r="R20" i="98"/>
  <c r="Q20" i="98"/>
  <c r="U20" i="98" s="1"/>
  <c r="N20" i="98"/>
  <c r="S19" i="98"/>
  <c r="R19" i="98"/>
  <c r="Q19" i="98"/>
  <c r="U19" i="98" s="1"/>
  <c r="N19" i="98"/>
  <c r="S18" i="98"/>
  <c r="R18" i="98"/>
  <c r="T18" i="98" s="1"/>
  <c r="Q18" i="98"/>
  <c r="H18" i="98"/>
  <c r="S17" i="98"/>
  <c r="R17" i="98"/>
  <c r="Q17" i="98"/>
  <c r="N17" i="98"/>
  <c r="S16" i="98"/>
  <c r="R16" i="98"/>
  <c r="Q16" i="98"/>
  <c r="O16" i="98"/>
  <c r="N16" i="98"/>
  <c r="H6" i="98"/>
  <c r="H5" i="98"/>
  <c r="N18" i="98" s="1"/>
  <c r="H4" i="98"/>
  <c r="K38" i="102" l="1"/>
  <c r="S38" i="104"/>
  <c r="U55" i="104"/>
  <c r="L38" i="104"/>
  <c r="K38" i="104"/>
  <c r="Q55" i="104"/>
  <c r="T38" i="104"/>
  <c r="Z50" i="104"/>
  <c r="AA50" i="104" s="1"/>
  <c r="AB50" i="104" s="1"/>
  <c r="Z45" i="104"/>
  <c r="AA45" i="104" s="1"/>
  <c r="AB45" i="104" s="1"/>
  <c r="Z44" i="104"/>
  <c r="AA44" i="104" s="1"/>
  <c r="AB44" i="104" s="1"/>
  <c r="Z47" i="104"/>
  <c r="AA47" i="104" s="1"/>
  <c r="AB47" i="104" s="1"/>
  <c r="M32" i="104"/>
  <c r="M31" i="104"/>
  <c r="M28" i="104"/>
  <c r="M27" i="104"/>
  <c r="M26" i="104"/>
  <c r="M24" i="104"/>
  <c r="M30" i="104"/>
  <c r="M33" i="104"/>
  <c r="M29" i="104"/>
  <c r="M25" i="104"/>
  <c r="S55" i="104"/>
  <c r="Z48" i="104"/>
  <c r="AA48" i="104" s="1"/>
  <c r="AB48" i="104" s="1"/>
  <c r="U36" i="104"/>
  <c r="U37" i="104"/>
  <c r="X24" i="104"/>
  <c r="Y24" i="104"/>
  <c r="K55" i="104"/>
  <c r="Z46" i="104"/>
  <c r="AA46" i="104" s="1"/>
  <c r="AB46" i="104" s="1"/>
  <c r="L53" i="104"/>
  <c r="L54" i="104"/>
  <c r="T53" i="104"/>
  <c r="W41" i="104"/>
  <c r="T54" i="104"/>
  <c r="X41" i="104"/>
  <c r="V53" i="104"/>
  <c r="V54" i="104"/>
  <c r="W37" i="104"/>
  <c r="W36" i="104"/>
  <c r="R38" i="104"/>
  <c r="Z42" i="104"/>
  <c r="AA42" i="104" s="1"/>
  <c r="AB42" i="104" s="1"/>
  <c r="V36" i="104"/>
  <c r="V37" i="104"/>
  <c r="T38" i="103"/>
  <c r="R38" i="103"/>
  <c r="S55" i="103"/>
  <c r="R55" i="103"/>
  <c r="U55" i="103"/>
  <c r="Q55" i="103"/>
  <c r="K38" i="103"/>
  <c r="Z46" i="103"/>
  <c r="AA46" i="103" s="1"/>
  <c r="AB46" i="103" s="1"/>
  <c r="L53" i="103"/>
  <c r="L54" i="103"/>
  <c r="L55" i="103" s="1"/>
  <c r="Z47" i="103"/>
  <c r="AA47" i="103" s="1"/>
  <c r="AB47" i="103" s="1"/>
  <c r="V36" i="103"/>
  <c r="V37" i="103"/>
  <c r="Z48" i="103"/>
  <c r="AA48" i="103" s="1"/>
  <c r="AB48" i="103" s="1"/>
  <c r="K55" i="103"/>
  <c r="S38" i="103"/>
  <c r="T53" i="103"/>
  <c r="W41" i="103"/>
  <c r="T54" i="103"/>
  <c r="X41" i="103"/>
  <c r="V53" i="103"/>
  <c r="V54" i="103"/>
  <c r="Z44" i="103"/>
  <c r="AA44" i="103" s="1"/>
  <c r="AB44" i="103" s="1"/>
  <c r="M32" i="103"/>
  <c r="M30" i="103"/>
  <c r="M31" i="103"/>
  <c r="M28" i="103"/>
  <c r="M27" i="103"/>
  <c r="M26" i="103"/>
  <c r="M25" i="103"/>
  <c r="M24" i="103"/>
  <c r="M33" i="103"/>
  <c r="M29" i="103"/>
  <c r="Z50" i="103"/>
  <c r="AA50" i="103" s="1"/>
  <c r="AB50" i="103" s="1"/>
  <c r="Z45" i="103"/>
  <c r="AA45" i="103" s="1"/>
  <c r="AB45" i="103" s="1"/>
  <c r="Z42" i="103"/>
  <c r="AA42" i="103" s="1"/>
  <c r="AB42" i="103" s="1"/>
  <c r="W37" i="103"/>
  <c r="W36" i="103"/>
  <c r="U36" i="103"/>
  <c r="U37" i="103"/>
  <c r="X24" i="103"/>
  <c r="Y24" i="103"/>
  <c r="L38" i="103"/>
  <c r="T38" i="102"/>
  <c r="Q53" i="102"/>
  <c r="S38" i="102"/>
  <c r="Z45" i="102"/>
  <c r="AA45" i="102" s="1"/>
  <c r="AB45" i="102" s="1"/>
  <c r="Z46" i="102"/>
  <c r="AA46" i="102" s="1"/>
  <c r="AB46" i="102" s="1"/>
  <c r="U36" i="102"/>
  <c r="U37" i="102"/>
  <c r="X24" i="102"/>
  <c r="Y24" i="102"/>
  <c r="T51" i="102"/>
  <c r="W41" i="102"/>
  <c r="T52" i="102"/>
  <c r="X41" i="102"/>
  <c r="Y41" i="102" s="1"/>
  <c r="Z44" i="102"/>
  <c r="AA44" i="102" s="1"/>
  <c r="AB44" i="102" s="1"/>
  <c r="L51" i="102"/>
  <c r="L52" i="102"/>
  <c r="Z48" i="102"/>
  <c r="AA48" i="102" s="1"/>
  <c r="AB48" i="102" s="1"/>
  <c r="R38" i="102"/>
  <c r="R53" i="102"/>
  <c r="U53" i="102"/>
  <c r="M25" i="102"/>
  <c r="M32" i="102"/>
  <c r="M33" i="102"/>
  <c r="M29" i="102"/>
  <c r="M31" i="102"/>
  <c r="M28" i="102"/>
  <c r="M27" i="102"/>
  <c r="M26" i="102"/>
  <c r="M24" i="102"/>
  <c r="M30" i="102"/>
  <c r="V51" i="102"/>
  <c r="V52" i="102"/>
  <c r="L38" i="102"/>
  <c r="K53" i="102"/>
  <c r="W37" i="102"/>
  <c r="W36" i="102"/>
  <c r="V36" i="102"/>
  <c r="V37" i="102"/>
  <c r="S53" i="102"/>
  <c r="Z47" i="102"/>
  <c r="AA47" i="102" s="1"/>
  <c r="AB47" i="102" s="1"/>
  <c r="Z42" i="102"/>
  <c r="AA42" i="102" s="1"/>
  <c r="AB42" i="102" s="1"/>
  <c r="S38" i="101"/>
  <c r="Q55" i="101"/>
  <c r="T55" i="101"/>
  <c r="K55" i="101"/>
  <c r="Z42" i="101"/>
  <c r="AA42" i="101" s="1"/>
  <c r="AB42" i="101" s="1"/>
  <c r="Z49" i="101"/>
  <c r="AA49" i="101" s="1"/>
  <c r="AB49" i="101" s="1"/>
  <c r="X53" i="101"/>
  <c r="X54" i="101"/>
  <c r="Y41" i="101"/>
  <c r="W54" i="101"/>
  <c r="W53" i="101"/>
  <c r="V53" i="101"/>
  <c r="V54" i="101"/>
  <c r="L37" i="101"/>
  <c r="L36" i="101"/>
  <c r="R38" i="101"/>
  <c r="R55" i="101"/>
  <c r="Z43" i="101"/>
  <c r="AA43" i="101" s="1"/>
  <c r="AB43" i="101" s="1"/>
  <c r="Z45" i="101"/>
  <c r="AA45" i="101" s="1"/>
  <c r="AB45" i="101" s="1"/>
  <c r="Z46" i="101"/>
  <c r="AA46" i="101" s="1"/>
  <c r="AB46" i="101" s="1"/>
  <c r="Z48" i="101"/>
  <c r="AA48" i="101" s="1"/>
  <c r="AB48" i="101" s="1"/>
  <c r="K38" i="101"/>
  <c r="U55" i="101"/>
  <c r="V36" i="101"/>
  <c r="V37" i="101"/>
  <c r="U37" i="101"/>
  <c r="U36" i="101"/>
  <c r="X24" i="101"/>
  <c r="Y24" i="101"/>
  <c r="L55" i="101"/>
  <c r="S55" i="101"/>
  <c r="S50" i="100"/>
  <c r="V50" i="100" s="1"/>
  <c r="Q50" i="100"/>
  <c r="R32" i="100"/>
  <c r="U32" i="100" s="1"/>
  <c r="T32" i="100"/>
  <c r="W32" i="100" s="1"/>
  <c r="S32" i="100"/>
  <c r="V32" i="100" s="1"/>
  <c r="R48" i="100"/>
  <c r="R31" i="100"/>
  <c r="U31" i="100" s="1"/>
  <c r="R30" i="100"/>
  <c r="U30" i="100" s="1"/>
  <c r="S47" i="100"/>
  <c r="V47" i="100" s="1"/>
  <c r="R47" i="100"/>
  <c r="S46" i="100"/>
  <c r="V46" i="100" s="1"/>
  <c r="S29" i="100"/>
  <c r="V29" i="100" s="1"/>
  <c r="X29" i="100" s="1"/>
  <c r="R46" i="100"/>
  <c r="Q45" i="100"/>
  <c r="R27" i="100"/>
  <c r="U27" i="100" s="1"/>
  <c r="Q44" i="100"/>
  <c r="T44" i="100" s="1"/>
  <c r="S27" i="100"/>
  <c r="T27" i="100"/>
  <c r="W27" i="100" s="1"/>
  <c r="Y27" i="100" s="1"/>
  <c r="S44" i="100"/>
  <c r="V44" i="100" s="1"/>
  <c r="T26" i="100"/>
  <c r="W26" i="100" s="1"/>
  <c r="P36" i="100"/>
  <c r="R25" i="100"/>
  <c r="U25" i="100" s="1"/>
  <c r="O54" i="100"/>
  <c r="S42" i="100"/>
  <c r="V42" i="100" s="1"/>
  <c r="S25" i="100"/>
  <c r="V25" i="100" s="1"/>
  <c r="Q42" i="100"/>
  <c r="T24" i="100"/>
  <c r="O53" i="100"/>
  <c r="O36" i="100"/>
  <c r="M54" i="100"/>
  <c r="M53" i="100"/>
  <c r="L32" i="100"/>
  <c r="L31" i="100"/>
  <c r="I53" i="100"/>
  <c r="I55" i="100" s="1"/>
  <c r="L27" i="100"/>
  <c r="X31" i="100"/>
  <c r="X30" i="100"/>
  <c r="X25" i="100"/>
  <c r="V27" i="100"/>
  <c r="X27" i="100" s="1"/>
  <c r="U19" i="100"/>
  <c r="W24" i="100"/>
  <c r="W25" i="100"/>
  <c r="U28" i="100"/>
  <c r="W29" i="100"/>
  <c r="Y29" i="100" s="1"/>
  <c r="AA29" i="100" s="1"/>
  <c r="AB30" i="100" s="1"/>
  <c r="W30" i="100"/>
  <c r="Y30" i="100" s="1"/>
  <c r="AA30" i="100" s="1"/>
  <c r="AB31" i="100" s="1"/>
  <c r="W31" i="100"/>
  <c r="Y31" i="100" s="1"/>
  <c r="AA31" i="100" s="1"/>
  <c r="AB25" i="100" s="1"/>
  <c r="T43" i="100"/>
  <c r="U43" i="100"/>
  <c r="O21" i="100"/>
  <c r="O20" i="100"/>
  <c r="O19" i="100"/>
  <c r="O18" i="100"/>
  <c r="T16" i="100"/>
  <c r="O17" i="100"/>
  <c r="N20" i="100"/>
  <c r="S26" i="100"/>
  <c r="V26" i="100" s="1"/>
  <c r="J36" i="100"/>
  <c r="J38" i="100" s="1"/>
  <c r="J53" i="100"/>
  <c r="T42" i="100"/>
  <c r="U42" i="100"/>
  <c r="T46" i="100"/>
  <c r="U46" i="100"/>
  <c r="T47" i="100"/>
  <c r="T50" i="100"/>
  <c r="U50" i="100"/>
  <c r="J54" i="100"/>
  <c r="J55" i="100" s="1"/>
  <c r="U26" i="100"/>
  <c r="U33" i="100"/>
  <c r="W33" i="100"/>
  <c r="R53" i="100"/>
  <c r="U41" i="100"/>
  <c r="T45" i="100"/>
  <c r="U45" i="100"/>
  <c r="U47" i="100"/>
  <c r="T49" i="100"/>
  <c r="U49" i="100"/>
  <c r="N54" i="100"/>
  <c r="T17" i="100"/>
  <c r="N18" i="100"/>
  <c r="H37" i="100"/>
  <c r="H36" i="100"/>
  <c r="N36" i="100"/>
  <c r="N37" i="100"/>
  <c r="R24" i="100"/>
  <c r="V33" i="100"/>
  <c r="P37" i="100"/>
  <c r="H53" i="100"/>
  <c r="H54" i="100"/>
  <c r="U44" i="100"/>
  <c r="T48" i="100"/>
  <c r="U48" i="100"/>
  <c r="R54" i="100"/>
  <c r="P16" i="100"/>
  <c r="O37" i="100"/>
  <c r="O38" i="100" s="1"/>
  <c r="S24" i="100"/>
  <c r="P53" i="100"/>
  <c r="S41" i="100"/>
  <c r="K48" i="100"/>
  <c r="L48" i="100" s="1"/>
  <c r="K49" i="100"/>
  <c r="L49" i="100" s="1"/>
  <c r="K50" i="100"/>
  <c r="L50" i="100" s="1"/>
  <c r="P54" i="100"/>
  <c r="I36" i="100"/>
  <c r="Q37" i="100"/>
  <c r="Q38" i="100" s="1"/>
  <c r="I37" i="100"/>
  <c r="N53" i="100"/>
  <c r="K43" i="100"/>
  <c r="L43" i="100" s="1"/>
  <c r="K44" i="100"/>
  <c r="L44" i="100" s="1"/>
  <c r="K45" i="100"/>
  <c r="L45" i="100" s="1"/>
  <c r="K46" i="100"/>
  <c r="L46" i="100" s="1"/>
  <c r="Q41" i="100"/>
  <c r="K41" i="100"/>
  <c r="R33" i="99"/>
  <c r="Q50" i="99"/>
  <c r="T50" i="99" s="1"/>
  <c r="S33" i="99"/>
  <c r="R50" i="99"/>
  <c r="U50" i="99" s="1"/>
  <c r="T33" i="99"/>
  <c r="T32" i="99"/>
  <c r="R32" i="99"/>
  <c r="Q48" i="99"/>
  <c r="R31" i="99"/>
  <c r="U31" i="99" s="1"/>
  <c r="R48" i="99"/>
  <c r="Q47" i="99"/>
  <c r="R47" i="99"/>
  <c r="U47" i="99" s="1"/>
  <c r="R30" i="99"/>
  <c r="R29" i="99"/>
  <c r="U29" i="99" s="1"/>
  <c r="R28" i="99"/>
  <c r="S28" i="99"/>
  <c r="Q45" i="99"/>
  <c r="Q44" i="99"/>
  <c r="R25" i="99"/>
  <c r="U25" i="99" s="1"/>
  <c r="S25" i="99"/>
  <c r="V25" i="99" s="1"/>
  <c r="Y25" i="99" s="1"/>
  <c r="R42" i="99"/>
  <c r="P36" i="99"/>
  <c r="N53" i="99"/>
  <c r="U33" i="99"/>
  <c r="U20" i="99"/>
  <c r="U19" i="99"/>
  <c r="U18" i="99"/>
  <c r="T20" i="99"/>
  <c r="L33" i="99"/>
  <c r="K28" i="99"/>
  <c r="L28" i="99" s="1"/>
  <c r="K45" i="99"/>
  <c r="L45" i="99" s="1"/>
  <c r="K50" i="99"/>
  <c r="L50" i="99" s="1"/>
  <c r="K49" i="99"/>
  <c r="L49" i="99" s="1"/>
  <c r="K48" i="99"/>
  <c r="L48" i="99" s="1"/>
  <c r="K47" i="99"/>
  <c r="L47" i="99" s="1"/>
  <c r="K46" i="99"/>
  <c r="L46" i="99" s="1"/>
  <c r="K25" i="99"/>
  <c r="L25" i="99" s="1"/>
  <c r="H54" i="99"/>
  <c r="K42" i="99"/>
  <c r="H37" i="99"/>
  <c r="K41" i="99"/>
  <c r="H53" i="99"/>
  <c r="W27" i="99"/>
  <c r="V28" i="99"/>
  <c r="L42" i="99"/>
  <c r="T21" i="99"/>
  <c r="N37" i="99"/>
  <c r="N36" i="99"/>
  <c r="R24" i="99"/>
  <c r="V26" i="99"/>
  <c r="W31" i="99"/>
  <c r="U44" i="99"/>
  <c r="W30" i="99"/>
  <c r="T45" i="99"/>
  <c r="T49" i="99"/>
  <c r="U28" i="99"/>
  <c r="U30" i="99"/>
  <c r="O53" i="99"/>
  <c r="S41" i="99"/>
  <c r="O54" i="99"/>
  <c r="K26" i="99"/>
  <c r="L26" i="99" s="1"/>
  <c r="V27" i="99"/>
  <c r="W28" i="99"/>
  <c r="W33" i="99"/>
  <c r="I37" i="99"/>
  <c r="I36" i="99"/>
  <c r="K24" i="99"/>
  <c r="T26" i="99"/>
  <c r="W26" i="99" s="1"/>
  <c r="W29" i="99"/>
  <c r="V32" i="99"/>
  <c r="U42" i="99"/>
  <c r="Q43" i="99"/>
  <c r="T43" i="99" s="1"/>
  <c r="T46" i="99"/>
  <c r="T48" i="99"/>
  <c r="W25" i="99"/>
  <c r="W32" i="99"/>
  <c r="U46" i="99"/>
  <c r="P17" i="99"/>
  <c r="P16" i="99"/>
  <c r="N17" i="99"/>
  <c r="P18" i="99"/>
  <c r="N21" i="99"/>
  <c r="P37" i="99"/>
  <c r="R26" i="99"/>
  <c r="U26" i="99" s="1"/>
  <c r="S29" i="99"/>
  <c r="V29" i="99" s="1"/>
  <c r="S30" i="99"/>
  <c r="V30" i="99" s="1"/>
  <c r="S31" i="99"/>
  <c r="V31" i="99" s="1"/>
  <c r="U32" i="99"/>
  <c r="V33" i="99"/>
  <c r="M53" i="99"/>
  <c r="M54" i="99"/>
  <c r="Q41" i="99"/>
  <c r="T47" i="99"/>
  <c r="T17" i="99"/>
  <c r="N18" i="99"/>
  <c r="J36" i="99"/>
  <c r="J37" i="99"/>
  <c r="T37" i="99"/>
  <c r="W24" i="99"/>
  <c r="U48" i="99"/>
  <c r="O21" i="99"/>
  <c r="O20" i="99"/>
  <c r="O19" i="99"/>
  <c r="O18" i="99"/>
  <c r="O17" i="99"/>
  <c r="H36" i="99"/>
  <c r="Q36" i="99"/>
  <c r="Q38" i="99" s="1"/>
  <c r="R27" i="99"/>
  <c r="U27" i="99" s="1"/>
  <c r="T42" i="99"/>
  <c r="T44" i="99"/>
  <c r="O36" i="99"/>
  <c r="S24" i="99"/>
  <c r="I53" i="99"/>
  <c r="R41" i="99"/>
  <c r="R45" i="99"/>
  <c r="U45" i="99" s="1"/>
  <c r="I54" i="99"/>
  <c r="O37" i="99"/>
  <c r="L41" i="99"/>
  <c r="R43" i="99"/>
  <c r="U43" i="99" s="1"/>
  <c r="R49" i="99"/>
  <c r="U49" i="99" s="1"/>
  <c r="N54" i="99"/>
  <c r="U18" i="98"/>
  <c r="T20" i="98"/>
  <c r="T19" i="98"/>
  <c r="U17" i="98"/>
  <c r="U16" i="98"/>
  <c r="K48" i="98"/>
  <c r="L48" i="98" s="1"/>
  <c r="L31" i="98"/>
  <c r="L28" i="98"/>
  <c r="K42" i="98"/>
  <c r="L42" i="98" s="1"/>
  <c r="K43" i="98"/>
  <c r="L43" i="98" s="1"/>
  <c r="Q50" i="98"/>
  <c r="R50" i="98"/>
  <c r="S32" i="98"/>
  <c r="V32" i="98" s="1"/>
  <c r="Q48" i="98"/>
  <c r="R48" i="98"/>
  <c r="S31" i="98"/>
  <c r="V31" i="98" s="1"/>
  <c r="X31" i="98" s="1"/>
  <c r="R30" i="98"/>
  <c r="U30" i="98" s="1"/>
  <c r="S30" i="98"/>
  <c r="V30" i="98" s="1"/>
  <c r="Q47" i="98"/>
  <c r="R29" i="98"/>
  <c r="U29" i="98" s="1"/>
  <c r="X29" i="98" s="1"/>
  <c r="S29" i="98"/>
  <c r="V29" i="98" s="1"/>
  <c r="Q46" i="98"/>
  <c r="T46" i="98" s="1"/>
  <c r="R28" i="98"/>
  <c r="R44" i="98"/>
  <c r="T26" i="98"/>
  <c r="W26" i="98" s="1"/>
  <c r="S26" i="98"/>
  <c r="V26" i="98" s="1"/>
  <c r="R25" i="98"/>
  <c r="U25" i="98" s="1"/>
  <c r="U28" i="98"/>
  <c r="Y28" i="98" s="1"/>
  <c r="AA28" i="98" s="1"/>
  <c r="AB33" i="98" s="1"/>
  <c r="K49" i="98"/>
  <c r="L49" i="98" s="1"/>
  <c r="H54" i="98"/>
  <c r="K25" i="98"/>
  <c r="L25" i="98" s="1"/>
  <c r="H36" i="98"/>
  <c r="H37" i="98"/>
  <c r="K41" i="98"/>
  <c r="H53" i="98"/>
  <c r="X28" i="98"/>
  <c r="W24" i="98"/>
  <c r="T36" i="98"/>
  <c r="X30" i="98"/>
  <c r="P17" i="98"/>
  <c r="P16" i="98"/>
  <c r="P18" i="98"/>
  <c r="P20" i="98"/>
  <c r="U21" i="98"/>
  <c r="I37" i="98"/>
  <c r="I36" i="98"/>
  <c r="K24" i="98"/>
  <c r="N37" i="98"/>
  <c r="N38" i="98" s="1"/>
  <c r="N36" i="98"/>
  <c r="R24" i="98"/>
  <c r="U26" i="98"/>
  <c r="V27" i="98"/>
  <c r="X27" i="98" s="1"/>
  <c r="W33" i="98"/>
  <c r="O53" i="98"/>
  <c r="S41" i="98"/>
  <c r="U42" i="98"/>
  <c r="U44" i="98"/>
  <c r="T47" i="98"/>
  <c r="T48" i="98"/>
  <c r="T50" i="98"/>
  <c r="T17" i="98"/>
  <c r="P19" i="98"/>
  <c r="J36" i="98"/>
  <c r="J37" i="98"/>
  <c r="J38" i="98" s="1"/>
  <c r="S25" i="98"/>
  <c r="V25" i="98" s="1"/>
  <c r="Y25" i="98" s="1"/>
  <c r="W32" i="98"/>
  <c r="U33" i="98"/>
  <c r="P36" i="98"/>
  <c r="P38" i="98" s="1"/>
  <c r="U46" i="98"/>
  <c r="U47" i="98"/>
  <c r="U48" i="98"/>
  <c r="U50" i="98"/>
  <c r="W27" i="98"/>
  <c r="W29" i="98"/>
  <c r="W30" i="98"/>
  <c r="Y30" i="98" s="1"/>
  <c r="AA30" i="98" s="1"/>
  <c r="AB31" i="98" s="1"/>
  <c r="W31" i="98"/>
  <c r="Y31" i="98" s="1"/>
  <c r="AA31" i="98" s="1"/>
  <c r="AB26" i="98" s="1"/>
  <c r="U32" i="98"/>
  <c r="V33" i="98"/>
  <c r="Q37" i="98"/>
  <c r="Q38" i="98" s="1"/>
  <c r="M53" i="98"/>
  <c r="M54" i="98"/>
  <c r="Q41" i="98"/>
  <c r="O54" i="98"/>
  <c r="O21" i="98"/>
  <c r="O20" i="98"/>
  <c r="O19" i="98"/>
  <c r="O18" i="98"/>
  <c r="T16" i="98"/>
  <c r="O17" i="98"/>
  <c r="P21" i="98"/>
  <c r="Q36" i="98"/>
  <c r="T42" i="98"/>
  <c r="T44" i="98"/>
  <c r="O36" i="98"/>
  <c r="S24" i="98"/>
  <c r="I53" i="98"/>
  <c r="R41" i="98"/>
  <c r="R45" i="98"/>
  <c r="U45" i="98" s="1"/>
  <c r="W45" i="98" s="1"/>
  <c r="I54" i="98"/>
  <c r="O37" i="98"/>
  <c r="R43" i="98"/>
  <c r="U43" i="98" s="1"/>
  <c r="X43" i="98" s="1"/>
  <c r="R49" i="98"/>
  <c r="U49" i="98" s="1"/>
  <c r="W49" i="98" s="1"/>
  <c r="N54" i="98"/>
  <c r="N55" i="98" s="1"/>
  <c r="P48" i="97"/>
  <c r="O48" i="97"/>
  <c r="S48" i="97" s="1"/>
  <c r="V48" i="97" s="1"/>
  <c r="N48" i="97"/>
  <c r="R48" i="97" s="1"/>
  <c r="U48" i="97" s="1"/>
  <c r="M48" i="97"/>
  <c r="J48" i="97"/>
  <c r="I48" i="97"/>
  <c r="H48" i="97"/>
  <c r="P47" i="97"/>
  <c r="O47" i="97"/>
  <c r="S47" i="97" s="1"/>
  <c r="V47" i="97" s="1"/>
  <c r="N47" i="97"/>
  <c r="R47" i="97" s="1"/>
  <c r="U47" i="97" s="1"/>
  <c r="M47" i="97"/>
  <c r="J47" i="97"/>
  <c r="I47" i="97"/>
  <c r="H47" i="97"/>
  <c r="K47" i="97" s="1"/>
  <c r="L47" i="97" s="1"/>
  <c r="P46" i="97"/>
  <c r="O46" i="97"/>
  <c r="N46" i="97"/>
  <c r="R46" i="97" s="1"/>
  <c r="M46" i="97"/>
  <c r="J46" i="97"/>
  <c r="I46" i="97"/>
  <c r="H46" i="97"/>
  <c r="P45" i="97"/>
  <c r="O45" i="97"/>
  <c r="N45" i="97"/>
  <c r="M45" i="97"/>
  <c r="J45" i="97"/>
  <c r="I45" i="97"/>
  <c r="H45" i="97"/>
  <c r="P44" i="97"/>
  <c r="O44" i="97"/>
  <c r="S44" i="97" s="1"/>
  <c r="V44" i="97" s="1"/>
  <c r="N44" i="97"/>
  <c r="M44" i="97"/>
  <c r="J44" i="97"/>
  <c r="I44" i="97"/>
  <c r="H44" i="97"/>
  <c r="P43" i="97"/>
  <c r="O43" i="97"/>
  <c r="N43" i="97"/>
  <c r="M43" i="97"/>
  <c r="Q43" i="97" s="1"/>
  <c r="T43" i="97" s="1"/>
  <c r="J43" i="97"/>
  <c r="I43" i="97"/>
  <c r="H43" i="97"/>
  <c r="P42" i="97"/>
  <c r="O42" i="97"/>
  <c r="N42" i="97"/>
  <c r="M42" i="97"/>
  <c r="J42" i="97"/>
  <c r="J51" i="97" s="1"/>
  <c r="I42" i="97"/>
  <c r="H42" i="97"/>
  <c r="K42" i="97" s="1"/>
  <c r="L42" i="97" s="1"/>
  <c r="P41" i="97"/>
  <c r="O41" i="97"/>
  <c r="N41" i="97"/>
  <c r="M41" i="97"/>
  <c r="J41" i="97"/>
  <c r="I41" i="97"/>
  <c r="H41" i="97"/>
  <c r="Q33" i="97"/>
  <c r="P33" i="97"/>
  <c r="T33" i="97" s="1"/>
  <c r="W33" i="97" s="1"/>
  <c r="O33" i="97"/>
  <c r="N33" i="97"/>
  <c r="J33" i="97"/>
  <c r="I33" i="97"/>
  <c r="H33" i="97"/>
  <c r="G33" i="97"/>
  <c r="A33" i="97"/>
  <c r="G48" i="97" s="1"/>
  <c r="S32" i="97"/>
  <c r="V32" i="97" s="1"/>
  <c r="Q32" i="97"/>
  <c r="P32" i="97"/>
  <c r="O32" i="97"/>
  <c r="N32" i="97"/>
  <c r="R32" i="97" s="1"/>
  <c r="U32" i="97" s="1"/>
  <c r="J32" i="97"/>
  <c r="I32" i="97"/>
  <c r="H32" i="97"/>
  <c r="G32" i="97"/>
  <c r="A32" i="97"/>
  <c r="Q31" i="97"/>
  <c r="P31" i="97"/>
  <c r="T31" i="97" s="1"/>
  <c r="W31" i="97" s="1"/>
  <c r="O31" i="97"/>
  <c r="N31" i="97"/>
  <c r="J31" i="97"/>
  <c r="I31" i="97"/>
  <c r="H31" i="97"/>
  <c r="G31" i="97"/>
  <c r="A31" i="97"/>
  <c r="Q30" i="97"/>
  <c r="P30" i="97"/>
  <c r="T30" i="97" s="1"/>
  <c r="W30" i="97" s="1"/>
  <c r="O30" i="97"/>
  <c r="N30" i="97"/>
  <c r="J30" i="97"/>
  <c r="I30" i="97"/>
  <c r="K30" i="97" s="1"/>
  <c r="H30" i="97"/>
  <c r="G30" i="97"/>
  <c r="A30" i="97"/>
  <c r="G47" i="97" s="1"/>
  <c r="Q29" i="97"/>
  <c r="P29" i="97"/>
  <c r="O29" i="97"/>
  <c r="N29" i="97"/>
  <c r="J29" i="97"/>
  <c r="I29" i="97"/>
  <c r="H29" i="97"/>
  <c r="G29" i="97"/>
  <c r="A29" i="97"/>
  <c r="G46" i="97" s="1"/>
  <c r="Q28" i="97"/>
  <c r="P28" i="97"/>
  <c r="O28" i="97"/>
  <c r="S28" i="97" s="1"/>
  <c r="V28" i="97" s="1"/>
  <c r="N28" i="97"/>
  <c r="J28" i="97"/>
  <c r="I28" i="97"/>
  <c r="K28" i="97" s="1"/>
  <c r="L28" i="97" s="1"/>
  <c r="H28" i="97"/>
  <c r="G28" i="97"/>
  <c r="A28" i="97"/>
  <c r="G45" i="97" s="1"/>
  <c r="Q27" i="97"/>
  <c r="P27" i="97"/>
  <c r="O27" i="97"/>
  <c r="N27" i="97"/>
  <c r="R27" i="97" s="1"/>
  <c r="U27" i="97" s="1"/>
  <c r="K27" i="97"/>
  <c r="L27" i="97" s="1"/>
  <c r="J27" i="97"/>
  <c r="I27" i="97"/>
  <c r="H27" i="97"/>
  <c r="G27" i="97"/>
  <c r="A27" i="97"/>
  <c r="G44" i="97" s="1"/>
  <c r="Q26" i="97"/>
  <c r="P26" i="97"/>
  <c r="O26" i="97"/>
  <c r="S26" i="97" s="1"/>
  <c r="V26" i="97" s="1"/>
  <c r="N26" i="97"/>
  <c r="K26" i="97"/>
  <c r="L26" i="97" s="1"/>
  <c r="J26" i="97"/>
  <c r="I26" i="97"/>
  <c r="H26" i="97"/>
  <c r="G26" i="97"/>
  <c r="A26" i="97"/>
  <c r="G43" i="97" s="1"/>
  <c r="Q25" i="97"/>
  <c r="P25" i="97"/>
  <c r="O25" i="97"/>
  <c r="N25" i="97"/>
  <c r="J25" i="97"/>
  <c r="I25" i="97"/>
  <c r="H25" i="97"/>
  <c r="G25" i="97"/>
  <c r="A25" i="97"/>
  <c r="G42" i="97" s="1"/>
  <c r="Q24" i="97"/>
  <c r="P24" i="97"/>
  <c r="O24" i="97"/>
  <c r="N24" i="97"/>
  <c r="J24" i="97"/>
  <c r="I24" i="97"/>
  <c r="H24" i="97"/>
  <c r="G24" i="97"/>
  <c r="A24" i="97"/>
  <c r="G41" i="97" s="1"/>
  <c r="T21" i="97"/>
  <c r="S21" i="97"/>
  <c r="R21" i="97"/>
  <c r="Q21" i="97"/>
  <c r="S20" i="97"/>
  <c r="R20" i="97"/>
  <c r="Q20" i="97"/>
  <c r="U20" i="97" s="1"/>
  <c r="T19" i="97"/>
  <c r="S19" i="97"/>
  <c r="R19" i="97"/>
  <c r="Q19" i="97"/>
  <c r="U19" i="97" s="1"/>
  <c r="P19" i="97"/>
  <c r="S18" i="97"/>
  <c r="R18" i="97"/>
  <c r="Q18" i="97"/>
  <c r="U18" i="97" s="1"/>
  <c r="H18" i="97"/>
  <c r="S17" i="97"/>
  <c r="U17" i="97" s="1"/>
  <c r="R17" i="97"/>
  <c r="T17" i="97" s="1"/>
  <c r="Q17" i="97"/>
  <c r="S16" i="97"/>
  <c r="U16" i="97" s="1"/>
  <c r="R16" i="97"/>
  <c r="T16" i="97" s="1"/>
  <c r="Q16" i="97"/>
  <c r="O16" i="97"/>
  <c r="H6" i="97"/>
  <c r="P21" i="97" s="1"/>
  <c r="H5" i="97"/>
  <c r="N16" i="97" s="1"/>
  <c r="H4" i="97"/>
  <c r="P49" i="96"/>
  <c r="S49" i="96" s="1"/>
  <c r="V49" i="96" s="1"/>
  <c r="O49" i="96"/>
  <c r="N49" i="96"/>
  <c r="M49" i="96"/>
  <c r="J49" i="96"/>
  <c r="I49" i="96"/>
  <c r="H49" i="96"/>
  <c r="P48" i="96"/>
  <c r="S48" i="96" s="1"/>
  <c r="V48" i="96" s="1"/>
  <c r="O48" i="96"/>
  <c r="N48" i="96"/>
  <c r="M48" i="96"/>
  <c r="J48" i="96"/>
  <c r="I48" i="96"/>
  <c r="H48" i="96"/>
  <c r="V47" i="96"/>
  <c r="R47" i="96"/>
  <c r="P47" i="96"/>
  <c r="S47" i="96" s="1"/>
  <c r="O47" i="96"/>
  <c r="N47" i="96"/>
  <c r="M47" i="96"/>
  <c r="Q47" i="96" s="1"/>
  <c r="J47" i="96"/>
  <c r="I47" i="96"/>
  <c r="H47" i="96"/>
  <c r="P46" i="96"/>
  <c r="S46" i="96" s="1"/>
  <c r="V46" i="96" s="1"/>
  <c r="O46" i="96"/>
  <c r="N46" i="96"/>
  <c r="M46" i="96"/>
  <c r="Q46" i="96" s="1"/>
  <c r="J46" i="96"/>
  <c r="I46" i="96"/>
  <c r="H46" i="96"/>
  <c r="V45" i="96"/>
  <c r="R45" i="96"/>
  <c r="P45" i="96"/>
  <c r="S45" i="96" s="1"/>
  <c r="O45" i="96"/>
  <c r="N45" i="96"/>
  <c r="M45" i="96"/>
  <c r="Q45" i="96" s="1"/>
  <c r="J45" i="96"/>
  <c r="I45" i="96"/>
  <c r="H45" i="96"/>
  <c r="K45" i="96" s="1"/>
  <c r="L45" i="96" s="1"/>
  <c r="R44" i="96"/>
  <c r="P44" i="96"/>
  <c r="S44" i="96" s="1"/>
  <c r="V44" i="96" s="1"/>
  <c r="O44" i="96"/>
  <c r="N44" i="96"/>
  <c r="M44" i="96"/>
  <c r="Q44" i="96" s="1"/>
  <c r="J44" i="96"/>
  <c r="I44" i="96"/>
  <c r="H44" i="96"/>
  <c r="P43" i="96"/>
  <c r="S43" i="96" s="1"/>
  <c r="V43" i="96" s="1"/>
  <c r="O43" i="96"/>
  <c r="N43" i="96"/>
  <c r="M43" i="96"/>
  <c r="Q43" i="96" s="1"/>
  <c r="J43" i="96"/>
  <c r="I43" i="96"/>
  <c r="H43" i="96"/>
  <c r="P42" i="96"/>
  <c r="O42" i="96"/>
  <c r="N42" i="96"/>
  <c r="M42" i="96"/>
  <c r="J42" i="96"/>
  <c r="I42" i="96"/>
  <c r="H42" i="96"/>
  <c r="P41" i="96"/>
  <c r="O41" i="96"/>
  <c r="O53" i="96" s="1"/>
  <c r="N41" i="96"/>
  <c r="R41" i="96" s="1"/>
  <c r="M41" i="96"/>
  <c r="J41" i="96"/>
  <c r="I41" i="96"/>
  <c r="H41" i="96"/>
  <c r="Q33" i="96"/>
  <c r="P33" i="96"/>
  <c r="O33" i="96"/>
  <c r="S33" i="96" s="1"/>
  <c r="N33" i="96"/>
  <c r="J33" i="96"/>
  <c r="I33" i="96"/>
  <c r="H33" i="96"/>
  <c r="G33" i="96"/>
  <c r="A33" i="96"/>
  <c r="G49" i="96" s="1"/>
  <c r="Q32" i="96"/>
  <c r="P32" i="96"/>
  <c r="S32" i="96" s="1"/>
  <c r="O32" i="96"/>
  <c r="N32" i="96"/>
  <c r="J32" i="96"/>
  <c r="I32" i="96"/>
  <c r="H32" i="96"/>
  <c r="G32" i="96"/>
  <c r="A32" i="96"/>
  <c r="G48" i="96" s="1"/>
  <c r="Q31" i="96"/>
  <c r="P31" i="96"/>
  <c r="O31" i="96"/>
  <c r="N31" i="96"/>
  <c r="R31" i="96" s="1"/>
  <c r="J31" i="96"/>
  <c r="I31" i="96"/>
  <c r="H31" i="96"/>
  <c r="G31" i="96"/>
  <c r="A31" i="96"/>
  <c r="G47" i="96" s="1"/>
  <c r="Q30" i="96"/>
  <c r="P30" i="96"/>
  <c r="T30" i="96" s="1"/>
  <c r="O30" i="96"/>
  <c r="N30" i="96"/>
  <c r="J30" i="96"/>
  <c r="I30" i="96"/>
  <c r="H30" i="96"/>
  <c r="G30" i="96"/>
  <c r="A30" i="96"/>
  <c r="Q29" i="96"/>
  <c r="P29" i="96"/>
  <c r="T29" i="96" s="1"/>
  <c r="O29" i="96"/>
  <c r="N29" i="96"/>
  <c r="J29" i="96"/>
  <c r="I29" i="96"/>
  <c r="H29" i="96"/>
  <c r="G29" i="96"/>
  <c r="A29" i="96"/>
  <c r="G46" i="96" s="1"/>
  <c r="Q28" i="96"/>
  <c r="P28" i="96"/>
  <c r="S28" i="96" s="1"/>
  <c r="O28" i="96"/>
  <c r="N28" i="96"/>
  <c r="J28" i="96"/>
  <c r="I28" i="96"/>
  <c r="K28" i="96" s="1"/>
  <c r="L28" i="96" s="1"/>
  <c r="H28" i="96"/>
  <c r="G28" i="96"/>
  <c r="A28" i="96"/>
  <c r="G45" i="96" s="1"/>
  <c r="Q27" i="96"/>
  <c r="T27" i="96" s="1"/>
  <c r="P27" i="96"/>
  <c r="O27" i="96"/>
  <c r="S27" i="96" s="1"/>
  <c r="N27" i="96"/>
  <c r="R27" i="96" s="1"/>
  <c r="J27" i="96"/>
  <c r="I27" i="96"/>
  <c r="H27" i="96"/>
  <c r="G27" i="96"/>
  <c r="A27" i="96"/>
  <c r="G44" i="96" s="1"/>
  <c r="Q26" i="96"/>
  <c r="P26" i="96"/>
  <c r="O26" i="96"/>
  <c r="N26" i="96"/>
  <c r="J26" i="96"/>
  <c r="I26" i="96"/>
  <c r="H26" i="96"/>
  <c r="G26" i="96"/>
  <c r="A26" i="96"/>
  <c r="G43" i="96" s="1"/>
  <c r="Q25" i="96"/>
  <c r="P25" i="96"/>
  <c r="T25" i="96" s="1"/>
  <c r="O25" i="96"/>
  <c r="N25" i="96"/>
  <c r="J25" i="96"/>
  <c r="I25" i="96"/>
  <c r="H25" i="96"/>
  <c r="G25" i="96"/>
  <c r="A25" i="96"/>
  <c r="G42" i="96" s="1"/>
  <c r="Q24" i="96"/>
  <c r="P24" i="96"/>
  <c r="O24" i="96"/>
  <c r="N24" i="96"/>
  <c r="J24" i="96"/>
  <c r="I24" i="96"/>
  <c r="H24" i="96"/>
  <c r="G24" i="96"/>
  <c r="A24" i="96"/>
  <c r="G41" i="96" s="1"/>
  <c r="S21" i="96"/>
  <c r="R21" i="96"/>
  <c r="T21" i="96" s="1"/>
  <c r="Q21" i="96"/>
  <c r="P21" i="96"/>
  <c r="N21" i="96"/>
  <c r="S20" i="96"/>
  <c r="R20" i="96"/>
  <c r="T20" i="96" s="1"/>
  <c r="Q20" i="96"/>
  <c r="S19" i="96"/>
  <c r="R19" i="96"/>
  <c r="Q19" i="96"/>
  <c r="S18" i="96"/>
  <c r="R18" i="96"/>
  <c r="T18" i="96" s="1"/>
  <c r="Q18" i="96"/>
  <c r="P18" i="96"/>
  <c r="H18" i="96"/>
  <c r="S17" i="96"/>
  <c r="R17" i="96"/>
  <c r="Q17" i="96"/>
  <c r="N17" i="96"/>
  <c r="S16" i="96"/>
  <c r="R16" i="96"/>
  <c r="Q16" i="96"/>
  <c r="O16" i="96"/>
  <c r="H6" i="96"/>
  <c r="P17" i="96" s="1"/>
  <c r="H5" i="96"/>
  <c r="N18" i="96" s="1"/>
  <c r="H4" i="96"/>
  <c r="U38" i="102" l="1"/>
  <c r="N21" i="97"/>
  <c r="K31" i="97"/>
  <c r="L31" i="97" s="1"/>
  <c r="T20" i="97"/>
  <c r="U21" i="97"/>
  <c r="J37" i="97"/>
  <c r="T25" i="97"/>
  <c r="W25" i="97" s="1"/>
  <c r="R26" i="97"/>
  <c r="U26" i="97" s="1"/>
  <c r="X26" i="97" s="1"/>
  <c r="R28" i="97"/>
  <c r="U28" i="97" s="1"/>
  <c r="R30" i="97"/>
  <c r="U30" i="97" s="1"/>
  <c r="K32" i="97"/>
  <c r="L32" i="97" s="1"/>
  <c r="K43" i="97"/>
  <c r="L43" i="97" s="1"/>
  <c r="J52" i="97"/>
  <c r="J53" i="97" s="1"/>
  <c r="Q45" i="97"/>
  <c r="T45" i="97" s="1"/>
  <c r="W45" i="97" s="1"/>
  <c r="U46" i="97"/>
  <c r="T18" i="97"/>
  <c r="T28" i="97"/>
  <c r="W28" i="97" s="1"/>
  <c r="Y28" i="97" s="1"/>
  <c r="AA28" i="97" s="1"/>
  <c r="AB26" i="97" s="1"/>
  <c r="K33" i="97"/>
  <c r="L33" i="97" s="1"/>
  <c r="S45" i="97"/>
  <c r="V45" i="97" s="1"/>
  <c r="K48" i="97"/>
  <c r="L48" i="97" s="1"/>
  <c r="N19" i="97"/>
  <c r="T29" i="97"/>
  <c r="W29" i="97" s="1"/>
  <c r="L30" i="97"/>
  <c r="R31" i="97"/>
  <c r="U31" i="97" s="1"/>
  <c r="R41" i="97"/>
  <c r="U41" i="97" s="1"/>
  <c r="S42" i="97"/>
  <c r="V42" i="97" s="1"/>
  <c r="K46" i="97"/>
  <c r="L46" i="97" s="1"/>
  <c r="S46" i="97"/>
  <c r="V46" i="97" s="1"/>
  <c r="Q48" i="97"/>
  <c r="T48" i="97" s="1"/>
  <c r="W48" i="97" s="1"/>
  <c r="W27" i="96"/>
  <c r="N19" i="96"/>
  <c r="W25" i="96"/>
  <c r="J52" i="96"/>
  <c r="U18" i="96"/>
  <c r="P19" i="96"/>
  <c r="N20" i="96"/>
  <c r="U21" i="96"/>
  <c r="K26" i="96"/>
  <c r="L26" i="96" s="1"/>
  <c r="V27" i="96"/>
  <c r="K30" i="96"/>
  <c r="L30" i="96" s="1"/>
  <c r="W30" i="96"/>
  <c r="T33" i="96"/>
  <c r="W33" i="96" s="1"/>
  <c r="R43" i="96"/>
  <c r="R48" i="96"/>
  <c r="R49" i="96"/>
  <c r="U49" i="96" s="1"/>
  <c r="K32" i="96"/>
  <c r="V32" i="96"/>
  <c r="J37" i="96"/>
  <c r="W29" i="96"/>
  <c r="U31" i="96"/>
  <c r="K33" i="96"/>
  <c r="L33" i="96" s="1"/>
  <c r="N16" i="96"/>
  <c r="U19" i="96"/>
  <c r="P20" i="96"/>
  <c r="T26" i="96"/>
  <c r="W26" i="96" s="1"/>
  <c r="Y26" i="96" s="1"/>
  <c r="AA26" i="96" s="1"/>
  <c r="AB26" i="96" s="1"/>
  <c r="R29" i="96"/>
  <c r="U29" i="96" s="1"/>
  <c r="K31" i="96"/>
  <c r="T31" i="96"/>
  <c r="W31" i="96" s="1"/>
  <c r="K42" i="96"/>
  <c r="L42" i="96" s="1"/>
  <c r="R42" i="96"/>
  <c r="U42" i="96" s="1"/>
  <c r="V38" i="104"/>
  <c r="Y36" i="104"/>
  <c r="Y37" i="104"/>
  <c r="AA24" i="104"/>
  <c r="X53" i="104"/>
  <c r="X54" i="104"/>
  <c r="Y41" i="104"/>
  <c r="X36" i="104"/>
  <c r="X37" i="104"/>
  <c r="W38" i="104"/>
  <c r="T55" i="104"/>
  <c r="L55" i="104"/>
  <c r="U38" i="104"/>
  <c r="V55" i="104"/>
  <c r="W53" i="104"/>
  <c r="W54" i="104"/>
  <c r="W55" i="104" s="1"/>
  <c r="U38" i="103"/>
  <c r="W38" i="103"/>
  <c r="X36" i="103"/>
  <c r="X37" i="103"/>
  <c r="X53" i="103"/>
  <c r="X54" i="103"/>
  <c r="T55" i="103"/>
  <c r="V38" i="103"/>
  <c r="Y36" i="103"/>
  <c r="Y37" i="103"/>
  <c r="AA24" i="103"/>
  <c r="V55" i="103"/>
  <c r="W53" i="103"/>
  <c r="W54" i="103"/>
  <c r="Y41" i="103"/>
  <c r="W38" i="102"/>
  <c r="V38" i="102"/>
  <c r="T53" i="102"/>
  <c r="Y52" i="102"/>
  <c r="C52" i="102"/>
  <c r="C50" i="102"/>
  <c r="C42" i="102"/>
  <c r="AC41" i="102" s="1"/>
  <c r="Z41" i="102"/>
  <c r="Y51" i="102"/>
  <c r="C49" i="102"/>
  <c r="C45" i="102"/>
  <c r="X36" i="102"/>
  <c r="X37" i="102"/>
  <c r="W51" i="102"/>
  <c r="W52" i="102"/>
  <c r="V53" i="102"/>
  <c r="L53" i="102"/>
  <c r="X51" i="102"/>
  <c r="X52" i="102"/>
  <c r="Y36" i="102"/>
  <c r="Y37" i="102"/>
  <c r="AA24" i="102"/>
  <c r="V55" i="101"/>
  <c r="W55" i="101"/>
  <c r="V38" i="101"/>
  <c r="X55" i="101"/>
  <c r="L38" i="101"/>
  <c r="U38" i="101"/>
  <c r="Y37" i="101"/>
  <c r="Y36" i="101"/>
  <c r="M31" i="101"/>
  <c r="M30" i="101"/>
  <c r="M29" i="101"/>
  <c r="M28" i="101"/>
  <c r="M25" i="101"/>
  <c r="M24" i="101"/>
  <c r="M27" i="101"/>
  <c r="M26" i="101"/>
  <c r="M33" i="101"/>
  <c r="M32" i="101"/>
  <c r="C49" i="101"/>
  <c r="C45" i="101"/>
  <c r="Y53" i="101"/>
  <c r="C52" i="101"/>
  <c r="C50" i="101"/>
  <c r="C42" i="101"/>
  <c r="Y54" i="101"/>
  <c r="Y55" i="101" s="1"/>
  <c r="Z41" i="101"/>
  <c r="X36" i="101"/>
  <c r="X37" i="101"/>
  <c r="AA24" i="101"/>
  <c r="L36" i="100"/>
  <c r="AA25" i="98"/>
  <c r="AB24" i="98" s="1"/>
  <c r="X32" i="100"/>
  <c r="Y32" i="100"/>
  <c r="AA32" i="100" s="1"/>
  <c r="AB32" i="100" s="1"/>
  <c r="T36" i="100"/>
  <c r="T37" i="100"/>
  <c r="T38" i="100" s="1"/>
  <c r="P38" i="100"/>
  <c r="O55" i="100"/>
  <c r="Y25" i="100"/>
  <c r="AA25" i="100" s="1"/>
  <c r="AB24" i="100" s="1"/>
  <c r="R55" i="100"/>
  <c r="N55" i="100"/>
  <c r="M55" i="100"/>
  <c r="N38" i="100"/>
  <c r="K36" i="100"/>
  <c r="K37" i="100"/>
  <c r="K38" i="100" s="1"/>
  <c r="I38" i="100"/>
  <c r="W44" i="100"/>
  <c r="X44" i="100"/>
  <c r="Y44" i="100" s="1"/>
  <c r="W50" i="100"/>
  <c r="X50" i="100"/>
  <c r="Y50" i="100" s="1"/>
  <c r="W37" i="100"/>
  <c r="W36" i="100"/>
  <c r="AA27" i="100"/>
  <c r="AB26" i="100" s="1"/>
  <c r="K54" i="100"/>
  <c r="K53" i="100"/>
  <c r="L41" i="100"/>
  <c r="S37" i="100"/>
  <c r="S36" i="100"/>
  <c r="V24" i="100"/>
  <c r="H55" i="100"/>
  <c r="R36" i="100"/>
  <c r="R37" i="100"/>
  <c r="U24" i="100"/>
  <c r="H38" i="100"/>
  <c r="W45" i="100"/>
  <c r="X45" i="100"/>
  <c r="Y45" i="100" s="1"/>
  <c r="X26" i="100"/>
  <c r="Y26" i="100"/>
  <c r="AA26" i="100" s="1"/>
  <c r="AB29" i="100" s="1"/>
  <c r="W47" i="100"/>
  <c r="X47" i="100"/>
  <c r="Y47" i="100" s="1"/>
  <c r="W42" i="100"/>
  <c r="X42" i="100"/>
  <c r="Y42" i="100" s="1"/>
  <c r="X28" i="100"/>
  <c r="Y28" i="100"/>
  <c r="AA28" i="100" s="1"/>
  <c r="AB33" i="100" s="1"/>
  <c r="L37" i="100"/>
  <c r="L38" i="100" s="1"/>
  <c r="Q54" i="100"/>
  <c r="T41" i="100"/>
  <c r="Q53" i="100"/>
  <c r="W48" i="100"/>
  <c r="X48" i="100"/>
  <c r="Y48" i="100" s="1"/>
  <c r="W49" i="100"/>
  <c r="X49" i="100"/>
  <c r="Y49" i="100" s="1"/>
  <c r="Y33" i="100"/>
  <c r="AA33" i="100" s="1"/>
  <c r="AB27" i="100" s="1"/>
  <c r="X33" i="100"/>
  <c r="W43" i="100"/>
  <c r="X43" i="100"/>
  <c r="Y43" i="100" s="1"/>
  <c r="P55" i="100"/>
  <c r="S54" i="100"/>
  <c r="S53" i="100"/>
  <c r="V41" i="100"/>
  <c r="U54" i="100"/>
  <c r="U53" i="100"/>
  <c r="W46" i="100"/>
  <c r="X46" i="100"/>
  <c r="Y46" i="100" s="1"/>
  <c r="X33" i="99"/>
  <c r="O55" i="99"/>
  <c r="P38" i="99"/>
  <c r="Y33" i="99"/>
  <c r="AA33" i="99" s="1"/>
  <c r="AB33" i="99" s="1"/>
  <c r="N55" i="99"/>
  <c r="O38" i="99"/>
  <c r="X25" i="99"/>
  <c r="K54" i="99"/>
  <c r="AA25" i="99"/>
  <c r="AB32" i="99" s="1"/>
  <c r="I38" i="99"/>
  <c r="I55" i="99"/>
  <c r="H38" i="99"/>
  <c r="H55" i="99"/>
  <c r="K53" i="99"/>
  <c r="K55" i="99" s="1"/>
  <c r="R54" i="99"/>
  <c r="U41" i="99"/>
  <c r="R53" i="99"/>
  <c r="X44" i="99"/>
  <c r="Y44" i="99" s="1"/>
  <c r="W44" i="99"/>
  <c r="Q53" i="99"/>
  <c r="T41" i="99"/>
  <c r="Q54" i="99"/>
  <c r="X32" i="99"/>
  <c r="Y32" i="99"/>
  <c r="AA32" i="99" s="1"/>
  <c r="AB27" i="99" s="1"/>
  <c r="Y26" i="99"/>
  <c r="AA26" i="99" s="1"/>
  <c r="AB29" i="99" s="1"/>
  <c r="X26" i="99"/>
  <c r="X48" i="99"/>
  <c r="Y48" i="99" s="1"/>
  <c r="W48" i="99"/>
  <c r="K37" i="99"/>
  <c r="L24" i="99"/>
  <c r="K36" i="99"/>
  <c r="X42" i="99"/>
  <c r="W42" i="99"/>
  <c r="W36" i="99"/>
  <c r="W37" i="99"/>
  <c r="M55" i="99"/>
  <c r="X46" i="99"/>
  <c r="Y46" i="99" s="1"/>
  <c r="W46" i="99"/>
  <c r="Y31" i="99"/>
  <c r="AA31" i="99" s="1"/>
  <c r="AB30" i="99" s="1"/>
  <c r="X31" i="99"/>
  <c r="Y30" i="99"/>
  <c r="AA30" i="99" s="1"/>
  <c r="AB25" i="99" s="1"/>
  <c r="X30" i="99"/>
  <c r="X49" i="99"/>
  <c r="Y49" i="99" s="1"/>
  <c r="W49" i="99"/>
  <c r="Y29" i="99"/>
  <c r="AA29" i="99" s="1"/>
  <c r="AB31" i="99" s="1"/>
  <c r="X29" i="99"/>
  <c r="N38" i="99"/>
  <c r="S36" i="99"/>
  <c r="S37" i="99"/>
  <c r="V24" i="99"/>
  <c r="X43" i="99"/>
  <c r="Y43" i="99" s="1"/>
  <c r="W43" i="99"/>
  <c r="X45" i="99"/>
  <c r="Y45" i="99" s="1"/>
  <c r="W45" i="99"/>
  <c r="T36" i="99"/>
  <c r="T38" i="99" s="1"/>
  <c r="Y42" i="99"/>
  <c r="L54" i="99"/>
  <c r="L53" i="99"/>
  <c r="X27" i="99"/>
  <c r="Y27" i="99"/>
  <c r="AA27" i="99" s="1"/>
  <c r="AB28" i="99" s="1"/>
  <c r="J38" i="99"/>
  <c r="X47" i="99"/>
  <c r="Y47" i="99" s="1"/>
  <c r="W47" i="99"/>
  <c r="X50" i="99"/>
  <c r="Y50" i="99" s="1"/>
  <c r="W50" i="99"/>
  <c r="S53" i="99"/>
  <c r="V41" i="99"/>
  <c r="S54" i="99"/>
  <c r="X28" i="99"/>
  <c r="Y28" i="99"/>
  <c r="AA28" i="99" s="1"/>
  <c r="AB24" i="99" s="1"/>
  <c r="R37" i="99"/>
  <c r="R36" i="99"/>
  <c r="U24" i="99"/>
  <c r="Y43" i="98"/>
  <c r="Z43" i="98" s="1"/>
  <c r="AA43" i="98" s="1"/>
  <c r="AB43" i="98" s="1"/>
  <c r="I55" i="98"/>
  <c r="K53" i="98"/>
  <c r="L41" i="98"/>
  <c r="L54" i="98" s="1"/>
  <c r="Y29" i="98"/>
  <c r="AA29" i="98" s="1"/>
  <c r="AB27" i="98" s="1"/>
  <c r="X45" i="98"/>
  <c r="Y45" i="98" s="1"/>
  <c r="Z45" i="98" s="1"/>
  <c r="AA45" i="98" s="1"/>
  <c r="AB45" i="98" s="1"/>
  <c r="T37" i="98"/>
  <c r="T38" i="98" s="1"/>
  <c r="O55" i="98"/>
  <c r="X49" i="98"/>
  <c r="Y49" i="98" s="1"/>
  <c r="Z49" i="98" s="1"/>
  <c r="AA49" i="98" s="1"/>
  <c r="AB49" i="98" s="1"/>
  <c r="O38" i="98"/>
  <c r="X25" i="98"/>
  <c r="H55" i="98"/>
  <c r="H38" i="98"/>
  <c r="K54" i="98"/>
  <c r="S36" i="98"/>
  <c r="S37" i="98"/>
  <c r="V24" i="98"/>
  <c r="Q53" i="98"/>
  <c r="T41" i="98"/>
  <c r="Q54" i="98"/>
  <c r="X50" i="98"/>
  <c r="Y50" i="98" s="1"/>
  <c r="W50" i="98"/>
  <c r="W36" i="98"/>
  <c r="W37" i="98"/>
  <c r="M55" i="98"/>
  <c r="X32" i="98"/>
  <c r="Y32" i="98"/>
  <c r="AA32" i="98" s="1"/>
  <c r="AB30" i="98" s="1"/>
  <c r="X33" i="98"/>
  <c r="Y33" i="98"/>
  <c r="AA33" i="98" s="1"/>
  <c r="AB29" i="98" s="1"/>
  <c r="X48" i="98"/>
  <c r="Y48" i="98" s="1"/>
  <c r="W48" i="98"/>
  <c r="X26" i="98"/>
  <c r="Y26" i="98"/>
  <c r="AA26" i="98" s="1"/>
  <c r="AB32" i="98" s="1"/>
  <c r="K37" i="98"/>
  <c r="K36" i="98"/>
  <c r="L24" i="98"/>
  <c r="W43" i="98"/>
  <c r="R54" i="98"/>
  <c r="U41" i="98"/>
  <c r="R53" i="98"/>
  <c r="X44" i="98"/>
  <c r="Y44" i="98" s="1"/>
  <c r="W44" i="98"/>
  <c r="X47" i="98"/>
  <c r="Y47" i="98" s="1"/>
  <c r="W47" i="98"/>
  <c r="S53" i="98"/>
  <c r="V41" i="98"/>
  <c r="S54" i="98"/>
  <c r="R37" i="98"/>
  <c r="R36" i="98"/>
  <c r="U24" i="98"/>
  <c r="Y27" i="98"/>
  <c r="AA27" i="98" s="1"/>
  <c r="AB25" i="98" s="1"/>
  <c r="X42" i="98"/>
  <c r="Y42" i="98" s="1"/>
  <c r="W42" i="98"/>
  <c r="X46" i="98"/>
  <c r="Y46" i="98" s="1"/>
  <c r="W46" i="98"/>
  <c r="I38" i="98"/>
  <c r="T32" i="97"/>
  <c r="W32" i="97" s="1"/>
  <c r="Q47" i="97"/>
  <c r="R29" i="97"/>
  <c r="U29" i="97" s="1"/>
  <c r="Q46" i="97"/>
  <c r="T46" i="97" s="1"/>
  <c r="R45" i="97"/>
  <c r="U45" i="97" s="1"/>
  <c r="T27" i="97"/>
  <c r="W27" i="97" s="1"/>
  <c r="S27" i="97"/>
  <c r="V27" i="97" s="1"/>
  <c r="Y27" i="97" s="1"/>
  <c r="AA27" i="97" s="1"/>
  <c r="AB29" i="97" s="1"/>
  <c r="P36" i="97"/>
  <c r="T26" i="97"/>
  <c r="W26" i="97" s="1"/>
  <c r="S43" i="97"/>
  <c r="V43" i="97" s="1"/>
  <c r="R43" i="97"/>
  <c r="U43" i="97" s="1"/>
  <c r="W43" i="97" s="1"/>
  <c r="O51" i="97"/>
  <c r="R25" i="97"/>
  <c r="U25" i="97" s="1"/>
  <c r="R24" i="97"/>
  <c r="M52" i="97"/>
  <c r="K29" i="97"/>
  <c r="L29" i="97" s="1"/>
  <c r="K44" i="97"/>
  <c r="L44" i="97" s="1"/>
  <c r="X32" i="97"/>
  <c r="Y32" i="97"/>
  <c r="AA32" i="97" s="1"/>
  <c r="AB24" i="97" s="1"/>
  <c r="X28" i="97"/>
  <c r="X45" i="97"/>
  <c r="U24" i="97"/>
  <c r="N18" i="97"/>
  <c r="N20" i="97"/>
  <c r="R33" i="97"/>
  <c r="U33" i="97" s="1"/>
  <c r="O36" i="97"/>
  <c r="Q41" i="97"/>
  <c r="M51" i="97"/>
  <c r="P17" i="97"/>
  <c r="P16" i="97"/>
  <c r="N17" i="97"/>
  <c r="P18" i="97"/>
  <c r="P20" i="97"/>
  <c r="Q37" i="97"/>
  <c r="Q38" i="97" s="1"/>
  <c r="P37" i="97"/>
  <c r="H51" i="97"/>
  <c r="H52" i="97"/>
  <c r="Q44" i="97"/>
  <c r="T44" i="97" s="1"/>
  <c r="R44" i="97"/>
  <c r="U44" i="97" s="1"/>
  <c r="O21" i="97"/>
  <c r="O20" i="97"/>
  <c r="O19" i="97"/>
  <c r="O18" i="97"/>
  <c r="O17" i="97"/>
  <c r="H36" i="97"/>
  <c r="H37" i="97"/>
  <c r="N36" i="97"/>
  <c r="N37" i="97"/>
  <c r="N51" i="97"/>
  <c r="R42" i="97"/>
  <c r="N52" i="97"/>
  <c r="N53" i="97" s="1"/>
  <c r="K24" i="97"/>
  <c r="T24" i="97"/>
  <c r="K25" i="97"/>
  <c r="L25" i="97" s="1"/>
  <c r="S25" i="97"/>
  <c r="V25" i="97" s="1"/>
  <c r="Y25" i="97" s="1"/>
  <c r="S29" i="97"/>
  <c r="V29" i="97" s="1"/>
  <c r="Y29" i="97" s="1"/>
  <c r="AA29" i="97" s="1"/>
  <c r="AB33" i="97" s="1"/>
  <c r="S30" i="97"/>
  <c r="V30" i="97" s="1"/>
  <c r="Y30" i="97" s="1"/>
  <c r="AA30" i="97" s="1"/>
  <c r="AB32" i="97" s="1"/>
  <c r="S31" i="97"/>
  <c r="V31" i="97" s="1"/>
  <c r="X31" i="97" s="1"/>
  <c r="J36" i="97"/>
  <c r="J38" i="97" s="1"/>
  <c r="O52" i="97"/>
  <c r="I51" i="97"/>
  <c r="O37" i="97"/>
  <c r="S24" i="97"/>
  <c r="I52" i="97"/>
  <c r="K41" i="97"/>
  <c r="Q42" i="97"/>
  <c r="T42" i="97" s="1"/>
  <c r="I36" i="97"/>
  <c r="I37" i="97"/>
  <c r="Q36" i="97"/>
  <c r="S33" i="97"/>
  <c r="V33" i="97" s="1"/>
  <c r="P51" i="97"/>
  <c r="S41" i="97"/>
  <c r="P52" i="97"/>
  <c r="K45" i="97"/>
  <c r="L45" i="97" s="1"/>
  <c r="T47" i="97"/>
  <c r="U20" i="96"/>
  <c r="T19" i="96"/>
  <c r="U17" i="96"/>
  <c r="U16" i="96"/>
  <c r="K48" i="96"/>
  <c r="L48" i="96" s="1"/>
  <c r="L32" i="96"/>
  <c r="L31" i="96"/>
  <c r="K29" i="96"/>
  <c r="L29" i="96" s="1"/>
  <c r="I53" i="96"/>
  <c r="I52" i="96"/>
  <c r="K27" i="96"/>
  <c r="L27" i="96" s="1"/>
  <c r="R33" i="96"/>
  <c r="U33" i="96" s="1"/>
  <c r="Q49" i="96"/>
  <c r="T32" i="96"/>
  <c r="Q48" i="96"/>
  <c r="T48" i="96" s="1"/>
  <c r="R32" i="96"/>
  <c r="U32" i="96" s="1"/>
  <c r="X32" i="96" s="1"/>
  <c r="R30" i="96"/>
  <c r="U30" i="96" s="1"/>
  <c r="R46" i="96"/>
  <c r="T28" i="96"/>
  <c r="W28" i="96" s="1"/>
  <c r="R28" i="96"/>
  <c r="U28" i="96" s="1"/>
  <c r="P36" i="96"/>
  <c r="R26" i="96"/>
  <c r="U26" i="96" s="1"/>
  <c r="S42" i="96"/>
  <c r="V42" i="96" s="1"/>
  <c r="R25" i="96"/>
  <c r="U25" i="96" s="1"/>
  <c r="Q42" i="96"/>
  <c r="O52" i="96"/>
  <c r="O54" i="96" s="1"/>
  <c r="O36" i="96"/>
  <c r="S26" i="96"/>
  <c r="V26" i="96" s="1"/>
  <c r="M53" i="96"/>
  <c r="M52" i="96"/>
  <c r="H37" i="96"/>
  <c r="H36" i="96"/>
  <c r="N36" i="96"/>
  <c r="N37" i="96"/>
  <c r="R24" i="96"/>
  <c r="U27" i="96"/>
  <c r="V28" i="96"/>
  <c r="W32" i="96"/>
  <c r="V33" i="96"/>
  <c r="P37" i="96"/>
  <c r="H52" i="96"/>
  <c r="H53" i="96"/>
  <c r="T44" i="96"/>
  <c r="U44" i="96"/>
  <c r="T47" i="96"/>
  <c r="U47" i="96"/>
  <c r="T17" i="96"/>
  <c r="K24" i="96"/>
  <c r="T24" i="96"/>
  <c r="K25" i="96"/>
  <c r="L25" i="96" s="1"/>
  <c r="S25" i="96"/>
  <c r="V25" i="96" s="1"/>
  <c r="S29" i="96"/>
  <c r="V29" i="96" s="1"/>
  <c r="S30" i="96"/>
  <c r="V30" i="96" s="1"/>
  <c r="Y30" i="96" s="1"/>
  <c r="S31" i="96"/>
  <c r="V31" i="96" s="1"/>
  <c r="Y31" i="96" s="1"/>
  <c r="T43" i="96"/>
  <c r="U43" i="96"/>
  <c r="J36" i="96"/>
  <c r="J38" i="96" s="1"/>
  <c r="T42" i="96"/>
  <c r="T46" i="96"/>
  <c r="U46" i="96"/>
  <c r="T49" i="96"/>
  <c r="J53" i="96"/>
  <c r="O21" i="96"/>
  <c r="O20" i="96"/>
  <c r="O19" i="96"/>
  <c r="O18" i="96"/>
  <c r="T16" i="96"/>
  <c r="O17" i="96"/>
  <c r="Q36" i="96"/>
  <c r="U41" i="96"/>
  <c r="T45" i="96"/>
  <c r="U45" i="96"/>
  <c r="N53" i="96"/>
  <c r="U48" i="96"/>
  <c r="R53" i="96"/>
  <c r="P16" i="96"/>
  <c r="O37" i="96"/>
  <c r="S24" i="96"/>
  <c r="P52" i="96"/>
  <c r="S41" i="96"/>
  <c r="K47" i="96"/>
  <c r="L47" i="96" s="1"/>
  <c r="K49" i="96"/>
  <c r="L49" i="96" s="1"/>
  <c r="P53" i="96"/>
  <c r="P54" i="96" s="1"/>
  <c r="I36" i="96"/>
  <c r="Q37" i="96"/>
  <c r="Q38" i="96" s="1"/>
  <c r="I37" i="96"/>
  <c r="N52" i="96"/>
  <c r="K43" i="96"/>
  <c r="L43" i="96" s="1"/>
  <c r="K44" i="96"/>
  <c r="L44" i="96" s="1"/>
  <c r="K46" i="96"/>
  <c r="L46" i="96" s="1"/>
  <c r="Q41" i="96"/>
  <c r="K41" i="96"/>
  <c r="P49" i="94"/>
  <c r="S49" i="94" s="1"/>
  <c r="V49" i="94" s="1"/>
  <c r="O49" i="94"/>
  <c r="N49" i="94"/>
  <c r="R49" i="94" s="1"/>
  <c r="M49" i="94"/>
  <c r="J49" i="94"/>
  <c r="I49" i="94"/>
  <c r="H49" i="94"/>
  <c r="P48" i="94"/>
  <c r="O48" i="94"/>
  <c r="S48" i="94" s="1"/>
  <c r="V48" i="94" s="1"/>
  <c r="N48" i="94"/>
  <c r="M48" i="94"/>
  <c r="J48" i="94"/>
  <c r="I48" i="94"/>
  <c r="K48" i="94" s="1"/>
  <c r="L48" i="94" s="1"/>
  <c r="H48" i="94"/>
  <c r="P47" i="94"/>
  <c r="O47" i="94"/>
  <c r="S47" i="94" s="1"/>
  <c r="V47" i="94" s="1"/>
  <c r="N47" i="94"/>
  <c r="M47" i="94"/>
  <c r="Q47" i="94" s="1"/>
  <c r="J47" i="94"/>
  <c r="I47" i="94"/>
  <c r="K47" i="94" s="1"/>
  <c r="L47" i="94" s="1"/>
  <c r="H47" i="94"/>
  <c r="P46" i="94"/>
  <c r="O46" i="94"/>
  <c r="S46" i="94" s="1"/>
  <c r="V46" i="94" s="1"/>
  <c r="N46" i="94"/>
  <c r="M46" i="94"/>
  <c r="M53" i="94" s="1"/>
  <c r="J46" i="94"/>
  <c r="I46" i="94"/>
  <c r="K46" i="94" s="1"/>
  <c r="L46" i="94" s="1"/>
  <c r="H46" i="94"/>
  <c r="P45" i="94"/>
  <c r="S45" i="94" s="1"/>
  <c r="V45" i="94" s="1"/>
  <c r="O45" i="94"/>
  <c r="N45" i="94"/>
  <c r="R45" i="94" s="1"/>
  <c r="M45" i="94"/>
  <c r="J45" i="94"/>
  <c r="I45" i="94"/>
  <c r="I53" i="94" s="1"/>
  <c r="H45" i="94"/>
  <c r="G45" i="94"/>
  <c r="P44" i="94"/>
  <c r="S44" i="94" s="1"/>
  <c r="V44" i="94" s="1"/>
  <c r="O44" i="94"/>
  <c r="N44" i="94"/>
  <c r="R44" i="94" s="1"/>
  <c r="M44" i="94"/>
  <c r="Q44" i="94" s="1"/>
  <c r="J44" i="94"/>
  <c r="I44" i="94"/>
  <c r="H44" i="94"/>
  <c r="P43" i="94"/>
  <c r="S43" i="94" s="1"/>
  <c r="V43" i="94" s="1"/>
  <c r="O43" i="94"/>
  <c r="N43" i="94"/>
  <c r="R43" i="94" s="1"/>
  <c r="M43" i="94"/>
  <c r="Q43" i="94" s="1"/>
  <c r="J43" i="94"/>
  <c r="I43" i="94"/>
  <c r="H43" i="94"/>
  <c r="V42" i="94"/>
  <c r="P42" i="94"/>
  <c r="S42" i="94" s="1"/>
  <c r="O42" i="94"/>
  <c r="N42" i="94"/>
  <c r="R42" i="94" s="1"/>
  <c r="M42" i="94"/>
  <c r="J42" i="94"/>
  <c r="I42" i="94"/>
  <c r="H42" i="94"/>
  <c r="P41" i="94"/>
  <c r="O41" i="94"/>
  <c r="N41" i="94"/>
  <c r="N53" i="94" s="1"/>
  <c r="M41" i="94"/>
  <c r="J41" i="94"/>
  <c r="I41" i="94"/>
  <c r="H41" i="94"/>
  <c r="Q33" i="94"/>
  <c r="P33" i="94"/>
  <c r="O33" i="94"/>
  <c r="S33" i="94" s="1"/>
  <c r="N33" i="94"/>
  <c r="R33" i="94" s="1"/>
  <c r="J33" i="94"/>
  <c r="I33" i="94"/>
  <c r="H33" i="94"/>
  <c r="G33" i="94"/>
  <c r="A33" i="94"/>
  <c r="G49" i="94" s="1"/>
  <c r="Q32" i="94"/>
  <c r="T32" i="94" s="1"/>
  <c r="W32" i="94" s="1"/>
  <c r="P32" i="94"/>
  <c r="O32" i="94"/>
  <c r="S32" i="94" s="1"/>
  <c r="N32" i="94"/>
  <c r="J32" i="94"/>
  <c r="I32" i="94"/>
  <c r="H32" i="94"/>
  <c r="L32" i="94" s="1"/>
  <c r="G32" i="94"/>
  <c r="A32" i="94"/>
  <c r="G48" i="94" s="1"/>
  <c r="Q31" i="94"/>
  <c r="P31" i="94"/>
  <c r="O31" i="94"/>
  <c r="S31" i="94" s="1"/>
  <c r="V31" i="94" s="1"/>
  <c r="N31" i="94"/>
  <c r="R31" i="94" s="1"/>
  <c r="J31" i="94"/>
  <c r="I31" i="94"/>
  <c r="H31" i="94"/>
  <c r="G31" i="94"/>
  <c r="A31" i="94"/>
  <c r="G47" i="94" s="1"/>
  <c r="Q30" i="94"/>
  <c r="P30" i="94"/>
  <c r="T30" i="94" s="1"/>
  <c r="W30" i="94" s="1"/>
  <c r="O30" i="94"/>
  <c r="N30" i="94"/>
  <c r="J30" i="94"/>
  <c r="I30" i="94"/>
  <c r="L31" i="94" s="1"/>
  <c r="H30" i="94"/>
  <c r="G30" i="94"/>
  <c r="A30" i="94"/>
  <c r="G46" i="94" s="1"/>
  <c r="Q29" i="94"/>
  <c r="P29" i="94"/>
  <c r="O29" i="94"/>
  <c r="N29" i="94"/>
  <c r="L29" i="94"/>
  <c r="J29" i="94"/>
  <c r="I29" i="94"/>
  <c r="H29" i="94"/>
  <c r="G29" i="94"/>
  <c r="A29" i="94"/>
  <c r="Q28" i="94"/>
  <c r="P28" i="94"/>
  <c r="O28" i="94"/>
  <c r="N28" i="94"/>
  <c r="J28" i="94"/>
  <c r="I28" i="94"/>
  <c r="H28" i="94"/>
  <c r="G28" i="94"/>
  <c r="A28" i="94"/>
  <c r="G44" i="94" s="1"/>
  <c r="T27" i="94"/>
  <c r="W27" i="94" s="1"/>
  <c r="Q27" i="94"/>
  <c r="P27" i="94"/>
  <c r="O27" i="94"/>
  <c r="N27" i="94"/>
  <c r="R27" i="94" s="1"/>
  <c r="U27" i="94" s="1"/>
  <c r="J27" i="94"/>
  <c r="I27" i="94"/>
  <c r="K27" i="94" s="1"/>
  <c r="L27" i="94" s="1"/>
  <c r="H27" i="94"/>
  <c r="G27" i="94"/>
  <c r="A27" i="94"/>
  <c r="G43" i="94" s="1"/>
  <c r="Q26" i="94"/>
  <c r="T26" i="94" s="1"/>
  <c r="P26" i="94"/>
  <c r="O26" i="94"/>
  <c r="S26" i="94" s="1"/>
  <c r="V26" i="94" s="1"/>
  <c r="N26" i="94"/>
  <c r="J26" i="94"/>
  <c r="I26" i="94"/>
  <c r="H26" i="94"/>
  <c r="G26" i="94"/>
  <c r="A26" i="94"/>
  <c r="G42" i="94" s="1"/>
  <c r="Q25" i="94"/>
  <c r="P25" i="94"/>
  <c r="P37" i="94" s="1"/>
  <c r="O25" i="94"/>
  <c r="N25" i="94"/>
  <c r="J25" i="94"/>
  <c r="J37" i="94" s="1"/>
  <c r="I25" i="94"/>
  <c r="H25" i="94"/>
  <c r="G25" i="94"/>
  <c r="A25" i="94"/>
  <c r="Q24" i="94"/>
  <c r="P24" i="94"/>
  <c r="O24" i="94"/>
  <c r="N24" i="94"/>
  <c r="N37" i="94" s="1"/>
  <c r="J24" i="94"/>
  <c r="I24" i="94"/>
  <c r="H24" i="94"/>
  <c r="G24" i="94"/>
  <c r="A24" i="94"/>
  <c r="G41" i="94" s="1"/>
  <c r="S21" i="94"/>
  <c r="R21" i="94"/>
  <c r="T21" i="94" s="1"/>
  <c r="Q21" i="94"/>
  <c r="U21" i="94" s="1"/>
  <c r="P21" i="94"/>
  <c r="S20" i="94"/>
  <c r="R20" i="94"/>
  <c r="T20" i="94" s="1"/>
  <c r="Q20" i="94"/>
  <c r="T19" i="94"/>
  <c r="S19" i="94"/>
  <c r="R19" i="94"/>
  <c r="Q19" i="94"/>
  <c r="U19" i="94" s="1"/>
  <c r="P19" i="94"/>
  <c r="S18" i="94"/>
  <c r="R18" i="94"/>
  <c r="T18" i="94" s="1"/>
  <c r="Q18" i="94"/>
  <c r="U18" i="94" s="1"/>
  <c r="H18" i="94"/>
  <c r="S17" i="94"/>
  <c r="U17" i="94" s="1"/>
  <c r="R17" i="94"/>
  <c r="Q17" i="94"/>
  <c r="H6" i="94"/>
  <c r="P17" i="94" s="1"/>
  <c r="H5" i="94"/>
  <c r="N21" i="94" s="1"/>
  <c r="H4" i="94"/>
  <c r="P49" i="93"/>
  <c r="O49" i="93"/>
  <c r="N49" i="93"/>
  <c r="R49" i="93" s="1"/>
  <c r="M49" i="93"/>
  <c r="Q49" i="93" s="1"/>
  <c r="J49" i="93"/>
  <c r="I49" i="93"/>
  <c r="H49" i="93"/>
  <c r="S48" i="93"/>
  <c r="V48" i="93" s="1"/>
  <c r="P48" i="93"/>
  <c r="O48" i="93"/>
  <c r="N48" i="93"/>
  <c r="R48" i="93" s="1"/>
  <c r="M48" i="93"/>
  <c r="Q48" i="93" s="1"/>
  <c r="J48" i="93"/>
  <c r="I48" i="93"/>
  <c r="K48" i="93" s="1"/>
  <c r="L48" i="93" s="1"/>
  <c r="H48" i="93"/>
  <c r="P47" i="93"/>
  <c r="S47" i="93" s="1"/>
  <c r="V47" i="93" s="1"/>
  <c r="O47" i="93"/>
  <c r="N47" i="93"/>
  <c r="R47" i="93" s="1"/>
  <c r="M47" i="93"/>
  <c r="J47" i="93"/>
  <c r="I47" i="93"/>
  <c r="K47" i="93" s="1"/>
  <c r="L47" i="93" s="1"/>
  <c r="H47" i="93"/>
  <c r="P46" i="93"/>
  <c r="S46" i="93" s="1"/>
  <c r="V46" i="93" s="1"/>
  <c r="O46" i="93"/>
  <c r="N46" i="93"/>
  <c r="M46" i="93"/>
  <c r="K46" i="93"/>
  <c r="L46" i="93" s="1"/>
  <c r="J46" i="93"/>
  <c r="I46" i="93"/>
  <c r="H46" i="93"/>
  <c r="P45" i="93"/>
  <c r="O45" i="93"/>
  <c r="N45" i="93"/>
  <c r="M45" i="93"/>
  <c r="J45" i="93"/>
  <c r="I45" i="93"/>
  <c r="H45" i="93"/>
  <c r="P44" i="93"/>
  <c r="O44" i="93"/>
  <c r="S44" i="93" s="1"/>
  <c r="V44" i="93" s="1"/>
  <c r="N44" i="93"/>
  <c r="M44" i="93"/>
  <c r="K44" i="93"/>
  <c r="L44" i="93" s="1"/>
  <c r="J44" i="93"/>
  <c r="I44" i="93"/>
  <c r="H44" i="93"/>
  <c r="P43" i="93"/>
  <c r="O43" i="93"/>
  <c r="N43" i="93"/>
  <c r="M43" i="93"/>
  <c r="J43" i="93"/>
  <c r="I43" i="93"/>
  <c r="K43" i="93" s="1"/>
  <c r="L43" i="93" s="1"/>
  <c r="H43" i="93"/>
  <c r="P42" i="93"/>
  <c r="S42" i="93" s="1"/>
  <c r="V42" i="93" s="1"/>
  <c r="O42" i="93"/>
  <c r="N42" i="93"/>
  <c r="M42" i="93"/>
  <c r="K42" i="93"/>
  <c r="L42" i="93" s="1"/>
  <c r="J42" i="93"/>
  <c r="I42" i="93"/>
  <c r="H42" i="93"/>
  <c r="G42" i="93"/>
  <c r="P41" i="93"/>
  <c r="O41" i="93"/>
  <c r="N41" i="93"/>
  <c r="R41" i="93" s="1"/>
  <c r="M41" i="93"/>
  <c r="J41" i="93"/>
  <c r="I41" i="93"/>
  <c r="H41" i="93"/>
  <c r="Q33" i="93"/>
  <c r="P33" i="93"/>
  <c r="T33" i="93" s="1"/>
  <c r="W33" i="93" s="1"/>
  <c r="O33" i="93"/>
  <c r="N33" i="93"/>
  <c r="J33" i="93"/>
  <c r="I33" i="93"/>
  <c r="K33" i="93" s="1"/>
  <c r="H33" i="93"/>
  <c r="G33" i="93"/>
  <c r="A33" i="93"/>
  <c r="S32" i="93"/>
  <c r="Q32" i="93"/>
  <c r="P32" i="93"/>
  <c r="O32" i="93"/>
  <c r="N32" i="93"/>
  <c r="R32" i="93" s="1"/>
  <c r="U32" i="93" s="1"/>
  <c r="J32" i="93"/>
  <c r="I32" i="93"/>
  <c r="H32" i="93"/>
  <c r="G32" i="93"/>
  <c r="A32" i="93"/>
  <c r="G49" i="93" s="1"/>
  <c r="Q31" i="93"/>
  <c r="P31" i="93"/>
  <c r="T31" i="93" s="1"/>
  <c r="W31" i="93" s="1"/>
  <c r="O31" i="93"/>
  <c r="N31" i="93"/>
  <c r="J31" i="93"/>
  <c r="I31" i="93"/>
  <c r="K31" i="93" s="1"/>
  <c r="H31" i="93"/>
  <c r="G31" i="93"/>
  <c r="A31" i="93"/>
  <c r="G48" i="93" s="1"/>
  <c r="Q30" i="93"/>
  <c r="P30" i="93"/>
  <c r="O30" i="93"/>
  <c r="N30" i="93"/>
  <c r="R30" i="93" s="1"/>
  <c r="J30" i="93"/>
  <c r="I30" i="93"/>
  <c r="H30" i="93"/>
  <c r="G30" i="93"/>
  <c r="A30" i="93"/>
  <c r="G47" i="93" s="1"/>
  <c r="Q29" i="93"/>
  <c r="P29" i="93"/>
  <c r="T29" i="93" s="1"/>
  <c r="O29" i="93"/>
  <c r="N29" i="93"/>
  <c r="R29" i="93" s="1"/>
  <c r="U29" i="93" s="1"/>
  <c r="J29" i="93"/>
  <c r="I29" i="93"/>
  <c r="H29" i="93"/>
  <c r="G29" i="93"/>
  <c r="A29" i="93"/>
  <c r="G46" i="93" s="1"/>
  <c r="Q28" i="93"/>
  <c r="P28" i="93"/>
  <c r="S28" i="93" s="1"/>
  <c r="O28" i="93"/>
  <c r="N28" i="93"/>
  <c r="J28" i="93"/>
  <c r="I28" i="93"/>
  <c r="K28" i="93" s="1"/>
  <c r="L28" i="93" s="1"/>
  <c r="H28" i="93"/>
  <c r="G28" i="93"/>
  <c r="A28" i="93"/>
  <c r="G45" i="93" s="1"/>
  <c r="Q27" i="93"/>
  <c r="T27" i="93" s="1"/>
  <c r="W27" i="93" s="1"/>
  <c r="P27" i="93"/>
  <c r="O27" i="93"/>
  <c r="S27" i="93" s="1"/>
  <c r="N27" i="93"/>
  <c r="R27" i="93" s="1"/>
  <c r="K27" i="93"/>
  <c r="L27" i="93" s="1"/>
  <c r="J27" i="93"/>
  <c r="I27" i="93"/>
  <c r="H27" i="93"/>
  <c r="G27" i="93"/>
  <c r="A27" i="93"/>
  <c r="G44" i="93" s="1"/>
  <c r="Q26" i="93"/>
  <c r="P26" i="93"/>
  <c r="S26" i="93" s="1"/>
  <c r="O26" i="93"/>
  <c r="N26" i="93"/>
  <c r="K26" i="93"/>
  <c r="L26" i="93" s="1"/>
  <c r="J26" i="93"/>
  <c r="I26" i="93"/>
  <c r="H26" i="93"/>
  <c r="G26" i="93"/>
  <c r="A26" i="93"/>
  <c r="G43" i="93" s="1"/>
  <c r="Q25" i="93"/>
  <c r="P25" i="93"/>
  <c r="T25" i="93" s="1"/>
  <c r="O25" i="93"/>
  <c r="N25" i="93"/>
  <c r="R25" i="93" s="1"/>
  <c r="U25" i="93" s="1"/>
  <c r="J25" i="93"/>
  <c r="I25" i="93"/>
  <c r="H25" i="93"/>
  <c r="G25" i="93"/>
  <c r="A25" i="93"/>
  <c r="Q24" i="93"/>
  <c r="P24" i="93"/>
  <c r="O24" i="93"/>
  <c r="N24" i="93"/>
  <c r="J24" i="93"/>
  <c r="I24" i="93"/>
  <c r="H24" i="93"/>
  <c r="G24" i="93"/>
  <c r="A24" i="93"/>
  <c r="G41" i="93" s="1"/>
  <c r="S21" i="93"/>
  <c r="R21" i="93"/>
  <c r="T21" i="93" s="1"/>
  <c r="Q21" i="93"/>
  <c r="T20" i="93"/>
  <c r="S20" i="93"/>
  <c r="R20" i="93"/>
  <c r="Q20" i="93"/>
  <c r="P20" i="93"/>
  <c r="S19" i="93"/>
  <c r="R19" i="93"/>
  <c r="Q19" i="93"/>
  <c r="T19" i="93" s="1"/>
  <c r="N19" i="93"/>
  <c r="S18" i="93"/>
  <c r="R18" i="93"/>
  <c r="Q18" i="93"/>
  <c r="H18" i="93"/>
  <c r="S17" i="93"/>
  <c r="U17" i="93" s="1"/>
  <c r="R17" i="93"/>
  <c r="Q17" i="93"/>
  <c r="N17" i="93"/>
  <c r="S16" i="93"/>
  <c r="U16" i="93" s="1"/>
  <c r="R16" i="93"/>
  <c r="Q16" i="93"/>
  <c r="O16" i="93"/>
  <c r="N16" i="93"/>
  <c r="H6" i="93"/>
  <c r="H5" i="93"/>
  <c r="N18" i="93" s="1"/>
  <c r="H4" i="93"/>
  <c r="P48" i="92"/>
  <c r="S48" i="92" s="1"/>
  <c r="V48" i="92" s="1"/>
  <c r="O48" i="92"/>
  <c r="N48" i="92"/>
  <c r="R48" i="92" s="1"/>
  <c r="M48" i="92"/>
  <c r="Q48" i="92" s="1"/>
  <c r="T48" i="92" s="1"/>
  <c r="J48" i="92"/>
  <c r="I48" i="92"/>
  <c r="H48" i="92"/>
  <c r="P47" i="92"/>
  <c r="O47" i="92"/>
  <c r="S47" i="92" s="1"/>
  <c r="V47" i="92" s="1"/>
  <c r="N47" i="92"/>
  <c r="M47" i="92"/>
  <c r="J47" i="92"/>
  <c r="I47" i="92"/>
  <c r="H47" i="92"/>
  <c r="P46" i="92"/>
  <c r="O46" i="92"/>
  <c r="S46" i="92" s="1"/>
  <c r="V46" i="92" s="1"/>
  <c r="N46" i="92"/>
  <c r="R46" i="92" s="1"/>
  <c r="M46" i="92"/>
  <c r="J46" i="92"/>
  <c r="I46" i="92"/>
  <c r="H46" i="92"/>
  <c r="P45" i="92"/>
  <c r="S45" i="92" s="1"/>
  <c r="V45" i="92" s="1"/>
  <c r="O45" i="92"/>
  <c r="N45" i="92"/>
  <c r="M45" i="92"/>
  <c r="J45" i="92"/>
  <c r="I45" i="92"/>
  <c r="K45" i="92" s="1"/>
  <c r="L45" i="92" s="1"/>
  <c r="H45" i="92"/>
  <c r="P44" i="92"/>
  <c r="S44" i="92" s="1"/>
  <c r="V44" i="92" s="1"/>
  <c r="O44" i="92"/>
  <c r="N44" i="92"/>
  <c r="M44" i="92"/>
  <c r="Q44" i="92" s="1"/>
  <c r="T44" i="92" s="1"/>
  <c r="J44" i="92"/>
  <c r="I44" i="92"/>
  <c r="K44" i="92" s="1"/>
  <c r="L44" i="92" s="1"/>
  <c r="H44" i="92"/>
  <c r="P43" i="92"/>
  <c r="O43" i="92"/>
  <c r="N43" i="92"/>
  <c r="M43" i="92"/>
  <c r="Q43" i="92" s="1"/>
  <c r="T43" i="92" s="1"/>
  <c r="J43" i="92"/>
  <c r="I43" i="92"/>
  <c r="K43" i="92" s="1"/>
  <c r="L43" i="92" s="1"/>
  <c r="H43" i="92"/>
  <c r="P42" i="92"/>
  <c r="O42" i="92"/>
  <c r="N42" i="92"/>
  <c r="M42" i="92"/>
  <c r="J42" i="92"/>
  <c r="I42" i="92"/>
  <c r="H42" i="92"/>
  <c r="P41" i="92"/>
  <c r="O41" i="92"/>
  <c r="N41" i="92"/>
  <c r="M41" i="92"/>
  <c r="J41" i="92"/>
  <c r="J52" i="92" s="1"/>
  <c r="I41" i="92"/>
  <c r="K41" i="92" s="1"/>
  <c r="H41" i="92"/>
  <c r="Q33" i="92"/>
  <c r="P33" i="92"/>
  <c r="O33" i="92"/>
  <c r="N33" i="92"/>
  <c r="J33" i="92"/>
  <c r="I33" i="92"/>
  <c r="H33" i="92"/>
  <c r="G33" i="92"/>
  <c r="A33" i="92"/>
  <c r="G48" i="92" s="1"/>
  <c r="S32" i="92"/>
  <c r="V32" i="92" s="1"/>
  <c r="Q32" i="92"/>
  <c r="P32" i="92"/>
  <c r="O32" i="92"/>
  <c r="N32" i="92"/>
  <c r="R32" i="92" s="1"/>
  <c r="U32" i="92" s="1"/>
  <c r="J32" i="92"/>
  <c r="I32" i="92"/>
  <c r="H32" i="92"/>
  <c r="G32" i="92"/>
  <c r="A32" i="92"/>
  <c r="G47" i="92" s="1"/>
  <c r="Q31" i="92"/>
  <c r="P31" i="92"/>
  <c r="O31" i="92"/>
  <c r="N31" i="92"/>
  <c r="J31" i="92"/>
  <c r="I31" i="92"/>
  <c r="K31" i="92" s="1"/>
  <c r="L31" i="92" s="1"/>
  <c r="H31" i="92"/>
  <c r="G31" i="92"/>
  <c r="A31" i="92"/>
  <c r="G46" i="92" s="1"/>
  <c r="Q30" i="92"/>
  <c r="P30" i="92"/>
  <c r="O30" i="92"/>
  <c r="S30" i="92" s="1"/>
  <c r="N30" i="92"/>
  <c r="J30" i="92"/>
  <c r="I30" i="92"/>
  <c r="H30" i="92"/>
  <c r="G30" i="92"/>
  <c r="A30" i="92"/>
  <c r="G45" i="92" s="1"/>
  <c r="Q29" i="92"/>
  <c r="T29" i="92" s="1"/>
  <c r="W29" i="92" s="1"/>
  <c r="P29" i="92"/>
  <c r="O29" i="92"/>
  <c r="S29" i="92" s="1"/>
  <c r="V29" i="92" s="1"/>
  <c r="N29" i="92"/>
  <c r="J29" i="92"/>
  <c r="I29" i="92"/>
  <c r="H29" i="92"/>
  <c r="G29" i="92"/>
  <c r="A29" i="92"/>
  <c r="G44" i="92" s="1"/>
  <c r="Q28" i="92"/>
  <c r="P28" i="92"/>
  <c r="O28" i="92"/>
  <c r="N28" i="92"/>
  <c r="J28" i="92"/>
  <c r="I28" i="92"/>
  <c r="H28" i="92"/>
  <c r="G28" i="92"/>
  <c r="A28" i="92"/>
  <c r="G43" i="92" s="1"/>
  <c r="S27" i="92"/>
  <c r="V27" i="92" s="1"/>
  <c r="Q27" i="92"/>
  <c r="P27" i="92"/>
  <c r="O27" i="92"/>
  <c r="N27" i="92"/>
  <c r="R27" i="92" s="1"/>
  <c r="U27" i="92" s="1"/>
  <c r="J27" i="92"/>
  <c r="I27" i="92"/>
  <c r="H27" i="92"/>
  <c r="G27" i="92"/>
  <c r="A27" i="92"/>
  <c r="Q26" i="92"/>
  <c r="P26" i="92"/>
  <c r="O26" i="92"/>
  <c r="S26" i="92" s="1"/>
  <c r="V26" i="92" s="1"/>
  <c r="N26" i="92"/>
  <c r="J26" i="92"/>
  <c r="I26" i="92"/>
  <c r="H26" i="92"/>
  <c r="G26" i="92"/>
  <c r="A26" i="92"/>
  <c r="G42" i="92" s="1"/>
  <c r="Q25" i="92"/>
  <c r="P25" i="92"/>
  <c r="O25" i="92"/>
  <c r="N25" i="92"/>
  <c r="J25" i="92"/>
  <c r="I25" i="92"/>
  <c r="H25" i="92"/>
  <c r="G25" i="92"/>
  <c r="A25" i="92"/>
  <c r="T24" i="92"/>
  <c r="Q24" i="92"/>
  <c r="P24" i="92"/>
  <c r="O24" i="92"/>
  <c r="N24" i="92"/>
  <c r="J24" i="92"/>
  <c r="I24" i="92"/>
  <c r="H24" i="92"/>
  <c r="G24" i="92"/>
  <c r="A24" i="92"/>
  <c r="G41" i="92" s="1"/>
  <c r="S21" i="92"/>
  <c r="R21" i="92"/>
  <c r="Q21" i="92"/>
  <c r="U21" i="92" s="1"/>
  <c r="S20" i="92"/>
  <c r="R20" i="92"/>
  <c r="Q20" i="92"/>
  <c r="U20" i="92" s="1"/>
  <c r="S19" i="92"/>
  <c r="R19" i="92"/>
  <c r="T19" i="92" s="1"/>
  <c r="Q19" i="92"/>
  <c r="S18" i="92"/>
  <c r="R18" i="92"/>
  <c r="Q18" i="92"/>
  <c r="H18" i="92"/>
  <c r="S17" i="92"/>
  <c r="U17" i="92" s="1"/>
  <c r="R17" i="92"/>
  <c r="T17" i="92" s="1"/>
  <c r="Q17" i="92"/>
  <c r="S16" i="92"/>
  <c r="R16" i="92"/>
  <c r="Q16" i="92"/>
  <c r="O16" i="92"/>
  <c r="H6" i="92"/>
  <c r="P20" i="92" s="1"/>
  <c r="H5" i="92"/>
  <c r="N21" i="92" s="1"/>
  <c r="H4" i="92"/>
  <c r="P53" i="97" l="1"/>
  <c r="X48" i="97"/>
  <c r="Y48" i="97" s="1"/>
  <c r="Z48" i="97" s="1"/>
  <c r="AA48" i="97" s="1"/>
  <c r="AB48" i="97" s="1"/>
  <c r="X43" i="97"/>
  <c r="Y43" i="97" s="1"/>
  <c r="Y45" i="97"/>
  <c r="M53" i="97"/>
  <c r="Y26" i="97"/>
  <c r="AA26" i="97" s="1"/>
  <c r="AB30" i="97" s="1"/>
  <c r="Y29" i="96"/>
  <c r="J54" i="96"/>
  <c r="Y32" i="96"/>
  <c r="AA32" i="96" s="1"/>
  <c r="AB28" i="96" s="1"/>
  <c r="X30" i="96"/>
  <c r="J52" i="93"/>
  <c r="J53" i="93"/>
  <c r="J54" i="93" s="1"/>
  <c r="W32" i="93"/>
  <c r="P36" i="93"/>
  <c r="T26" i="93"/>
  <c r="T28" i="93"/>
  <c r="L29" i="93"/>
  <c r="U30" i="93"/>
  <c r="L33" i="93"/>
  <c r="K32" i="93"/>
  <c r="L32" i="93" s="1"/>
  <c r="M53" i="93"/>
  <c r="S43" i="93"/>
  <c r="V43" i="93" s="1"/>
  <c r="S45" i="93"/>
  <c r="V45" i="93" s="1"/>
  <c r="U18" i="93"/>
  <c r="U20" i="93"/>
  <c r="N21" i="93"/>
  <c r="J37" i="93"/>
  <c r="K25" i="93"/>
  <c r="L25" i="93" s="1"/>
  <c r="W25" i="93"/>
  <c r="R26" i="93"/>
  <c r="U26" i="93" s="1"/>
  <c r="V27" i="93"/>
  <c r="R28" i="93"/>
  <c r="U28" i="93" s="1"/>
  <c r="K29" i="93"/>
  <c r="W29" i="93"/>
  <c r="R31" i="93"/>
  <c r="U31" i="93" s="1"/>
  <c r="Q43" i="93"/>
  <c r="X43" i="93" s="1"/>
  <c r="Y43" i="93" s="1"/>
  <c r="Q45" i="93"/>
  <c r="Q46" i="93"/>
  <c r="K49" i="93"/>
  <c r="L49" i="93" s="1"/>
  <c r="T18" i="93"/>
  <c r="U21" i="93"/>
  <c r="K30" i="93"/>
  <c r="L30" i="93" s="1"/>
  <c r="T30" i="93"/>
  <c r="W30" i="93" s="1"/>
  <c r="L31" i="93"/>
  <c r="T32" i="93"/>
  <c r="O52" i="93"/>
  <c r="R43" i="93"/>
  <c r="W43" i="93" s="1"/>
  <c r="R45" i="93"/>
  <c r="R46" i="93"/>
  <c r="Q47" i="93"/>
  <c r="S49" i="93"/>
  <c r="V49" i="93" s="1"/>
  <c r="T16" i="92"/>
  <c r="T28" i="92"/>
  <c r="W28" i="92" s="1"/>
  <c r="K46" i="92"/>
  <c r="L46" i="92" s="1"/>
  <c r="T18" i="92"/>
  <c r="R26" i="92"/>
  <c r="U26" i="92" s="1"/>
  <c r="T27" i="92"/>
  <c r="W27" i="92" s="1"/>
  <c r="S28" i="92"/>
  <c r="V28" i="92" s="1"/>
  <c r="Y28" i="92" s="1"/>
  <c r="R29" i="92"/>
  <c r="U29" i="92" s="1"/>
  <c r="K30" i="92"/>
  <c r="L30" i="92" s="1"/>
  <c r="T30" i="92"/>
  <c r="W30" i="92" s="1"/>
  <c r="T32" i="92"/>
  <c r="W32" i="92" s="1"/>
  <c r="Y32" i="92" s="1"/>
  <c r="AA32" i="92" s="1"/>
  <c r="AB33" i="92" s="1"/>
  <c r="S33" i="92"/>
  <c r="V33" i="92" s="1"/>
  <c r="P51" i="92"/>
  <c r="K48" i="92"/>
  <c r="L48" i="92" s="1"/>
  <c r="T25" i="92"/>
  <c r="W25" i="92" s="1"/>
  <c r="U16" i="92"/>
  <c r="U19" i="92"/>
  <c r="R28" i="92"/>
  <c r="U28" i="92" s="1"/>
  <c r="V30" i="92"/>
  <c r="X30" i="92" s="1"/>
  <c r="T31" i="92"/>
  <c r="W31" i="92" s="1"/>
  <c r="R33" i="92"/>
  <c r="H52" i="92"/>
  <c r="N51" i="92"/>
  <c r="S42" i="92"/>
  <c r="V42" i="92" s="1"/>
  <c r="T20" i="92"/>
  <c r="K42" i="92"/>
  <c r="L42" i="92" s="1"/>
  <c r="O52" i="92"/>
  <c r="O53" i="92" s="1"/>
  <c r="P37" i="92"/>
  <c r="R25" i="92"/>
  <c r="U25" i="92" s="1"/>
  <c r="K26" i="92"/>
  <c r="L26" i="92" s="1"/>
  <c r="K28" i="92"/>
  <c r="L28" i="92" s="1"/>
  <c r="R31" i="92"/>
  <c r="U31" i="92" s="1"/>
  <c r="K32" i="92"/>
  <c r="L32" i="92" s="1"/>
  <c r="R44" i="92"/>
  <c r="U44" i="92" s="1"/>
  <c r="X44" i="92" s="1"/>
  <c r="Y44" i="92" s="1"/>
  <c r="Q45" i="92"/>
  <c r="T45" i="92" s="1"/>
  <c r="J51" i="92"/>
  <c r="T21" i="92"/>
  <c r="K29" i="92"/>
  <c r="L29" i="92" s="1"/>
  <c r="AA29" i="92" s="1"/>
  <c r="AB29" i="92" s="1"/>
  <c r="K33" i="92"/>
  <c r="L33" i="92" s="1"/>
  <c r="K47" i="92"/>
  <c r="L47" i="92" s="1"/>
  <c r="H51" i="92"/>
  <c r="H53" i="92" s="1"/>
  <c r="U33" i="92"/>
  <c r="X33" i="92" s="1"/>
  <c r="P19" i="92"/>
  <c r="P21" i="92"/>
  <c r="S25" i="92"/>
  <c r="V25" i="92" s="1"/>
  <c r="Q37" i="92"/>
  <c r="K27" i="92"/>
  <c r="L27" i="92" s="1"/>
  <c r="R30" i="92"/>
  <c r="U30" i="92" s="1"/>
  <c r="S31" i="92"/>
  <c r="V31" i="92" s="1"/>
  <c r="X31" i="92" s="1"/>
  <c r="T33" i="92"/>
  <c r="W33" i="92" s="1"/>
  <c r="P52" i="92"/>
  <c r="P53" i="92" s="1"/>
  <c r="Q42" i="92"/>
  <c r="T42" i="92" s="1"/>
  <c r="S43" i="92"/>
  <c r="V43" i="92" s="1"/>
  <c r="R45" i="92"/>
  <c r="U45" i="92" s="1"/>
  <c r="X45" i="92" s="1"/>
  <c r="Y45" i="92" s="1"/>
  <c r="Q46" i="92"/>
  <c r="T46" i="92" s="1"/>
  <c r="Q47" i="92"/>
  <c r="T47" i="92" s="1"/>
  <c r="X38" i="104"/>
  <c r="Y38" i="104"/>
  <c r="X55" i="104"/>
  <c r="AA36" i="104"/>
  <c r="AA37" i="104"/>
  <c r="AB26" i="104"/>
  <c r="Z33" i="104"/>
  <c r="Z32" i="104"/>
  <c r="Z31" i="104"/>
  <c r="Z30" i="104"/>
  <c r="Z29" i="104"/>
  <c r="Z25" i="104"/>
  <c r="Z28" i="104"/>
  <c r="Z27" i="104"/>
  <c r="Z26" i="104"/>
  <c r="Z24" i="104"/>
  <c r="Y54" i="104"/>
  <c r="C52" i="104"/>
  <c r="C50" i="104"/>
  <c r="C42" i="104"/>
  <c r="AC41" i="104" s="1"/>
  <c r="Z41" i="104"/>
  <c r="Y53" i="104"/>
  <c r="C49" i="104"/>
  <c r="C45" i="104"/>
  <c r="W55" i="103"/>
  <c r="Y38" i="103"/>
  <c r="Y54" i="103"/>
  <c r="C52" i="103"/>
  <c r="C50" i="103"/>
  <c r="C42" i="103"/>
  <c r="Z41" i="103"/>
  <c r="Y53" i="103"/>
  <c r="C49" i="103"/>
  <c r="C45" i="103"/>
  <c r="AA36" i="103"/>
  <c r="AA37" i="103"/>
  <c r="AB26" i="103"/>
  <c r="Z33" i="103"/>
  <c r="Z32" i="103"/>
  <c r="Z31" i="103"/>
  <c r="Z30" i="103"/>
  <c r="Z29" i="103"/>
  <c r="Z28" i="103"/>
  <c r="Z27" i="103"/>
  <c r="Z26" i="103"/>
  <c r="Z25" i="103"/>
  <c r="Z24" i="103"/>
  <c r="X38" i="103"/>
  <c r="X55" i="103"/>
  <c r="X38" i="102"/>
  <c r="Y53" i="102"/>
  <c r="X53" i="102"/>
  <c r="Z33" i="102"/>
  <c r="Z32" i="102"/>
  <c r="Z31" i="102"/>
  <c r="Z30" i="102"/>
  <c r="Z29" i="102"/>
  <c r="Z28" i="102"/>
  <c r="Z27" i="102"/>
  <c r="Z26" i="102"/>
  <c r="Z24" i="102"/>
  <c r="Z25" i="102"/>
  <c r="C51" i="102"/>
  <c r="C53" i="102"/>
  <c r="AA36" i="102"/>
  <c r="AA37" i="102"/>
  <c r="AB27" i="102"/>
  <c r="W53" i="102"/>
  <c r="AC43" i="102"/>
  <c r="AC42" i="102"/>
  <c r="AC44" i="102"/>
  <c r="AC47" i="102"/>
  <c r="AC45" i="102"/>
  <c r="AC48" i="102"/>
  <c r="AC46" i="102"/>
  <c r="Y38" i="102"/>
  <c r="AA41" i="102"/>
  <c r="Z51" i="102"/>
  <c r="Z52" i="102"/>
  <c r="Z53" i="102" s="1"/>
  <c r="Y38" i="101"/>
  <c r="X38" i="101"/>
  <c r="AC47" i="101"/>
  <c r="AC44" i="101"/>
  <c r="AC50" i="101"/>
  <c r="AC45" i="101"/>
  <c r="AC42" i="101"/>
  <c r="AC43" i="101"/>
  <c r="AC48" i="101"/>
  <c r="AC49" i="101"/>
  <c r="AC46" i="101"/>
  <c r="AC41" i="101"/>
  <c r="C53" i="101"/>
  <c r="C51" i="101"/>
  <c r="AA36" i="101"/>
  <c r="AA37" i="101"/>
  <c r="AB27" i="101"/>
  <c r="Z53" i="101"/>
  <c r="Z54" i="101"/>
  <c r="AA41" i="101"/>
  <c r="Z28" i="101"/>
  <c r="Z27" i="101"/>
  <c r="Z26" i="101"/>
  <c r="Z32" i="101"/>
  <c r="Z31" i="101"/>
  <c r="Z30" i="101"/>
  <c r="Z29" i="101"/>
  <c r="Z25" i="101"/>
  <c r="Z24" i="101"/>
  <c r="Z33" i="101"/>
  <c r="W38" i="100"/>
  <c r="S55" i="100"/>
  <c r="S38" i="100"/>
  <c r="Q55" i="100"/>
  <c r="M25" i="100"/>
  <c r="M26" i="100"/>
  <c r="M29" i="100"/>
  <c r="Z46" i="100"/>
  <c r="AA46" i="100" s="1"/>
  <c r="AB46" i="100" s="1"/>
  <c r="Z49" i="100"/>
  <c r="AA49" i="100" s="1"/>
  <c r="AB49" i="100" s="1"/>
  <c r="Z45" i="100"/>
  <c r="AA45" i="100" s="1"/>
  <c r="AB45" i="100" s="1"/>
  <c r="Z50" i="100"/>
  <c r="AA50" i="100" s="1"/>
  <c r="AB50" i="100" s="1"/>
  <c r="Z43" i="100"/>
  <c r="AA43" i="100" s="1"/>
  <c r="AB43" i="100" s="1"/>
  <c r="U37" i="100"/>
  <c r="U36" i="100"/>
  <c r="Y24" i="100"/>
  <c r="X24" i="100"/>
  <c r="V36" i="100"/>
  <c r="V37" i="100"/>
  <c r="Z44" i="100"/>
  <c r="AA44" i="100" s="1"/>
  <c r="AB44" i="100" s="1"/>
  <c r="M27" i="100"/>
  <c r="M31" i="100"/>
  <c r="U55" i="100"/>
  <c r="Z47" i="100"/>
  <c r="AA47" i="100" s="1"/>
  <c r="AB47" i="100" s="1"/>
  <c r="R38" i="100"/>
  <c r="L53" i="100"/>
  <c r="L54" i="100"/>
  <c r="M28" i="100"/>
  <c r="M33" i="100"/>
  <c r="M24" i="100"/>
  <c r="V53" i="100"/>
  <c r="V54" i="100"/>
  <c r="T53" i="100"/>
  <c r="W41" i="100"/>
  <c r="T54" i="100"/>
  <c r="X41" i="100"/>
  <c r="Y41" i="100" s="1"/>
  <c r="Z48" i="100"/>
  <c r="AA48" i="100" s="1"/>
  <c r="AB48" i="100" s="1"/>
  <c r="Z42" i="100"/>
  <c r="AA42" i="100" s="1"/>
  <c r="AB42" i="100" s="1"/>
  <c r="K55" i="100"/>
  <c r="M32" i="100"/>
  <c r="M30" i="100"/>
  <c r="S55" i="99"/>
  <c r="S38" i="99"/>
  <c r="Q55" i="99"/>
  <c r="K38" i="99"/>
  <c r="Z43" i="99"/>
  <c r="AA43" i="99" s="1"/>
  <c r="AB43" i="99" s="1"/>
  <c r="L55" i="99"/>
  <c r="Z46" i="99"/>
  <c r="AA46" i="99" s="1"/>
  <c r="AB46" i="99" s="1"/>
  <c r="R38" i="99"/>
  <c r="V54" i="99"/>
  <c r="V53" i="99"/>
  <c r="Z42" i="99"/>
  <c r="AA42" i="99" s="1"/>
  <c r="AB42" i="99" s="1"/>
  <c r="U53" i="99"/>
  <c r="U54" i="99"/>
  <c r="U36" i="99"/>
  <c r="U37" i="99"/>
  <c r="Y24" i="99"/>
  <c r="X24" i="99"/>
  <c r="L36" i="99"/>
  <c r="L37" i="99"/>
  <c r="Z44" i="99"/>
  <c r="AA44" i="99" s="1"/>
  <c r="AB44" i="99" s="1"/>
  <c r="Z50" i="99"/>
  <c r="AA50" i="99" s="1"/>
  <c r="AB50" i="99" s="1"/>
  <c r="Z45" i="99"/>
  <c r="AA45" i="99" s="1"/>
  <c r="AB45" i="99" s="1"/>
  <c r="T54" i="99"/>
  <c r="X41" i="99"/>
  <c r="T53" i="99"/>
  <c r="W41" i="99"/>
  <c r="Z47" i="99"/>
  <c r="AA47" i="99" s="1"/>
  <c r="AB47" i="99" s="1"/>
  <c r="V37" i="99"/>
  <c r="V36" i="99"/>
  <c r="Z49" i="99"/>
  <c r="AA49" i="99" s="1"/>
  <c r="AB49" i="99" s="1"/>
  <c r="W38" i="99"/>
  <c r="Z48" i="99"/>
  <c r="AA48" i="99" s="1"/>
  <c r="AB48" i="99" s="1"/>
  <c r="R55" i="99"/>
  <c r="K55" i="98"/>
  <c r="L53" i="98"/>
  <c r="L55" i="98" s="1"/>
  <c r="W38" i="98"/>
  <c r="R38" i="98"/>
  <c r="S55" i="98"/>
  <c r="S38" i="98"/>
  <c r="Z42" i="98"/>
  <c r="AA42" i="98" s="1"/>
  <c r="AB42" i="98" s="1"/>
  <c r="U36" i="98"/>
  <c r="U37" i="98"/>
  <c r="Y24" i="98"/>
  <c r="AA24" i="98" s="1"/>
  <c r="X24" i="98"/>
  <c r="V54" i="98"/>
  <c r="V53" i="98"/>
  <c r="R55" i="98"/>
  <c r="Q55" i="98"/>
  <c r="Z46" i="98"/>
  <c r="AA46" i="98" s="1"/>
  <c r="AB46" i="98" s="1"/>
  <c r="Z44" i="98"/>
  <c r="AA44" i="98" s="1"/>
  <c r="AB44" i="98" s="1"/>
  <c r="K38" i="98"/>
  <c r="Z48" i="98"/>
  <c r="AA48" i="98" s="1"/>
  <c r="AB48" i="98" s="1"/>
  <c r="T54" i="98"/>
  <c r="X41" i="98"/>
  <c r="T53" i="98"/>
  <c r="W41" i="98"/>
  <c r="Z47" i="98"/>
  <c r="AA47" i="98" s="1"/>
  <c r="AB47" i="98" s="1"/>
  <c r="U53" i="98"/>
  <c r="U54" i="98"/>
  <c r="L36" i="98"/>
  <c r="L37" i="98"/>
  <c r="Z50" i="98"/>
  <c r="AA50" i="98" s="1"/>
  <c r="AB50" i="98" s="1"/>
  <c r="V37" i="98"/>
  <c r="V36" i="98"/>
  <c r="P38" i="97"/>
  <c r="O53" i="97"/>
  <c r="X27" i="97"/>
  <c r="Y31" i="97"/>
  <c r="AA31" i="97" s="1"/>
  <c r="AB25" i="97" s="1"/>
  <c r="X29" i="97"/>
  <c r="O38" i="97"/>
  <c r="R51" i="97"/>
  <c r="N38" i="97"/>
  <c r="I38" i="97"/>
  <c r="H38" i="97"/>
  <c r="X47" i="97"/>
  <c r="Y47" i="97" s="1"/>
  <c r="W47" i="97"/>
  <c r="S51" i="97"/>
  <c r="V41" i="97"/>
  <c r="S52" i="97"/>
  <c r="K51" i="97"/>
  <c r="K52" i="97"/>
  <c r="L41" i="97"/>
  <c r="T36" i="97"/>
  <c r="W24" i="97"/>
  <c r="T37" i="97"/>
  <c r="R36" i="97"/>
  <c r="X30" i="97"/>
  <c r="X46" i="97"/>
  <c r="Y46" i="97" s="1"/>
  <c r="W46" i="97"/>
  <c r="I53" i="97"/>
  <c r="K36" i="97"/>
  <c r="L24" i="97"/>
  <c r="K37" i="97"/>
  <c r="U42" i="97"/>
  <c r="W42" i="97" s="1"/>
  <c r="R52" i="97"/>
  <c r="H53" i="97"/>
  <c r="X25" i="97"/>
  <c r="Z45" i="97"/>
  <c r="AA45" i="97" s="1"/>
  <c r="AB45" i="97" s="1"/>
  <c r="S37" i="97"/>
  <c r="S36" i="97"/>
  <c r="V24" i="97"/>
  <c r="X24" i="97" s="1"/>
  <c r="X44" i="97"/>
  <c r="Y44" i="97" s="1"/>
  <c r="W44" i="97"/>
  <c r="Y33" i="97"/>
  <c r="AA33" i="97" s="1"/>
  <c r="AB28" i="97" s="1"/>
  <c r="X33" i="97"/>
  <c r="U36" i="97"/>
  <c r="U37" i="97"/>
  <c r="Z43" i="97"/>
  <c r="AA43" i="97" s="1"/>
  <c r="AB43" i="97" s="1"/>
  <c r="AA25" i="97"/>
  <c r="AB31" i="97" s="1"/>
  <c r="Q52" i="97"/>
  <c r="T41" i="97"/>
  <c r="Q51" i="97"/>
  <c r="R37" i="97"/>
  <c r="AA31" i="96"/>
  <c r="AB27" i="96" s="1"/>
  <c r="AA30" i="96"/>
  <c r="AB24" i="96" s="1"/>
  <c r="AA29" i="96"/>
  <c r="AB30" i="96" s="1"/>
  <c r="I54" i="96"/>
  <c r="H54" i="96"/>
  <c r="H38" i="96"/>
  <c r="P38" i="96"/>
  <c r="Y28" i="96"/>
  <c r="AA28" i="96" s="1"/>
  <c r="AB33" i="96" s="1"/>
  <c r="X26" i="96"/>
  <c r="Y25" i="96"/>
  <c r="O38" i="96"/>
  <c r="R52" i="96"/>
  <c r="R54" i="96" s="1"/>
  <c r="X28" i="96"/>
  <c r="X25" i="96"/>
  <c r="M54" i="96"/>
  <c r="Q53" i="96"/>
  <c r="T41" i="96"/>
  <c r="Q52" i="96"/>
  <c r="N54" i="96"/>
  <c r="W49" i="96"/>
  <c r="X49" i="96"/>
  <c r="Y49" i="96" s="1"/>
  <c r="W42" i="96"/>
  <c r="X42" i="96"/>
  <c r="Y42" i="96" s="1"/>
  <c r="AA25" i="96"/>
  <c r="AB32" i="96" s="1"/>
  <c r="X27" i="96"/>
  <c r="Y27" i="96"/>
  <c r="AA27" i="96" s="1"/>
  <c r="AB31" i="96" s="1"/>
  <c r="I38" i="96"/>
  <c r="S37" i="96"/>
  <c r="S36" i="96"/>
  <c r="V24" i="96"/>
  <c r="U53" i="96"/>
  <c r="U52" i="96"/>
  <c r="T36" i="96"/>
  <c r="W24" i="96"/>
  <c r="T37" i="96"/>
  <c r="W44" i="96"/>
  <c r="X44" i="96"/>
  <c r="Y44" i="96" s="1"/>
  <c r="X29" i="96"/>
  <c r="W46" i="96"/>
  <c r="X46" i="96"/>
  <c r="Y46" i="96" s="1"/>
  <c r="K36" i="96"/>
  <c r="K37" i="96"/>
  <c r="L24" i="96"/>
  <c r="W47" i="96"/>
  <c r="X47" i="96"/>
  <c r="Y47" i="96" s="1"/>
  <c r="R36" i="96"/>
  <c r="R37" i="96"/>
  <c r="U24" i="96"/>
  <c r="X31" i="96"/>
  <c r="K53" i="96"/>
  <c r="K52" i="96"/>
  <c r="L41" i="96"/>
  <c r="S53" i="96"/>
  <c r="S52" i="96"/>
  <c r="V41" i="96"/>
  <c r="W48" i="96"/>
  <c r="X48" i="96"/>
  <c r="Y48" i="96" s="1"/>
  <c r="W45" i="96"/>
  <c r="X45" i="96"/>
  <c r="Y45" i="96" s="1"/>
  <c r="Y33" i="96"/>
  <c r="AA33" i="96" s="1"/>
  <c r="AB29" i="96" s="1"/>
  <c r="X33" i="96"/>
  <c r="W43" i="96"/>
  <c r="X43" i="96"/>
  <c r="Y43" i="96" s="1"/>
  <c r="N38" i="96"/>
  <c r="N54" i="94"/>
  <c r="U20" i="94"/>
  <c r="I37" i="94"/>
  <c r="W26" i="94"/>
  <c r="R28" i="94"/>
  <c r="U28" i="94" s="1"/>
  <c r="V33" i="94"/>
  <c r="J52" i="94"/>
  <c r="K45" i="94"/>
  <c r="L45" i="94" s="1"/>
  <c r="T17" i="94"/>
  <c r="P18" i="94"/>
  <c r="J36" i="94"/>
  <c r="J38" i="94" s="1"/>
  <c r="K25" i="94"/>
  <c r="L25" i="94" s="1"/>
  <c r="S28" i="94"/>
  <c r="V28" i="94" s="1"/>
  <c r="T29" i="94"/>
  <c r="W29" i="94" s="1"/>
  <c r="L30" i="94"/>
  <c r="O37" i="94"/>
  <c r="T31" i="94"/>
  <c r="W31" i="94" s="1"/>
  <c r="Y31" i="94" s="1"/>
  <c r="AA31" i="94" s="1"/>
  <c r="AB27" i="94" s="1"/>
  <c r="R32" i="94"/>
  <c r="T33" i="94"/>
  <c r="W33" i="94" s="1"/>
  <c r="R41" i="94"/>
  <c r="Q42" i="94"/>
  <c r="T42" i="94" s="1"/>
  <c r="X42" i="94" s="1"/>
  <c r="Q45" i="94"/>
  <c r="Q49" i="94"/>
  <c r="V32" i="94"/>
  <c r="T47" i="94"/>
  <c r="U49" i="94"/>
  <c r="N52" i="94"/>
  <c r="N17" i="94"/>
  <c r="P20" i="94"/>
  <c r="H37" i="94"/>
  <c r="S24" i="94"/>
  <c r="V24" i="94" s="1"/>
  <c r="T28" i="94"/>
  <c r="W28" i="94" s="1"/>
  <c r="Y28" i="94" s="1"/>
  <c r="U31" i="94"/>
  <c r="L33" i="94"/>
  <c r="AA33" i="94" s="1"/>
  <c r="AB24" i="94" s="1"/>
  <c r="U33" i="94"/>
  <c r="N36" i="94"/>
  <c r="N38" i="94" s="1"/>
  <c r="K43" i="94"/>
  <c r="L43" i="94" s="1"/>
  <c r="K49" i="94"/>
  <c r="L49" i="94" s="1"/>
  <c r="Y27" i="94"/>
  <c r="AA27" i="94" s="1"/>
  <c r="AB30" i="94" s="1"/>
  <c r="I38" i="94"/>
  <c r="Y33" i="94"/>
  <c r="X33" i="94"/>
  <c r="Q37" i="94"/>
  <c r="Q38" i="94" s="1"/>
  <c r="Q36" i="94"/>
  <c r="H36" i="94"/>
  <c r="W42" i="94"/>
  <c r="R25" i="94"/>
  <c r="U25" i="94" s="1"/>
  <c r="T25" i="94"/>
  <c r="W25" i="94" s="1"/>
  <c r="R29" i="94"/>
  <c r="U29" i="94" s="1"/>
  <c r="S29" i="94"/>
  <c r="V29" i="94" s="1"/>
  <c r="H53" i="94"/>
  <c r="H52" i="94"/>
  <c r="P53" i="94"/>
  <c r="P52" i="94"/>
  <c r="S41" i="94"/>
  <c r="T44" i="94"/>
  <c r="Q48" i="94"/>
  <c r="T48" i="94" s="1"/>
  <c r="O21" i="94"/>
  <c r="O20" i="94"/>
  <c r="O19" i="94"/>
  <c r="O18" i="94"/>
  <c r="O17" i="94"/>
  <c r="P36" i="94"/>
  <c r="P38" i="94" s="1"/>
  <c r="S25" i="94"/>
  <c r="K26" i="94"/>
  <c r="L26" i="94" s="1"/>
  <c r="R26" i="94"/>
  <c r="U26" i="94" s="1"/>
  <c r="R30" i="94"/>
  <c r="U30" i="94" s="1"/>
  <c r="S30" i="94"/>
  <c r="V30" i="94" s="1"/>
  <c r="X31" i="94"/>
  <c r="K24" i="94"/>
  <c r="I36" i="94"/>
  <c r="T24" i="94"/>
  <c r="S27" i="94"/>
  <c r="V27" i="94" s="1"/>
  <c r="X27" i="94" s="1"/>
  <c r="K28" i="94"/>
  <c r="L28" i="94" s="1"/>
  <c r="U32" i="94"/>
  <c r="K41" i="94"/>
  <c r="T43" i="94"/>
  <c r="N18" i="94"/>
  <c r="N19" i="94"/>
  <c r="N20" i="94"/>
  <c r="R24" i="94"/>
  <c r="O36" i="94"/>
  <c r="O38" i="94" s="1"/>
  <c r="U41" i="94"/>
  <c r="U42" i="94"/>
  <c r="U43" i="94"/>
  <c r="U44" i="94"/>
  <c r="T45" i="94"/>
  <c r="Q46" i="94"/>
  <c r="T46" i="94" s="1"/>
  <c r="J53" i="94"/>
  <c r="J54" i="94" s="1"/>
  <c r="K42" i="94"/>
  <c r="L42" i="94" s="1"/>
  <c r="K44" i="94"/>
  <c r="L44" i="94" s="1"/>
  <c r="U45" i="94"/>
  <c r="T49" i="94"/>
  <c r="I52" i="94"/>
  <c r="I54" i="94" s="1"/>
  <c r="M52" i="94"/>
  <c r="M54" i="94" s="1"/>
  <c r="Q41" i="94"/>
  <c r="R46" i="94"/>
  <c r="U46" i="94" s="1"/>
  <c r="R47" i="94"/>
  <c r="U47" i="94" s="1"/>
  <c r="X47" i="94" s="1"/>
  <c r="Y47" i="94" s="1"/>
  <c r="R48" i="94"/>
  <c r="U48" i="94" s="1"/>
  <c r="O52" i="94"/>
  <c r="O53" i="94"/>
  <c r="X49" i="93"/>
  <c r="Y49" i="93" s="1"/>
  <c r="X30" i="93"/>
  <c r="N36" i="93"/>
  <c r="N37" i="93"/>
  <c r="P17" i="93"/>
  <c r="P16" i="93"/>
  <c r="P18" i="93"/>
  <c r="U19" i="93"/>
  <c r="V26" i="93"/>
  <c r="X26" i="93" s="1"/>
  <c r="W28" i="93"/>
  <c r="V32" i="93"/>
  <c r="X32" i="93" s="1"/>
  <c r="R33" i="93"/>
  <c r="U33" i="93" s="1"/>
  <c r="O36" i="93"/>
  <c r="Q41" i="93"/>
  <c r="M52" i="93"/>
  <c r="O21" i="93"/>
  <c r="O20" i="93"/>
  <c r="O19" i="93"/>
  <c r="O18" i="93"/>
  <c r="T16" i="93"/>
  <c r="O17" i="93"/>
  <c r="N20" i="93"/>
  <c r="P21" i="93"/>
  <c r="H36" i="93"/>
  <c r="H37" i="93"/>
  <c r="Q36" i="93"/>
  <c r="Q37" i="93"/>
  <c r="P37" i="93"/>
  <c r="P38" i="93" s="1"/>
  <c r="H52" i="93"/>
  <c r="H53" i="93"/>
  <c r="H54" i="93" s="1"/>
  <c r="Q44" i="93"/>
  <c r="R44" i="93"/>
  <c r="W45" i="93"/>
  <c r="I36" i="93"/>
  <c r="I37" i="93"/>
  <c r="K24" i="93"/>
  <c r="R24" i="93"/>
  <c r="W26" i="93"/>
  <c r="U27" i="93"/>
  <c r="V28" i="93"/>
  <c r="N52" i="93"/>
  <c r="R42" i="93"/>
  <c r="W49" i="93"/>
  <c r="N53" i="93"/>
  <c r="T17" i="93"/>
  <c r="P19" i="93"/>
  <c r="T24" i="93"/>
  <c r="S25" i="93"/>
  <c r="V25" i="93" s="1"/>
  <c r="Y25" i="93" s="1"/>
  <c r="AA25" i="93" s="1"/>
  <c r="AB30" i="93" s="1"/>
  <c r="S29" i="93"/>
  <c r="V29" i="93" s="1"/>
  <c r="Y29" i="93" s="1"/>
  <c r="S30" i="93"/>
  <c r="V30" i="93" s="1"/>
  <c r="S31" i="93"/>
  <c r="V31" i="93" s="1"/>
  <c r="Y31" i="93" s="1"/>
  <c r="J36" i="93"/>
  <c r="J38" i="93" s="1"/>
  <c r="O53" i="93"/>
  <c r="O54" i="93" s="1"/>
  <c r="I52" i="93"/>
  <c r="O37" i="93"/>
  <c r="O38" i="93" s="1"/>
  <c r="S24" i="93"/>
  <c r="I53" i="93"/>
  <c r="K41" i="93"/>
  <c r="Q42" i="93"/>
  <c r="S33" i="93"/>
  <c r="V33" i="93" s="1"/>
  <c r="P52" i="93"/>
  <c r="S41" i="93"/>
  <c r="P53" i="93"/>
  <c r="K45" i="93"/>
  <c r="L45" i="93" s="1"/>
  <c r="X26" i="92"/>
  <c r="Y29" i="92"/>
  <c r="X29" i="92"/>
  <c r="X27" i="92"/>
  <c r="Y27" i="92"/>
  <c r="AA27" i="92"/>
  <c r="AB25" i="92" s="1"/>
  <c r="Y30" i="92"/>
  <c r="AA30" i="92" s="1"/>
  <c r="AB27" i="92" s="1"/>
  <c r="N18" i="92"/>
  <c r="J36" i="92"/>
  <c r="J37" i="92"/>
  <c r="O21" i="92"/>
  <c r="O20" i="92"/>
  <c r="O19" i="92"/>
  <c r="O18" i="92"/>
  <c r="O17" i="92"/>
  <c r="U18" i="92"/>
  <c r="N20" i="92"/>
  <c r="H36" i="92"/>
  <c r="Q36" i="92"/>
  <c r="T26" i="92"/>
  <c r="W26" i="92" s="1"/>
  <c r="Y26" i="92" s="1"/>
  <c r="H37" i="92"/>
  <c r="J53" i="92"/>
  <c r="O51" i="92"/>
  <c r="S41" i="92"/>
  <c r="N16" i="92"/>
  <c r="N19" i="92"/>
  <c r="I37" i="92"/>
  <c r="I36" i="92"/>
  <c r="K24" i="92"/>
  <c r="N37" i="92"/>
  <c r="N36" i="92"/>
  <c r="R24" i="92"/>
  <c r="K25" i="92"/>
  <c r="L25" i="92" s="1"/>
  <c r="P36" i="92"/>
  <c r="P38" i="92" s="1"/>
  <c r="U46" i="92"/>
  <c r="W46" i="92" s="1"/>
  <c r="U48" i="92"/>
  <c r="W48" i="92" s="1"/>
  <c r="W24" i="92"/>
  <c r="X32" i="92"/>
  <c r="M51" i="92"/>
  <c r="M52" i="92"/>
  <c r="Q41" i="92"/>
  <c r="P17" i="92"/>
  <c r="P16" i="92"/>
  <c r="N17" i="92"/>
  <c r="P18" i="92"/>
  <c r="O36" i="92"/>
  <c r="S24" i="92"/>
  <c r="I51" i="92"/>
  <c r="R41" i="92"/>
  <c r="R43" i="92"/>
  <c r="U43" i="92" s="1"/>
  <c r="W43" i="92" s="1"/>
  <c r="I52" i="92"/>
  <c r="O37" i="92"/>
  <c r="L41" i="92"/>
  <c r="R42" i="92"/>
  <c r="U42" i="92" s="1"/>
  <c r="X42" i="92" s="1"/>
  <c r="R47" i="92"/>
  <c r="U47" i="92" s="1"/>
  <c r="X47" i="92" s="1"/>
  <c r="Y47" i="92" s="1"/>
  <c r="N52" i="92"/>
  <c r="L38" i="99" l="1"/>
  <c r="X25" i="93"/>
  <c r="N54" i="93"/>
  <c r="Y28" i="93"/>
  <c r="AA28" i="93" s="1"/>
  <c r="AB33" i="93" s="1"/>
  <c r="I54" i="93"/>
  <c r="AA29" i="93"/>
  <c r="AB32" i="93" s="1"/>
  <c r="M54" i="93"/>
  <c r="AA31" i="93"/>
  <c r="AB31" i="93" s="1"/>
  <c r="Y30" i="93"/>
  <c r="AA30" i="93" s="1"/>
  <c r="AB25" i="93" s="1"/>
  <c r="X45" i="93"/>
  <c r="Y45" i="93" s="1"/>
  <c r="Z45" i="93" s="1"/>
  <c r="AA45" i="93" s="1"/>
  <c r="AB45" i="93" s="1"/>
  <c r="AA28" i="92"/>
  <c r="AB30" i="92" s="1"/>
  <c r="X28" i="92"/>
  <c r="Y25" i="92"/>
  <c r="AA25" i="92" s="1"/>
  <c r="AB24" i="92" s="1"/>
  <c r="K51" i="92"/>
  <c r="O38" i="92"/>
  <c r="Y31" i="92"/>
  <c r="AA31" i="92" s="1"/>
  <c r="AB28" i="92" s="1"/>
  <c r="W42" i="92"/>
  <c r="N53" i="92"/>
  <c r="N38" i="92"/>
  <c r="Y42" i="92"/>
  <c r="T36" i="92"/>
  <c r="T37" i="92"/>
  <c r="H38" i="92"/>
  <c r="AA26" i="92"/>
  <c r="AB32" i="92" s="1"/>
  <c r="Y33" i="92"/>
  <c r="AA33" i="92" s="1"/>
  <c r="AB31" i="92" s="1"/>
  <c r="X25" i="92"/>
  <c r="K52" i="92"/>
  <c r="K53" i="92" s="1"/>
  <c r="Q38" i="92"/>
  <c r="AA38" i="104"/>
  <c r="C51" i="104"/>
  <c r="C53" i="104"/>
  <c r="AB37" i="104"/>
  <c r="AD28" i="104"/>
  <c r="AD31" i="104"/>
  <c r="AB36" i="104"/>
  <c r="AA41" i="104"/>
  <c r="Z53" i="104"/>
  <c r="Z54" i="104"/>
  <c r="Y55" i="104"/>
  <c r="AC49" i="104"/>
  <c r="AC43" i="104"/>
  <c r="AC42" i="104"/>
  <c r="AC50" i="104"/>
  <c r="AC47" i="104"/>
  <c r="AC45" i="104"/>
  <c r="AC48" i="104"/>
  <c r="AC46" i="104"/>
  <c r="AC44" i="104"/>
  <c r="Y55" i="103"/>
  <c r="AA38" i="103"/>
  <c r="AC49" i="103"/>
  <c r="AC43" i="103"/>
  <c r="AC46" i="103"/>
  <c r="AC45" i="103"/>
  <c r="AC47" i="103"/>
  <c r="AC44" i="103"/>
  <c r="AC50" i="103"/>
  <c r="AC42" i="103"/>
  <c r="AC48" i="103"/>
  <c r="C51" i="103"/>
  <c r="C53" i="103"/>
  <c r="AD28" i="103"/>
  <c r="AB37" i="103"/>
  <c r="AD31" i="103"/>
  <c r="AB36" i="103"/>
  <c r="AC41" i="103"/>
  <c r="AA41" i="103"/>
  <c r="Z53" i="103"/>
  <c r="Z54" i="103"/>
  <c r="C43" i="102"/>
  <c r="C44" i="102" s="1"/>
  <c r="C46" i="102" s="1"/>
  <c r="AC52" i="102"/>
  <c r="AA51" i="102"/>
  <c r="AA52" i="102"/>
  <c r="AB41" i="102"/>
  <c r="AB37" i="102"/>
  <c r="AD28" i="102"/>
  <c r="AD31" i="102"/>
  <c r="AB36" i="102"/>
  <c r="AC51" i="102"/>
  <c r="AC53" i="102" s="1"/>
  <c r="AA38" i="102"/>
  <c r="AA38" i="101"/>
  <c r="AA54" i="101"/>
  <c r="AB41" i="101"/>
  <c r="AA53" i="101"/>
  <c r="C43" i="101"/>
  <c r="C44" i="101" s="1"/>
  <c r="C46" i="101" s="1"/>
  <c r="AC53" i="101"/>
  <c r="AC54" i="101"/>
  <c r="AB36" i="101"/>
  <c r="AB37" i="101"/>
  <c r="AD31" i="101"/>
  <c r="AD28" i="101"/>
  <c r="Z55" i="101"/>
  <c r="V38" i="100"/>
  <c r="V55" i="100"/>
  <c r="L55" i="100"/>
  <c r="T55" i="100"/>
  <c r="W54" i="100"/>
  <c r="W53" i="100"/>
  <c r="U38" i="100"/>
  <c r="Y54" i="100"/>
  <c r="C52" i="100"/>
  <c r="C50" i="100"/>
  <c r="C42" i="100"/>
  <c r="C49" i="100"/>
  <c r="C45" i="100"/>
  <c r="Y53" i="100"/>
  <c r="Z41" i="100"/>
  <c r="X36" i="100"/>
  <c r="X37" i="100"/>
  <c r="X53" i="100"/>
  <c r="X54" i="100"/>
  <c r="Y37" i="100"/>
  <c r="Y36" i="100"/>
  <c r="AA24" i="100"/>
  <c r="V38" i="99"/>
  <c r="T55" i="99"/>
  <c r="U38" i="99"/>
  <c r="X54" i="99"/>
  <c r="X53" i="99"/>
  <c r="Y41" i="99"/>
  <c r="Y36" i="99"/>
  <c r="Y37" i="99"/>
  <c r="AA24" i="99"/>
  <c r="V55" i="99"/>
  <c r="W53" i="99"/>
  <c r="W54" i="99"/>
  <c r="M31" i="99"/>
  <c r="M30" i="99"/>
  <c r="M29" i="99"/>
  <c r="M28" i="99"/>
  <c r="M25" i="99"/>
  <c r="M24" i="99"/>
  <c r="M32" i="99"/>
  <c r="M26" i="99"/>
  <c r="M27" i="99"/>
  <c r="M33" i="99"/>
  <c r="X37" i="99"/>
  <c r="X36" i="99"/>
  <c r="U55" i="99"/>
  <c r="T55" i="98"/>
  <c r="U38" i="98"/>
  <c r="L38" i="98"/>
  <c r="V38" i="98"/>
  <c r="AA37" i="98"/>
  <c r="AA36" i="98"/>
  <c r="AB28" i="98"/>
  <c r="W53" i="98"/>
  <c r="W54" i="98"/>
  <c r="V55" i="98"/>
  <c r="M31" i="98"/>
  <c r="M30" i="98"/>
  <c r="M29" i="98"/>
  <c r="M27" i="98"/>
  <c r="M25" i="98"/>
  <c r="M24" i="98"/>
  <c r="M26" i="98"/>
  <c r="M32" i="98"/>
  <c r="M33" i="98"/>
  <c r="M28" i="98"/>
  <c r="X37" i="98"/>
  <c r="X36" i="98"/>
  <c r="U55" i="98"/>
  <c r="X54" i="98"/>
  <c r="X53" i="98"/>
  <c r="Y41" i="98"/>
  <c r="Y36" i="98"/>
  <c r="Y37" i="98"/>
  <c r="Y38" i="98" s="1"/>
  <c r="T38" i="97"/>
  <c r="R53" i="97"/>
  <c r="S38" i="97"/>
  <c r="U38" i="97"/>
  <c r="K38" i="97"/>
  <c r="Q53" i="97"/>
  <c r="X36" i="97"/>
  <c r="X37" i="97"/>
  <c r="V36" i="97"/>
  <c r="V37" i="97"/>
  <c r="L36" i="97"/>
  <c r="L37" i="97"/>
  <c r="L38" i="97" s="1"/>
  <c r="Z46" i="97"/>
  <c r="AA46" i="97" s="1"/>
  <c r="AB46" i="97" s="1"/>
  <c r="W37" i="97"/>
  <c r="W36" i="97"/>
  <c r="R38" i="97"/>
  <c r="Y24" i="97"/>
  <c r="S53" i="97"/>
  <c r="Z47" i="97"/>
  <c r="AA47" i="97" s="1"/>
  <c r="AB47" i="97" s="1"/>
  <c r="U51" i="97"/>
  <c r="U52" i="97"/>
  <c r="L51" i="97"/>
  <c r="L52" i="97"/>
  <c r="V51" i="97"/>
  <c r="V52" i="97"/>
  <c r="T51" i="97"/>
  <c r="W41" i="97"/>
  <c r="T52" i="97"/>
  <c r="X41" i="97"/>
  <c r="Y41" i="97" s="1"/>
  <c r="X42" i="97"/>
  <c r="Y42" i="97" s="1"/>
  <c r="Z42" i="97" s="1"/>
  <c r="AA42" i="97" s="1"/>
  <c r="Z44" i="97"/>
  <c r="AA44" i="97" s="1"/>
  <c r="AB44" i="97" s="1"/>
  <c r="K53" i="97"/>
  <c r="K38" i="96"/>
  <c r="K54" i="96"/>
  <c r="S54" i="96"/>
  <c r="Q54" i="96"/>
  <c r="Z43" i="96"/>
  <c r="AA43" i="96" s="1"/>
  <c r="AB43" i="96" s="1"/>
  <c r="Z46" i="96"/>
  <c r="AA46" i="96" s="1"/>
  <c r="AB46" i="96" s="1"/>
  <c r="Z44" i="96"/>
  <c r="AA44" i="96" s="1"/>
  <c r="AB44" i="96" s="1"/>
  <c r="Z48" i="96"/>
  <c r="AA48" i="96" s="1"/>
  <c r="AB48" i="96" s="1"/>
  <c r="W37" i="96"/>
  <c r="W36" i="96"/>
  <c r="Z45" i="96"/>
  <c r="AA45" i="96" s="1"/>
  <c r="AB45" i="96" s="1"/>
  <c r="V52" i="96"/>
  <c r="V53" i="96"/>
  <c r="L52" i="96"/>
  <c r="L53" i="96"/>
  <c r="Z47" i="96"/>
  <c r="AA47" i="96" s="1"/>
  <c r="AB47" i="96" s="1"/>
  <c r="Z42" i="96"/>
  <c r="AA42" i="96" s="1"/>
  <c r="AB42" i="96" s="1"/>
  <c r="T38" i="96"/>
  <c r="U54" i="96"/>
  <c r="S38" i="96"/>
  <c r="U37" i="96"/>
  <c r="U36" i="96"/>
  <c r="Y24" i="96"/>
  <c r="AA24" i="96" s="1"/>
  <c r="X24" i="96"/>
  <c r="Z49" i="96"/>
  <c r="AA49" i="96" s="1"/>
  <c r="AB49" i="96" s="1"/>
  <c r="T52" i="96"/>
  <c r="W41" i="96"/>
  <c r="T53" i="96"/>
  <c r="X41" i="96"/>
  <c r="R38" i="96"/>
  <c r="L37" i="96"/>
  <c r="L36" i="96"/>
  <c r="V36" i="96"/>
  <c r="V37" i="96"/>
  <c r="AA28" i="94"/>
  <c r="AB33" i="94" s="1"/>
  <c r="X28" i="94"/>
  <c r="Y42" i="94"/>
  <c r="H38" i="94"/>
  <c r="Z47" i="94"/>
  <c r="AA47" i="94" s="1"/>
  <c r="AB47" i="94" s="1"/>
  <c r="Z42" i="94"/>
  <c r="AA42" i="94" s="1"/>
  <c r="AB42" i="94" s="1"/>
  <c r="R52" i="94"/>
  <c r="W43" i="94"/>
  <c r="X43" i="94"/>
  <c r="Y43" i="94" s="1"/>
  <c r="K36" i="94"/>
  <c r="K37" i="94"/>
  <c r="L24" i="94"/>
  <c r="X48" i="94"/>
  <c r="Y48" i="94" s="1"/>
  <c r="W48" i="94"/>
  <c r="X49" i="94"/>
  <c r="Y49" i="94" s="1"/>
  <c r="W49" i="94"/>
  <c r="X46" i="94"/>
  <c r="Y46" i="94" s="1"/>
  <c r="W46" i="94"/>
  <c r="R37" i="94"/>
  <c r="R36" i="94"/>
  <c r="U24" i="94"/>
  <c r="K52" i="94"/>
  <c r="K53" i="94"/>
  <c r="L41" i="94"/>
  <c r="V25" i="94"/>
  <c r="Y25" i="94" s="1"/>
  <c r="S36" i="94"/>
  <c r="S52" i="94"/>
  <c r="S53" i="94"/>
  <c r="S54" i="94" s="1"/>
  <c r="V41" i="94"/>
  <c r="H54" i="94"/>
  <c r="Q52" i="94"/>
  <c r="T41" i="94"/>
  <c r="Q53" i="94"/>
  <c r="X45" i="94"/>
  <c r="Y45" i="94" s="1"/>
  <c r="W45" i="94"/>
  <c r="U52" i="94"/>
  <c r="U53" i="94"/>
  <c r="Y32" i="94"/>
  <c r="AA32" i="94" s="1"/>
  <c r="AB28" i="94" s="1"/>
  <c r="X32" i="94"/>
  <c r="T36" i="94"/>
  <c r="W24" i="94"/>
  <c r="T37" i="94"/>
  <c r="Y30" i="94"/>
  <c r="AA30" i="94" s="1"/>
  <c r="AB25" i="94" s="1"/>
  <c r="X30" i="94"/>
  <c r="V37" i="94"/>
  <c r="W47" i="94"/>
  <c r="O54" i="94"/>
  <c r="R53" i="94"/>
  <c r="R54" i="94" s="1"/>
  <c r="X26" i="94"/>
  <c r="Y26" i="94"/>
  <c r="AA26" i="94" s="1"/>
  <c r="AB26" i="94" s="1"/>
  <c r="W44" i="94"/>
  <c r="X44" i="94"/>
  <c r="Y44" i="94" s="1"/>
  <c r="P54" i="94"/>
  <c r="Y29" i="94"/>
  <c r="AA29" i="94" s="1"/>
  <c r="AB32" i="94" s="1"/>
  <c r="X29" i="94"/>
  <c r="S37" i="94"/>
  <c r="Z49" i="93"/>
  <c r="AA49" i="93" s="1"/>
  <c r="AB49" i="93" s="1"/>
  <c r="Z43" i="93"/>
  <c r="AA43" i="93" s="1"/>
  <c r="AB43" i="93" s="1"/>
  <c r="K36" i="93"/>
  <c r="K37" i="93"/>
  <c r="K38" i="93" s="1"/>
  <c r="L24" i="93"/>
  <c r="Q53" i="93"/>
  <c r="Q52" i="93"/>
  <c r="X31" i="93"/>
  <c r="X28" i="93"/>
  <c r="X29" i="93"/>
  <c r="X48" i="93"/>
  <c r="Y48" i="93" s="1"/>
  <c r="W48" i="93"/>
  <c r="P54" i="93"/>
  <c r="S37" i="93"/>
  <c r="S36" i="93"/>
  <c r="V24" i="93"/>
  <c r="X27" i="93"/>
  <c r="Y27" i="93"/>
  <c r="AA27" i="93" s="1"/>
  <c r="AB29" i="93" s="1"/>
  <c r="I38" i="93"/>
  <c r="X44" i="93"/>
  <c r="Y44" i="93" s="1"/>
  <c r="W44" i="93"/>
  <c r="H38" i="93"/>
  <c r="Y32" i="93"/>
  <c r="AA32" i="93" s="1"/>
  <c r="AB26" i="93" s="1"/>
  <c r="Y26" i="93"/>
  <c r="AA26" i="93" s="1"/>
  <c r="AB27" i="93" s="1"/>
  <c r="X47" i="93"/>
  <c r="Y47" i="93" s="1"/>
  <c r="W47" i="93"/>
  <c r="S52" i="93"/>
  <c r="V41" i="93"/>
  <c r="S53" i="93"/>
  <c r="T36" i="93"/>
  <c r="W24" i="93"/>
  <c r="T37" i="93"/>
  <c r="T38" i="93" s="1"/>
  <c r="X42" i="93"/>
  <c r="Y42" i="93" s="1"/>
  <c r="R53" i="93"/>
  <c r="X46" i="93"/>
  <c r="Y46" i="93" s="1"/>
  <c r="W46" i="93"/>
  <c r="K52" i="93"/>
  <c r="K53" i="93"/>
  <c r="L41" i="93"/>
  <c r="R36" i="93"/>
  <c r="R37" i="93"/>
  <c r="U24" i="93"/>
  <c r="R52" i="93"/>
  <c r="Q38" i="93"/>
  <c r="Y33" i="93"/>
  <c r="AA33" i="93" s="1"/>
  <c r="AB24" i="93" s="1"/>
  <c r="X33" i="93"/>
  <c r="N38" i="93"/>
  <c r="Z47" i="92"/>
  <c r="AA47" i="92" s="1"/>
  <c r="AB47" i="92" s="1"/>
  <c r="Z42" i="92"/>
  <c r="AA42" i="92" s="1"/>
  <c r="AB42" i="92" s="1"/>
  <c r="Z45" i="92"/>
  <c r="AA45" i="92" s="1"/>
  <c r="AB45" i="92" s="1"/>
  <c r="Z44" i="92"/>
  <c r="AA44" i="92" s="1"/>
  <c r="AB44" i="92" s="1"/>
  <c r="L52" i="92"/>
  <c r="L51" i="92"/>
  <c r="Q51" i="92"/>
  <c r="T41" i="92"/>
  <c r="Q52" i="92"/>
  <c r="R37" i="92"/>
  <c r="R36" i="92"/>
  <c r="U24" i="92"/>
  <c r="X48" i="92"/>
  <c r="Y48" i="92" s="1"/>
  <c r="S51" i="92"/>
  <c r="V41" i="92"/>
  <c r="S52" i="92"/>
  <c r="X43" i="92"/>
  <c r="Y43" i="92" s="1"/>
  <c r="W47" i="92"/>
  <c r="R52" i="92"/>
  <c r="U41" i="92"/>
  <c r="R51" i="92"/>
  <c r="M53" i="92"/>
  <c r="W45" i="92"/>
  <c r="I38" i="92"/>
  <c r="X46" i="92"/>
  <c r="Y46" i="92" s="1"/>
  <c r="J38" i="92"/>
  <c r="W36" i="92"/>
  <c r="W37" i="92"/>
  <c r="I53" i="92"/>
  <c r="S36" i="92"/>
  <c r="S37" i="92"/>
  <c r="V24" i="92"/>
  <c r="W44" i="92"/>
  <c r="K37" i="92"/>
  <c r="L24" i="92"/>
  <c r="K36" i="92"/>
  <c r="AA53" i="102" l="1"/>
  <c r="L53" i="97"/>
  <c r="R38" i="93"/>
  <c r="S53" i="92"/>
  <c r="T38" i="92"/>
  <c r="S38" i="92"/>
  <c r="Q53" i="92"/>
  <c r="K38" i="92"/>
  <c r="AC53" i="104"/>
  <c r="AC54" i="104"/>
  <c r="AA53" i="104"/>
  <c r="AA54" i="104"/>
  <c r="AA55" i="104" s="1"/>
  <c r="AB41" i="104"/>
  <c r="AC33" i="104"/>
  <c r="AC25" i="104"/>
  <c r="AC32" i="104"/>
  <c r="AC29" i="104"/>
  <c r="AC27" i="104"/>
  <c r="AC26" i="104"/>
  <c r="AC24" i="104"/>
  <c r="AC31" i="104"/>
  <c r="AC28" i="104"/>
  <c r="AC30" i="104"/>
  <c r="C43" i="104"/>
  <c r="C44" i="104" s="1"/>
  <c r="C46" i="104" s="1"/>
  <c r="AB38" i="104"/>
  <c r="AD25" i="104"/>
  <c r="Z55" i="104"/>
  <c r="Z55" i="103"/>
  <c r="AC54" i="103"/>
  <c r="C43" i="103"/>
  <c r="C44" i="103" s="1"/>
  <c r="C46" i="103" s="1"/>
  <c r="AC53" i="103"/>
  <c r="AC33" i="103"/>
  <c r="AC32" i="103"/>
  <c r="AC30" i="103"/>
  <c r="AC25" i="103"/>
  <c r="AC24" i="103"/>
  <c r="AC31" i="103"/>
  <c r="AC26" i="103"/>
  <c r="AC29" i="103"/>
  <c r="AC28" i="103"/>
  <c r="AC27" i="103"/>
  <c r="AA53" i="103"/>
  <c r="AA54" i="103"/>
  <c r="AB41" i="103"/>
  <c r="AB38" i="103"/>
  <c r="AD25" i="103"/>
  <c r="AC33" i="102"/>
  <c r="AC25" i="102"/>
  <c r="AC32" i="102"/>
  <c r="AC30" i="102"/>
  <c r="AC24" i="102"/>
  <c r="AC31" i="102"/>
  <c r="AC28" i="102"/>
  <c r="AC27" i="102"/>
  <c r="AC26" i="102"/>
  <c r="AC29" i="102"/>
  <c r="AB51" i="102"/>
  <c r="AB52" i="102"/>
  <c r="D49" i="102"/>
  <c r="D45" i="102"/>
  <c r="D42" i="102"/>
  <c r="AD41" i="102" s="1"/>
  <c r="D50" i="102"/>
  <c r="D52" i="102"/>
  <c r="AB38" i="102"/>
  <c r="AD25" i="102"/>
  <c r="AB38" i="101"/>
  <c r="AD25" i="101"/>
  <c r="AC33" i="101"/>
  <c r="AC31" i="101"/>
  <c r="AC30" i="101"/>
  <c r="AC29" i="101"/>
  <c r="AC27" i="101"/>
  <c r="AC26" i="101"/>
  <c r="AC32" i="101"/>
  <c r="AC25" i="101"/>
  <c r="AC28" i="101"/>
  <c r="AC24" i="101"/>
  <c r="AC55" i="101"/>
  <c r="D52" i="101"/>
  <c r="D50" i="101"/>
  <c r="D42" i="101"/>
  <c r="AB53" i="101"/>
  <c r="D49" i="101"/>
  <c r="AB54" i="101"/>
  <c r="D45" i="101"/>
  <c r="AA55" i="101"/>
  <c r="X38" i="100"/>
  <c r="X55" i="100"/>
  <c r="Z33" i="100"/>
  <c r="Z32" i="100"/>
  <c r="Z28" i="100"/>
  <c r="Z27" i="100"/>
  <c r="Z26" i="100"/>
  <c r="Z31" i="100"/>
  <c r="Z30" i="100"/>
  <c r="Z29" i="100"/>
  <c r="Z25" i="100"/>
  <c r="Z24" i="100"/>
  <c r="AC46" i="100"/>
  <c r="AC45" i="100"/>
  <c r="AC43" i="100"/>
  <c r="AC44" i="100"/>
  <c r="AC47" i="100"/>
  <c r="AC48" i="100"/>
  <c r="AC49" i="100"/>
  <c r="AC50" i="100"/>
  <c r="AC42" i="100"/>
  <c r="Y38" i="100"/>
  <c r="AC41" i="100"/>
  <c r="C53" i="100"/>
  <c r="C51" i="100"/>
  <c r="AA36" i="100"/>
  <c r="AA37" i="100"/>
  <c r="AB28" i="100"/>
  <c r="AA41" i="100"/>
  <c r="Z53" i="100"/>
  <c r="Z54" i="100"/>
  <c r="Y55" i="100"/>
  <c r="W55" i="100"/>
  <c r="Z33" i="99"/>
  <c r="Z32" i="99"/>
  <c r="Z28" i="99"/>
  <c r="Z27" i="99"/>
  <c r="Z26" i="99"/>
  <c r="Z31" i="99"/>
  <c r="Z25" i="99"/>
  <c r="Z24" i="99"/>
  <c r="Z30" i="99"/>
  <c r="Z29" i="99"/>
  <c r="X38" i="99"/>
  <c r="Z41" i="99"/>
  <c r="Y53" i="99"/>
  <c r="C52" i="99"/>
  <c r="C42" i="99"/>
  <c r="AC41" i="99" s="1"/>
  <c r="Y54" i="99"/>
  <c r="C50" i="99"/>
  <c r="C49" i="99"/>
  <c r="C45" i="99"/>
  <c r="W55" i="99"/>
  <c r="AA37" i="99"/>
  <c r="AA36" i="99"/>
  <c r="AB26" i="99"/>
  <c r="Y38" i="99"/>
  <c r="X55" i="99"/>
  <c r="Z41" i="98"/>
  <c r="Y53" i="98"/>
  <c r="C52" i="98"/>
  <c r="C42" i="98"/>
  <c r="Y54" i="98"/>
  <c r="C50" i="98"/>
  <c r="C49" i="98"/>
  <c r="C45" i="98"/>
  <c r="W55" i="98"/>
  <c r="AA38" i="98"/>
  <c r="Z33" i="98"/>
  <c r="Z32" i="98"/>
  <c r="Z28" i="98"/>
  <c r="Z27" i="98"/>
  <c r="Z26" i="98"/>
  <c r="Z24" i="98"/>
  <c r="Z31" i="98"/>
  <c r="Z30" i="98"/>
  <c r="Z29" i="98"/>
  <c r="Z25" i="98"/>
  <c r="X55" i="98"/>
  <c r="X38" i="98"/>
  <c r="AB37" i="98"/>
  <c r="AD31" i="98"/>
  <c r="AD28" i="98"/>
  <c r="AB36" i="98"/>
  <c r="W38" i="97"/>
  <c r="U53" i="97"/>
  <c r="Y52" i="97"/>
  <c r="C52" i="97"/>
  <c r="C50" i="97"/>
  <c r="C42" i="97"/>
  <c r="AC41" i="97" s="1"/>
  <c r="Z41" i="97"/>
  <c r="C45" i="97"/>
  <c r="Y51" i="97"/>
  <c r="C49" i="97"/>
  <c r="T53" i="97"/>
  <c r="W51" i="97"/>
  <c r="W52" i="97"/>
  <c r="M25" i="97"/>
  <c r="M24" i="97"/>
  <c r="M33" i="97"/>
  <c r="M31" i="97"/>
  <c r="M30" i="97"/>
  <c r="M29" i="97"/>
  <c r="M32" i="97"/>
  <c r="M26" i="97"/>
  <c r="M28" i="97"/>
  <c r="M27" i="97"/>
  <c r="X38" i="97"/>
  <c r="AB42" i="97"/>
  <c r="X51" i="97"/>
  <c r="X52" i="97"/>
  <c r="V53" i="97"/>
  <c r="Y36" i="97"/>
  <c r="Y37" i="97"/>
  <c r="AA24" i="97"/>
  <c r="V38" i="97"/>
  <c r="L38" i="96"/>
  <c r="L54" i="96"/>
  <c r="V54" i="96"/>
  <c r="V38" i="96"/>
  <c r="T54" i="96"/>
  <c r="X52" i="96"/>
  <c r="X53" i="96"/>
  <c r="AA36" i="96"/>
  <c r="AA37" i="96"/>
  <c r="AB25" i="96"/>
  <c r="W53" i="96"/>
  <c r="W52" i="96"/>
  <c r="X36" i="96"/>
  <c r="X37" i="96"/>
  <c r="Y41" i="96"/>
  <c r="M25" i="96"/>
  <c r="M24" i="96"/>
  <c r="M31" i="96"/>
  <c r="M30" i="96"/>
  <c r="M29" i="96"/>
  <c r="M28" i="96"/>
  <c r="M33" i="96"/>
  <c r="M32" i="96"/>
  <c r="M26" i="96"/>
  <c r="M27" i="96"/>
  <c r="Y37" i="96"/>
  <c r="Y36" i="96"/>
  <c r="U38" i="96"/>
  <c r="W38" i="96"/>
  <c r="X25" i="94"/>
  <c r="K54" i="94"/>
  <c r="R38" i="94"/>
  <c r="Z44" i="94"/>
  <c r="AA44" i="94" s="1"/>
  <c r="AB44" i="94" s="1"/>
  <c r="T38" i="94"/>
  <c r="Z45" i="94"/>
  <c r="AA45" i="94" s="1"/>
  <c r="AB45" i="94" s="1"/>
  <c r="U37" i="94"/>
  <c r="U36" i="94"/>
  <c r="Y24" i="94"/>
  <c r="X24" i="94"/>
  <c r="Z46" i="94"/>
  <c r="AA46" i="94" s="1"/>
  <c r="AB46" i="94" s="1"/>
  <c r="Z48" i="94"/>
  <c r="AA48" i="94" s="1"/>
  <c r="AB48" i="94" s="1"/>
  <c r="V36" i="94"/>
  <c r="V38" i="94" s="1"/>
  <c r="W37" i="94"/>
  <c r="W38" i="94" s="1"/>
  <c r="W36" i="94"/>
  <c r="U54" i="94"/>
  <c r="Q54" i="94"/>
  <c r="Z43" i="94"/>
  <c r="AA43" i="94" s="1"/>
  <c r="AB43" i="94" s="1"/>
  <c r="T53" i="94"/>
  <c r="W41" i="94"/>
  <c r="T52" i="94"/>
  <c r="X41" i="94"/>
  <c r="Y41" i="94" s="1"/>
  <c r="Z49" i="94"/>
  <c r="AA49" i="94" s="1"/>
  <c r="AB49" i="94" s="1"/>
  <c r="L37" i="94"/>
  <c r="AA24" i="94"/>
  <c r="L36" i="94"/>
  <c r="S38" i="94"/>
  <c r="V53" i="94"/>
  <c r="V54" i="94" s="1"/>
  <c r="V52" i="94"/>
  <c r="L53" i="94"/>
  <c r="L52" i="94"/>
  <c r="K38" i="94"/>
  <c r="Z42" i="93"/>
  <c r="AA42" i="93" s="1"/>
  <c r="AB42" i="93" s="1"/>
  <c r="Z46" i="93"/>
  <c r="AA46" i="93" s="1"/>
  <c r="AB46" i="93" s="1"/>
  <c r="W42" i="93"/>
  <c r="U53" i="93"/>
  <c r="W37" i="93"/>
  <c r="W36" i="93"/>
  <c r="S54" i="93"/>
  <c r="Z47" i="93"/>
  <c r="AA47" i="93" s="1"/>
  <c r="AB47" i="93" s="1"/>
  <c r="Q54" i="93"/>
  <c r="R54" i="93"/>
  <c r="V52" i="93"/>
  <c r="V53" i="93"/>
  <c r="Z44" i="93"/>
  <c r="AA44" i="93" s="1"/>
  <c r="AB44" i="93" s="1"/>
  <c r="V36" i="93"/>
  <c r="V37" i="93"/>
  <c r="V38" i="93" s="1"/>
  <c r="L36" i="93"/>
  <c r="L37" i="93"/>
  <c r="L52" i="93"/>
  <c r="L53" i="93"/>
  <c r="L54" i="93" s="1"/>
  <c r="Z48" i="93"/>
  <c r="AA48" i="93" s="1"/>
  <c r="AB48" i="93" s="1"/>
  <c r="U36" i="93"/>
  <c r="U37" i="93"/>
  <c r="Y24" i="93"/>
  <c r="AA24" i="93" s="1"/>
  <c r="X24" i="93"/>
  <c r="K54" i="93"/>
  <c r="U52" i="93"/>
  <c r="S38" i="93"/>
  <c r="T52" i="93"/>
  <c r="W41" i="93"/>
  <c r="T53" i="93"/>
  <c r="X41" i="93"/>
  <c r="L36" i="92"/>
  <c r="L37" i="92"/>
  <c r="Z46" i="92"/>
  <c r="AA46" i="92" s="1"/>
  <c r="AB46" i="92" s="1"/>
  <c r="R53" i="92"/>
  <c r="V52" i="92"/>
  <c r="V51" i="92"/>
  <c r="R38" i="92"/>
  <c r="Z43" i="92"/>
  <c r="AA43" i="92" s="1"/>
  <c r="AB43" i="92" s="1"/>
  <c r="Z48" i="92"/>
  <c r="AA48" i="92" s="1"/>
  <c r="AB48" i="92" s="1"/>
  <c r="V37" i="92"/>
  <c r="V36" i="92"/>
  <c r="W38" i="92"/>
  <c r="U51" i="92"/>
  <c r="U52" i="92"/>
  <c r="U36" i="92"/>
  <c r="U37" i="92"/>
  <c r="Y24" i="92"/>
  <c r="X24" i="92"/>
  <c r="T52" i="92"/>
  <c r="X41" i="92"/>
  <c r="T51" i="92"/>
  <c r="W41" i="92"/>
  <c r="L53" i="92"/>
  <c r="T54" i="93" l="1"/>
  <c r="AB53" i="102"/>
  <c r="W38" i="93"/>
  <c r="V54" i="93"/>
  <c r="L38" i="93"/>
  <c r="V38" i="92"/>
  <c r="U53" i="92"/>
  <c r="AC55" i="104"/>
  <c r="AB53" i="104"/>
  <c r="AB54" i="104"/>
  <c r="AB55" i="104" s="1"/>
  <c r="D49" i="104"/>
  <c r="D45" i="104"/>
  <c r="D42" i="104"/>
  <c r="D50" i="104"/>
  <c r="D52" i="104"/>
  <c r="AA55" i="103"/>
  <c r="AB53" i="103"/>
  <c r="AB54" i="103"/>
  <c r="D49" i="103"/>
  <c r="D45" i="103"/>
  <c r="D42" i="103"/>
  <c r="AD41" i="103" s="1"/>
  <c r="D50" i="103"/>
  <c r="D52" i="103"/>
  <c r="AC55" i="103"/>
  <c r="AD43" i="102"/>
  <c r="AD47" i="102"/>
  <c r="AD45" i="102"/>
  <c r="AD48" i="102"/>
  <c r="AD44" i="102"/>
  <c r="AD42" i="102"/>
  <c r="AD46" i="102"/>
  <c r="D53" i="102"/>
  <c r="D51" i="102"/>
  <c r="AB55" i="101"/>
  <c r="AD50" i="101"/>
  <c r="AD44" i="101"/>
  <c r="AD47" i="101"/>
  <c r="AD46" i="101"/>
  <c r="AD45" i="101"/>
  <c r="AD49" i="101"/>
  <c r="AD43" i="101"/>
  <c r="AD42" i="101"/>
  <c r="AD48" i="101"/>
  <c r="D53" i="101"/>
  <c r="D51" i="101"/>
  <c r="AD41" i="101"/>
  <c r="L54" i="94"/>
  <c r="AB37" i="100"/>
  <c r="AD28" i="100"/>
  <c r="AB36" i="100"/>
  <c r="AD31" i="100"/>
  <c r="AA54" i="100"/>
  <c r="AA53" i="100"/>
  <c r="AB41" i="100"/>
  <c r="Z55" i="100"/>
  <c r="AA38" i="100"/>
  <c r="AC54" i="100"/>
  <c r="C43" i="100"/>
  <c r="C44" i="100" s="1"/>
  <c r="C46" i="100" s="1"/>
  <c r="AC53" i="100"/>
  <c r="Y55" i="99"/>
  <c r="AA38" i="99"/>
  <c r="AB37" i="99"/>
  <c r="AB36" i="99"/>
  <c r="AD28" i="99"/>
  <c r="AD31" i="99"/>
  <c r="Z54" i="99"/>
  <c r="AA41" i="99"/>
  <c r="Z53" i="99"/>
  <c r="AC46" i="99"/>
  <c r="AC43" i="99"/>
  <c r="AC42" i="99"/>
  <c r="AC44" i="99"/>
  <c r="AC45" i="99"/>
  <c r="AC48" i="99"/>
  <c r="AC50" i="99"/>
  <c r="AC47" i="99"/>
  <c r="AC49" i="99"/>
  <c r="C51" i="99"/>
  <c r="C53" i="99"/>
  <c r="AB38" i="98"/>
  <c r="AD25" i="98"/>
  <c r="AC43" i="98"/>
  <c r="AC49" i="98"/>
  <c r="AC45" i="98"/>
  <c r="AC48" i="98"/>
  <c r="AC42" i="98"/>
  <c r="AC44" i="98"/>
  <c r="AC50" i="98"/>
  <c r="AC47" i="98"/>
  <c r="AC46" i="98"/>
  <c r="AC31" i="98"/>
  <c r="AC25" i="98"/>
  <c r="AC32" i="98"/>
  <c r="AC30" i="98"/>
  <c r="AC29" i="98"/>
  <c r="AC33" i="98"/>
  <c r="AC28" i="98"/>
  <c r="AC27" i="98"/>
  <c r="AC26" i="98"/>
  <c r="AC24" i="98"/>
  <c r="C51" i="98"/>
  <c r="C53" i="98"/>
  <c r="AC41" i="98"/>
  <c r="Y55" i="98"/>
  <c r="Z54" i="98"/>
  <c r="AA41" i="98"/>
  <c r="Z53" i="98"/>
  <c r="L38" i="92"/>
  <c r="Y38" i="97"/>
  <c r="Y53" i="97"/>
  <c r="AC45" i="97"/>
  <c r="AC48" i="97"/>
  <c r="AC43" i="97"/>
  <c r="AC47" i="97"/>
  <c r="AC46" i="97"/>
  <c r="AC44" i="97"/>
  <c r="AA36" i="97"/>
  <c r="AA37" i="97"/>
  <c r="AB27" i="97"/>
  <c r="X53" i="97"/>
  <c r="C51" i="97"/>
  <c r="C53" i="97"/>
  <c r="AC42" i="97"/>
  <c r="Z33" i="97"/>
  <c r="Z32" i="97"/>
  <c r="Z28" i="97"/>
  <c r="Z27" i="97"/>
  <c r="Z26" i="97"/>
  <c r="Z31" i="97"/>
  <c r="Z30" i="97"/>
  <c r="Z29" i="97"/>
  <c r="Z25" i="97"/>
  <c r="Z24" i="97"/>
  <c r="W53" i="97"/>
  <c r="AA41" i="97"/>
  <c r="AB41" i="97" s="1"/>
  <c r="Z51" i="97"/>
  <c r="Z52" i="97"/>
  <c r="X54" i="96"/>
  <c r="W54" i="96"/>
  <c r="Y38" i="96"/>
  <c r="AA38" i="96"/>
  <c r="Y53" i="96"/>
  <c r="C52" i="96"/>
  <c r="C50" i="96"/>
  <c r="C42" i="96"/>
  <c r="C49" i="96"/>
  <c r="C45" i="96"/>
  <c r="Y52" i="96"/>
  <c r="Z41" i="96"/>
  <c r="Z33" i="96"/>
  <c r="Z32" i="96"/>
  <c r="Z28" i="96"/>
  <c r="Z27" i="96"/>
  <c r="Z26" i="96"/>
  <c r="Z31" i="96"/>
  <c r="Z30" i="96"/>
  <c r="Z29" i="96"/>
  <c r="Z25" i="96"/>
  <c r="Z24" i="96"/>
  <c r="X38" i="96"/>
  <c r="AB36" i="96"/>
  <c r="AB37" i="96"/>
  <c r="AD28" i="96"/>
  <c r="AD31" i="96"/>
  <c r="T54" i="94"/>
  <c r="M33" i="94"/>
  <c r="M32" i="94"/>
  <c r="M31" i="94"/>
  <c r="M30" i="94"/>
  <c r="M29" i="94"/>
  <c r="M25" i="94"/>
  <c r="M24" i="94"/>
  <c r="M27" i="94"/>
  <c r="M26" i="94"/>
  <c r="M28" i="94"/>
  <c r="Y52" i="94"/>
  <c r="C49" i="94"/>
  <c r="C42" i="94"/>
  <c r="C45" i="94"/>
  <c r="C52" i="94"/>
  <c r="Y53" i="94"/>
  <c r="C50" i="94"/>
  <c r="Z41" i="94"/>
  <c r="L38" i="94"/>
  <c r="X36" i="94"/>
  <c r="X37" i="94"/>
  <c r="X38" i="94" s="1"/>
  <c r="W52" i="94"/>
  <c r="W53" i="94"/>
  <c r="W54" i="94" s="1"/>
  <c r="Y37" i="94"/>
  <c r="Y36" i="94"/>
  <c r="AA36" i="94"/>
  <c r="AA37" i="94"/>
  <c r="AA38" i="94" s="1"/>
  <c r="AB29" i="94"/>
  <c r="X53" i="94"/>
  <c r="X52" i="94"/>
  <c r="U38" i="94"/>
  <c r="AA36" i="93"/>
  <c r="AA37" i="93"/>
  <c r="AB28" i="93"/>
  <c r="X52" i="93"/>
  <c r="X53" i="93"/>
  <c r="W52" i="93"/>
  <c r="W53" i="93"/>
  <c r="X36" i="93"/>
  <c r="X37" i="93"/>
  <c r="U54" i="93"/>
  <c r="Y36" i="93"/>
  <c r="Y37" i="93"/>
  <c r="U38" i="93"/>
  <c r="Y41" i="93"/>
  <c r="M33" i="93"/>
  <c r="M31" i="93"/>
  <c r="M30" i="93"/>
  <c r="M29" i="93"/>
  <c r="M32" i="93"/>
  <c r="M26" i="93"/>
  <c r="M28" i="93"/>
  <c r="M25" i="93"/>
  <c r="M24" i="93"/>
  <c r="M27" i="93"/>
  <c r="W51" i="92"/>
  <c r="W52" i="92"/>
  <c r="W53" i="92" s="1"/>
  <c r="X37" i="92"/>
  <c r="X36" i="92"/>
  <c r="Y36" i="92"/>
  <c r="Y37" i="92"/>
  <c r="V53" i="92"/>
  <c r="X52" i="92"/>
  <c r="X51" i="92"/>
  <c r="Y41" i="92"/>
  <c r="U38" i="92"/>
  <c r="AA24" i="92"/>
  <c r="T53" i="92"/>
  <c r="M31" i="92"/>
  <c r="M30" i="92"/>
  <c r="M29" i="92"/>
  <c r="M27" i="92"/>
  <c r="M32" i="92"/>
  <c r="M33" i="92"/>
  <c r="M28" i="92"/>
  <c r="M25" i="92"/>
  <c r="M24" i="92"/>
  <c r="M26" i="92"/>
  <c r="AA38" i="93" l="1"/>
  <c r="D53" i="104"/>
  <c r="D51" i="104"/>
  <c r="AD49" i="104"/>
  <c r="AD43" i="104"/>
  <c r="AD46" i="104"/>
  <c r="AD48" i="104"/>
  <c r="AD45" i="104"/>
  <c r="AD44" i="104"/>
  <c r="AD50" i="104"/>
  <c r="AD47" i="104"/>
  <c r="AD42" i="104"/>
  <c r="AD41" i="104"/>
  <c r="D53" i="103"/>
  <c r="D51" i="103"/>
  <c r="AD43" i="103"/>
  <c r="AD49" i="103"/>
  <c r="AD42" i="103"/>
  <c r="AD47" i="103"/>
  <c r="AD44" i="103"/>
  <c r="AD50" i="103"/>
  <c r="AD45" i="103"/>
  <c r="AD48" i="103"/>
  <c r="AD46" i="103"/>
  <c r="AB55" i="103"/>
  <c r="AD52" i="102"/>
  <c r="D43" i="102"/>
  <c r="D44" i="102" s="1"/>
  <c r="D46" i="102" s="1"/>
  <c r="AD51" i="102"/>
  <c r="AD53" i="101"/>
  <c r="AD54" i="101"/>
  <c r="D43" i="101"/>
  <c r="D44" i="101" s="1"/>
  <c r="D46" i="101" s="1"/>
  <c r="Y54" i="94"/>
  <c r="AB53" i="100"/>
  <c r="AB54" i="100"/>
  <c r="D50" i="100"/>
  <c r="D49" i="100"/>
  <c r="D45" i="100"/>
  <c r="D42" i="100"/>
  <c r="D52" i="100"/>
  <c r="AC33" i="100"/>
  <c r="AC25" i="100"/>
  <c r="AC24" i="100"/>
  <c r="AC31" i="100"/>
  <c r="AC30" i="100"/>
  <c r="AC29" i="100"/>
  <c r="AC27" i="100"/>
  <c r="AC32" i="100"/>
  <c r="AC26" i="100"/>
  <c r="AC28" i="100"/>
  <c r="AC55" i="100"/>
  <c r="AA55" i="100"/>
  <c r="AB38" i="100"/>
  <c r="AD25" i="100"/>
  <c r="C43" i="99"/>
  <c r="C44" i="99" s="1"/>
  <c r="C46" i="99" s="1"/>
  <c r="AC54" i="99"/>
  <c r="AC53" i="99"/>
  <c r="AA53" i="99"/>
  <c r="AB41" i="99"/>
  <c r="AA54" i="99"/>
  <c r="AC31" i="99"/>
  <c r="AC32" i="99"/>
  <c r="AC30" i="99"/>
  <c r="AC29" i="99"/>
  <c r="AC33" i="99"/>
  <c r="AC27" i="99"/>
  <c r="AC28" i="99"/>
  <c r="AC26" i="99"/>
  <c r="AC25" i="99"/>
  <c r="AC24" i="99"/>
  <c r="Z55" i="99"/>
  <c r="AB38" i="99"/>
  <c r="AD25" i="99"/>
  <c r="Z55" i="98"/>
  <c r="AC53" i="98"/>
  <c r="AC54" i="98"/>
  <c r="C43" i="98"/>
  <c r="C44" i="98" s="1"/>
  <c r="C46" i="98" s="1"/>
  <c r="AA53" i="98"/>
  <c r="AB41" i="98"/>
  <c r="AA54" i="98"/>
  <c r="AC52" i="97"/>
  <c r="AC51" i="97"/>
  <c r="AA51" i="97"/>
  <c r="AA52" i="97"/>
  <c r="C43" i="97"/>
  <c r="C44" i="97" s="1"/>
  <c r="C46" i="97" s="1"/>
  <c r="AD31" i="97"/>
  <c r="AB37" i="97"/>
  <c r="AD28" i="97"/>
  <c r="AB36" i="97"/>
  <c r="Z53" i="97"/>
  <c r="AA38" i="97"/>
  <c r="AC43" i="96"/>
  <c r="AC44" i="96"/>
  <c r="AC49" i="96"/>
  <c r="AC46" i="96"/>
  <c r="AC48" i="96"/>
  <c r="AC45" i="96"/>
  <c r="AC42" i="96"/>
  <c r="AC47" i="96"/>
  <c r="AC41" i="96"/>
  <c r="C53" i="96"/>
  <c r="C51" i="96"/>
  <c r="AB38" i="96"/>
  <c r="AD25" i="96"/>
  <c r="AC33" i="96"/>
  <c r="AC25" i="96"/>
  <c r="AC24" i="96"/>
  <c r="AC31" i="96"/>
  <c r="AC30" i="96"/>
  <c r="AC29" i="96"/>
  <c r="AC32" i="96"/>
  <c r="AC26" i="96"/>
  <c r="AC28" i="96"/>
  <c r="AC27" i="96"/>
  <c r="AA41" i="96"/>
  <c r="Z52" i="96"/>
  <c r="Z53" i="96"/>
  <c r="Y54" i="96"/>
  <c r="Y38" i="94"/>
  <c r="AB37" i="94"/>
  <c r="AD28" i="94"/>
  <c r="AB36" i="94"/>
  <c r="AD31" i="94"/>
  <c r="C53" i="94"/>
  <c r="C51" i="94"/>
  <c r="AC47" i="94"/>
  <c r="AC42" i="94"/>
  <c r="AC44" i="94"/>
  <c r="AC43" i="94"/>
  <c r="AC49" i="94"/>
  <c r="AC45" i="94"/>
  <c r="AC48" i="94"/>
  <c r="AC46" i="94"/>
  <c r="X54" i="94"/>
  <c r="Z31" i="94"/>
  <c r="Z30" i="94"/>
  <c r="Z29" i="94"/>
  <c r="Z33" i="94"/>
  <c r="Z32" i="94"/>
  <c r="Z28" i="94"/>
  <c r="Z27" i="94"/>
  <c r="Z26" i="94"/>
  <c r="Z25" i="94"/>
  <c r="Z24" i="94"/>
  <c r="Z53" i="94"/>
  <c r="AA41" i="94"/>
  <c r="Z52" i="94"/>
  <c r="AC41" i="94"/>
  <c r="Y53" i="93"/>
  <c r="C52" i="93"/>
  <c r="C50" i="93"/>
  <c r="C42" i="93"/>
  <c r="Z41" i="93"/>
  <c r="C45" i="93"/>
  <c r="Y52" i="93"/>
  <c r="C49" i="93"/>
  <c r="Y38" i="93"/>
  <c r="X38" i="93"/>
  <c r="W54" i="93"/>
  <c r="AD31" i="93"/>
  <c r="AB37" i="93"/>
  <c r="AD28" i="93"/>
  <c r="AB36" i="93"/>
  <c r="Z33" i="93"/>
  <c r="Z32" i="93"/>
  <c r="Z28" i="93"/>
  <c r="Z27" i="93"/>
  <c r="Z26" i="93"/>
  <c r="Z31" i="93"/>
  <c r="Z30" i="93"/>
  <c r="Z29" i="93"/>
  <c r="Z24" i="93"/>
  <c r="Z25" i="93"/>
  <c r="X54" i="93"/>
  <c r="AA37" i="92"/>
  <c r="AA36" i="92"/>
  <c r="AB26" i="92"/>
  <c r="Z41" i="92"/>
  <c r="Y51" i="92"/>
  <c r="C52" i="92"/>
  <c r="C42" i="92"/>
  <c r="AC41" i="92" s="1"/>
  <c r="Y52" i="92"/>
  <c r="C50" i="92"/>
  <c r="C49" i="92"/>
  <c r="C45" i="92"/>
  <c r="Y38" i="92"/>
  <c r="X38" i="92"/>
  <c r="Z33" i="92"/>
  <c r="Z32" i="92"/>
  <c r="Z28" i="92"/>
  <c r="Z27" i="92"/>
  <c r="Z26" i="92"/>
  <c r="Z25" i="92"/>
  <c r="Z24" i="92"/>
  <c r="Z31" i="92"/>
  <c r="Z30" i="92"/>
  <c r="Z29" i="92"/>
  <c r="X53" i="92"/>
  <c r="AD53" i="102" l="1"/>
  <c r="D43" i="104"/>
  <c r="D44" i="104" s="1"/>
  <c r="D46" i="104" s="1"/>
  <c r="AD54" i="104"/>
  <c r="AD53" i="104"/>
  <c r="D43" i="103"/>
  <c r="D44" i="103" s="1"/>
  <c r="D46" i="103" s="1"/>
  <c r="AD54" i="103"/>
  <c r="AD53" i="103"/>
  <c r="AD55" i="103" s="1"/>
  <c r="AD55" i="101"/>
  <c r="Z54" i="94"/>
  <c r="AB55" i="100"/>
  <c r="AD43" i="100"/>
  <c r="AD50" i="100"/>
  <c r="AD44" i="100"/>
  <c r="AD45" i="100"/>
  <c r="AD49" i="100"/>
  <c r="AD47" i="100"/>
  <c r="AD46" i="100"/>
  <c r="AD48" i="100"/>
  <c r="AD42" i="100"/>
  <c r="AD41" i="100"/>
  <c r="D51" i="100"/>
  <c r="D53" i="100"/>
  <c r="AC55" i="99"/>
  <c r="AA55" i="99"/>
  <c r="AB54" i="99"/>
  <c r="D49" i="99"/>
  <c r="D45" i="99"/>
  <c r="D52" i="99"/>
  <c r="D50" i="99"/>
  <c r="D42" i="99"/>
  <c r="AB53" i="99"/>
  <c r="AC55" i="98"/>
  <c r="AA55" i="98"/>
  <c r="AB54" i="98"/>
  <c r="D49" i="98"/>
  <c r="D45" i="98"/>
  <c r="D52" i="98"/>
  <c r="D50" i="98"/>
  <c r="D42" i="98"/>
  <c r="AD41" i="98" s="1"/>
  <c r="AB53" i="98"/>
  <c r="AA38" i="92"/>
  <c r="Y53" i="92"/>
  <c r="AC53" i="97"/>
  <c r="AA53" i="97"/>
  <c r="AC33" i="97"/>
  <c r="AC25" i="97"/>
  <c r="AC24" i="97"/>
  <c r="AC31" i="97"/>
  <c r="AC30" i="97"/>
  <c r="AC29" i="97"/>
  <c r="AC28" i="97"/>
  <c r="AC27" i="97"/>
  <c r="AC32" i="97"/>
  <c r="AC26" i="97"/>
  <c r="AB51" i="97"/>
  <c r="AB52" i="97"/>
  <c r="D49" i="97"/>
  <c r="D45" i="97"/>
  <c r="D42" i="97"/>
  <c r="D52" i="97"/>
  <c r="D50" i="97"/>
  <c r="AB38" i="97"/>
  <c r="AD25" i="97"/>
  <c r="Z54" i="96"/>
  <c r="AC53" i="96"/>
  <c r="C43" i="96"/>
  <c r="C44" i="96" s="1"/>
  <c r="C46" i="96" s="1"/>
  <c r="AC52" i="96"/>
  <c r="AA53" i="96"/>
  <c r="AA52" i="96"/>
  <c r="AB41" i="96"/>
  <c r="AC52" i="94"/>
  <c r="C43" i="94"/>
  <c r="C44" i="94" s="1"/>
  <c r="C46" i="94" s="1"/>
  <c r="AC53" i="94"/>
  <c r="AC33" i="94"/>
  <c r="AC32" i="94"/>
  <c r="AC30" i="94"/>
  <c r="AC29" i="94"/>
  <c r="AC31" i="94"/>
  <c r="AC27" i="94"/>
  <c r="AC26" i="94"/>
  <c r="AC28" i="94"/>
  <c r="AC25" i="94"/>
  <c r="AC24" i="94"/>
  <c r="AA52" i="94"/>
  <c r="AA53" i="94"/>
  <c r="AB41" i="94"/>
  <c r="AB38" i="94"/>
  <c r="AD25" i="94"/>
  <c r="AC49" i="93"/>
  <c r="AC45" i="93"/>
  <c r="AC43" i="93"/>
  <c r="AC42" i="93"/>
  <c r="AC44" i="93"/>
  <c r="AC48" i="93"/>
  <c r="AC46" i="93"/>
  <c r="AC47" i="93"/>
  <c r="C51" i="93"/>
  <c r="C53" i="93"/>
  <c r="AB38" i="93"/>
  <c r="AD25" i="93"/>
  <c r="AC33" i="93"/>
  <c r="AC25" i="93"/>
  <c r="AC31" i="93"/>
  <c r="AC30" i="93"/>
  <c r="AC29" i="93"/>
  <c r="AC28" i="93"/>
  <c r="AC27" i="93"/>
  <c r="AC32" i="93"/>
  <c r="AC26" i="93"/>
  <c r="AC24" i="93"/>
  <c r="AC41" i="93"/>
  <c r="AA41" i="93"/>
  <c r="Z52" i="93"/>
  <c r="Z53" i="93"/>
  <c r="Y54" i="93"/>
  <c r="Z52" i="92"/>
  <c r="AA41" i="92"/>
  <c r="Z51" i="92"/>
  <c r="AC47" i="92"/>
  <c r="AC45" i="92"/>
  <c r="AC42" i="92"/>
  <c r="AC44" i="92"/>
  <c r="AC46" i="92"/>
  <c r="AC43" i="92"/>
  <c r="AC48" i="92"/>
  <c r="AB37" i="92"/>
  <c r="AD31" i="92"/>
  <c r="AD28" i="92"/>
  <c r="AB36" i="92"/>
  <c r="C51" i="92"/>
  <c r="C53" i="92"/>
  <c r="AD55" i="104" l="1"/>
  <c r="Z54" i="93"/>
  <c r="AA54" i="94"/>
  <c r="AD53" i="100"/>
  <c r="D43" i="100"/>
  <c r="D44" i="100" s="1"/>
  <c r="D46" i="100" s="1"/>
  <c r="AD54" i="100"/>
  <c r="AB55" i="99"/>
  <c r="AD45" i="99"/>
  <c r="AD47" i="99"/>
  <c r="AD48" i="99"/>
  <c r="AD43" i="99"/>
  <c r="AD50" i="99"/>
  <c r="AD49" i="99"/>
  <c r="AD46" i="99"/>
  <c r="AD44" i="99"/>
  <c r="AD42" i="99"/>
  <c r="D53" i="99"/>
  <c r="D51" i="99"/>
  <c r="AD41" i="99"/>
  <c r="AD49" i="98"/>
  <c r="AD43" i="98"/>
  <c r="AD45" i="98"/>
  <c r="AD48" i="98"/>
  <c r="AD50" i="98"/>
  <c r="AD42" i="98"/>
  <c r="AD46" i="98"/>
  <c r="AD47" i="98"/>
  <c r="AD44" i="98"/>
  <c r="D53" i="98"/>
  <c r="D51" i="98"/>
  <c r="AB55" i="98"/>
  <c r="AC51" i="92"/>
  <c r="AB53" i="97"/>
  <c r="AD45" i="97"/>
  <c r="AD48" i="97"/>
  <c r="AD43" i="97"/>
  <c r="AD44" i="97"/>
  <c r="AD46" i="97"/>
  <c r="AD47" i="97"/>
  <c r="AD42" i="97"/>
  <c r="AD41" i="97"/>
  <c r="D53" i="97"/>
  <c r="D51" i="97"/>
  <c r="AA54" i="96"/>
  <c r="AB52" i="96"/>
  <c r="AB53" i="96"/>
  <c r="D50" i="96"/>
  <c r="D49" i="96"/>
  <c r="D45" i="96"/>
  <c r="D42" i="96"/>
  <c r="AD41" i="96" s="1"/>
  <c r="D52" i="96"/>
  <c r="AC54" i="96"/>
  <c r="D52" i="94"/>
  <c r="D50" i="94"/>
  <c r="AB53" i="94"/>
  <c r="D49" i="94"/>
  <c r="D45" i="94"/>
  <c r="AB52" i="94"/>
  <c r="D42" i="94"/>
  <c r="AD41" i="94" s="1"/>
  <c r="AC54" i="94"/>
  <c r="AC53" i="93"/>
  <c r="AC52" i="93"/>
  <c r="C43" i="93"/>
  <c r="C44" i="93" s="1"/>
  <c r="C46" i="93" s="1"/>
  <c r="AA52" i="93"/>
  <c r="AA53" i="93"/>
  <c r="AB41" i="93"/>
  <c r="AC52" i="92"/>
  <c r="AB38" i="92"/>
  <c r="AD25" i="92"/>
  <c r="Z53" i="92"/>
  <c r="AC31" i="92"/>
  <c r="AC32" i="92"/>
  <c r="AC30" i="92"/>
  <c r="AC29" i="92"/>
  <c r="AC33" i="92"/>
  <c r="AC26" i="92"/>
  <c r="AC27" i="92"/>
  <c r="AC25" i="92"/>
  <c r="AC24" i="92"/>
  <c r="AC28" i="92"/>
  <c r="C43" i="92"/>
  <c r="C44" i="92" s="1"/>
  <c r="C46" i="92" s="1"/>
  <c r="AA51" i="92"/>
  <c r="AB41" i="92"/>
  <c r="AA52" i="92"/>
  <c r="AC54" i="93" l="1"/>
  <c r="AC53" i="92"/>
  <c r="AD55" i="100"/>
  <c r="D43" i="99"/>
  <c r="D44" i="99" s="1"/>
  <c r="D46" i="99" s="1"/>
  <c r="AD54" i="99"/>
  <c r="AD53" i="99"/>
  <c r="D43" i="98"/>
  <c r="D44" i="98" s="1"/>
  <c r="D46" i="98" s="1"/>
  <c r="AD54" i="98"/>
  <c r="AD53" i="98"/>
  <c r="D43" i="97"/>
  <c r="D44" i="97" s="1"/>
  <c r="D46" i="97" s="1"/>
  <c r="AD51" i="97"/>
  <c r="AD52" i="97"/>
  <c r="AB54" i="96"/>
  <c r="AD46" i="96"/>
  <c r="AD43" i="96"/>
  <c r="AD45" i="96"/>
  <c r="AD49" i="96"/>
  <c r="AD42" i="96"/>
  <c r="AD48" i="96"/>
  <c r="AD44" i="96"/>
  <c r="AD47" i="96"/>
  <c r="D51" i="96"/>
  <c r="D53" i="96"/>
  <c r="AD47" i="94"/>
  <c r="AD42" i="94"/>
  <c r="AD43" i="94"/>
  <c r="AD49" i="94"/>
  <c r="AD48" i="94"/>
  <c r="AD45" i="94"/>
  <c r="AD46" i="94"/>
  <c r="AD44" i="94"/>
  <c r="AB54" i="94"/>
  <c r="D51" i="94"/>
  <c r="D53" i="94"/>
  <c r="AB52" i="93"/>
  <c r="AB53" i="93"/>
  <c r="D49" i="93"/>
  <c r="D45" i="93"/>
  <c r="D42" i="93"/>
  <c r="D52" i="93"/>
  <c r="D50" i="93"/>
  <c r="AA54" i="93"/>
  <c r="AA53" i="92"/>
  <c r="AB52" i="92"/>
  <c r="D49" i="92"/>
  <c r="D45" i="92"/>
  <c r="D52" i="92"/>
  <c r="D50" i="92"/>
  <c r="D42" i="92"/>
  <c r="AB51" i="92"/>
  <c r="AB54" i="93" l="1"/>
  <c r="AB53" i="92"/>
  <c r="AD52" i="94"/>
  <c r="AD55" i="99"/>
  <c r="AD55" i="98"/>
  <c r="AD53" i="97"/>
  <c r="D43" i="96"/>
  <c r="D44" i="96" s="1"/>
  <c r="D46" i="96" s="1"/>
  <c r="AD52" i="96"/>
  <c r="AD53" i="96"/>
  <c r="D43" i="94"/>
  <c r="D44" i="94" s="1"/>
  <c r="D46" i="94" s="1"/>
  <c r="AD53" i="94"/>
  <c r="AD54" i="94" s="1"/>
  <c r="D53" i="93"/>
  <c r="D51" i="93"/>
  <c r="AD43" i="93"/>
  <c r="AD45" i="93"/>
  <c r="AD49" i="93"/>
  <c r="AD46" i="93"/>
  <c r="AD42" i="93"/>
  <c r="AD47" i="93"/>
  <c r="AD48" i="93"/>
  <c r="AD44" i="93"/>
  <c r="AD41" i="93"/>
  <c r="AD42" i="92"/>
  <c r="AD44" i="92"/>
  <c r="AD45" i="92"/>
  <c r="AD47" i="92"/>
  <c r="AD46" i="92"/>
  <c r="AD48" i="92"/>
  <c r="AD43" i="92"/>
  <c r="D53" i="92"/>
  <c r="D51" i="92"/>
  <c r="AD41" i="92"/>
  <c r="AD54" i="96" l="1"/>
  <c r="D43" i="93"/>
  <c r="D44" i="93" s="1"/>
  <c r="D46" i="93" s="1"/>
  <c r="AD52" i="93"/>
  <c r="AD53" i="93"/>
  <c r="D43" i="92"/>
  <c r="D44" i="92" s="1"/>
  <c r="D46" i="92" s="1"/>
  <c r="AD52" i="92"/>
  <c r="AD51" i="92"/>
  <c r="AD53" i="92" l="1"/>
  <c r="AD54" i="93"/>
  <c r="P49" i="90" l="1"/>
  <c r="O49" i="90"/>
  <c r="S49" i="90" s="1"/>
  <c r="V49" i="90" s="1"/>
  <c r="N49" i="90"/>
  <c r="R49" i="90" s="1"/>
  <c r="M49" i="90"/>
  <c r="Q49" i="90" s="1"/>
  <c r="T49" i="90" s="1"/>
  <c r="J49" i="90"/>
  <c r="I49" i="90"/>
  <c r="H49" i="90"/>
  <c r="K49" i="90" s="1"/>
  <c r="L49" i="90" s="1"/>
  <c r="P48" i="90"/>
  <c r="S48" i="90" s="1"/>
  <c r="V48" i="90" s="1"/>
  <c r="O48" i="90"/>
  <c r="N48" i="90"/>
  <c r="R48" i="90" s="1"/>
  <c r="M48" i="90"/>
  <c r="Q48" i="90" s="1"/>
  <c r="J48" i="90"/>
  <c r="I48" i="90"/>
  <c r="H48" i="90"/>
  <c r="P47" i="90"/>
  <c r="O47" i="90"/>
  <c r="S47" i="90" s="1"/>
  <c r="V47" i="90" s="1"/>
  <c r="N47" i="90"/>
  <c r="M47" i="90"/>
  <c r="K47" i="90"/>
  <c r="L47" i="90" s="1"/>
  <c r="J47" i="90"/>
  <c r="I47" i="90"/>
  <c r="H47" i="90"/>
  <c r="P46" i="90"/>
  <c r="O46" i="90"/>
  <c r="S46" i="90" s="1"/>
  <c r="V46" i="90" s="1"/>
  <c r="N46" i="90"/>
  <c r="M46" i="90"/>
  <c r="K46" i="90"/>
  <c r="L46" i="90" s="1"/>
  <c r="J46" i="90"/>
  <c r="I46" i="90"/>
  <c r="H46" i="90"/>
  <c r="P45" i="90"/>
  <c r="O45" i="90"/>
  <c r="S45" i="90" s="1"/>
  <c r="V45" i="90" s="1"/>
  <c r="N45" i="90"/>
  <c r="M45" i="90"/>
  <c r="K45" i="90"/>
  <c r="L45" i="90" s="1"/>
  <c r="J45" i="90"/>
  <c r="I45" i="90"/>
  <c r="H45" i="90"/>
  <c r="P44" i="90"/>
  <c r="O44" i="90"/>
  <c r="N44" i="90"/>
  <c r="M44" i="90"/>
  <c r="J44" i="90"/>
  <c r="I44" i="90"/>
  <c r="H44" i="90"/>
  <c r="P43" i="90"/>
  <c r="O43" i="90"/>
  <c r="N43" i="90"/>
  <c r="M43" i="90"/>
  <c r="J43" i="90"/>
  <c r="I43" i="90"/>
  <c r="K43" i="90" s="1"/>
  <c r="L43" i="90" s="1"/>
  <c r="H43" i="90"/>
  <c r="P42" i="90"/>
  <c r="O42" i="90"/>
  <c r="N42" i="90"/>
  <c r="M42" i="90"/>
  <c r="J42" i="90"/>
  <c r="I42" i="90"/>
  <c r="H42" i="90"/>
  <c r="P41" i="90"/>
  <c r="S41" i="90" s="1"/>
  <c r="V41" i="90" s="1"/>
  <c r="O41" i="90"/>
  <c r="N41" i="90"/>
  <c r="M41" i="90"/>
  <c r="J41" i="90"/>
  <c r="I41" i="90"/>
  <c r="H41" i="90"/>
  <c r="Q33" i="90"/>
  <c r="P33" i="90"/>
  <c r="O33" i="90"/>
  <c r="N33" i="90"/>
  <c r="J33" i="90"/>
  <c r="I33" i="90"/>
  <c r="H33" i="90"/>
  <c r="G33" i="90"/>
  <c r="A33" i="90"/>
  <c r="G49" i="90" s="1"/>
  <c r="Q32" i="90"/>
  <c r="P32" i="90"/>
  <c r="T32" i="90" s="1"/>
  <c r="O32" i="90"/>
  <c r="N32" i="90"/>
  <c r="J32" i="90"/>
  <c r="I32" i="90"/>
  <c r="H32" i="90"/>
  <c r="G32" i="90"/>
  <c r="A32" i="90"/>
  <c r="G48" i="90" s="1"/>
  <c r="Q31" i="90"/>
  <c r="P31" i="90"/>
  <c r="O31" i="90"/>
  <c r="N31" i="90"/>
  <c r="J31" i="90"/>
  <c r="I31" i="90"/>
  <c r="K31" i="90" s="1"/>
  <c r="H31" i="90"/>
  <c r="G31" i="90"/>
  <c r="A31" i="90"/>
  <c r="G47" i="90" s="1"/>
  <c r="Q30" i="90"/>
  <c r="P30" i="90"/>
  <c r="O30" i="90"/>
  <c r="N30" i="90"/>
  <c r="J30" i="90"/>
  <c r="I30" i="90"/>
  <c r="K30" i="90" s="1"/>
  <c r="H30" i="90"/>
  <c r="G30" i="90"/>
  <c r="A30" i="90"/>
  <c r="G46" i="90" s="1"/>
  <c r="Q29" i="90"/>
  <c r="P29" i="90"/>
  <c r="O29" i="90"/>
  <c r="N29" i="90"/>
  <c r="J29" i="90"/>
  <c r="I29" i="90"/>
  <c r="H29" i="90"/>
  <c r="G29" i="90"/>
  <c r="A29" i="90"/>
  <c r="G45" i="90" s="1"/>
  <c r="Q28" i="90"/>
  <c r="P28" i="90"/>
  <c r="O28" i="90"/>
  <c r="S28" i="90" s="1"/>
  <c r="V28" i="90" s="1"/>
  <c r="N28" i="90"/>
  <c r="J28" i="90"/>
  <c r="I28" i="90"/>
  <c r="H28" i="90"/>
  <c r="G28" i="90"/>
  <c r="A28" i="90"/>
  <c r="G44" i="90" s="1"/>
  <c r="Q27" i="90"/>
  <c r="P27" i="90"/>
  <c r="O27" i="90"/>
  <c r="N27" i="90"/>
  <c r="J27" i="90"/>
  <c r="I27" i="90"/>
  <c r="H27" i="90"/>
  <c r="G27" i="90"/>
  <c r="A27" i="90"/>
  <c r="G43" i="90" s="1"/>
  <c r="Q26" i="90"/>
  <c r="P26" i="90"/>
  <c r="O26" i="90"/>
  <c r="N26" i="90"/>
  <c r="J26" i="90"/>
  <c r="I26" i="90"/>
  <c r="K26" i="90" s="1"/>
  <c r="L26" i="90" s="1"/>
  <c r="H26" i="90"/>
  <c r="G26" i="90"/>
  <c r="A26" i="90"/>
  <c r="G42" i="90" s="1"/>
  <c r="Q25" i="90"/>
  <c r="P25" i="90"/>
  <c r="O25" i="90"/>
  <c r="N25" i="90"/>
  <c r="J25" i="90"/>
  <c r="I25" i="90"/>
  <c r="H25" i="90"/>
  <c r="G25" i="90"/>
  <c r="A25" i="90"/>
  <c r="G41" i="90" s="1"/>
  <c r="Q24" i="90"/>
  <c r="P24" i="90"/>
  <c r="O24" i="90"/>
  <c r="N24" i="90"/>
  <c r="J24" i="90"/>
  <c r="I24" i="90"/>
  <c r="H24" i="90"/>
  <c r="K24" i="90" s="1"/>
  <c r="G24" i="90"/>
  <c r="A24" i="90"/>
  <c r="S21" i="90"/>
  <c r="U21" i="90" s="1"/>
  <c r="R21" i="90"/>
  <c r="T21" i="90" s="1"/>
  <c r="Q21" i="90"/>
  <c r="S20" i="90"/>
  <c r="R20" i="90"/>
  <c r="Q20" i="90"/>
  <c r="S19" i="90"/>
  <c r="R19" i="90"/>
  <c r="Q19" i="90"/>
  <c r="S18" i="90"/>
  <c r="R18" i="90"/>
  <c r="T18" i="90" s="1"/>
  <c r="Q18" i="90"/>
  <c r="H18" i="90"/>
  <c r="S17" i="90"/>
  <c r="R17" i="90"/>
  <c r="Q17" i="90"/>
  <c r="T17" i="90" s="1"/>
  <c r="T16" i="90"/>
  <c r="S16" i="90"/>
  <c r="R16" i="90"/>
  <c r="Q16" i="90"/>
  <c r="P16" i="90"/>
  <c r="O16" i="90"/>
  <c r="H8" i="90"/>
  <c r="O21" i="90" s="1"/>
  <c r="H6" i="90"/>
  <c r="P21" i="90" s="1"/>
  <c r="H5" i="90"/>
  <c r="N21" i="90" s="1"/>
  <c r="H4" i="90"/>
  <c r="P49" i="89"/>
  <c r="O49" i="89"/>
  <c r="N49" i="89"/>
  <c r="R49" i="89" s="1"/>
  <c r="U49" i="89" s="1"/>
  <c r="M49" i="89"/>
  <c r="J49" i="89"/>
  <c r="I49" i="89"/>
  <c r="H49" i="89"/>
  <c r="P48" i="89"/>
  <c r="S48" i="89" s="1"/>
  <c r="V48" i="89" s="1"/>
  <c r="O48" i="89"/>
  <c r="N48" i="89"/>
  <c r="R48" i="89" s="1"/>
  <c r="M48" i="89"/>
  <c r="Q48" i="89" s="1"/>
  <c r="J48" i="89"/>
  <c r="I48" i="89"/>
  <c r="H48" i="89"/>
  <c r="P47" i="89"/>
  <c r="O47" i="89"/>
  <c r="N47" i="89"/>
  <c r="M47" i="89"/>
  <c r="J47" i="89"/>
  <c r="I47" i="89"/>
  <c r="K47" i="89" s="1"/>
  <c r="L47" i="89" s="1"/>
  <c r="H47" i="89"/>
  <c r="P46" i="89"/>
  <c r="O46" i="89"/>
  <c r="N46" i="89"/>
  <c r="M46" i="89"/>
  <c r="J46" i="89"/>
  <c r="I46" i="89"/>
  <c r="H46" i="89"/>
  <c r="P45" i="89"/>
  <c r="S45" i="89" s="1"/>
  <c r="V45" i="89" s="1"/>
  <c r="O45" i="89"/>
  <c r="N45" i="89"/>
  <c r="R45" i="89" s="1"/>
  <c r="M45" i="89"/>
  <c r="K45" i="89"/>
  <c r="L45" i="89" s="1"/>
  <c r="J45" i="89"/>
  <c r="I45" i="89"/>
  <c r="H45" i="89"/>
  <c r="P44" i="89"/>
  <c r="O44" i="89"/>
  <c r="N44" i="89"/>
  <c r="M44" i="89"/>
  <c r="J44" i="89"/>
  <c r="I44" i="89"/>
  <c r="K44" i="89" s="1"/>
  <c r="L44" i="89" s="1"/>
  <c r="H44" i="89"/>
  <c r="P43" i="89"/>
  <c r="O43" i="89"/>
  <c r="S43" i="89" s="1"/>
  <c r="V43" i="89" s="1"/>
  <c r="N43" i="89"/>
  <c r="M43" i="89"/>
  <c r="J43" i="89"/>
  <c r="I43" i="89"/>
  <c r="H43" i="89"/>
  <c r="P42" i="89"/>
  <c r="O42" i="89"/>
  <c r="N42" i="89"/>
  <c r="M42" i="89"/>
  <c r="J42" i="89"/>
  <c r="I42" i="89"/>
  <c r="H42" i="89"/>
  <c r="P41" i="89"/>
  <c r="O41" i="89"/>
  <c r="N41" i="89"/>
  <c r="M41" i="89"/>
  <c r="J41" i="89"/>
  <c r="I41" i="89"/>
  <c r="H41" i="89"/>
  <c r="Q33" i="89"/>
  <c r="P33" i="89"/>
  <c r="O33" i="89"/>
  <c r="N33" i="89"/>
  <c r="J33" i="89"/>
  <c r="I33" i="89"/>
  <c r="K33" i="89" s="1"/>
  <c r="H33" i="89"/>
  <c r="G33" i="89"/>
  <c r="A33" i="89"/>
  <c r="G49" i="89" s="1"/>
  <c r="Q32" i="89"/>
  <c r="P32" i="89"/>
  <c r="O32" i="89"/>
  <c r="S32" i="89" s="1"/>
  <c r="N32" i="89"/>
  <c r="J32" i="89"/>
  <c r="I32" i="89"/>
  <c r="H32" i="89"/>
  <c r="G32" i="89"/>
  <c r="A32" i="89"/>
  <c r="Q31" i="89"/>
  <c r="P31" i="89"/>
  <c r="O31" i="89"/>
  <c r="N31" i="89"/>
  <c r="J31" i="89"/>
  <c r="I31" i="89"/>
  <c r="H31" i="89"/>
  <c r="G31" i="89"/>
  <c r="A31" i="89"/>
  <c r="G48" i="89" s="1"/>
  <c r="Q30" i="89"/>
  <c r="P30" i="89"/>
  <c r="O30" i="89"/>
  <c r="N30" i="89"/>
  <c r="J30" i="89"/>
  <c r="I30" i="89"/>
  <c r="K30" i="89" s="1"/>
  <c r="H30" i="89"/>
  <c r="G30" i="89"/>
  <c r="A30" i="89"/>
  <c r="G47" i="89" s="1"/>
  <c r="Q29" i="89"/>
  <c r="P29" i="89"/>
  <c r="O29" i="89"/>
  <c r="N29" i="89"/>
  <c r="J29" i="89"/>
  <c r="I29" i="89"/>
  <c r="H29" i="89"/>
  <c r="G29" i="89"/>
  <c r="A29" i="89"/>
  <c r="G46" i="89" s="1"/>
  <c r="Q28" i="89"/>
  <c r="P28" i="89"/>
  <c r="O28" i="89"/>
  <c r="N28" i="89"/>
  <c r="R28" i="89" s="1"/>
  <c r="U28" i="89" s="1"/>
  <c r="J28" i="89"/>
  <c r="I28" i="89"/>
  <c r="H28" i="89"/>
  <c r="G28" i="89"/>
  <c r="A28" i="89"/>
  <c r="G45" i="89" s="1"/>
  <c r="Q27" i="89"/>
  <c r="P27" i="89"/>
  <c r="O27" i="89"/>
  <c r="S27" i="89" s="1"/>
  <c r="N27" i="89"/>
  <c r="J27" i="89"/>
  <c r="I27" i="89"/>
  <c r="H27" i="89"/>
  <c r="G27" i="89"/>
  <c r="A27" i="89"/>
  <c r="G44" i="89" s="1"/>
  <c r="Q26" i="89"/>
  <c r="P26" i="89"/>
  <c r="T26" i="89" s="1"/>
  <c r="O26" i="89"/>
  <c r="N26" i="89"/>
  <c r="J26" i="89"/>
  <c r="I26" i="89"/>
  <c r="K26" i="89" s="1"/>
  <c r="L26" i="89" s="1"/>
  <c r="H26" i="89"/>
  <c r="G26" i="89"/>
  <c r="A26" i="89"/>
  <c r="G43" i="89" s="1"/>
  <c r="Q25" i="89"/>
  <c r="T25" i="89" s="1"/>
  <c r="P25" i="89"/>
  <c r="O25" i="89"/>
  <c r="N25" i="89"/>
  <c r="R25" i="89" s="1"/>
  <c r="U25" i="89" s="1"/>
  <c r="J25" i="89"/>
  <c r="I25" i="89"/>
  <c r="H25" i="89"/>
  <c r="G25" i="89"/>
  <c r="A25" i="89"/>
  <c r="G42" i="89" s="1"/>
  <c r="Q24" i="89"/>
  <c r="P24" i="89"/>
  <c r="O24" i="89"/>
  <c r="N24" i="89"/>
  <c r="J24" i="89"/>
  <c r="I24" i="89"/>
  <c r="H24" i="89"/>
  <c r="G24" i="89"/>
  <c r="A24" i="89"/>
  <c r="G41" i="89" s="1"/>
  <c r="S21" i="89"/>
  <c r="R21" i="89"/>
  <c r="Q21" i="89"/>
  <c r="U21" i="89" s="1"/>
  <c r="S20" i="89"/>
  <c r="R20" i="89"/>
  <c r="Q20" i="89"/>
  <c r="N20" i="89"/>
  <c r="S19" i="89"/>
  <c r="R19" i="89"/>
  <c r="Q19" i="89"/>
  <c r="U19" i="89" s="1"/>
  <c r="S18" i="89"/>
  <c r="R18" i="89"/>
  <c r="Q18" i="89"/>
  <c r="U18" i="89" s="1"/>
  <c r="H18" i="89"/>
  <c r="S17" i="89"/>
  <c r="R17" i="89"/>
  <c r="Q17" i="89"/>
  <c r="U17" i="89" s="1"/>
  <c r="S16" i="89"/>
  <c r="R16" i="89"/>
  <c r="Q16" i="89"/>
  <c r="U16" i="89" s="1"/>
  <c r="O16" i="89"/>
  <c r="H8" i="89"/>
  <c r="O21" i="89" s="1"/>
  <c r="H6" i="89"/>
  <c r="P19" i="89" s="1"/>
  <c r="H5" i="89"/>
  <c r="N21" i="89" s="1"/>
  <c r="H4" i="89"/>
  <c r="P48" i="88"/>
  <c r="O48" i="88"/>
  <c r="N48" i="88"/>
  <c r="M48" i="88"/>
  <c r="J48" i="88"/>
  <c r="I48" i="88"/>
  <c r="H48" i="88"/>
  <c r="P47" i="88"/>
  <c r="O47" i="88"/>
  <c r="N47" i="88"/>
  <c r="M47" i="88"/>
  <c r="J47" i="88"/>
  <c r="I47" i="88"/>
  <c r="H47" i="88"/>
  <c r="P46" i="88"/>
  <c r="O46" i="88"/>
  <c r="N46" i="88"/>
  <c r="M46" i="88"/>
  <c r="J46" i="88"/>
  <c r="I46" i="88"/>
  <c r="H46" i="88"/>
  <c r="P45" i="88"/>
  <c r="O45" i="88"/>
  <c r="N45" i="88"/>
  <c r="M45" i="88"/>
  <c r="J45" i="88"/>
  <c r="I45" i="88"/>
  <c r="H45" i="88"/>
  <c r="R44" i="88"/>
  <c r="P44" i="88"/>
  <c r="O44" i="88"/>
  <c r="N44" i="88"/>
  <c r="M44" i="88"/>
  <c r="Q44" i="88" s="1"/>
  <c r="J44" i="88"/>
  <c r="I44" i="88"/>
  <c r="K44" i="88" s="1"/>
  <c r="L44" i="88" s="1"/>
  <c r="H44" i="88"/>
  <c r="P43" i="88"/>
  <c r="O43" i="88"/>
  <c r="S43" i="88" s="1"/>
  <c r="V43" i="88" s="1"/>
  <c r="N43" i="88"/>
  <c r="M43" i="88"/>
  <c r="J43" i="88"/>
  <c r="I43" i="88"/>
  <c r="H43" i="88"/>
  <c r="P42" i="88"/>
  <c r="O42" i="88"/>
  <c r="N42" i="88"/>
  <c r="R42" i="88" s="1"/>
  <c r="M42" i="88"/>
  <c r="J42" i="88"/>
  <c r="I42" i="88"/>
  <c r="H42" i="88"/>
  <c r="P41" i="88"/>
  <c r="O41" i="88"/>
  <c r="N41" i="88"/>
  <c r="R41" i="88" s="1"/>
  <c r="M41" i="88"/>
  <c r="J41" i="88"/>
  <c r="I41" i="88"/>
  <c r="K41" i="88" s="1"/>
  <c r="H41" i="88"/>
  <c r="Q33" i="88"/>
  <c r="P33" i="88"/>
  <c r="O33" i="88"/>
  <c r="N33" i="88"/>
  <c r="J33" i="88"/>
  <c r="I33" i="88"/>
  <c r="H33" i="88"/>
  <c r="G33" i="88"/>
  <c r="A33" i="88"/>
  <c r="Q32" i="88"/>
  <c r="P32" i="88"/>
  <c r="T32" i="88" s="1"/>
  <c r="O32" i="88"/>
  <c r="N32" i="88"/>
  <c r="J32" i="88"/>
  <c r="I32" i="88"/>
  <c r="H32" i="88"/>
  <c r="G32" i="88"/>
  <c r="A32" i="88"/>
  <c r="G48" i="88" s="1"/>
  <c r="Q31" i="88"/>
  <c r="P31" i="88"/>
  <c r="O31" i="88"/>
  <c r="S31" i="88" s="1"/>
  <c r="N31" i="88"/>
  <c r="J31" i="88"/>
  <c r="I31" i="88"/>
  <c r="H31" i="88"/>
  <c r="G31" i="88"/>
  <c r="A31" i="88"/>
  <c r="G47" i="88" s="1"/>
  <c r="Q30" i="88"/>
  <c r="P30" i="88"/>
  <c r="O30" i="88"/>
  <c r="N30" i="88"/>
  <c r="J30" i="88"/>
  <c r="I30" i="88"/>
  <c r="H30" i="88"/>
  <c r="G30" i="88"/>
  <c r="A30" i="88"/>
  <c r="G46" i="88" s="1"/>
  <c r="Q29" i="88"/>
  <c r="P29" i="88"/>
  <c r="O29" i="88"/>
  <c r="S29" i="88" s="1"/>
  <c r="N29" i="88"/>
  <c r="J29" i="88"/>
  <c r="I29" i="88"/>
  <c r="H29" i="88"/>
  <c r="G29" i="88"/>
  <c r="A29" i="88"/>
  <c r="G45" i="88" s="1"/>
  <c r="Q28" i="88"/>
  <c r="P28" i="88"/>
  <c r="T28" i="88" s="1"/>
  <c r="O28" i="88"/>
  <c r="N28" i="88"/>
  <c r="J28" i="88"/>
  <c r="I28" i="88"/>
  <c r="H28" i="88"/>
  <c r="G28" i="88"/>
  <c r="A28" i="88"/>
  <c r="G44" i="88" s="1"/>
  <c r="Q27" i="88"/>
  <c r="T27" i="88" s="1"/>
  <c r="P27" i="88"/>
  <c r="O27" i="88"/>
  <c r="S27" i="88" s="1"/>
  <c r="N27" i="88"/>
  <c r="R27" i="88" s="1"/>
  <c r="J27" i="88"/>
  <c r="I27" i="88"/>
  <c r="H27" i="88"/>
  <c r="G27" i="88"/>
  <c r="A27" i="88"/>
  <c r="Q26" i="88"/>
  <c r="P26" i="88"/>
  <c r="O26" i="88"/>
  <c r="N26" i="88"/>
  <c r="R26" i="88" s="1"/>
  <c r="J26" i="88"/>
  <c r="I26" i="88"/>
  <c r="H26" i="88"/>
  <c r="G26" i="88"/>
  <c r="A26" i="88"/>
  <c r="G43" i="88" s="1"/>
  <c r="Q25" i="88"/>
  <c r="P25" i="88"/>
  <c r="O25" i="88"/>
  <c r="N25" i="88"/>
  <c r="J25" i="88"/>
  <c r="I25" i="88"/>
  <c r="H25" i="88"/>
  <c r="G25" i="88"/>
  <c r="A25" i="88"/>
  <c r="G42" i="88" s="1"/>
  <c r="Q24" i="88"/>
  <c r="P24" i="88"/>
  <c r="O24" i="88"/>
  <c r="N24" i="88"/>
  <c r="J24" i="88"/>
  <c r="I24" i="88"/>
  <c r="H24" i="88"/>
  <c r="G24" i="88"/>
  <c r="A24" i="88"/>
  <c r="G41" i="88" s="1"/>
  <c r="S21" i="88"/>
  <c r="R21" i="88"/>
  <c r="Q21" i="88"/>
  <c r="S20" i="88"/>
  <c r="R20" i="88"/>
  <c r="Q20" i="88"/>
  <c r="S19" i="88"/>
  <c r="R19" i="88"/>
  <c r="Q19" i="88"/>
  <c r="S18" i="88"/>
  <c r="R18" i="88"/>
  <c r="Q18" i="88"/>
  <c r="H18" i="88"/>
  <c r="S17" i="88"/>
  <c r="R17" i="88"/>
  <c r="Q17" i="88"/>
  <c r="O17" i="88"/>
  <c r="S16" i="88"/>
  <c r="R16" i="88"/>
  <c r="Q16" i="88"/>
  <c r="O16" i="88"/>
  <c r="H8" i="88"/>
  <c r="O21" i="88" s="1"/>
  <c r="H6" i="88"/>
  <c r="P21" i="88" s="1"/>
  <c r="H5" i="88"/>
  <c r="N21" i="88" s="1"/>
  <c r="H4" i="88"/>
  <c r="P50" i="87"/>
  <c r="O50" i="87"/>
  <c r="S50" i="87" s="1"/>
  <c r="V50" i="87" s="1"/>
  <c r="N50" i="87"/>
  <c r="M50" i="87"/>
  <c r="J50" i="87"/>
  <c r="I50" i="87"/>
  <c r="H50" i="87"/>
  <c r="P49" i="87"/>
  <c r="O49" i="87"/>
  <c r="S49" i="87" s="1"/>
  <c r="V49" i="87" s="1"/>
  <c r="N49" i="87"/>
  <c r="M49" i="87"/>
  <c r="J49" i="87"/>
  <c r="I49" i="87"/>
  <c r="K49" i="87" s="1"/>
  <c r="L49" i="87" s="1"/>
  <c r="H49" i="87"/>
  <c r="P48" i="87"/>
  <c r="O48" i="87"/>
  <c r="S48" i="87" s="1"/>
  <c r="V48" i="87" s="1"/>
  <c r="N48" i="87"/>
  <c r="M48" i="87"/>
  <c r="K48" i="87"/>
  <c r="L48" i="87" s="1"/>
  <c r="J48" i="87"/>
  <c r="I48" i="87"/>
  <c r="H48" i="87"/>
  <c r="P47" i="87"/>
  <c r="O47" i="87"/>
  <c r="S47" i="87" s="1"/>
  <c r="V47" i="87" s="1"/>
  <c r="N47" i="87"/>
  <c r="R47" i="87" s="1"/>
  <c r="U47" i="87" s="1"/>
  <c r="M47" i="87"/>
  <c r="J47" i="87"/>
  <c r="I47" i="87"/>
  <c r="K47" i="87" s="1"/>
  <c r="L47" i="87" s="1"/>
  <c r="H47" i="87"/>
  <c r="P46" i="87"/>
  <c r="O46" i="87"/>
  <c r="S46" i="87" s="1"/>
  <c r="V46" i="87" s="1"/>
  <c r="N46" i="87"/>
  <c r="M46" i="87"/>
  <c r="Q46" i="87" s="1"/>
  <c r="T46" i="87" s="1"/>
  <c r="J46" i="87"/>
  <c r="I46" i="87"/>
  <c r="H46" i="87"/>
  <c r="P45" i="87"/>
  <c r="S45" i="87" s="1"/>
  <c r="V45" i="87" s="1"/>
  <c r="O45" i="87"/>
  <c r="N45" i="87"/>
  <c r="R45" i="87" s="1"/>
  <c r="U45" i="87" s="1"/>
  <c r="M45" i="87"/>
  <c r="Q45" i="87" s="1"/>
  <c r="T45" i="87" s="1"/>
  <c r="J45" i="87"/>
  <c r="I45" i="87"/>
  <c r="H45" i="87"/>
  <c r="P44" i="87"/>
  <c r="O44" i="87"/>
  <c r="S44" i="87" s="1"/>
  <c r="V44" i="87" s="1"/>
  <c r="N44" i="87"/>
  <c r="R44" i="87" s="1"/>
  <c r="U44" i="87" s="1"/>
  <c r="M44" i="87"/>
  <c r="J44" i="87"/>
  <c r="I44" i="87"/>
  <c r="H44" i="87"/>
  <c r="P43" i="87"/>
  <c r="S43" i="87" s="1"/>
  <c r="V43" i="87" s="1"/>
  <c r="O43" i="87"/>
  <c r="N43" i="87"/>
  <c r="M43" i="87"/>
  <c r="Q43" i="87" s="1"/>
  <c r="T43" i="87" s="1"/>
  <c r="J43" i="87"/>
  <c r="I43" i="87"/>
  <c r="H43" i="87"/>
  <c r="P42" i="87"/>
  <c r="O42" i="87"/>
  <c r="S42" i="87" s="1"/>
  <c r="V42" i="87" s="1"/>
  <c r="N42" i="87"/>
  <c r="M42" i="87"/>
  <c r="J42" i="87"/>
  <c r="J54" i="87" s="1"/>
  <c r="I42" i="87"/>
  <c r="H42" i="87"/>
  <c r="P41" i="87"/>
  <c r="O41" i="87"/>
  <c r="S41" i="87" s="1"/>
  <c r="N41" i="87"/>
  <c r="M41" i="87"/>
  <c r="J41" i="87"/>
  <c r="I41" i="87"/>
  <c r="H41" i="87"/>
  <c r="G41" i="87"/>
  <c r="S33" i="87"/>
  <c r="V33" i="87" s="1"/>
  <c r="Q33" i="87"/>
  <c r="P33" i="87"/>
  <c r="O33" i="87"/>
  <c r="N33" i="87"/>
  <c r="R33" i="87" s="1"/>
  <c r="U33" i="87" s="1"/>
  <c r="J33" i="87"/>
  <c r="I33" i="87"/>
  <c r="H33" i="87"/>
  <c r="G33" i="87"/>
  <c r="A33" i="87"/>
  <c r="G50" i="87" s="1"/>
  <c r="Q32" i="87"/>
  <c r="T32" i="87" s="1"/>
  <c r="W32" i="87" s="1"/>
  <c r="P32" i="87"/>
  <c r="O32" i="87"/>
  <c r="S32" i="87" s="1"/>
  <c r="V32" i="87" s="1"/>
  <c r="N32" i="87"/>
  <c r="J32" i="87"/>
  <c r="I32" i="87"/>
  <c r="H32" i="87"/>
  <c r="G32" i="87"/>
  <c r="A32" i="87"/>
  <c r="G49" i="87" s="1"/>
  <c r="Q31" i="87"/>
  <c r="T31" i="87" s="1"/>
  <c r="W31" i="87" s="1"/>
  <c r="P31" i="87"/>
  <c r="O31" i="87"/>
  <c r="S31" i="87" s="1"/>
  <c r="V31" i="87" s="1"/>
  <c r="N31" i="87"/>
  <c r="R31" i="87" s="1"/>
  <c r="U31" i="87" s="1"/>
  <c r="J31" i="87"/>
  <c r="I31" i="87"/>
  <c r="H31" i="87"/>
  <c r="G31" i="87"/>
  <c r="A31" i="87"/>
  <c r="G48" i="87" s="1"/>
  <c r="Q30" i="87"/>
  <c r="P30" i="87"/>
  <c r="T30" i="87" s="1"/>
  <c r="W30" i="87" s="1"/>
  <c r="O30" i="87"/>
  <c r="S30" i="87" s="1"/>
  <c r="V30" i="87" s="1"/>
  <c r="N30" i="87"/>
  <c r="J30" i="87"/>
  <c r="I30" i="87"/>
  <c r="H30" i="87"/>
  <c r="G30" i="87"/>
  <c r="A30" i="87"/>
  <c r="G47" i="87" s="1"/>
  <c r="Q29" i="87"/>
  <c r="P29" i="87"/>
  <c r="O29" i="87"/>
  <c r="N29" i="87"/>
  <c r="J29" i="87"/>
  <c r="I29" i="87"/>
  <c r="H29" i="87"/>
  <c r="G29" i="87"/>
  <c r="A29" i="87"/>
  <c r="G46" i="87" s="1"/>
  <c r="Q28" i="87"/>
  <c r="P28" i="87"/>
  <c r="O28" i="87"/>
  <c r="N28" i="87"/>
  <c r="R28" i="87" s="1"/>
  <c r="U28" i="87" s="1"/>
  <c r="J28" i="87"/>
  <c r="I28" i="87"/>
  <c r="H28" i="87"/>
  <c r="K28" i="87" s="1"/>
  <c r="L28" i="87" s="1"/>
  <c r="G28" i="87"/>
  <c r="A28" i="87"/>
  <c r="G45" i="87" s="1"/>
  <c r="Q27" i="87"/>
  <c r="P27" i="87"/>
  <c r="O27" i="87"/>
  <c r="S27" i="87" s="1"/>
  <c r="V27" i="87" s="1"/>
  <c r="N27" i="87"/>
  <c r="J27" i="87"/>
  <c r="I27" i="87"/>
  <c r="H27" i="87"/>
  <c r="K27" i="87" s="1"/>
  <c r="L27" i="87" s="1"/>
  <c r="G27" i="87"/>
  <c r="A27" i="87"/>
  <c r="G44" i="87" s="1"/>
  <c r="Q26" i="87"/>
  <c r="T26" i="87" s="1"/>
  <c r="W26" i="87" s="1"/>
  <c r="P26" i="87"/>
  <c r="O26" i="87"/>
  <c r="N26" i="87"/>
  <c r="R26" i="87" s="1"/>
  <c r="U26" i="87" s="1"/>
  <c r="J26" i="87"/>
  <c r="I26" i="87"/>
  <c r="K26" i="87" s="1"/>
  <c r="L26" i="87" s="1"/>
  <c r="H26" i="87"/>
  <c r="G26" i="87"/>
  <c r="A26" i="87"/>
  <c r="G43" i="87" s="1"/>
  <c r="Q25" i="87"/>
  <c r="P25" i="87"/>
  <c r="T25" i="87" s="1"/>
  <c r="W25" i="87" s="1"/>
  <c r="O25" i="87"/>
  <c r="S25" i="87" s="1"/>
  <c r="V25" i="87" s="1"/>
  <c r="N25" i="87"/>
  <c r="J25" i="87"/>
  <c r="I25" i="87"/>
  <c r="H25" i="87"/>
  <c r="G25" i="87"/>
  <c r="A25" i="87"/>
  <c r="G42" i="87" s="1"/>
  <c r="Q24" i="87"/>
  <c r="P24" i="87"/>
  <c r="O24" i="87"/>
  <c r="N24" i="87"/>
  <c r="J24" i="87"/>
  <c r="J36" i="87" s="1"/>
  <c r="I24" i="87"/>
  <c r="H24" i="87"/>
  <c r="G24" i="87"/>
  <c r="A24" i="87"/>
  <c r="S21" i="87"/>
  <c r="U21" i="87" s="1"/>
  <c r="R21" i="87"/>
  <c r="T21" i="87" s="1"/>
  <c r="Q21" i="87"/>
  <c r="P21" i="87"/>
  <c r="N21" i="87"/>
  <c r="S20" i="87"/>
  <c r="R20" i="87"/>
  <c r="Q20" i="87"/>
  <c r="S19" i="87"/>
  <c r="R19" i="87"/>
  <c r="Q19" i="87"/>
  <c r="T19" i="87" s="1"/>
  <c r="P19" i="87"/>
  <c r="N19" i="87"/>
  <c r="S18" i="87"/>
  <c r="R18" i="87"/>
  <c r="T18" i="87" s="1"/>
  <c r="Q18" i="87"/>
  <c r="H18" i="87"/>
  <c r="S17" i="87"/>
  <c r="R17" i="87"/>
  <c r="Q17" i="87"/>
  <c r="T17" i="87" s="1"/>
  <c r="S16" i="87"/>
  <c r="U16" i="87" s="1"/>
  <c r="R16" i="87"/>
  <c r="Q16" i="87"/>
  <c r="T16" i="87" s="1"/>
  <c r="O16" i="87"/>
  <c r="H8" i="87"/>
  <c r="O17" i="87" s="1"/>
  <c r="H6" i="87"/>
  <c r="P17" i="87" s="1"/>
  <c r="H5" i="87"/>
  <c r="H4" i="87"/>
  <c r="P49" i="86"/>
  <c r="O49" i="86"/>
  <c r="N49" i="86"/>
  <c r="R49" i="86" s="1"/>
  <c r="M49" i="86"/>
  <c r="J49" i="86"/>
  <c r="I49" i="86"/>
  <c r="H49" i="86"/>
  <c r="P48" i="86"/>
  <c r="O48" i="86"/>
  <c r="N48" i="86"/>
  <c r="R48" i="86" s="1"/>
  <c r="M48" i="86"/>
  <c r="J48" i="86"/>
  <c r="I48" i="86"/>
  <c r="H48" i="86"/>
  <c r="P47" i="86"/>
  <c r="O47" i="86"/>
  <c r="N47" i="86"/>
  <c r="M47" i="86"/>
  <c r="J47" i="86"/>
  <c r="I47" i="86"/>
  <c r="H47" i="86"/>
  <c r="P46" i="86"/>
  <c r="S46" i="86" s="1"/>
  <c r="V46" i="86" s="1"/>
  <c r="O46" i="86"/>
  <c r="N46" i="86"/>
  <c r="M46" i="86"/>
  <c r="Q46" i="86" s="1"/>
  <c r="J46" i="86"/>
  <c r="I46" i="86"/>
  <c r="K46" i="86" s="1"/>
  <c r="L46" i="86" s="1"/>
  <c r="H46" i="86"/>
  <c r="P45" i="86"/>
  <c r="O45" i="86"/>
  <c r="R45" i="86" s="1"/>
  <c r="N45" i="86"/>
  <c r="M45" i="86"/>
  <c r="J45" i="86"/>
  <c r="I45" i="86"/>
  <c r="H45" i="86"/>
  <c r="P44" i="86"/>
  <c r="O44" i="86"/>
  <c r="N44" i="86"/>
  <c r="M44" i="86"/>
  <c r="J44" i="86"/>
  <c r="I44" i="86"/>
  <c r="H44" i="86"/>
  <c r="P43" i="86"/>
  <c r="O43" i="86"/>
  <c r="N43" i="86"/>
  <c r="M43" i="86"/>
  <c r="Q43" i="86" s="1"/>
  <c r="T43" i="86" s="1"/>
  <c r="J43" i="86"/>
  <c r="I43" i="86"/>
  <c r="H43" i="86"/>
  <c r="V42" i="86"/>
  <c r="P42" i="86"/>
  <c r="S42" i="86" s="1"/>
  <c r="O42" i="86"/>
  <c r="N42" i="86"/>
  <c r="M42" i="86"/>
  <c r="J42" i="86"/>
  <c r="I42" i="86"/>
  <c r="H42" i="86"/>
  <c r="P41" i="86"/>
  <c r="O41" i="86"/>
  <c r="N41" i="86"/>
  <c r="M41" i="86"/>
  <c r="J41" i="86"/>
  <c r="J52" i="86" s="1"/>
  <c r="I41" i="86"/>
  <c r="H41" i="86"/>
  <c r="Q33" i="86"/>
  <c r="P33" i="86"/>
  <c r="O33" i="86"/>
  <c r="N33" i="86"/>
  <c r="J33" i="86"/>
  <c r="I33" i="86"/>
  <c r="K33" i="86" s="1"/>
  <c r="H33" i="86"/>
  <c r="G33" i="86"/>
  <c r="A33" i="86"/>
  <c r="G49" i="86" s="1"/>
  <c r="Q32" i="86"/>
  <c r="P32" i="86"/>
  <c r="O32" i="86"/>
  <c r="S32" i="86" s="1"/>
  <c r="N32" i="86"/>
  <c r="R32" i="86" s="1"/>
  <c r="U32" i="86" s="1"/>
  <c r="J32" i="86"/>
  <c r="I32" i="86"/>
  <c r="H32" i="86"/>
  <c r="G32" i="86"/>
  <c r="A32" i="86"/>
  <c r="G48" i="86" s="1"/>
  <c r="Q31" i="86"/>
  <c r="P31" i="86"/>
  <c r="O31" i="86"/>
  <c r="N31" i="86"/>
  <c r="J31" i="86"/>
  <c r="I31" i="86"/>
  <c r="H31" i="86"/>
  <c r="G31" i="86"/>
  <c r="A31" i="86"/>
  <c r="G47" i="86" s="1"/>
  <c r="Q30" i="86"/>
  <c r="P30" i="86"/>
  <c r="O30" i="86"/>
  <c r="N30" i="86"/>
  <c r="J30" i="86"/>
  <c r="I30" i="86"/>
  <c r="K30" i="86" s="1"/>
  <c r="H30" i="86"/>
  <c r="G30" i="86"/>
  <c r="A30" i="86"/>
  <c r="G46" i="86" s="1"/>
  <c r="Q29" i="86"/>
  <c r="P29" i="86"/>
  <c r="O29" i="86"/>
  <c r="N29" i="86"/>
  <c r="J29" i="86"/>
  <c r="I29" i="86"/>
  <c r="H29" i="86"/>
  <c r="G29" i="86"/>
  <c r="A29" i="86"/>
  <c r="G45" i="86" s="1"/>
  <c r="Q28" i="86"/>
  <c r="P28" i="86"/>
  <c r="T28" i="86" s="1"/>
  <c r="O28" i="86"/>
  <c r="N28" i="86"/>
  <c r="J28" i="86"/>
  <c r="I28" i="86"/>
  <c r="H28" i="86"/>
  <c r="G28" i="86"/>
  <c r="A28" i="86"/>
  <c r="G44" i="86" s="1"/>
  <c r="Q27" i="86"/>
  <c r="P27" i="86"/>
  <c r="T27" i="86" s="1"/>
  <c r="W27" i="86" s="1"/>
  <c r="O27" i="86"/>
  <c r="N27" i="86"/>
  <c r="J27" i="86"/>
  <c r="I27" i="86"/>
  <c r="H27" i="86"/>
  <c r="G27" i="86"/>
  <c r="A27" i="86"/>
  <c r="G43" i="86" s="1"/>
  <c r="Q26" i="86"/>
  <c r="P26" i="86"/>
  <c r="O26" i="86"/>
  <c r="N26" i="86"/>
  <c r="J26" i="86"/>
  <c r="I26" i="86"/>
  <c r="H26" i="86"/>
  <c r="G26" i="86"/>
  <c r="A26" i="86"/>
  <c r="G42" i="86" s="1"/>
  <c r="Q25" i="86"/>
  <c r="P25" i="86"/>
  <c r="O25" i="86"/>
  <c r="N25" i="86"/>
  <c r="J25" i="86"/>
  <c r="I25" i="86"/>
  <c r="H25" i="86"/>
  <c r="G25" i="86"/>
  <c r="A25" i="86"/>
  <c r="Q24" i="86"/>
  <c r="P24" i="86"/>
  <c r="O24" i="86"/>
  <c r="N24" i="86"/>
  <c r="J24" i="86"/>
  <c r="I24" i="86"/>
  <c r="H24" i="86"/>
  <c r="G24" i="86"/>
  <c r="A24" i="86"/>
  <c r="G41" i="86" s="1"/>
  <c r="S21" i="86"/>
  <c r="R21" i="86"/>
  <c r="Q21" i="86"/>
  <c r="U21" i="86" s="1"/>
  <c r="S20" i="86"/>
  <c r="R20" i="86"/>
  <c r="Q20" i="86"/>
  <c r="S19" i="86"/>
  <c r="R19" i="86"/>
  <c r="Q19" i="86"/>
  <c r="S18" i="86"/>
  <c r="R18" i="86"/>
  <c r="Q18" i="86"/>
  <c r="H18" i="86"/>
  <c r="T17" i="86"/>
  <c r="S17" i="86"/>
  <c r="R17" i="86"/>
  <c r="Q17" i="86"/>
  <c r="S16" i="86"/>
  <c r="R16" i="86"/>
  <c r="T16" i="86" s="1"/>
  <c r="Q16" i="86"/>
  <c r="O16" i="86"/>
  <c r="N16" i="86"/>
  <c r="H8" i="86"/>
  <c r="O17" i="86" s="1"/>
  <c r="H6" i="86"/>
  <c r="P21" i="86" s="1"/>
  <c r="H5" i="86"/>
  <c r="N21" i="86" s="1"/>
  <c r="H4" i="86"/>
  <c r="R49" i="85"/>
  <c r="U49" i="85" s="1"/>
  <c r="P49" i="85"/>
  <c r="S49" i="85" s="1"/>
  <c r="V49" i="85" s="1"/>
  <c r="O49" i="85"/>
  <c r="N49" i="85"/>
  <c r="M49" i="85"/>
  <c r="Q49" i="85" s="1"/>
  <c r="T49" i="85" s="1"/>
  <c r="J49" i="85"/>
  <c r="I49" i="85"/>
  <c r="H49" i="85"/>
  <c r="V48" i="85"/>
  <c r="R48" i="85"/>
  <c r="P48" i="85"/>
  <c r="S48" i="85" s="1"/>
  <c r="O48" i="85"/>
  <c r="N48" i="85"/>
  <c r="M48" i="85"/>
  <c r="Q48" i="85" s="1"/>
  <c r="J48" i="85"/>
  <c r="I48" i="85"/>
  <c r="H48" i="85"/>
  <c r="P47" i="85"/>
  <c r="S47" i="85" s="1"/>
  <c r="V47" i="85" s="1"/>
  <c r="O47" i="85"/>
  <c r="N47" i="85"/>
  <c r="M47" i="85"/>
  <c r="J47" i="85"/>
  <c r="I47" i="85"/>
  <c r="H47" i="85"/>
  <c r="P46" i="85"/>
  <c r="O46" i="85"/>
  <c r="N46" i="85"/>
  <c r="M46" i="85"/>
  <c r="J46" i="85"/>
  <c r="I46" i="85"/>
  <c r="H46" i="85"/>
  <c r="R45" i="85"/>
  <c r="P45" i="85"/>
  <c r="S45" i="85" s="1"/>
  <c r="V45" i="85" s="1"/>
  <c r="O45" i="85"/>
  <c r="N45" i="85"/>
  <c r="M45" i="85"/>
  <c r="Q45" i="85" s="1"/>
  <c r="J45" i="85"/>
  <c r="I45" i="85"/>
  <c r="H45" i="85"/>
  <c r="P44" i="85"/>
  <c r="O44" i="85"/>
  <c r="N44" i="85"/>
  <c r="M44" i="85"/>
  <c r="J44" i="85"/>
  <c r="I44" i="85"/>
  <c r="H44" i="85"/>
  <c r="P43" i="85"/>
  <c r="O43" i="85"/>
  <c r="N43" i="85"/>
  <c r="R43" i="85" s="1"/>
  <c r="U43" i="85" s="1"/>
  <c r="M43" i="85"/>
  <c r="J43" i="85"/>
  <c r="I43" i="85"/>
  <c r="H43" i="85"/>
  <c r="P42" i="85"/>
  <c r="S42" i="85" s="1"/>
  <c r="V42" i="85" s="1"/>
  <c r="O42" i="85"/>
  <c r="N42" i="85"/>
  <c r="R42" i="85" s="1"/>
  <c r="U42" i="85" s="1"/>
  <c r="M42" i="85"/>
  <c r="Q42" i="85" s="1"/>
  <c r="T42" i="85" s="1"/>
  <c r="J42" i="85"/>
  <c r="I42" i="85"/>
  <c r="H42" i="85"/>
  <c r="K42" i="85" s="1"/>
  <c r="L42" i="85" s="1"/>
  <c r="P41" i="85"/>
  <c r="O41" i="85"/>
  <c r="N41" i="85"/>
  <c r="M41" i="85"/>
  <c r="J41" i="85"/>
  <c r="I41" i="85"/>
  <c r="H41" i="85"/>
  <c r="Q33" i="85"/>
  <c r="P33" i="85"/>
  <c r="O33" i="85"/>
  <c r="N33" i="85"/>
  <c r="J33" i="85"/>
  <c r="I33" i="85"/>
  <c r="K33" i="85" s="1"/>
  <c r="H33" i="85"/>
  <c r="G33" i="85"/>
  <c r="A33" i="85"/>
  <c r="G49" i="85" s="1"/>
  <c r="S32" i="85"/>
  <c r="V32" i="85" s="1"/>
  <c r="Q32" i="85"/>
  <c r="P32" i="85"/>
  <c r="O32" i="85"/>
  <c r="N32" i="85"/>
  <c r="R32" i="85" s="1"/>
  <c r="U32" i="85" s="1"/>
  <c r="J32" i="85"/>
  <c r="I32" i="85"/>
  <c r="H32" i="85"/>
  <c r="G32" i="85"/>
  <c r="A32" i="85"/>
  <c r="Q31" i="85"/>
  <c r="T31" i="85" s="1"/>
  <c r="W31" i="85" s="1"/>
  <c r="P31" i="85"/>
  <c r="O31" i="85"/>
  <c r="N31" i="85"/>
  <c r="J31" i="85"/>
  <c r="I31" i="85"/>
  <c r="H31" i="85"/>
  <c r="G31" i="85"/>
  <c r="A31" i="85"/>
  <c r="G48" i="85" s="1"/>
  <c r="T30" i="85"/>
  <c r="W30" i="85" s="1"/>
  <c r="Q30" i="85"/>
  <c r="P30" i="85"/>
  <c r="O30" i="85"/>
  <c r="N30" i="85"/>
  <c r="R30" i="85" s="1"/>
  <c r="U30" i="85" s="1"/>
  <c r="J30" i="85"/>
  <c r="I30" i="85"/>
  <c r="H30" i="85"/>
  <c r="G30" i="85"/>
  <c r="A30" i="85"/>
  <c r="G47" i="85" s="1"/>
  <c r="Q29" i="85"/>
  <c r="T29" i="85" s="1"/>
  <c r="W29" i="85" s="1"/>
  <c r="P29" i="85"/>
  <c r="O29" i="85"/>
  <c r="N29" i="85"/>
  <c r="J29" i="85"/>
  <c r="I29" i="85"/>
  <c r="H29" i="85"/>
  <c r="G29" i="85"/>
  <c r="A29" i="85"/>
  <c r="G46" i="85" s="1"/>
  <c r="Q28" i="85"/>
  <c r="P28" i="85"/>
  <c r="O28" i="85"/>
  <c r="N28" i="85"/>
  <c r="J28" i="85"/>
  <c r="I28" i="85"/>
  <c r="H28" i="85"/>
  <c r="G28" i="85"/>
  <c r="A28" i="85"/>
  <c r="G45" i="85" s="1"/>
  <c r="Q27" i="85"/>
  <c r="P27" i="85"/>
  <c r="O27" i="85"/>
  <c r="N27" i="85"/>
  <c r="J27" i="85"/>
  <c r="I27" i="85"/>
  <c r="H27" i="85"/>
  <c r="G27" i="85"/>
  <c r="A27" i="85"/>
  <c r="G44" i="85" s="1"/>
  <c r="Q26" i="85"/>
  <c r="P26" i="85"/>
  <c r="O26" i="85"/>
  <c r="S26" i="85" s="1"/>
  <c r="V26" i="85" s="1"/>
  <c r="N26" i="85"/>
  <c r="J26" i="85"/>
  <c r="I26" i="85"/>
  <c r="H26" i="85"/>
  <c r="G26" i="85"/>
  <c r="A26" i="85"/>
  <c r="G43" i="85" s="1"/>
  <c r="Q25" i="85"/>
  <c r="P25" i="85"/>
  <c r="O25" i="85"/>
  <c r="S25" i="85" s="1"/>
  <c r="N25" i="85"/>
  <c r="J25" i="85"/>
  <c r="I25" i="85"/>
  <c r="H25" i="85"/>
  <c r="G25" i="85"/>
  <c r="A25" i="85"/>
  <c r="G42" i="85" s="1"/>
  <c r="Q24" i="85"/>
  <c r="P24" i="85"/>
  <c r="O24" i="85"/>
  <c r="N24" i="85"/>
  <c r="J24" i="85"/>
  <c r="I24" i="85"/>
  <c r="H24" i="85"/>
  <c r="G24" i="85"/>
  <c r="A24" i="85"/>
  <c r="G41" i="85" s="1"/>
  <c r="S21" i="85"/>
  <c r="R21" i="85"/>
  <c r="Q21" i="85"/>
  <c r="U21" i="85" s="1"/>
  <c r="S20" i="85"/>
  <c r="R20" i="85"/>
  <c r="Q20" i="85"/>
  <c r="U20" i="85" s="1"/>
  <c r="S19" i="85"/>
  <c r="R19" i="85"/>
  <c r="Q19" i="85"/>
  <c r="P19" i="85"/>
  <c r="S18" i="85"/>
  <c r="R18" i="85"/>
  <c r="Q18" i="85"/>
  <c r="P18" i="85"/>
  <c r="H18" i="85"/>
  <c r="S17" i="85"/>
  <c r="R17" i="85"/>
  <c r="Q17" i="85"/>
  <c r="S16" i="85"/>
  <c r="R16" i="85"/>
  <c r="T16" i="85" s="1"/>
  <c r="Q16" i="85"/>
  <c r="O16" i="85"/>
  <c r="N16" i="85"/>
  <c r="H8" i="85"/>
  <c r="O17" i="85" s="1"/>
  <c r="H6" i="85"/>
  <c r="P17" i="85" s="1"/>
  <c r="H5" i="85"/>
  <c r="N21" i="85" s="1"/>
  <c r="H4" i="85"/>
  <c r="R49" i="84"/>
  <c r="P49" i="84"/>
  <c r="S49" i="84" s="1"/>
  <c r="V49" i="84" s="1"/>
  <c r="O49" i="84"/>
  <c r="N49" i="84"/>
  <c r="M49" i="84"/>
  <c r="Q49" i="84" s="1"/>
  <c r="J49" i="84"/>
  <c r="I49" i="84"/>
  <c r="H49" i="84"/>
  <c r="P48" i="84"/>
  <c r="O48" i="84"/>
  <c r="N48" i="84"/>
  <c r="M48" i="84"/>
  <c r="J48" i="84"/>
  <c r="I48" i="84"/>
  <c r="H48" i="84"/>
  <c r="P47" i="84"/>
  <c r="O47" i="84"/>
  <c r="N47" i="84"/>
  <c r="R47" i="84" s="1"/>
  <c r="M47" i="84"/>
  <c r="J47" i="84"/>
  <c r="I47" i="84"/>
  <c r="H47" i="84"/>
  <c r="P46" i="84"/>
  <c r="O46" i="84"/>
  <c r="N46" i="84"/>
  <c r="R46" i="84" s="1"/>
  <c r="M46" i="84"/>
  <c r="J46" i="84"/>
  <c r="I46" i="84"/>
  <c r="H46" i="84"/>
  <c r="P45" i="84"/>
  <c r="O45" i="84"/>
  <c r="N45" i="84"/>
  <c r="M45" i="84"/>
  <c r="Q45" i="84" s="1"/>
  <c r="J45" i="84"/>
  <c r="I45" i="84"/>
  <c r="H45" i="84"/>
  <c r="P44" i="84"/>
  <c r="O44" i="84"/>
  <c r="N44" i="84"/>
  <c r="M44" i="84"/>
  <c r="J44" i="84"/>
  <c r="I44" i="84"/>
  <c r="H44" i="84"/>
  <c r="P43" i="84"/>
  <c r="S43" i="84" s="1"/>
  <c r="V43" i="84" s="1"/>
  <c r="O43" i="84"/>
  <c r="N43" i="84"/>
  <c r="R43" i="84" s="1"/>
  <c r="M43" i="84"/>
  <c r="Q43" i="84" s="1"/>
  <c r="J43" i="84"/>
  <c r="I43" i="84"/>
  <c r="H43" i="84"/>
  <c r="R42" i="84"/>
  <c r="P42" i="84"/>
  <c r="S42" i="84" s="1"/>
  <c r="V42" i="84" s="1"/>
  <c r="O42" i="84"/>
  <c r="N42" i="84"/>
  <c r="M42" i="84"/>
  <c r="Q42" i="84" s="1"/>
  <c r="J42" i="84"/>
  <c r="I42" i="84"/>
  <c r="H42" i="84"/>
  <c r="P41" i="84"/>
  <c r="O41" i="84"/>
  <c r="N41" i="84"/>
  <c r="M41" i="84"/>
  <c r="J41" i="84"/>
  <c r="I41" i="84"/>
  <c r="H41" i="84"/>
  <c r="Q33" i="84"/>
  <c r="P33" i="84"/>
  <c r="T33" i="84" s="1"/>
  <c r="O33" i="84"/>
  <c r="S33" i="84" s="1"/>
  <c r="N33" i="84"/>
  <c r="J33" i="84"/>
  <c r="I33" i="84"/>
  <c r="K33" i="84" s="1"/>
  <c r="L33" i="84" s="1"/>
  <c r="H33" i="84"/>
  <c r="G33" i="84"/>
  <c r="A33" i="84"/>
  <c r="G49" i="84" s="1"/>
  <c r="Q32" i="84"/>
  <c r="T32" i="84" s="1"/>
  <c r="P32" i="84"/>
  <c r="O32" i="84"/>
  <c r="S32" i="84" s="1"/>
  <c r="N32" i="84"/>
  <c r="R32" i="84" s="1"/>
  <c r="J32" i="84"/>
  <c r="I32" i="84"/>
  <c r="H32" i="84"/>
  <c r="G32" i="84"/>
  <c r="A32" i="84"/>
  <c r="G48" i="84" s="1"/>
  <c r="Q31" i="84"/>
  <c r="P31" i="84"/>
  <c r="T31" i="84" s="1"/>
  <c r="O31" i="84"/>
  <c r="N31" i="84"/>
  <c r="J31" i="84"/>
  <c r="I31" i="84"/>
  <c r="H31" i="84"/>
  <c r="G31" i="84"/>
  <c r="A31" i="84"/>
  <c r="G47" i="84" s="1"/>
  <c r="Q30" i="84"/>
  <c r="T30" i="84" s="1"/>
  <c r="P30" i="84"/>
  <c r="O30" i="84"/>
  <c r="N30" i="84"/>
  <c r="J30" i="84"/>
  <c r="I30" i="84"/>
  <c r="K30" i="84" s="1"/>
  <c r="H30" i="84"/>
  <c r="G30" i="84"/>
  <c r="A30" i="84"/>
  <c r="T29" i="84"/>
  <c r="Q29" i="84"/>
  <c r="P29" i="84"/>
  <c r="O29" i="84"/>
  <c r="N29" i="84"/>
  <c r="R29" i="84" s="1"/>
  <c r="J29" i="84"/>
  <c r="I29" i="84"/>
  <c r="H29" i="84"/>
  <c r="G29" i="84"/>
  <c r="A29" i="84"/>
  <c r="G46" i="84" s="1"/>
  <c r="Q28" i="84"/>
  <c r="P28" i="84"/>
  <c r="O28" i="84"/>
  <c r="N28" i="84"/>
  <c r="J28" i="84"/>
  <c r="I28" i="84"/>
  <c r="H28" i="84"/>
  <c r="G28" i="84"/>
  <c r="A28" i="84"/>
  <c r="G45" i="84" s="1"/>
  <c r="S27" i="84"/>
  <c r="Q27" i="84"/>
  <c r="P27" i="84"/>
  <c r="O27" i="84"/>
  <c r="N27" i="84"/>
  <c r="R27" i="84" s="1"/>
  <c r="J27" i="84"/>
  <c r="I27" i="84"/>
  <c r="H27" i="84"/>
  <c r="G27" i="84"/>
  <c r="A27" i="84"/>
  <c r="G44" i="84" s="1"/>
  <c r="Q26" i="84"/>
  <c r="P26" i="84"/>
  <c r="O26" i="84"/>
  <c r="N26" i="84"/>
  <c r="R26" i="84" s="1"/>
  <c r="J26" i="84"/>
  <c r="I26" i="84"/>
  <c r="K26" i="84" s="1"/>
  <c r="L26" i="84" s="1"/>
  <c r="H26" i="84"/>
  <c r="G26" i="84"/>
  <c r="A26" i="84"/>
  <c r="G43" i="84" s="1"/>
  <c r="Q25" i="84"/>
  <c r="P25" i="84"/>
  <c r="T25" i="84" s="1"/>
  <c r="O25" i="84"/>
  <c r="N25" i="84"/>
  <c r="J25" i="84"/>
  <c r="I25" i="84"/>
  <c r="H25" i="84"/>
  <c r="G25" i="84"/>
  <c r="A25" i="84"/>
  <c r="G42" i="84" s="1"/>
  <c r="T24" i="84"/>
  <c r="Q24" i="84"/>
  <c r="P24" i="84"/>
  <c r="O24" i="84"/>
  <c r="N24" i="84"/>
  <c r="J24" i="84"/>
  <c r="I24" i="84"/>
  <c r="H24" i="84"/>
  <c r="G24" i="84"/>
  <c r="A24" i="84"/>
  <c r="G41" i="84" s="1"/>
  <c r="S21" i="84"/>
  <c r="R21" i="84"/>
  <c r="Q21" i="84"/>
  <c r="U21" i="84" s="1"/>
  <c r="S20" i="84"/>
  <c r="R20" i="84"/>
  <c r="T20" i="84" s="1"/>
  <c r="Q20" i="84"/>
  <c r="S19" i="84"/>
  <c r="R19" i="84"/>
  <c r="Q19" i="84"/>
  <c r="S18" i="84"/>
  <c r="R18" i="84"/>
  <c r="Q18" i="84"/>
  <c r="H18" i="84"/>
  <c r="S17" i="84"/>
  <c r="R17" i="84"/>
  <c r="Q17" i="84"/>
  <c r="S16" i="84"/>
  <c r="R16" i="84"/>
  <c r="Q16" i="84"/>
  <c r="O16" i="84"/>
  <c r="H8" i="84"/>
  <c r="H6" i="84"/>
  <c r="P17" i="84" s="1"/>
  <c r="H5" i="84"/>
  <c r="N21" i="84" s="1"/>
  <c r="H4" i="84"/>
  <c r="P49" i="83"/>
  <c r="O49" i="83"/>
  <c r="N49" i="83"/>
  <c r="R49" i="83" s="1"/>
  <c r="M49" i="83"/>
  <c r="J49" i="83"/>
  <c r="I49" i="83"/>
  <c r="H49" i="83"/>
  <c r="P48" i="83"/>
  <c r="O48" i="83"/>
  <c r="N48" i="83"/>
  <c r="R48" i="83" s="1"/>
  <c r="M48" i="83"/>
  <c r="J48" i="83"/>
  <c r="I48" i="83"/>
  <c r="H48" i="83"/>
  <c r="P47" i="83"/>
  <c r="O47" i="83"/>
  <c r="N47" i="83"/>
  <c r="M47" i="83"/>
  <c r="J47" i="83"/>
  <c r="I47" i="83"/>
  <c r="H47" i="83"/>
  <c r="P46" i="83"/>
  <c r="O46" i="83"/>
  <c r="N46" i="83"/>
  <c r="R46" i="83" s="1"/>
  <c r="M46" i="83"/>
  <c r="J46" i="83"/>
  <c r="I46" i="83"/>
  <c r="H46" i="83"/>
  <c r="P45" i="83"/>
  <c r="O45" i="83"/>
  <c r="N45" i="83"/>
  <c r="R45" i="83" s="1"/>
  <c r="M45" i="83"/>
  <c r="J45" i="83"/>
  <c r="I45" i="83"/>
  <c r="H45" i="83"/>
  <c r="P44" i="83"/>
  <c r="O44" i="83"/>
  <c r="N44" i="83"/>
  <c r="M44" i="83"/>
  <c r="J44" i="83"/>
  <c r="I44" i="83"/>
  <c r="H44" i="83"/>
  <c r="P43" i="83"/>
  <c r="O43" i="83"/>
  <c r="N43" i="83"/>
  <c r="M43" i="83"/>
  <c r="J43" i="83"/>
  <c r="I43" i="83"/>
  <c r="H43" i="83"/>
  <c r="P42" i="83"/>
  <c r="O42" i="83"/>
  <c r="N42" i="83"/>
  <c r="R42" i="83" s="1"/>
  <c r="U42" i="83" s="1"/>
  <c r="M42" i="83"/>
  <c r="J42" i="83"/>
  <c r="I42" i="83"/>
  <c r="H42" i="83"/>
  <c r="P41" i="83"/>
  <c r="O41" i="83"/>
  <c r="N41" i="83"/>
  <c r="R41" i="83" s="1"/>
  <c r="M41" i="83"/>
  <c r="J41" i="83"/>
  <c r="I41" i="83"/>
  <c r="H41" i="83"/>
  <c r="K41" i="83" s="1"/>
  <c r="L41" i="83" s="1"/>
  <c r="Q33" i="83"/>
  <c r="P33" i="83"/>
  <c r="O33" i="83"/>
  <c r="N33" i="83"/>
  <c r="J33" i="83"/>
  <c r="I33" i="83"/>
  <c r="H33" i="83"/>
  <c r="G33" i="83"/>
  <c r="A33" i="83"/>
  <c r="G49" i="83" s="1"/>
  <c r="Q32" i="83"/>
  <c r="P32" i="83"/>
  <c r="O32" i="83"/>
  <c r="S32" i="83" s="1"/>
  <c r="N32" i="83"/>
  <c r="J32" i="83"/>
  <c r="I32" i="83"/>
  <c r="H32" i="83"/>
  <c r="G32" i="83"/>
  <c r="A32" i="83"/>
  <c r="G48" i="83" s="1"/>
  <c r="Q31" i="83"/>
  <c r="P31" i="83"/>
  <c r="O31" i="83"/>
  <c r="N31" i="83"/>
  <c r="J31" i="83"/>
  <c r="I31" i="83"/>
  <c r="H31" i="83"/>
  <c r="G31" i="83"/>
  <c r="A31" i="83"/>
  <c r="G47" i="83" s="1"/>
  <c r="Q30" i="83"/>
  <c r="P30" i="83"/>
  <c r="O30" i="83"/>
  <c r="N30" i="83"/>
  <c r="J30" i="83"/>
  <c r="I30" i="83"/>
  <c r="H30" i="83"/>
  <c r="G30" i="83"/>
  <c r="A30" i="83"/>
  <c r="G46" i="83" s="1"/>
  <c r="Q29" i="83"/>
  <c r="T29" i="83" s="1"/>
  <c r="W29" i="83" s="1"/>
  <c r="P29" i="83"/>
  <c r="O29" i="83"/>
  <c r="N29" i="83"/>
  <c r="J29" i="83"/>
  <c r="I29" i="83"/>
  <c r="H29" i="83"/>
  <c r="G29" i="83"/>
  <c r="A29" i="83"/>
  <c r="G45" i="83" s="1"/>
  <c r="Q28" i="83"/>
  <c r="P28" i="83"/>
  <c r="O28" i="83"/>
  <c r="N28" i="83"/>
  <c r="J28" i="83"/>
  <c r="I28" i="83"/>
  <c r="H28" i="83"/>
  <c r="G28" i="83"/>
  <c r="A28" i="83"/>
  <c r="G44" i="83" s="1"/>
  <c r="Q27" i="83"/>
  <c r="P27" i="83"/>
  <c r="O27" i="83"/>
  <c r="N27" i="83"/>
  <c r="J27" i="83"/>
  <c r="I27" i="83"/>
  <c r="H27" i="83"/>
  <c r="G27" i="83"/>
  <c r="A27" i="83"/>
  <c r="G43" i="83" s="1"/>
  <c r="Q26" i="83"/>
  <c r="P26" i="83"/>
  <c r="O26" i="83"/>
  <c r="N26" i="83"/>
  <c r="J26" i="83"/>
  <c r="I26" i="83"/>
  <c r="K26" i="83" s="1"/>
  <c r="L26" i="83" s="1"/>
  <c r="H26" i="83"/>
  <c r="G26" i="83"/>
  <c r="A26" i="83"/>
  <c r="G42" i="83" s="1"/>
  <c r="T25" i="83"/>
  <c r="W25" i="83" s="1"/>
  <c r="Q25" i="83"/>
  <c r="P25" i="83"/>
  <c r="O25" i="83"/>
  <c r="S25" i="83" s="1"/>
  <c r="N25" i="83"/>
  <c r="R25" i="83" s="1"/>
  <c r="U25" i="83" s="1"/>
  <c r="J25" i="83"/>
  <c r="I25" i="83"/>
  <c r="H25" i="83"/>
  <c r="G25" i="83"/>
  <c r="A25" i="83"/>
  <c r="G41" i="83" s="1"/>
  <c r="Q24" i="83"/>
  <c r="P24" i="83"/>
  <c r="O24" i="83"/>
  <c r="N24" i="83"/>
  <c r="J24" i="83"/>
  <c r="I24" i="83"/>
  <c r="H24" i="83"/>
  <c r="G24" i="83"/>
  <c r="A24" i="83"/>
  <c r="S21" i="83"/>
  <c r="R21" i="83"/>
  <c r="Q21" i="83"/>
  <c r="S20" i="83"/>
  <c r="R20" i="83"/>
  <c r="Q20" i="83"/>
  <c r="S19" i="83"/>
  <c r="R19" i="83"/>
  <c r="Q19" i="83"/>
  <c r="S18" i="83"/>
  <c r="R18" i="83"/>
  <c r="Q18" i="83"/>
  <c r="H18" i="83"/>
  <c r="S17" i="83"/>
  <c r="U17" i="83" s="1"/>
  <c r="R17" i="83"/>
  <c r="Q17" i="83"/>
  <c r="S16" i="83"/>
  <c r="U16" i="83" s="1"/>
  <c r="R16" i="83"/>
  <c r="T16" i="83" s="1"/>
  <c r="Q16" i="83"/>
  <c r="O16" i="83"/>
  <c r="H8" i="83"/>
  <c r="H6" i="83"/>
  <c r="P17" i="83" s="1"/>
  <c r="H5" i="83"/>
  <c r="N21" i="83" s="1"/>
  <c r="H4" i="83"/>
  <c r="U44" i="82"/>
  <c r="R49" i="82"/>
  <c r="P49" i="82"/>
  <c r="S49" i="82" s="1"/>
  <c r="V49" i="82" s="1"/>
  <c r="O49" i="82"/>
  <c r="N49" i="82"/>
  <c r="M49" i="82"/>
  <c r="Q49" i="82" s="1"/>
  <c r="T49" i="82" s="1"/>
  <c r="J49" i="82"/>
  <c r="I49" i="82"/>
  <c r="H49" i="82"/>
  <c r="P48" i="82"/>
  <c r="O48" i="82"/>
  <c r="N48" i="82"/>
  <c r="M48" i="82"/>
  <c r="J48" i="82"/>
  <c r="I48" i="82"/>
  <c r="H48" i="82"/>
  <c r="P47" i="82"/>
  <c r="O47" i="82"/>
  <c r="N47" i="82"/>
  <c r="M47" i="82"/>
  <c r="J47" i="82"/>
  <c r="I47" i="82"/>
  <c r="H47" i="82"/>
  <c r="P46" i="82"/>
  <c r="O46" i="82"/>
  <c r="N46" i="82"/>
  <c r="M46" i="82"/>
  <c r="J46" i="82"/>
  <c r="I46" i="82"/>
  <c r="H46" i="82"/>
  <c r="P45" i="82"/>
  <c r="O45" i="82"/>
  <c r="N45" i="82"/>
  <c r="M45" i="82"/>
  <c r="J45" i="82"/>
  <c r="I45" i="82"/>
  <c r="H45" i="82"/>
  <c r="P44" i="82"/>
  <c r="S44" i="82" s="1"/>
  <c r="V44" i="82" s="1"/>
  <c r="O44" i="82"/>
  <c r="N44" i="82"/>
  <c r="R44" i="82" s="1"/>
  <c r="M44" i="82"/>
  <c r="Q44" i="82" s="1"/>
  <c r="T44" i="82" s="1"/>
  <c r="J44" i="82"/>
  <c r="I44" i="82"/>
  <c r="H44" i="82"/>
  <c r="K44" i="82" s="1"/>
  <c r="L44" i="82" s="1"/>
  <c r="P43" i="82"/>
  <c r="O43" i="82"/>
  <c r="N43" i="82"/>
  <c r="M43" i="82"/>
  <c r="J43" i="82"/>
  <c r="I43" i="82"/>
  <c r="H43" i="82"/>
  <c r="P42" i="82"/>
  <c r="O42" i="82"/>
  <c r="N42" i="82"/>
  <c r="M42" i="82"/>
  <c r="J42" i="82"/>
  <c r="I42" i="82"/>
  <c r="H42" i="82"/>
  <c r="P41" i="82"/>
  <c r="O41" i="82"/>
  <c r="N41" i="82"/>
  <c r="R41" i="82" s="1"/>
  <c r="M41" i="82"/>
  <c r="J41" i="82"/>
  <c r="I41" i="82"/>
  <c r="H41" i="82"/>
  <c r="T33" i="82"/>
  <c r="W33" i="82" s="1"/>
  <c r="Q33" i="82"/>
  <c r="P33" i="82"/>
  <c r="O33" i="82"/>
  <c r="N33" i="82"/>
  <c r="R33" i="82" s="1"/>
  <c r="U33" i="82" s="1"/>
  <c r="J33" i="82"/>
  <c r="I33" i="82"/>
  <c r="H33" i="82"/>
  <c r="G33" i="82"/>
  <c r="A33" i="82"/>
  <c r="G49" i="82" s="1"/>
  <c r="Q32" i="82"/>
  <c r="P32" i="82"/>
  <c r="T32" i="82" s="1"/>
  <c r="O32" i="82"/>
  <c r="S32" i="82" s="1"/>
  <c r="V32" i="82" s="1"/>
  <c r="N32" i="82"/>
  <c r="J32" i="82"/>
  <c r="I32" i="82"/>
  <c r="H32" i="82"/>
  <c r="G32" i="82"/>
  <c r="A32" i="82"/>
  <c r="G48" i="82" s="1"/>
  <c r="Q31" i="82"/>
  <c r="P31" i="82"/>
  <c r="O31" i="82"/>
  <c r="N31" i="82"/>
  <c r="J31" i="82"/>
  <c r="I31" i="82"/>
  <c r="K31" i="82" s="1"/>
  <c r="H31" i="82"/>
  <c r="G31" i="82"/>
  <c r="A31" i="82"/>
  <c r="G47" i="82" s="1"/>
  <c r="Q30" i="82"/>
  <c r="T30" i="82" s="1"/>
  <c r="W30" i="82" s="1"/>
  <c r="P30" i="82"/>
  <c r="O30" i="82"/>
  <c r="N30" i="82"/>
  <c r="J30" i="82"/>
  <c r="I30" i="82"/>
  <c r="H30" i="82"/>
  <c r="G30" i="82"/>
  <c r="A30" i="82"/>
  <c r="G46" i="82" s="1"/>
  <c r="Q29" i="82"/>
  <c r="T29" i="82" s="1"/>
  <c r="W29" i="82" s="1"/>
  <c r="P29" i="82"/>
  <c r="O29" i="82"/>
  <c r="S29" i="82" s="1"/>
  <c r="N29" i="82"/>
  <c r="J29" i="82"/>
  <c r="I29" i="82"/>
  <c r="H29" i="82"/>
  <c r="G29" i="82"/>
  <c r="A29" i="82"/>
  <c r="G45" i="82" s="1"/>
  <c r="Q28" i="82"/>
  <c r="P28" i="82"/>
  <c r="O28" i="82"/>
  <c r="N28" i="82"/>
  <c r="J28" i="82"/>
  <c r="I28" i="82"/>
  <c r="H28" i="82"/>
  <c r="G28" i="82"/>
  <c r="A28" i="82"/>
  <c r="G44" i="82" s="1"/>
  <c r="Q27" i="82"/>
  <c r="P27" i="82"/>
  <c r="O27" i="82"/>
  <c r="N27" i="82"/>
  <c r="R27" i="82" s="1"/>
  <c r="J27" i="82"/>
  <c r="I27" i="82"/>
  <c r="H27" i="82"/>
  <c r="G27" i="82"/>
  <c r="A27" i="82"/>
  <c r="G43" i="82" s="1"/>
  <c r="Q26" i="82"/>
  <c r="P26" i="82"/>
  <c r="O26" i="82"/>
  <c r="N26" i="82"/>
  <c r="J26" i="82"/>
  <c r="I26" i="82"/>
  <c r="H26" i="82"/>
  <c r="G26" i="82"/>
  <c r="A26" i="82"/>
  <c r="G42" i="82" s="1"/>
  <c r="Q25" i="82"/>
  <c r="P25" i="82"/>
  <c r="O25" i="82"/>
  <c r="N25" i="82"/>
  <c r="J25" i="82"/>
  <c r="I25" i="82"/>
  <c r="H25" i="82"/>
  <c r="G25" i="82"/>
  <c r="A25" i="82"/>
  <c r="Q24" i="82"/>
  <c r="P24" i="82"/>
  <c r="O24" i="82"/>
  <c r="N24" i="82"/>
  <c r="J24" i="82"/>
  <c r="I24" i="82"/>
  <c r="K24" i="82" s="1"/>
  <c r="H24" i="82"/>
  <c r="G24" i="82"/>
  <c r="A24" i="82"/>
  <c r="G41" i="82" s="1"/>
  <c r="S21" i="82"/>
  <c r="R21" i="82"/>
  <c r="Q21" i="82"/>
  <c r="O21" i="82"/>
  <c r="S20" i="82"/>
  <c r="U20" i="82" s="1"/>
  <c r="R20" i="82"/>
  <c r="Q20" i="82"/>
  <c r="S19" i="82"/>
  <c r="U19" i="82" s="1"/>
  <c r="R19" i="82"/>
  <c r="T19" i="82" s="1"/>
  <c r="Q19" i="82"/>
  <c r="O19" i="82"/>
  <c r="S18" i="82"/>
  <c r="R18" i="82"/>
  <c r="Q18" i="82"/>
  <c r="O18" i="82"/>
  <c r="H18" i="82"/>
  <c r="S17" i="82"/>
  <c r="U17" i="82" s="1"/>
  <c r="R17" i="82"/>
  <c r="Q17" i="82"/>
  <c r="P17" i="82"/>
  <c r="O17" i="82"/>
  <c r="S16" i="82"/>
  <c r="R16" i="82"/>
  <c r="Q16" i="82"/>
  <c r="T16" i="82" s="1"/>
  <c r="O16" i="82"/>
  <c r="H8" i="82"/>
  <c r="O20" i="82" s="1"/>
  <c r="H6" i="82"/>
  <c r="P16" i="82" s="1"/>
  <c r="H5" i="82"/>
  <c r="N16" i="82" s="1"/>
  <c r="H4" i="82"/>
  <c r="P49" i="81"/>
  <c r="O49" i="81"/>
  <c r="N49" i="81"/>
  <c r="M49" i="81"/>
  <c r="J49" i="81"/>
  <c r="I49" i="81"/>
  <c r="H49" i="81"/>
  <c r="P48" i="81"/>
  <c r="O48" i="81"/>
  <c r="N48" i="81"/>
  <c r="M48" i="81"/>
  <c r="J48" i="81"/>
  <c r="I48" i="81"/>
  <c r="H48" i="81"/>
  <c r="K48" i="81" s="1"/>
  <c r="L48" i="81" s="1"/>
  <c r="P47" i="81"/>
  <c r="O47" i="81"/>
  <c r="N47" i="81"/>
  <c r="M47" i="81"/>
  <c r="Q47" i="81" s="1"/>
  <c r="J47" i="81"/>
  <c r="I47" i="81"/>
  <c r="H47" i="81"/>
  <c r="P46" i="81"/>
  <c r="O46" i="81"/>
  <c r="N46" i="81"/>
  <c r="R46" i="81" s="1"/>
  <c r="M46" i="81"/>
  <c r="J46" i="81"/>
  <c r="I46" i="81"/>
  <c r="H46" i="81"/>
  <c r="R45" i="81"/>
  <c r="P45" i="81"/>
  <c r="O45" i="81"/>
  <c r="N45" i="81"/>
  <c r="M45" i="81"/>
  <c r="Q45" i="81" s="1"/>
  <c r="J45" i="81"/>
  <c r="I45" i="81"/>
  <c r="H45" i="81"/>
  <c r="P44" i="81"/>
  <c r="O44" i="81"/>
  <c r="N44" i="81"/>
  <c r="M44" i="81"/>
  <c r="J44" i="81"/>
  <c r="I44" i="81"/>
  <c r="H44" i="81"/>
  <c r="P43" i="81"/>
  <c r="O43" i="81"/>
  <c r="R43" i="81" s="1"/>
  <c r="N43" i="81"/>
  <c r="M43" i="81"/>
  <c r="J43" i="81"/>
  <c r="I43" i="81"/>
  <c r="H43" i="81"/>
  <c r="P42" i="81"/>
  <c r="O42" i="81"/>
  <c r="N42" i="81"/>
  <c r="R42" i="81" s="1"/>
  <c r="M42" i="81"/>
  <c r="J42" i="81"/>
  <c r="I42" i="81"/>
  <c r="H42" i="81"/>
  <c r="P41" i="81"/>
  <c r="O41" i="81"/>
  <c r="N41" i="81"/>
  <c r="R41" i="81" s="1"/>
  <c r="M41" i="81"/>
  <c r="J41" i="81"/>
  <c r="I41" i="81"/>
  <c r="H41" i="81"/>
  <c r="T33" i="81"/>
  <c r="Q33" i="81"/>
  <c r="P33" i="81"/>
  <c r="O33" i="81"/>
  <c r="N33" i="81"/>
  <c r="R33" i="81" s="1"/>
  <c r="J33" i="81"/>
  <c r="I33" i="81"/>
  <c r="H33" i="81"/>
  <c r="G33" i="81"/>
  <c r="A33" i="81"/>
  <c r="G49" i="81" s="1"/>
  <c r="Q32" i="81"/>
  <c r="P32" i="81"/>
  <c r="T32" i="81" s="1"/>
  <c r="O32" i="81"/>
  <c r="N32" i="81"/>
  <c r="J32" i="81"/>
  <c r="I32" i="81"/>
  <c r="H32" i="81"/>
  <c r="G32" i="81"/>
  <c r="A32" i="81"/>
  <c r="G48" i="81" s="1"/>
  <c r="Q31" i="81"/>
  <c r="P31" i="81"/>
  <c r="S31" i="81" s="1"/>
  <c r="O31" i="81"/>
  <c r="N31" i="81"/>
  <c r="J31" i="81"/>
  <c r="I31" i="81"/>
  <c r="H31" i="81"/>
  <c r="G31" i="81"/>
  <c r="A31" i="81"/>
  <c r="G47" i="81" s="1"/>
  <c r="Q30" i="81"/>
  <c r="P30" i="81"/>
  <c r="O30" i="81"/>
  <c r="S30" i="81" s="1"/>
  <c r="N30" i="81"/>
  <c r="J30" i="81"/>
  <c r="I30" i="81"/>
  <c r="H30" i="81"/>
  <c r="G30" i="81"/>
  <c r="A30" i="81"/>
  <c r="G46" i="81" s="1"/>
  <c r="Q29" i="81"/>
  <c r="P29" i="81"/>
  <c r="O29" i="81"/>
  <c r="S29" i="81" s="1"/>
  <c r="N29" i="81"/>
  <c r="J29" i="81"/>
  <c r="I29" i="81"/>
  <c r="H29" i="81"/>
  <c r="G29" i="81"/>
  <c r="A29" i="81"/>
  <c r="Q28" i="81"/>
  <c r="P28" i="81"/>
  <c r="T28" i="81" s="1"/>
  <c r="W28" i="81" s="1"/>
  <c r="O28" i="81"/>
  <c r="N28" i="81"/>
  <c r="J28" i="81"/>
  <c r="I28" i="81"/>
  <c r="K28" i="81" s="1"/>
  <c r="H28" i="81"/>
  <c r="G28" i="81"/>
  <c r="A28" i="81"/>
  <c r="G45" i="81" s="1"/>
  <c r="Q27" i="81"/>
  <c r="P27" i="81"/>
  <c r="O27" i="81"/>
  <c r="N27" i="81"/>
  <c r="R27" i="81" s="1"/>
  <c r="J27" i="81"/>
  <c r="I27" i="81"/>
  <c r="H27" i="81"/>
  <c r="G27" i="81"/>
  <c r="A27" i="81"/>
  <c r="G44" i="81" s="1"/>
  <c r="Q26" i="81"/>
  <c r="P26" i="81"/>
  <c r="O26" i="81"/>
  <c r="N26" i="81"/>
  <c r="R26" i="81" s="1"/>
  <c r="U26" i="81" s="1"/>
  <c r="J26" i="81"/>
  <c r="I26" i="81"/>
  <c r="H26" i="81"/>
  <c r="G26" i="81"/>
  <c r="A26" i="81"/>
  <c r="G43" i="81" s="1"/>
  <c r="Q25" i="81"/>
  <c r="P25" i="81"/>
  <c r="O25" i="81"/>
  <c r="S25" i="81" s="1"/>
  <c r="N25" i="81"/>
  <c r="J25" i="81"/>
  <c r="I25" i="81"/>
  <c r="H25" i="81"/>
  <c r="G25" i="81"/>
  <c r="A25" i="81"/>
  <c r="G42" i="81" s="1"/>
  <c r="Q24" i="81"/>
  <c r="P24" i="81"/>
  <c r="O24" i="81"/>
  <c r="N24" i="81"/>
  <c r="J24" i="81"/>
  <c r="I24" i="81"/>
  <c r="H24" i="81"/>
  <c r="G24" i="81"/>
  <c r="A24" i="81"/>
  <c r="G41" i="81" s="1"/>
  <c r="S21" i="81"/>
  <c r="R21" i="81"/>
  <c r="Q21" i="81"/>
  <c r="T21" i="81" s="1"/>
  <c r="S20" i="81"/>
  <c r="U20" i="81" s="1"/>
  <c r="R20" i="81"/>
  <c r="Q20" i="81"/>
  <c r="P20" i="81"/>
  <c r="S19" i="81"/>
  <c r="R19" i="81"/>
  <c r="Q19" i="81"/>
  <c r="S18" i="81"/>
  <c r="R18" i="81"/>
  <c r="T18" i="81" s="1"/>
  <c r="Q18" i="81"/>
  <c r="H18" i="81"/>
  <c r="S17" i="81"/>
  <c r="R17" i="81"/>
  <c r="T17" i="81" s="1"/>
  <c r="Q17" i="81"/>
  <c r="P17" i="81"/>
  <c r="S16" i="81"/>
  <c r="R16" i="81"/>
  <c r="Q16" i="81"/>
  <c r="O16" i="81"/>
  <c r="H8" i="81"/>
  <c r="O17" i="81" s="1"/>
  <c r="H6" i="81"/>
  <c r="P21" i="81" s="1"/>
  <c r="H5" i="81"/>
  <c r="N17" i="81" s="1"/>
  <c r="H4" i="81"/>
  <c r="P45" i="80"/>
  <c r="O45" i="80"/>
  <c r="N45" i="80"/>
  <c r="M45" i="80"/>
  <c r="Q45" i="80" s="1"/>
  <c r="J45" i="80"/>
  <c r="I45" i="80"/>
  <c r="H45" i="80"/>
  <c r="K45" i="80" s="1"/>
  <c r="L45" i="80" s="1"/>
  <c r="R44" i="80"/>
  <c r="P44" i="80"/>
  <c r="S44" i="80" s="1"/>
  <c r="V44" i="80" s="1"/>
  <c r="O44" i="80"/>
  <c r="N44" i="80"/>
  <c r="M44" i="80"/>
  <c r="Q44" i="80" s="1"/>
  <c r="J44" i="80"/>
  <c r="I44" i="80"/>
  <c r="H44" i="80"/>
  <c r="P43" i="80"/>
  <c r="S43" i="80" s="1"/>
  <c r="V43" i="80" s="1"/>
  <c r="O43" i="80"/>
  <c r="N43" i="80"/>
  <c r="M43" i="80"/>
  <c r="Q43" i="80" s="1"/>
  <c r="J43" i="80"/>
  <c r="I43" i="80"/>
  <c r="H43" i="80"/>
  <c r="P42" i="80"/>
  <c r="O42" i="80"/>
  <c r="N42" i="80"/>
  <c r="M42" i="80"/>
  <c r="J42" i="80"/>
  <c r="I42" i="80"/>
  <c r="H42" i="80"/>
  <c r="P41" i="80"/>
  <c r="O41" i="80"/>
  <c r="N41" i="80"/>
  <c r="M41" i="80"/>
  <c r="J41" i="80"/>
  <c r="I41" i="80"/>
  <c r="H41" i="80"/>
  <c r="Q33" i="80"/>
  <c r="P33" i="80"/>
  <c r="T33" i="80" s="1"/>
  <c r="O33" i="80"/>
  <c r="N33" i="80"/>
  <c r="J33" i="80"/>
  <c r="I33" i="80"/>
  <c r="H33" i="80"/>
  <c r="G33" i="80"/>
  <c r="A33" i="80"/>
  <c r="Q32" i="80"/>
  <c r="P32" i="80"/>
  <c r="O32" i="80"/>
  <c r="N32" i="80"/>
  <c r="J32" i="80"/>
  <c r="I32" i="80"/>
  <c r="H32" i="80"/>
  <c r="G32" i="80"/>
  <c r="A32" i="80"/>
  <c r="Q31" i="80"/>
  <c r="P31" i="80"/>
  <c r="T31" i="80" s="1"/>
  <c r="O31" i="80"/>
  <c r="N31" i="80"/>
  <c r="J31" i="80"/>
  <c r="I31" i="80"/>
  <c r="K32" i="80" s="1"/>
  <c r="L32" i="80" s="1"/>
  <c r="H31" i="80"/>
  <c r="G31" i="80"/>
  <c r="A31" i="80"/>
  <c r="Q30" i="80"/>
  <c r="P30" i="80"/>
  <c r="O30" i="80"/>
  <c r="N30" i="80"/>
  <c r="J30" i="80"/>
  <c r="I30" i="80"/>
  <c r="H30" i="80"/>
  <c r="G30" i="80"/>
  <c r="A30" i="80"/>
  <c r="Q29" i="80"/>
  <c r="T29" i="80" s="1"/>
  <c r="P29" i="80"/>
  <c r="O29" i="80"/>
  <c r="N29" i="80"/>
  <c r="R29" i="80" s="1"/>
  <c r="J29" i="80"/>
  <c r="I29" i="80"/>
  <c r="H29" i="80"/>
  <c r="K29" i="80" s="1"/>
  <c r="L29" i="80" s="1"/>
  <c r="G29" i="80"/>
  <c r="A29" i="80"/>
  <c r="Q28" i="80"/>
  <c r="P28" i="80"/>
  <c r="O28" i="80"/>
  <c r="N28" i="80"/>
  <c r="R28" i="80" s="1"/>
  <c r="J28" i="80"/>
  <c r="I28" i="80"/>
  <c r="H28" i="80"/>
  <c r="G28" i="80"/>
  <c r="A28" i="80"/>
  <c r="G45" i="80" s="1"/>
  <c r="Q27" i="80"/>
  <c r="P27" i="80"/>
  <c r="O27" i="80"/>
  <c r="N27" i="80"/>
  <c r="J27" i="80"/>
  <c r="I27" i="80"/>
  <c r="H27" i="80"/>
  <c r="G27" i="80"/>
  <c r="A27" i="80"/>
  <c r="G44" i="80" s="1"/>
  <c r="Q26" i="80"/>
  <c r="P26" i="80"/>
  <c r="O26" i="80"/>
  <c r="N26" i="80"/>
  <c r="J26" i="80"/>
  <c r="I26" i="80"/>
  <c r="H26" i="80"/>
  <c r="G26" i="80"/>
  <c r="A26" i="80"/>
  <c r="G43" i="80" s="1"/>
  <c r="T25" i="80"/>
  <c r="Q25" i="80"/>
  <c r="P25" i="80"/>
  <c r="O25" i="80"/>
  <c r="N25" i="80"/>
  <c r="R25" i="80" s="1"/>
  <c r="U25" i="80" s="1"/>
  <c r="J25" i="80"/>
  <c r="I25" i="80"/>
  <c r="H25" i="80"/>
  <c r="G25" i="80"/>
  <c r="A25" i="80"/>
  <c r="G42" i="80" s="1"/>
  <c r="Q24" i="80"/>
  <c r="P24" i="80"/>
  <c r="T24" i="80" s="1"/>
  <c r="O24" i="80"/>
  <c r="N24" i="80"/>
  <c r="J24" i="80"/>
  <c r="I24" i="80"/>
  <c r="H24" i="80"/>
  <c r="G24" i="80"/>
  <c r="A24" i="80"/>
  <c r="G41" i="80" s="1"/>
  <c r="S21" i="80"/>
  <c r="R21" i="80"/>
  <c r="T21" i="80" s="1"/>
  <c r="Q21" i="80"/>
  <c r="T20" i="80"/>
  <c r="S20" i="80"/>
  <c r="R20" i="80"/>
  <c r="Q20" i="80"/>
  <c r="U20" i="80" s="1"/>
  <c r="P20" i="80"/>
  <c r="S19" i="80"/>
  <c r="R19" i="80"/>
  <c r="Q19" i="80"/>
  <c r="U19" i="80" s="1"/>
  <c r="P19" i="80"/>
  <c r="S18" i="80"/>
  <c r="R18" i="80"/>
  <c r="T18" i="80" s="1"/>
  <c r="Q18" i="80"/>
  <c r="H18" i="80"/>
  <c r="S17" i="80"/>
  <c r="R17" i="80"/>
  <c r="Q17" i="80"/>
  <c r="S16" i="80"/>
  <c r="R16" i="80"/>
  <c r="Q16" i="80"/>
  <c r="O16" i="80"/>
  <c r="N16" i="80"/>
  <c r="H8" i="80"/>
  <c r="H6" i="80"/>
  <c r="P17" i="80" s="1"/>
  <c r="H5" i="80"/>
  <c r="N20" i="80" s="1"/>
  <c r="H4" i="80"/>
  <c r="P48" i="79"/>
  <c r="O48" i="79"/>
  <c r="N48" i="79"/>
  <c r="R48" i="79" s="1"/>
  <c r="M48" i="79"/>
  <c r="J48" i="79"/>
  <c r="I48" i="79"/>
  <c r="H48" i="79"/>
  <c r="P47" i="79"/>
  <c r="O47" i="79"/>
  <c r="N47" i="79"/>
  <c r="M47" i="79"/>
  <c r="J47" i="79"/>
  <c r="I47" i="79"/>
  <c r="H47" i="79"/>
  <c r="P46" i="79"/>
  <c r="O46" i="79"/>
  <c r="N46" i="79"/>
  <c r="M46" i="79"/>
  <c r="J46" i="79"/>
  <c r="I46" i="79"/>
  <c r="H46" i="79"/>
  <c r="P45" i="79"/>
  <c r="O45" i="79"/>
  <c r="N45" i="79"/>
  <c r="M45" i="79"/>
  <c r="J45" i="79"/>
  <c r="I45" i="79"/>
  <c r="H45" i="79"/>
  <c r="P44" i="79"/>
  <c r="O44" i="79"/>
  <c r="N44" i="79"/>
  <c r="M44" i="79"/>
  <c r="J44" i="79"/>
  <c r="I44" i="79"/>
  <c r="H44" i="79"/>
  <c r="P43" i="79"/>
  <c r="O43" i="79"/>
  <c r="N43" i="79"/>
  <c r="R43" i="79" s="1"/>
  <c r="M43" i="79"/>
  <c r="J43" i="79"/>
  <c r="I43" i="79"/>
  <c r="H43" i="79"/>
  <c r="P42" i="79"/>
  <c r="O42" i="79"/>
  <c r="N42" i="79"/>
  <c r="M42" i="79"/>
  <c r="J42" i="79"/>
  <c r="I42" i="79"/>
  <c r="H42" i="79"/>
  <c r="P41" i="79"/>
  <c r="O41" i="79"/>
  <c r="N41" i="79"/>
  <c r="M41" i="79"/>
  <c r="J41" i="79"/>
  <c r="I41" i="79"/>
  <c r="H41" i="79"/>
  <c r="Q33" i="79"/>
  <c r="P33" i="79"/>
  <c r="O33" i="79"/>
  <c r="N33" i="79"/>
  <c r="J33" i="79"/>
  <c r="I33" i="79"/>
  <c r="H33" i="79"/>
  <c r="G33" i="79"/>
  <c r="A33" i="79"/>
  <c r="G48" i="79" s="1"/>
  <c r="S32" i="79"/>
  <c r="Q32" i="79"/>
  <c r="P32" i="79"/>
  <c r="O32" i="79"/>
  <c r="N32" i="79"/>
  <c r="R32" i="79" s="1"/>
  <c r="J32" i="79"/>
  <c r="I32" i="79"/>
  <c r="H32" i="79"/>
  <c r="G32" i="79"/>
  <c r="A32" i="79"/>
  <c r="Q31" i="79"/>
  <c r="P31" i="79"/>
  <c r="O31" i="79"/>
  <c r="N31" i="79"/>
  <c r="J31" i="79"/>
  <c r="I31" i="79"/>
  <c r="H31" i="79"/>
  <c r="G31" i="79"/>
  <c r="A31" i="79"/>
  <c r="G47" i="79" s="1"/>
  <c r="Q30" i="79"/>
  <c r="P30" i="79"/>
  <c r="O30" i="79"/>
  <c r="N30" i="79"/>
  <c r="J30" i="79"/>
  <c r="I30" i="79"/>
  <c r="H30" i="79"/>
  <c r="G30" i="79"/>
  <c r="A30" i="79"/>
  <c r="G46" i="79" s="1"/>
  <c r="Q29" i="79"/>
  <c r="P29" i="79"/>
  <c r="O29" i="79"/>
  <c r="N29" i="79"/>
  <c r="K29" i="79"/>
  <c r="L29" i="79" s="1"/>
  <c r="J29" i="79"/>
  <c r="I29" i="79"/>
  <c r="H29" i="79"/>
  <c r="G29" i="79"/>
  <c r="A29" i="79"/>
  <c r="G45" i="79" s="1"/>
  <c r="Q28" i="79"/>
  <c r="T28" i="79" s="1"/>
  <c r="P28" i="79"/>
  <c r="O28" i="79"/>
  <c r="N28" i="79"/>
  <c r="J28" i="79"/>
  <c r="I28" i="79"/>
  <c r="H28" i="79"/>
  <c r="G28" i="79"/>
  <c r="A28" i="79"/>
  <c r="G44" i="79" s="1"/>
  <c r="Q27" i="79"/>
  <c r="P27" i="79"/>
  <c r="O27" i="79"/>
  <c r="S27" i="79" s="1"/>
  <c r="N27" i="79"/>
  <c r="J27" i="79"/>
  <c r="I27" i="79"/>
  <c r="H27" i="79"/>
  <c r="K27" i="79" s="1"/>
  <c r="L27" i="79" s="1"/>
  <c r="G27" i="79"/>
  <c r="A27" i="79"/>
  <c r="Q26" i="79"/>
  <c r="P26" i="79"/>
  <c r="O26" i="79"/>
  <c r="N26" i="79"/>
  <c r="J26" i="79"/>
  <c r="I26" i="79"/>
  <c r="K26" i="79" s="1"/>
  <c r="L26" i="79" s="1"/>
  <c r="H26" i="79"/>
  <c r="G26" i="79"/>
  <c r="A26" i="79"/>
  <c r="G43" i="79" s="1"/>
  <c r="Q25" i="79"/>
  <c r="P25" i="79"/>
  <c r="O25" i="79"/>
  <c r="N25" i="79"/>
  <c r="J25" i="79"/>
  <c r="I25" i="79"/>
  <c r="H25" i="79"/>
  <c r="G25" i="79"/>
  <c r="A25" i="79"/>
  <c r="G42" i="79" s="1"/>
  <c r="Q24" i="79"/>
  <c r="P24" i="79"/>
  <c r="O24" i="79"/>
  <c r="N24" i="79"/>
  <c r="J24" i="79"/>
  <c r="I24" i="79"/>
  <c r="H24" i="79"/>
  <c r="G24" i="79"/>
  <c r="A24" i="79"/>
  <c r="G41" i="79" s="1"/>
  <c r="S21" i="79"/>
  <c r="R21" i="79"/>
  <c r="Q21" i="79"/>
  <c r="S20" i="79"/>
  <c r="R20" i="79"/>
  <c r="Q20" i="79"/>
  <c r="S19" i="79"/>
  <c r="U19" i="79" s="1"/>
  <c r="R19" i="79"/>
  <c r="T19" i="79" s="1"/>
  <c r="Q19" i="79"/>
  <c r="T18" i="79"/>
  <c r="S18" i="79"/>
  <c r="R18" i="79"/>
  <c r="Q18" i="79"/>
  <c r="H18" i="79"/>
  <c r="S17" i="79"/>
  <c r="R17" i="79"/>
  <c r="Q17" i="79"/>
  <c r="N17" i="79"/>
  <c r="S16" i="79"/>
  <c r="U16" i="79" s="1"/>
  <c r="R16" i="79"/>
  <c r="Q16" i="79"/>
  <c r="O16" i="79"/>
  <c r="H8" i="79"/>
  <c r="H6" i="79"/>
  <c r="P19" i="79" s="1"/>
  <c r="H5" i="79"/>
  <c r="N21" i="79" s="1"/>
  <c r="H4" i="79"/>
  <c r="P48" i="78"/>
  <c r="O48" i="78"/>
  <c r="R48" i="78" s="1"/>
  <c r="N48" i="78"/>
  <c r="M48" i="78"/>
  <c r="J48" i="78"/>
  <c r="I48" i="78"/>
  <c r="H48" i="78"/>
  <c r="P47" i="78"/>
  <c r="O47" i="78"/>
  <c r="N47" i="78"/>
  <c r="M47" i="78"/>
  <c r="J47" i="78"/>
  <c r="I47" i="78"/>
  <c r="H47" i="78"/>
  <c r="P46" i="78"/>
  <c r="O46" i="78"/>
  <c r="N46" i="78"/>
  <c r="M46" i="78"/>
  <c r="Q46" i="78" s="1"/>
  <c r="J46" i="78"/>
  <c r="I46" i="78"/>
  <c r="H46" i="78"/>
  <c r="R45" i="78"/>
  <c r="P45" i="78"/>
  <c r="O45" i="78"/>
  <c r="N45" i="78"/>
  <c r="M45" i="78"/>
  <c r="Q45" i="78" s="1"/>
  <c r="J45" i="78"/>
  <c r="I45" i="78"/>
  <c r="H45" i="78"/>
  <c r="P44" i="78"/>
  <c r="O44" i="78"/>
  <c r="N44" i="78"/>
  <c r="M44" i="78"/>
  <c r="Q44" i="78" s="1"/>
  <c r="J44" i="78"/>
  <c r="I44" i="78"/>
  <c r="H44" i="78"/>
  <c r="P43" i="78"/>
  <c r="O43" i="78"/>
  <c r="N43" i="78"/>
  <c r="M43" i="78"/>
  <c r="J43" i="78"/>
  <c r="I43" i="78"/>
  <c r="H43" i="78"/>
  <c r="P42" i="78"/>
  <c r="O42" i="78"/>
  <c r="N42" i="78"/>
  <c r="M42" i="78"/>
  <c r="J42" i="78"/>
  <c r="I42" i="78"/>
  <c r="H42" i="78"/>
  <c r="P41" i="78"/>
  <c r="O41" i="78"/>
  <c r="N41" i="78"/>
  <c r="R41" i="78" s="1"/>
  <c r="M41" i="78"/>
  <c r="J41" i="78"/>
  <c r="I41" i="78"/>
  <c r="H41" i="78"/>
  <c r="Q33" i="78"/>
  <c r="P33" i="78"/>
  <c r="O33" i="78"/>
  <c r="N33" i="78"/>
  <c r="R33" i="78" s="1"/>
  <c r="J33" i="78"/>
  <c r="I33" i="78"/>
  <c r="H33" i="78"/>
  <c r="G33" i="78"/>
  <c r="A33" i="78"/>
  <c r="G48" i="78" s="1"/>
  <c r="Q32" i="78"/>
  <c r="P32" i="78"/>
  <c r="O32" i="78"/>
  <c r="N32" i="78"/>
  <c r="R32" i="78" s="1"/>
  <c r="J32" i="78"/>
  <c r="I32" i="78"/>
  <c r="K32" i="78" s="1"/>
  <c r="L32" i="78" s="1"/>
  <c r="H32" i="78"/>
  <c r="G32" i="78"/>
  <c r="A32" i="78"/>
  <c r="Q31" i="78"/>
  <c r="P31" i="78"/>
  <c r="T31" i="78" s="1"/>
  <c r="O31" i="78"/>
  <c r="N31" i="78"/>
  <c r="R31" i="78" s="1"/>
  <c r="U31" i="78" s="1"/>
  <c r="J31" i="78"/>
  <c r="I31" i="78"/>
  <c r="H31" i="78"/>
  <c r="G31" i="78"/>
  <c r="A31" i="78"/>
  <c r="G47" i="78" s="1"/>
  <c r="Q30" i="78"/>
  <c r="T30" i="78" s="1"/>
  <c r="P30" i="78"/>
  <c r="O30" i="78"/>
  <c r="S30" i="78" s="1"/>
  <c r="N30" i="78"/>
  <c r="R30" i="78" s="1"/>
  <c r="J30" i="78"/>
  <c r="I30" i="78"/>
  <c r="K30" i="78" s="1"/>
  <c r="L30" i="78" s="1"/>
  <c r="H30" i="78"/>
  <c r="G30" i="78"/>
  <c r="A30" i="78"/>
  <c r="Q29" i="78"/>
  <c r="P29" i="78"/>
  <c r="O29" i="78"/>
  <c r="N29" i="78"/>
  <c r="J29" i="78"/>
  <c r="I29" i="78"/>
  <c r="H29" i="78"/>
  <c r="G29" i="78"/>
  <c r="A29" i="78"/>
  <c r="G46" i="78" s="1"/>
  <c r="Q28" i="78"/>
  <c r="P28" i="78"/>
  <c r="O28" i="78"/>
  <c r="N28" i="78"/>
  <c r="R28" i="78" s="1"/>
  <c r="J28" i="78"/>
  <c r="I28" i="78"/>
  <c r="K28" i="78" s="1"/>
  <c r="L28" i="78" s="1"/>
  <c r="H28" i="78"/>
  <c r="G28" i="78"/>
  <c r="A28" i="78"/>
  <c r="G45" i="78" s="1"/>
  <c r="Q27" i="78"/>
  <c r="P27" i="78"/>
  <c r="O27" i="78"/>
  <c r="N27" i="78"/>
  <c r="J27" i="78"/>
  <c r="I27" i="78"/>
  <c r="H27" i="78"/>
  <c r="G27" i="78"/>
  <c r="A27" i="78"/>
  <c r="G44" i="78" s="1"/>
  <c r="Q26" i="78"/>
  <c r="P26" i="78"/>
  <c r="O26" i="78"/>
  <c r="N26" i="78"/>
  <c r="J26" i="78"/>
  <c r="I26" i="78"/>
  <c r="H26" i="78"/>
  <c r="G26" i="78"/>
  <c r="A26" i="78"/>
  <c r="G43" i="78" s="1"/>
  <c r="Q25" i="78"/>
  <c r="T25" i="78" s="1"/>
  <c r="P25" i="78"/>
  <c r="O25" i="78"/>
  <c r="S25" i="78" s="1"/>
  <c r="V25" i="78" s="1"/>
  <c r="N25" i="78"/>
  <c r="R25" i="78" s="1"/>
  <c r="J25" i="78"/>
  <c r="I25" i="78"/>
  <c r="H25" i="78"/>
  <c r="G25" i="78"/>
  <c r="A25" i="78"/>
  <c r="G42" i="78" s="1"/>
  <c r="Q24" i="78"/>
  <c r="T24" i="78" s="1"/>
  <c r="P24" i="78"/>
  <c r="O24" i="78"/>
  <c r="N24" i="78"/>
  <c r="J24" i="78"/>
  <c r="I24" i="78"/>
  <c r="H24" i="78"/>
  <c r="G24" i="78"/>
  <c r="A24" i="78"/>
  <c r="G41" i="78" s="1"/>
  <c r="S21" i="78"/>
  <c r="R21" i="78"/>
  <c r="Q21" i="78"/>
  <c r="S20" i="78"/>
  <c r="R20" i="78"/>
  <c r="Q20" i="78"/>
  <c r="T20" i="78" s="1"/>
  <c r="S19" i="78"/>
  <c r="R19" i="78"/>
  <c r="Q19" i="78"/>
  <c r="S18" i="78"/>
  <c r="R18" i="78"/>
  <c r="Q18" i="78"/>
  <c r="H18" i="78"/>
  <c r="S17" i="78"/>
  <c r="U17" i="78" s="1"/>
  <c r="R17" i="78"/>
  <c r="Q17" i="78"/>
  <c r="S16" i="78"/>
  <c r="R16" i="78"/>
  <c r="Q16" i="78"/>
  <c r="T16" i="78" s="1"/>
  <c r="O16" i="78"/>
  <c r="N16" i="78"/>
  <c r="H8" i="78"/>
  <c r="O21" i="78" s="1"/>
  <c r="H6" i="78"/>
  <c r="P19" i="78" s="1"/>
  <c r="H5" i="78"/>
  <c r="N21" i="78" s="1"/>
  <c r="H4" i="78"/>
  <c r="P48" i="77"/>
  <c r="O48" i="77"/>
  <c r="N48" i="77"/>
  <c r="R48" i="77" s="1"/>
  <c r="M48" i="77"/>
  <c r="J48" i="77"/>
  <c r="I48" i="77"/>
  <c r="H48" i="77"/>
  <c r="P47" i="77"/>
  <c r="O47" i="77"/>
  <c r="N47" i="77"/>
  <c r="M47" i="77"/>
  <c r="Q47" i="77" s="1"/>
  <c r="J47" i="77"/>
  <c r="I47" i="77"/>
  <c r="H47" i="77"/>
  <c r="P46" i="77"/>
  <c r="O46" i="77"/>
  <c r="N46" i="77"/>
  <c r="M46" i="77"/>
  <c r="J46" i="77"/>
  <c r="I46" i="77"/>
  <c r="H46" i="77"/>
  <c r="P45" i="77"/>
  <c r="O45" i="77"/>
  <c r="N45" i="77"/>
  <c r="M45" i="77"/>
  <c r="J45" i="77"/>
  <c r="I45" i="77"/>
  <c r="H45" i="77"/>
  <c r="P44" i="77"/>
  <c r="O44" i="77"/>
  <c r="N44" i="77"/>
  <c r="R44" i="77" s="1"/>
  <c r="M44" i="77"/>
  <c r="J44" i="77"/>
  <c r="I44" i="77"/>
  <c r="H44" i="77"/>
  <c r="P43" i="77"/>
  <c r="O43" i="77"/>
  <c r="N43" i="77"/>
  <c r="R43" i="77" s="1"/>
  <c r="M43" i="77"/>
  <c r="J43" i="77"/>
  <c r="I43" i="77"/>
  <c r="H43" i="77"/>
  <c r="P42" i="77"/>
  <c r="O42" i="77"/>
  <c r="N42" i="77"/>
  <c r="M42" i="77"/>
  <c r="J42" i="77"/>
  <c r="I42" i="77"/>
  <c r="H42" i="77"/>
  <c r="P41" i="77"/>
  <c r="O41" i="77"/>
  <c r="N41" i="77"/>
  <c r="M41" i="77"/>
  <c r="J41" i="77"/>
  <c r="I41" i="77"/>
  <c r="H41" i="77"/>
  <c r="Q33" i="77"/>
  <c r="P33" i="77"/>
  <c r="O33" i="77"/>
  <c r="N33" i="77"/>
  <c r="J33" i="77"/>
  <c r="I33" i="77"/>
  <c r="K33" i="77" s="1"/>
  <c r="H33" i="77"/>
  <c r="G33" i="77"/>
  <c r="A33" i="77"/>
  <c r="G48" i="77" s="1"/>
  <c r="Q32" i="77"/>
  <c r="P32" i="77"/>
  <c r="O32" i="77"/>
  <c r="S32" i="77" s="1"/>
  <c r="N32" i="77"/>
  <c r="R32" i="77" s="1"/>
  <c r="J32" i="77"/>
  <c r="I32" i="77"/>
  <c r="H32" i="77"/>
  <c r="G32" i="77"/>
  <c r="A32" i="77"/>
  <c r="Q31" i="77"/>
  <c r="P31" i="77"/>
  <c r="O31" i="77"/>
  <c r="N31" i="77"/>
  <c r="J31" i="77"/>
  <c r="I31" i="77"/>
  <c r="H31" i="77"/>
  <c r="G31" i="77"/>
  <c r="A31" i="77"/>
  <c r="G47" i="77" s="1"/>
  <c r="Q30" i="77"/>
  <c r="P30" i="77"/>
  <c r="O30" i="77"/>
  <c r="S30" i="77" s="1"/>
  <c r="N30" i="77"/>
  <c r="J30" i="77"/>
  <c r="I30" i="77"/>
  <c r="H30" i="77"/>
  <c r="G30" i="77"/>
  <c r="A30" i="77"/>
  <c r="Q29" i="77"/>
  <c r="P29" i="77"/>
  <c r="O29" i="77"/>
  <c r="N29" i="77"/>
  <c r="J29" i="77"/>
  <c r="I29" i="77"/>
  <c r="K29" i="77" s="1"/>
  <c r="H29" i="77"/>
  <c r="G29" i="77"/>
  <c r="A29" i="77"/>
  <c r="G46" i="77" s="1"/>
  <c r="Q28" i="77"/>
  <c r="P28" i="77"/>
  <c r="O28" i="77"/>
  <c r="N28" i="77"/>
  <c r="R28" i="77" s="1"/>
  <c r="J28" i="77"/>
  <c r="I28" i="77"/>
  <c r="H28" i="77"/>
  <c r="G28" i="77"/>
  <c r="A28" i="77"/>
  <c r="G45" i="77" s="1"/>
  <c r="Q27" i="77"/>
  <c r="P27" i="77"/>
  <c r="T27" i="77" s="1"/>
  <c r="O27" i="77"/>
  <c r="N27" i="77"/>
  <c r="J27" i="77"/>
  <c r="I27" i="77"/>
  <c r="H27" i="77"/>
  <c r="K27" i="77" s="1"/>
  <c r="L27" i="77" s="1"/>
  <c r="G27" i="77"/>
  <c r="A27" i="77"/>
  <c r="G44" i="77" s="1"/>
  <c r="Q26" i="77"/>
  <c r="P26" i="77"/>
  <c r="O26" i="77"/>
  <c r="N26" i="77"/>
  <c r="J26" i="77"/>
  <c r="I26" i="77"/>
  <c r="H26" i="77"/>
  <c r="K26" i="77" s="1"/>
  <c r="L26" i="77" s="1"/>
  <c r="G26" i="77"/>
  <c r="A26" i="77"/>
  <c r="G43" i="77" s="1"/>
  <c r="S25" i="77"/>
  <c r="Q25" i="77"/>
  <c r="T25" i="77" s="1"/>
  <c r="P25" i="77"/>
  <c r="O25" i="77"/>
  <c r="N25" i="77"/>
  <c r="R25" i="77" s="1"/>
  <c r="J25" i="77"/>
  <c r="I25" i="77"/>
  <c r="H25" i="77"/>
  <c r="G25" i="77"/>
  <c r="A25" i="77"/>
  <c r="G42" i="77" s="1"/>
  <c r="Q24" i="77"/>
  <c r="P24" i="77"/>
  <c r="O24" i="77"/>
  <c r="N24" i="77"/>
  <c r="J24" i="77"/>
  <c r="I24" i="77"/>
  <c r="H24" i="77"/>
  <c r="G24" i="77"/>
  <c r="A24" i="77"/>
  <c r="G41" i="77" s="1"/>
  <c r="S21" i="77"/>
  <c r="R21" i="77"/>
  <c r="Q21" i="77"/>
  <c r="S20" i="77"/>
  <c r="R20" i="77"/>
  <c r="Q20" i="77"/>
  <c r="S19" i="77"/>
  <c r="R19" i="77"/>
  <c r="T19" i="77" s="1"/>
  <c r="Q19" i="77"/>
  <c r="O19" i="77"/>
  <c r="S18" i="77"/>
  <c r="R18" i="77"/>
  <c r="T18" i="77" s="1"/>
  <c r="Q18" i="77"/>
  <c r="O18" i="77"/>
  <c r="H18" i="77"/>
  <c r="S17" i="77"/>
  <c r="R17" i="77"/>
  <c r="Q17" i="77"/>
  <c r="O17" i="77"/>
  <c r="S16" i="77"/>
  <c r="R16" i="77"/>
  <c r="Q16" i="77"/>
  <c r="T16" i="77" s="1"/>
  <c r="O16" i="77"/>
  <c r="H8" i="77"/>
  <c r="O20" i="77" s="1"/>
  <c r="H6" i="77"/>
  <c r="P21" i="77" s="1"/>
  <c r="H5" i="77"/>
  <c r="H4" i="77"/>
  <c r="P55" i="76"/>
  <c r="P53" i="76"/>
  <c r="J53" i="76"/>
  <c r="P50" i="76"/>
  <c r="O50" i="76"/>
  <c r="S50" i="76" s="1"/>
  <c r="V50" i="76" s="1"/>
  <c r="N50" i="76"/>
  <c r="M50" i="76"/>
  <c r="J50" i="76"/>
  <c r="I50" i="76"/>
  <c r="H50" i="76"/>
  <c r="G50" i="76"/>
  <c r="P49" i="76"/>
  <c r="O49" i="76"/>
  <c r="S49" i="76" s="1"/>
  <c r="V49" i="76" s="1"/>
  <c r="N49" i="76"/>
  <c r="M49" i="76"/>
  <c r="Q49" i="76" s="1"/>
  <c r="T49" i="76" s="1"/>
  <c r="J49" i="76"/>
  <c r="I49" i="76"/>
  <c r="H49" i="76"/>
  <c r="S48" i="76"/>
  <c r="V48" i="76" s="1"/>
  <c r="P48" i="76"/>
  <c r="O48" i="76"/>
  <c r="N48" i="76"/>
  <c r="R48" i="76" s="1"/>
  <c r="M48" i="76"/>
  <c r="Q48" i="76" s="1"/>
  <c r="J48" i="76"/>
  <c r="I48" i="76"/>
  <c r="K48" i="76" s="1"/>
  <c r="L48" i="76" s="1"/>
  <c r="H48" i="76"/>
  <c r="S47" i="76"/>
  <c r="V47" i="76" s="1"/>
  <c r="P47" i="76"/>
  <c r="O47" i="76"/>
  <c r="N47" i="76"/>
  <c r="R47" i="76" s="1"/>
  <c r="M47" i="76"/>
  <c r="Q47" i="76" s="1"/>
  <c r="J47" i="76"/>
  <c r="I47" i="76"/>
  <c r="H47" i="76"/>
  <c r="S46" i="76"/>
  <c r="V46" i="76" s="1"/>
  <c r="P46" i="76"/>
  <c r="O46" i="76"/>
  <c r="N46" i="76"/>
  <c r="M46" i="76"/>
  <c r="Q46" i="76" s="1"/>
  <c r="J46" i="76"/>
  <c r="I46" i="76"/>
  <c r="H46" i="76"/>
  <c r="P45" i="76"/>
  <c r="O45" i="76"/>
  <c r="S45" i="76" s="1"/>
  <c r="V45" i="76" s="1"/>
  <c r="N45" i="76"/>
  <c r="M45" i="76"/>
  <c r="J45" i="76"/>
  <c r="I45" i="76"/>
  <c r="H45" i="76"/>
  <c r="S44" i="76"/>
  <c r="V44" i="76" s="1"/>
  <c r="P44" i="76"/>
  <c r="O44" i="76"/>
  <c r="N44" i="76"/>
  <c r="M44" i="76"/>
  <c r="Q44" i="76" s="1"/>
  <c r="J44" i="76"/>
  <c r="I44" i="76"/>
  <c r="K44" i="76" s="1"/>
  <c r="L44" i="76" s="1"/>
  <c r="H44" i="76"/>
  <c r="G44" i="76"/>
  <c r="P43" i="76"/>
  <c r="O43" i="76"/>
  <c r="S43" i="76" s="1"/>
  <c r="V43" i="76" s="1"/>
  <c r="N43" i="76"/>
  <c r="M43" i="76"/>
  <c r="J43" i="76"/>
  <c r="I43" i="76"/>
  <c r="K43" i="76" s="1"/>
  <c r="L43" i="76" s="1"/>
  <c r="H43" i="76"/>
  <c r="P42" i="76"/>
  <c r="O42" i="76"/>
  <c r="S42" i="76" s="1"/>
  <c r="V42" i="76" s="1"/>
  <c r="N42" i="76"/>
  <c r="R42" i="76" s="1"/>
  <c r="M42" i="76"/>
  <c r="J42" i="76"/>
  <c r="I42" i="76"/>
  <c r="K42" i="76" s="1"/>
  <c r="L42" i="76" s="1"/>
  <c r="H42" i="76"/>
  <c r="P41" i="76"/>
  <c r="P54" i="76" s="1"/>
  <c r="O41" i="76"/>
  <c r="N41" i="76"/>
  <c r="M41" i="76"/>
  <c r="J41" i="76"/>
  <c r="J54" i="76" s="1"/>
  <c r="I41" i="76"/>
  <c r="H41" i="76"/>
  <c r="Q33" i="76"/>
  <c r="P33" i="76"/>
  <c r="O33" i="76"/>
  <c r="N33" i="76"/>
  <c r="J33" i="76"/>
  <c r="I33" i="76"/>
  <c r="H33" i="76"/>
  <c r="G33" i="76"/>
  <c r="A33" i="76"/>
  <c r="Q32" i="76"/>
  <c r="P32" i="76"/>
  <c r="S32" i="76" s="1"/>
  <c r="V32" i="76" s="1"/>
  <c r="O32" i="76"/>
  <c r="N32" i="76"/>
  <c r="J32" i="76"/>
  <c r="I32" i="76"/>
  <c r="L33" i="76" s="1"/>
  <c r="H32" i="76"/>
  <c r="L32" i="76" s="1"/>
  <c r="G32" i="76"/>
  <c r="A32" i="76"/>
  <c r="G49" i="76" s="1"/>
  <c r="T31" i="76"/>
  <c r="W31" i="76" s="1"/>
  <c r="Q31" i="76"/>
  <c r="P31" i="76"/>
  <c r="O31" i="76"/>
  <c r="S31" i="76" s="1"/>
  <c r="V31" i="76" s="1"/>
  <c r="N31" i="76"/>
  <c r="R31" i="76" s="1"/>
  <c r="U31" i="76" s="1"/>
  <c r="J31" i="76"/>
  <c r="I31" i="76"/>
  <c r="H31" i="76"/>
  <c r="L31" i="76" s="1"/>
  <c r="G31" i="76"/>
  <c r="A31" i="76"/>
  <c r="G48" i="76" s="1"/>
  <c r="Q30" i="76"/>
  <c r="P30" i="76"/>
  <c r="T30" i="76" s="1"/>
  <c r="W30" i="76" s="1"/>
  <c r="O30" i="76"/>
  <c r="N30" i="76"/>
  <c r="J30" i="76"/>
  <c r="I30" i="76"/>
  <c r="H30" i="76"/>
  <c r="G30" i="76"/>
  <c r="A30" i="76"/>
  <c r="G47" i="76" s="1"/>
  <c r="T29" i="76"/>
  <c r="W29" i="76" s="1"/>
  <c r="Q29" i="76"/>
  <c r="P29" i="76"/>
  <c r="O29" i="76"/>
  <c r="N29" i="76"/>
  <c r="R29" i="76" s="1"/>
  <c r="U29" i="76" s="1"/>
  <c r="J29" i="76"/>
  <c r="I29" i="76"/>
  <c r="H29" i="76"/>
  <c r="L29" i="76" s="1"/>
  <c r="G29" i="76"/>
  <c r="A29" i="76"/>
  <c r="G46" i="76" s="1"/>
  <c r="Q28" i="76"/>
  <c r="T28" i="76" s="1"/>
  <c r="W28" i="76" s="1"/>
  <c r="P28" i="76"/>
  <c r="O28" i="76"/>
  <c r="S28" i="76" s="1"/>
  <c r="V28" i="76" s="1"/>
  <c r="N28" i="76"/>
  <c r="J28" i="76"/>
  <c r="I28" i="76"/>
  <c r="H28" i="76"/>
  <c r="G28" i="76"/>
  <c r="A28" i="76"/>
  <c r="G45" i="76" s="1"/>
  <c r="Q27" i="76"/>
  <c r="P27" i="76"/>
  <c r="T27" i="76" s="1"/>
  <c r="W27" i="76" s="1"/>
  <c r="O27" i="76"/>
  <c r="N27" i="76"/>
  <c r="J27" i="76"/>
  <c r="I27" i="76"/>
  <c r="H27" i="76"/>
  <c r="K27" i="76" s="1"/>
  <c r="L27" i="76" s="1"/>
  <c r="G27" i="76"/>
  <c r="A27" i="76"/>
  <c r="T26" i="76"/>
  <c r="W26" i="76" s="1"/>
  <c r="Q26" i="76"/>
  <c r="P26" i="76"/>
  <c r="O26" i="76"/>
  <c r="N26" i="76"/>
  <c r="J26" i="76"/>
  <c r="I26" i="76"/>
  <c r="H26" i="76"/>
  <c r="K26" i="76" s="1"/>
  <c r="L26" i="76" s="1"/>
  <c r="G26" i="76"/>
  <c r="A26" i="76"/>
  <c r="G43" i="76" s="1"/>
  <c r="Q25" i="76"/>
  <c r="P25" i="76"/>
  <c r="O25" i="76"/>
  <c r="N25" i="76"/>
  <c r="J25" i="76"/>
  <c r="I25" i="76"/>
  <c r="H25" i="76"/>
  <c r="G25" i="76"/>
  <c r="A25" i="76"/>
  <c r="G42" i="76" s="1"/>
  <c r="Q24" i="76"/>
  <c r="Q36" i="76" s="1"/>
  <c r="P24" i="76"/>
  <c r="O24" i="76"/>
  <c r="N24" i="76"/>
  <c r="J24" i="76"/>
  <c r="I24" i="76"/>
  <c r="H24" i="76"/>
  <c r="G24" i="76"/>
  <c r="A24" i="76"/>
  <c r="G41" i="76" s="1"/>
  <c r="T21" i="76"/>
  <c r="S21" i="76"/>
  <c r="R21" i="76"/>
  <c r="Q21" i="76"/>
  <c r="U21" i="76" s="1"/>
  <c r="P21" i="76"/>
  <c r="S20" i="76"/>
  <c r="R20" i="76"/>
  <c r="Q20" i="76"/>
  <c r="T20" i="76" s="1"/>
  <c r="P20" i="76"/>
  <c r="N20" i="76"/>
  <c r="S19" i="76"/>
  <c r="R19" i="76"/>
  <c r="T19" i="76" s="1"/>
  <c r="Q19" i="76"/>
  <c r="U19" i="76" s="1"/>
  <c r="P19" i="76"/>
  <c r="S18" i="76"/>
  <c r="R18" i="76"/>
  <c r="T18" i="76" s="1"/>
  <c r="Q18" i="76"/>
  <c r="U18" i="76" s="1"/>
  <c r="H18" i="76"/>
  <c r="U17" i="76"/>
  <c r="S17" i="76"/>
  <c r="R17" i="76"/>
  <c r="T17" i="76" s="1"/>
  <c r="Q17" i="76"/>
  <c r="U16" i="76"/>
  <c r="S16" i="76"/>
  <c r="R16" i="76"/>
  <c r="T16" i="76" s="1"/>
  <c r="Q16" i="76"/>
  <c r="O16" i="76"/>
  <c r="H8" i="76"/>
  <c r="H6" i="76"/>
  <c r="H5" i="76"/>
  <c r="N19" i="76" s="1"/>
  <c r="H4" i="76"/>
  <c r="T19" i="90" l="1"/>
  <c r="T31" i="90"/>
  <c r="W31" i="90" s="1"/>
  <c r="K32" i="90"/>
  <c r="L32" i="90" s="1"/>
  <c r="W32" i="90"/>
  <c r="S44" i="90"/>
  <c r="V44" i="90" s="1"/>
  <c r="T48" i="90"/>
  <c r="U49" i="90"/>
  <c r="X49" i="90" s="1"/>
  <c r="Y49" i="90" s="1"/>
  <c r="U16" i="90"/>
  <c r="O18" i="90"/>
  <c r="U18" i="90"/>
  <c r="U19" i="90"/>
  <c r="U20" i="90"/>
  <c r="J36" i="90"/>
  <c r="T25" i="90"/>
  <c r="W25" i="90" s="1"/>
  <c r="T28" i="90"/>
  <c r="W28" i="90" s="1"/>
  <c r="K29" i="90"/>
  <c r="L29" i="90" s="1"/>
  <c r="T29" i="90"/>
  <c r="W29" i="90" s="1"/>
  <c r="K33" i="90"/>
  <c r="U48" i="90"/>
  <c r="X48" i="90" s="1"/>
  <c r="T20" i="90"/>
  <c r="K28" i="90"/>
  <c r="L28" i="90" s="1"/>
  <c r="P18" i="90"/>
  <c r="O20" i="90"/>
  <c r="S27" i="90"/>
  <c r="V27" i="90" s="1"/>
  <c r="Q41" i="90"/>
  <c r="T41" i="90" s="1"/>
  <c r="R44" i="90"/>
  <c r="U44" i="90" s="1"/>
  <c r="P18" i="89"/>
  <c r="T16" i="89"/>
  <c r="T17" i="89"/>
  <c r="K43" i="89"/>
  <c r="L43" i="89" s="1"/>
  <c r="S44" i="89"/>
  <c r="V44" i="89" s="1"/>
  <c r="N17" i="89"/>
  <c r="K25" i="89"/>
  <c r="L25" i="89" s="1"/>
  <c r="R27" i="89"/>
  <c r="U27" i="89" s="1"/>
  <c r="T28" i="89"/>
  <c r="K29" i="89"/>
  <c r="L29" i="89" s="1"/>
  <c r="T29" i="89"/>
  <c r="W29" i="89" s="1"/>
  <c r="T32" i="89"/>
  <c r="W32" i="89" s="1"/>
  <c r="L33" i="89"/>
  <c r="K41" i="89"/>
  <c r="L41" i="89" s="1"/>
  <c r="S42" i="89"/>
  <c r="V42" i="89" s="1"/>
  <c r="R44" i="89"/>
  <c r="U44" i="89" s="1"/>
  <c r="Q46" i="89"/>
  <c r="T46" i="89" s="1"/>
  <c r="R47" i="89"/>
  <c r="U47" i="89" s="1"/>
  <c r="W47" i="89" s="1"/>
  <c r="O36" i="89"/>
  <c r="T30" i="89"/>
  <c r="W30" i="89" s="1"/>
  <c r="K31" i="89"/>
  <c r="T33" i="89"/>
  <c r="S47" i="89"/>
  <c r="V47" i="89" s="1"/>
  <c r="X47" i="89" s="1"/>
  <c r="Y47" i="89" s="1"/>
  <c r="N16" i="89"/>
  <c r="K24" i="89"/>
  <c r="T27" i="89"/>
  <c r="R30" i="89"/>
  <c r="U30" i="89" s="1"/>
  <c r="T31" i="89"/>
  <c r="W31" i="89" s="1"/>
  <c r="K32" i="89"/>
  <c r="L32" i="89" s="1"/>
  <c r="V32" i="89"/>
  <c r="R33" i="89"/>
  <c r="U33" i="89" s="1"/>
  <c r="K42" i="89"/>
  <c r="L42" i="89" s="1"/>
  <c r="Q44" i="89"/>
  <c r="T44" i="89" s="1"/>
  <c r="Q45" i="89"/>
  <c r="S46" i="89"/>
  <c r="V46" i="89" s="1"/>
  <c r="Q47" i="89"/>
  <c r="T47" i="89" s="1"/>
  <c r="U26" i="88"/>
  <c r="U27" i="88"/>
  <c r="N16" i="88"/>
  <c r="T30" i="88"/>
  <c r="W30" i="88" s="1"/>
  <c r="K31" i="88"/>
  <c r="Q41" i="88"/>
  <c r="K48" i="88"/>
  <c r="L48" i="88" s="1"/>
  <c r="V29" i="88"/>
  <c r="T17" i="88"/>
  <c r="V31" i="88"/>
  <c r="P51" i="88"/>
  <c r="J52" i="88"/>
  <c r="S42" i="88"/>
  <c r="V42" i="88" s="1"/>
  <c r="R45" i="88"/>
  <c r="W27" i="88"/>
  <c r="Y27" i="88" s="1"/>
  <c r="W28" i="88"/>
  <c r="V27" i="88"/>
  <c r="T16" i="88"/>
  <c r="O18" i="88"/>
  <c r="O19" i="88"/>
  <c r="O20" i="88"/>
  <c r="K25" i="88"/>
  <c r="L25" i="88" s="1"/>
  <c r="K29" i="88"/>
  <c r="L29" i="88" s="1"/>
  <c r="T31" i="88"/>
  <c r="W31" i="88" s="1"/>
  <c r="R46" i="88"/>
  <c r="U46" i="88" s="1"/>
  <c r="S47" i="88"/>
  <c r="V47" i="88" s="1"/>
  <c r="S30" i="88"/>
  <c r="V30" i="88" s="1"/>
  <c r="R31" i="88"/>
  <c r="U31" i="88" s="1"/>
  <c r="X31" i="88" s="1"/>
  <c r="K32" i="88"/>
  <c r="W32" i="88"/>
  <c r="K43" i="88"/>
  <c r="L43" i="88" s="1"/>
  <c r="S46" i="88"/>
  <c r="V46" i="88" s="1"/>
  <c r="Q47" i="88"/>
  <c r="T47" i="88" s="1"/>
  <c r="U16" i="88"/>
  <c r="U18" i="88"/>
  <c r="U19" i="88"/>
  <c r="U20" i="88"/>
  <c r="U21" i="88"/>
  <c r="R28" i="88"/>
  <c r="U28" i="88" s="1"/>
  <c r="N17" i="88"/>
  <c r="U17" i="88"/>
  <c r="T18" i="88"/>
  <c r="T19" i="88"/>
  <c r="T20" i="88"/>
  <c r="T21" i="88"/>
  <c r="R29" i="88"/>
  <c r="U29" i="88" s="1"/>
  <c r="L31" i="88"/>
  <c r="K30" i="88"/>
  <c r="K33" i="88"/>
  <c r="T33" i="88"/>
  <c r="W33" i="88" s="1"/>
  <c r="S44" i="88"/>
  <c r="V44" i="88" s="1"/>
  <c r="S45" i="88"/>
  <c r="V45" i="88" s="1"/>
  <c r="T19" i="86"/>
  <c r="T21" i="86"/>
  <c r="T33" i="86"/>
  <c r="W33" i="86" s="1"/>
  <c r="S49" i="86"/>
  <c r="V49" i="86" s="1"/>
  <c r="O18" i="86"/>
  <c r="O19" i="86"/>
  <c r="O20" i="86"/>
  <c r="O21" i="86"/>
  <c r="Q37" i="86"/>
  <c r="K29" i="86"/>
  <c r="L30" i="86"/>
  <c r="K32" i="86"/>
  <c r="L32" i="86" s="1"/>
  <c r="T32" i="86"/>
  <c r="W32" i="86" s="1"/>
  <c r="N17" i="86"/>
  <c r="T18" i="86"/>
  <c r="T20" i="86"/>
  <c r="J36" i="86"/>
  <c r="K31" i="86"/>
  <c r="L31" i="86" s="1"/>
  <c r="R44" i="86"/>
  <c r="U44" i="86" s="1"/>
  <c r="U16" i="86"/>
  <c r="U17" i="86"/>
  <c r="T46" i="86"/>
  <c r="W46" i="86" s="1"/>
  <c r="U18" i="86"/>
  <c r="U19" i="86"/>
  <c r="U20" i="86"/>
  <c r="R26" i="86"/>
  <c r="U26" i="86" s="1"/>
  <c r="W28" i="86"/>
  <c r="L29" i="86"/>
  <c r="V32" i="86"/>
  <c r="R33" i="86"/>
  <c r="U33" i="86" s="1"/>
  <c r="R42" i="86"/>
  <c r="R47" i="86"/>
  <c r="S48" i="86"/>
  <c r="V48" i="86" s="1"/>
  <c r="Q49" i="86"/>
  <c r="T49" i="86" s="1"/>
  <c r="K31" i="85"/>
  <c r="T21" i="85"/>
  <c r="T26" i="85"/>
  <c r="W26" i="85" s="1"/>
  <c r="N17" i="85"/>
  <c r="U17" i="85"/>
  <c r="T18" i="85"/>
  <c r="T19" i="85"/>
  <c r="K24" i="85"/>
  <c r="V25" i="85"/>
  <c r="R26" i="85"/>
  <c r="U26" i="85" s="1"/>
  <c r="X26" i="85" s="1"/>
  <c r="K27" i="85"/>
  <c r="L27" i="85" s="1"/>
  <c r="R29" i="85"/>
  <c r="U29" i="85" s="1"/>
  <c r="K30" i="85"/>
  <c r="R31" i="85"/>
  <c r="U31" i="85" s="1"/>
  <c r="Y31" i="85" s="1"/>
  <c r="AA31" i="85" s="1"/>
  <c r="AB27" i="85" s="1"/>
  <c r="K32" i="85"/>
  <c r="L32" i="85" s="1"/>
  <c r="R41" i="85"/>
  <c r="Q44" i="85"/>
  <c r="K47" i="85"/>
  <c r="L47" i="85" s="1"/>
  <c r="T20" i="85"/>
  <c r="S44" i="85"/>
  <c r="V44" i="85" s="1"/>
  <c r="U19" i="85"/>
  <c r="P21" i="85"/>
  <c r="J37" i="85"/>
  <c r="T25" i="85"/>
  <c r="W25" i="85" s="1"/>
  <c r="K28" i="85"/>
  <c r="L28" i="85" s="1"/>
  <c r="S29" i="85"/>
  <c r="V29" i="85" s="1"/>
  <c r="S31" i="85"/>
  <c r="V31" i="85" s="1"/>
  <c r="T32" i="85"/>
  <c r="W32" i="85" s="1"/>
  <c r="L33" i="85"/>
  <c r="S33" i="85"/>
  <c r="V33" i="85" s="1"/>
  <c r="R44" i="85"/>
  <c r="R53" i="85" s="1"/>
  <c r="N17" i="84"/>
  <c r="U29" i="84"/>
  <c r="W32" i="84"/>
  <c r="P18" i="84"/>
  <c r="N19" i="84"/>
  <c r="T21" i="84"/>
  <c r="U27" i="84"/>
  <c r="S48" i="84"/>
  <c r="V48" i="84" s="1"/>
  <c r="U18" i="84"/>
  <c r="P19" i="84"/>
  <c r="P20" i="84"/>
  <c r="K24" i="84"/>
  <c r="L24" i="84" s="1"/>
  <c r="K29" i="84"/>
  <c r="R30" i="84"/>
  <c r="U30" i="84" s="1"/>
  <c r="X30" i="84" s="1"/>
  <c r="L32" i="84"/>
  <c r="K31" i="84"/>
  <c r="V32" i="84"/>
  <c r="S46" i="84"/>
  <c r="V46" i="84" s="1"/>
  <c r="S47" i="84"/>
  <c r="V47" i="84" s="1"/>
  <c r="Q48" i="84"/>
  <c r="N16" i="84"/>
  <c r="U16" i="84"/>
  <c r="U17" i="84"/>
  <c r="T18" i="84"/>
  <c r="T19" i="84"/>
  <c r="U20" i="84"/>
  <c r="P21" i="84"/>
  <c r="J37" i="84"/>
  <c r="Q36" i="84"/>
  <c r="S25" i="84"/>
  <c r="V25" i="84" s="1"/>
  <c r="T26" i="84"/>
  <c r="W26" i="84" s="1"/>
  <c r="K32" i="84"/>
  <c r="R44" i="84"/>
  <c r="S45" i="84"/>
  <c r="V45" i="84" s="1"/>
  <c r="Q46" i="84"/>
  <c r="T46" i="84" s="1"/>
  <c r="K48" i="84"/>
  <c r="L48" i="84" s="1"/>
  <c r="T19" i="83"/>
  <c r="K28" i="83"/>
  <c r="T31" i="83"/>
  <c r="W31" i="83" s="1"/>
  <c r="V32" i="83"/>
  <c r="T18" i="83"/>
  <c r="K29" i="83"/>
  <c r="L29" i="83" s="1"/>
  <c r="S30" i="83"/>
  <c r="R31" i="83"/>
  <c r="T33" i="83"/>
  <c r="W33" i="83" s="1"/>
  <c r="S45" i="83"/>
  <c r="V45" i="83" s="1"/>
  <c r="R47" i="83"/>
  <c r="P36" i="83"/>
  <c r="V25" i="83"/>
  <c r="K27" i="83"/>
  <c r="L27" i="83" s="1"/>
  <c r="V30" i="83"/>
  <c r="U31" i="83"/>
  <c r="X31" i="83" s="1"/>
  <c r="K32" i="83"/>
  <c r="L32" i="83" s="1"/>
  <c r="R43" i="83"/>
  <c r="U46" i="83"/>
  <c r="P18" i="83"/>
  <c r="P19" i="83"/>
  <c r="P20" i="83"/>
  <c r="P21" i="83"/>
  <c r="J37" i="83"/>
  <c r="Q36" i="83"/>
  <c r="K25" i="83"/>
  <c r="L25" i="83" s="1"/>
  <c r="R26" i="83"/>
  <c r="U26" i="83" s="1"/>
  <c r="T27" i="83"/>
  <c r="W27" i="83" s="1"/>
  <c r="R29" i="83"/>
  <c r="U29" i="83" s="1"/>
  <c r="K30" i="83"/>
  <c r="L30" i="83" s="1"/>
  <c r="T30" i="83"/>
  <c r="W30" i="83" s="1"/>
  <c r="S31" i="83"/>
  <c r="V31" i="83" s="1"/>
  <c r="T32" i="83"/>
  <c r="W32" i="83" s="1"/>
  <c r="K33" i="83"/>
  <c r="L33" i="83" s="1"/>
  <c r="S42" i="83"/>
  <c r="V42" i="83" s="1"/>
  <c r="Q44" i="83"/>
  <c r="T44" i="83" s="1"/>
  <c r="K46" i="83"/>
  <c r="L46" i="83" s="1"/>
  <c r="S47" i="83"/>
  <c r="V47" i="83" s="1"/>
  <c r="S49" i="83"/>
  <c r="V49" i="83" s="1"/>
  <c r="T26" i="83"/>
  <c r="W26" i="83" s="1"/>
  <c r="S27" i="83"/>
  <c r="V27" i="83" s="1"/>
  <c r="O52" i="83"/>
  <c r="S44" i="83"/>
  <c r="V44" i="83" s="1"/>
  <c r="U48" i="83"/>
  <c r="T17" i="83"/>
  <c r="U18" i="83"/>
  <c r="U20" i="83"/>
  <c r="U21" i="83"/>
  <c r="S29" i="83"/>
  <c r="V29" i="83" s="1"/>
  <c r="Y29" i="83" s="1"/>
  <c r="K31" i="83"/>
  <c r="R32" i="83"/>
  <c r="U32" i="83" s="1"/>
  <c r="Q41" i="83"/>
  <c r="T41" i="83" s="1"/>
  <c r="Q42" i="83"/>
  <c r="T42" i="83" s="1"/>
  <c r="S46" i="83"/>
  <c r="V46" i="83" s="1"/>
  <c r="Q47" i="83"/>
  <c r="T47" i="83" s="1"/>
  <c r="S48" i="83"/>
  <c r="V48" i="83" s="1"/>
  <c r="Q49" i="83"/>
  <c r="T49" i="83" s="1"/>
  <c r="L28" i="82"/>
  <c r="K28" i="82"/>
  <c r="U27" i="82"/>
  <c r="K29" i="82"/>
  <c r="L29" i="82" s="1"/>
  <c r="T31" i="82"/>
  <c r="W31" i="82" s="1"/>
  <c r="K32" i="82"/>
  <c r="U16" i="82"/>
  <c r="T17" i="82"/>
  <c r="U18" i="82"/>
  <c r="T20" i="82"/>
  <c r="K27" i="82"/>
  <c r="L27" i="82" s="1"/>
  <c r="S28" i="82"/>
  <c r="V28" i="82" s="1"/>
  <c r="X28" i="82" s="1"/>
  <c r="R29" i="82"/>
  <c r="U29" i="82" s="1"/>
  <c r="K30" i="82"/>
  <c r="Q46" i="82"/>
  <c r="T46" i="82" s="1"/>
  <c r="R47" i="82"/>
  <c r="U47" i="82" s="1"/>
  <c r="K25" i="82"/>
  <c r="L25" i="82" s="1"/>
  <c r="W32" i="82"/>
  <c r="R46" i="82"/>
  <c r="U46" i="82" s="1"/>
  <c r="N36" i="82"/>
  <c r="R28" i="82"/>
  <c r="U28" i="82" s="1"/>
  <c r="K33" i="82"/>
  <c r="K45" i="82"/>
  <c r="L45" i="82" s="1"/>
  <c r="S46" i="82"/>
  <c r="V46" i="82" s="1"/>
  <c r="K48" i="82"/>
  <c r="L48" i="82" s="1"/>
  <c r="K49" i="82"/>
  <c r="L49" i="82" s="1"/>
  <c r="K29" i="81"/>
  <c r="K32" i="81"/>
  <c r="L32" i="81" s="1"/>
  <c r="R48" i="81"/>
  <c r="T16" i="81"/>
  <c r="U17" i="81"/>
  <c r="P18" i="81"/>
  <c r="R25" i="81"/>
  <c r="U25" i="81" s="1"/>
  <c r="R28" i="81"/>
  <c r="U28" i="81" s="1"/>
  <c r="T29" i="81"/>
  <c r="V30" i="81"/>
  <c r="K33" i="81"/>
  <c r="S42" i="81"/>
  <c r="V42" i="81" s="1"/>
  <c r="K45" i="81"/>
  <c r="L45" i="81" s="1"/>
  <c r="Q49" i="81"/>
  <c r="K31" i="81"/>
  <c r="T25" i="81"/>
  <c r="U27" i="81"/>
  <c r="W32" i="81"/>
  <c r="S43" i="81"/>
  <c r="V43" i="81" s="1"/>
  <c r="S49" i="81"/>
  <c r="V49" i="81" s="1"/>
  <c r="U18" i="81"/>
  <c r="K25" i="81"/>
  <c r="L25" i="81" s="1"/>
  <c r="J36" i="81"/>
  <c r="K27" i="81"/>
  <c r="T27" i="81"/>
  <c r="W27" i="81" s="1"/>
  <c r="L28" i="81"/>
  <c r="R29" i="81"/>
  <c r="U29" i="81" s="1"/>
  <c r="K30" i="81"/>
  <c r="K46" i="81"/>
  <c r="L46" i="81" s="1"/>
  <c r="R49" i="81"/>
  <c r="T21" i="79"/>
  <c r="K30" i="79"/>
  <c r="U17" i="79"/>
  <c r="R26" i="79"/>
  <c r="U26" i="79" s="1"/>
  <c r="X26" i="79" s="1"/>
  <c r="T27" i="79"/>
  <c r="J36" i="79"/>
  <c r="T25" i="79"/>
  <c r="W25" i="79" s="1"/>
  <c r="Y25" i="79" s="1"/>
  <c r="AA25" i="79" s="1"/>
  <c r="AB28" i="79" s="1"/>
  <c r="T31" i="79"/>
  <c r="W31" i="79" s="1"/>
  <c r="Q44" i="79"/>
  <c r="T16" i="79"/>
  <c r="P18" i="79"/>
  <c r="T30" i="79"/>
  <c r="W30" i="79" s="1"/>
  <c r="K33" i="79"/>
  <c r="S42" i="79"/>
  <c r="V42" i="79" s="1"/>
  <c r="N16" i="79"/>
  <c r="N19" i="79"/>
  <c r="N20" i="79"/>
  <c r="U20" i="79"/>
  <c r="U21" i="79"/>
  <c r="V27" i="79"/>
  <c r="R28" i="79"/>
  <c r="Q42" i="79"/>
  <c r="T42" i="79" s="1"/>
  <c r="K44" i="79"/>
  <c r="L44" i="79" s="1"/>
  <c r="S45" i="79"/>
  <c r="V45" i="79" s="1"/>
  <c r="T20" i="79"/>
  <c r="K31" i="79"/>
  <c r="L31" i="79" s="1"/>
  <c r="J52" i="79"/>
  <c r="P20" i="79"/>
  <c r="P21" i="79"/>
  <c r="K25" i="79"/>
  <c r="L25" i="79" s="1"/>
  <c r="S25" i="79"/>
  <c r="V25" i="79" s="1"/>
  <c r="S28" i="79"/>
  <c r="T29" i="79"/>
  <c r="W29" i="79" s="1"/>
  <c r="S30" i="79"/>
  <c r="V30" i="79" s="1"/>
  <c r="L33" i="79"/>
  <c r="K32" i="79"/>
  <c r="T32" i="79"/>
  <c r="J37" i="79"/>
  <c r="J38" i="79" s="1"/>
  <c r="R42" i="79"/>
  <c r="U42" i="79" s="1"/>
  <c r="S43" i="79"/>
  <c r="V43" i="79" s="1"/>
  <c r="Q45" i="79"/>
  <c r="R46" i="79"/>
  <c r="U46" i="79" s="1"/>
  <c r="U21" i="77"/>
  <c r="S44" i="77"/>
  <c r="V44" i="77" s="1"/>
  <c r="J36" i="77"/>
  <c r="Q43" i="77"/>
  <c r="T43" i="77" s="1"/>
  <c r="Q44" i="77"/>
  <c r="R45" i="77"/>
  <c r="U45" i="77"/>
  <c r="U25" i="77"/>
  <c r="K30" i="77"/>
  <c r="L30" i="77" s="1"/>
  <c r="T33" i="77"/>
  <c r="W33" i="77" s="1"/>
  <c r="T17" i="77"/>
  <c r="P19" i="77"/>
  <c r="O21" i="77"/>
  <c r="W27" i="77"/>
  <c r="R29" i="77"/>
  <c r="U29" i="77" s="1"/>
  <c r="T30" i="77"/>
  <c r="W30" i="77" s="1"/>
  <c r="K31" i="77"/>
  <c r="S31" i="77"/>
  <c r="V31" i="77" s="1"/>
  <c r="V32" i="77"/>
  <c r="R33" i="77"/>
  <c r="U33" i="77" s="1"/>
  <c r="S45" i="77"/>
  <c r="V45" i="77" s="1"/>
  <c r="S48" i="77"/>
  <c r="V48" i="77" s="1"/>
  <c r="W25" i="77"/>
  <c r="V30" i="77"/>
  <c r="U48" i="77"/>
  <c r="V25" i="77"/>
  <c r="U28" i="77"/>
  <c r="T29" i="77"/>
  <c r="W29" i="77" s="1"/>
  <c r="U32" i="77"/>
  <c r="J51" i="77"/>
  <c r="U16" i="77"/>
  <c r="U19" i="77"/>
  <c r="T20" i="77"/>
  <c r="K25" i="77"/>
  <c r="L25" i="77" s="1"/>
  <c r="R26" i="77"/>
  <c r="U26" i="77" s="1"/>
  <c r="K28" i="77"/>
  <c r="L28" i="77" s="1"/>
  <c r="T28" i="77"/>
  <c r="W28" i="77" s="1"/>
  <c r="L29" i="77"/>
  <c r="R30" i="77"/>
  <c r="U30" i="77" s="1"/>
  <c r="X30" i="77" s="1"/>
  <c r="T31" i="77"/>
  <c r="W31" i="77" s="1"/>
  <c r="K32" i="77"/>
  <c r="L32" i="77" s="1"/>
  <c r="T32" i="77"/>
  <c r="W32" i="77" s="1"/>
  <c r="S33" i="77"/>
  <c r="Q45" i="77"/>
  <c r="T45" i="77" s="1"/>
  <c r="W45" i="77" s="1"/>
  <c r="R46" i="77"/>
  <c r="U46" i="77" s="1"/>
  <c r="Q48" i="77"/>
  <c r="T48" i="77" s="1"/>
  <c r="W48" i="77" s="1"/>
  <c r="N17" i="78"/>
  <c r="U32" i="78"/>
  <c r="T26" i="78"/>
  <c r="W26" i="78" s="1"/>
  <c r="K27" i="78"/>
  <c r="L27" i="78" s="1"/>
  <c r="S27" i="78"/>
  <c r="T32" i="78"/>
  <c r="K33" i="78"/>
  <c r="L33" i="78" s="1"/>
  <c r="S33" i="78"/>
  <c r="V33" i="78" s="1"/>
  <c r="S42" i="78"/>
  <c r="V42" i="78" s="1"/>
  <c r="K44" i="78"/>
  <c r="L44" i="78" s="1"/>
  <c r="R44" i="78"/>
  <c r="R46" i="78"/>
  <c r="U46" i="78" s="1"/>
  <c r="R47" i="78"/>
  <c r="R26" i="78"/>
  <c r="Q42" i="78"/>
  <c r="Q48" i="78"/>
  <c r="T17" i="78"/>
  <c r="T29" i="78"/>
  <c r="S32" i="78"/>
  <c r="V32" i="78" s="1"/>
  <c r="T33" i="78"/>
  <c r="W33" i="78" s="1"/>
  <c r="M51" i="78"/>
  <c r="K42" i="78"/>
  <c r="L42" i="78" s="1"/>
  <c r="R42" i="78"/>
  <c r="U42" i="78" s="1"/>
  <c r="I51" i="78"/>
  <c r="O51" i="78"/>
  <c r="S44" i="78"/>
  <c r="V44" i="78" s="1"/>
  <c r="S46" i="78"/>
  <c r="V46" i="78" s="1"/>
  <c r="U16" i="78"/>
  <c r="U18" i="78"/>
  <c r="U19" i="78"/>
  <c r="U20" i="78"/>
  <c r="U21" i="78"/>
  <c r="P36" i="78"/>
  <c r="O36" i="78"/>
  <c r="R27" i="78"/>
  <c r="U27" i="78" s="1"/>
  <c r="R29" i="78"/>
  <c r="U29" i="78" s="1"/>
  <c r="X29" i="78" s="1"/>
  <c r="V30" i="78"/>
  <c r="W32" i="78"/>
  <c r="Q43" i="78"/>
  <c r="R43" i="78"/>
  <c r="U43" i="78" s="1"/>
  <c r="Q47" i="78"/>
  <c r="T47" i="78" s="1"/>
  <c r="O18" i="78"/>
  <c r="O19" i="78"/>
  <c r="N20" i="78"/>
  <c r="J37" i="78"/>
  <c r="Q36" i="78"/>
  <c r="K25" i="78"/>
  <c r="L25" i="78" s="1"/>
  <c r="U25" i="78"/>
  <c r="Y25" i="78" s="1"/>
  <c r="AA25" i="78" s="1"/>
  <c r="AB28" i="78" s="1"/>
  <c r="K26" i="78"/>
  <c r="L26" i="78" s="1"/>
  <c r="T28" i="78"/>
  <c r="W28" i="78" s="1"/>
  <c r="K29" i="78"/>
  <c r="L29" i="78" s="1"/>
  <c r="S29" i="78"/>
  <c r="V29" i="78" s="1"/>
  <c r="I52" i="78"/>
  <c r="O52" i="78"/>
  <c r="O53" i="78" s="1"/>
  <c r="S45" i="78"/>
  <c r="V45" i="78" s="1"/>
  <c r="S48" i="78"/>
  <c r="V48" i="78" s="1"/>
  <c r="O17" i="78"/>
  <c r="T18" i="78"/>
  <c r="T19" i="78"/>
  <c r="T21" i="78"/>
  <c r="T27" i="78"/>
  <c r="S28" i="78"/>
  <c r="V28" i="78" s="1"/>
  <c r="U30" i="78"/>
  <c r="X30" i="78" s="1"/>
  <c r="K31" i="78"/>
  <c r="L31" i="78" s="1"/>
  <c r="S31" i="78"/>
  <c r="V31" i="78" s="1"/>
  <c r="X31" i="78" s="1"/>
  <c r="M52" i="78"/>
  <c r="M53" i="78" s="1"/>
  <c r="S43" i="78"/>
  <c r="V43" i="78" s="1"/>
  <c r="S47" i="78"/>
  <c r="V47" i="78" s="1"/>
  <c r="S32" i="90"/>
  <c r="V32" i="90" s="1"/>
  <c r="R30" i="90"/>
  <c r="U30" i="90" s="1"/>
  <c r="S30" i="90"/>
  <c r="V30" i="90" s="1"/>
  <c r="T30" i="90"/>
  <c r="W30" i="90" s="1"/>
  <c r="R29" i="90"/>
  <c r="U29" i="90" s="1"/>
  <c r="S29" i="90"/>
  <c r="V29" i="90" s="1"/>
  <c r="R28" i="90"/>
  <c r="U28" i="90" s="1"/>
  <c r="Y28" i="90" s="1"/>
  <c r="AA28" i="90" s="1"/>
  <c r="AB32" i="90" s="1"/>
  <c r="Q44" i="90"/>
  <c r="T44" i="90" s="1"/>
  <c r="X44" i="90" s="1"/>
  <c r="T27" i="90"/>
  <c r="W27" i="90" s="1"/>
  <c r="R27" i="90"/>
  <c r="U27" i="90" s="1"/>
  <c r="T26" i="90"/>
  <c r="W26" i="90" s="1"/>
  <c r="S42" i="90"/>
  <c r="V42" i="90" s="1"/>
  <c r="R26" i="90"/>
  <c r="U26" i="90" s="1"/>
  <c r="Q42" i="90"/>
  <c r="T42" i="90" s="1"/>
  <c r="S26" i="90"/>
  <c r="V26" i="90" s="1"/>
  <c r="R42" i="90"/>
  <c r="U42" i="90" s="1"/>
  <c r="R25" i="90"/>
  <c r="U25" i="90" s="1"/>
  <c r="Y25" i="90" s="1"/>
  <c r="AA25" i="90" s="1"/>
  <c r="AB33" i="90" s="1"/>
  <c r="S25" i="90"/>
  <c r="V25" i="90" s="1"/>
  <c r="R41" i="90"/>
  <c r="U41" i="90" s="1"/>
  <c r="X41" i="90" s="1"/>
  <c r="Y41" i="90" s="1"/>
  <c r="P37" i="90"/>
  <c r="N53" i="90"/>
  <c r="N52" i="90"/>
  <c r="M52" i="90"/>
  <c r="K25" i="90"/>
  <c r="L25" i="90" s="1"/>
  <c r="K41" i="90"/>
  <c r="L41" i="90" s="1"/>
  <c r="K48" i="90"/>
  <c r="L48" i="90" s="1"/>
  <c r="K27" i="90"/>
  <c r="L27" i="90" s="1"/>
  <c r="H37" i="90"/>
  <c r="X27" i="90"/>
  <c r="X29" i="90"/>
  <c r="X30" i="90"/>
  <c r="W48" i="90"/>
  <c r="U17" i="90"/>
  <c r="N20" i="90"/>
  <c r="S43" i="90"/>
  <c r="V43" i="90" s="1"/>
  <c r="R43" i="90"/>
  <c r="U43" i="90" s="1"/>
  <c r="N19" i="90"/>
  <c r="N36" i="90"/>
  <c r="N37" i="90"/>
  <c r="N38" i="90" s="1"/>
  <c r="I53" i="90"/>
  <c r="I52" i="90"/>
  <c r="O17" i="90"/>
  <c r="N18" i="90"/>
  <c r="O19" i="90"/>
  <c r="P20" i="90"/>
  <c r="O37" i="90"/>
  <c r="O36" i="90"/>
  <c r="S24" i="90"/>
  <c r="R31" i="90"/>
  <c r="U31" i="90" s="1"/>
  <c r="J52" i="90"/>
  <c r="W41" i="90"/>
  <c r="N17" i="90"/>
  <c r="N16" i="90"/>
  <c r="L24" i="90"/>
  <c r="H52" i="90"/>
  <c r="H53" i="90"/>
  <c r="R24" i="90"/>
  <c r="L31" i="90"/>
  <c r="L30" i="90"/>
  <c r="Q37" i="90"/>
  <c r="Q38" i="90" s="1"/>
  <c r="P17" i="90"/>
  <c r="P19" i="90"/>
  <c r="J37" i="90"/>
  <c r="J38" i="90" s="1"/>
  <c r="P36" i="90"/>
  <c r="S31" i="90"/>
  <c r="V31" i="90" s="1"/>
  <c r="R32" i="90"/>
  <c r="U32" i="90" s="1"/>
  <c r="T33" i="90"/>
  <c r="W33" i="90" s="1"/>
  <c r="M53" i="90"/>
  <c r="R45" i="90"/>
  <c r="U45" i="90" s="1"/>
  <c r="R46" i="90"/>
  <c r="U46" i="90" s="1"/>
  <c r="R47" i="90"/>
  <c r="U47" i="90" s="1"/>
  <c r="O53" i="90"/>
  <c r="H36" i="90"/>
  <c r="T24" i="90"/>
  <c r="L33" i="90"/>
  <c r="R33" i="90"/>
  <c r="U33" i="90" s="1"/>
  <c r="O52" i="90"/>
  <c r="K42" i="90"/>
  <c r="L42" i="90" s="1"/>
  <c r="Q43" i="90"/>
  <c r="T43" i="90" s="1"/>
  <c r="J53" i="90"/>
  <c r="J54" i="90" s="1"/>
  <c r="I36" i="90"/>
  <c r="I37" i="90"/>
  <c r="Q36" i="90"/>
  <c r="S33" i="90"/>
  <c r="V33" i="90" s="1"/>
  <c r="P52" i="90"/>
  <c r="P53" i="90"/>
  <c r="K44" i="90"/>
  <c r="L44" i="90" s="1"/>
  <c r="Q45" i="90"/>
  <c r="T45" i="90" s="1"/>
  <c r="Q46" i="90"/>
  <c r="T46" i="90" s="1"/>
  <c r="Q47" i="90"/>
  <c r="T47" i="90" s="1"/>
  <c r="T20" i="89"/>
  <c r="U20" i="89"/>
  <c r="T18" i="89"/>
  <c r="K49" i="89"/>
  <c r="L49" i="89" s="1"/>
  <c r="K48" i="89"/>
  <c r="L48" i="89" s="1"/>
  <c r="K28" i="89"/>
  <c r="L28" i="89" s="1"/>
  <c r="H53" i="89"/>
  <c r="K27" i="89"/>
  <c r="L27" i="89" s="1"/>
  <c r="H36" i="89"/>
  <c r="H52" i="89"/>
  <c r="S33" i="89"/>
  <c r="S49" i="89"/>
  <c r="V49" i="89" s="1"/>
  <c r="Q49" i="89"/>
  <c r="T49" i="89" s="1"/>
  <c r="R29" i="89"/>
  <c r="U29" i="89" s="1"/>
  <c r="R46" i="89"/>
  <c r="U46" i="89" s="1"/>
  <c r="X46" i="89" s="1"/>
  <c r="S29" i="89"/>
  <c r="S28" i="89"/>
  <c r="S26" i="89"/>
  <c r="V26" i="89" s="1"/>
  <c r="S25" i="89"/>
  <c r="V25" i="89" s="1"/>
  <c r="X25" i="89" s="1"/>
  <c r="R42" i="89"/>
  <c r="U48" i="89"/>
  <c r="N37" i="89"/>
  <c r="W44" i="89"/>
  <c r="X44" i="89"/>
  <c r="Y44" i="89" s="1"/>
  <c r="W49" i="89"/>
  <c r="X49" i="89"/>
  <c r="J36" i="89"/>
  <c r="J37" i="89"/>
  <c r="S24" i="89"/>
  <c r="R26" i="89"/>
  <c r="U26" i="89" s="1"/>
  <c r="V27" i="89"/>
  <c r="X27" i="89" s="1"/>
  <c r="V28" i="89"/>
  <c r="X28" i="89" s="1"/>
  <c r="V33" i="89"/>
  <c r="Q36" i="89"/>
  <c r="J52" i="89"/>
  <c r="J53" i="89"/>
  <c r="J54" i="89" s="1"/>
  <c r="O53" i="89"/>
  <c r="S41" i="89"/>
  <c r="O52" i="89"/>
  <c r="O17" i="89"/>
  <c r="N18" i="89"/>
  <c r="N19" i="89"/>
  <c r="T19" i="89"/>
  <c r="O20" i="89"/>
  <c r="T21" i="89"/>
  <c r="L24" i="89"/>
  <c r="W26" i="89"/>
  <c r="W27" i="89"/>
  <c r="W28" i="89"/>
  <c r="V29" i="89"/>
  <c r="L31" i="89"/>
  <c r="L30" i="89"/>
  <c r="W33" i="89"/>
  <c r="O37" i="89"/>
  <c r="T45" i="89"/>
  <c r="U45" i="89"/>
  <c r="P52" i="89"/>
  <c r="I53" i="89"/>
  <c r="P21" i="89"/>
  <c r="P20" i="89"/>
  <c r="P16" i="89"/>
  <c r="P17" i="89"/>
  <c r="O18" i="89"/>
  <c r="O19" i="89"/>
  <c r="Q37" i="89"/>
  <c r="T24" i="89"/>
  <c r="S30" i="89"/>
  <c r="V30" i="89" s="1"/>
  <c r="X30" i="89" s="1"/>
  <c r="R31" i="89"/>
  <c r="U31" i="89" s="1"/>
  <c r="M53" i="89"/>
  <c r="U42" i="89"/>
  <c r="K46" i="89"/>
  <c r="L46" i="89" s="1"/>
  <c r="P53" i="89"/>
  <c r="P54" i="89" s="1"/>
  <c r="I37" i="89"/>
  <c r="N36" i="89"/>
  <c r="R24" i="89"/>
  <c r="W25" i="89"/>
  <c r="S31" i="89"/>
  <c r="V31" i="89" s="1"/>
  <c r="R32" i="89"/>
  <c r="U32" i="89" s="1"/>
  <c r="I36" i="89"/>
  <c r="R41" i="89"/>
  <c r="R43" i="89"/>
  <c r="U43" i="89" s="1"/>
  <c r="T48" i="89"/>
  <c r="H37" i="89"/>
  <c r="P36" i="89"/>
  <c r="P37" i="89"/>
  <c r="Q41" i="89"/>
  <c r="Q42" i="89"/>
  <c r="T42" i="89" s="1"/>
  <c r="I52" i="89"/>
  <c r="N52" i="89"/>
  <c r="N53" i="89"/>
  <c r="Q43" i="89"/>
  <c r="T43" i="89" s="1"/>
  <c r="M52" i="89"/>
  <c r="L33" i="88"/>
  <c r="I51" i="88"/>
  <c r="I36" i="88"/>
  <c r="L32" i="88"/>
  <c r="H51" i="88"/>
  <c r="H52" i="88"/>
  <c r="L30" i="88"/>
  <c r="K46" i="88"/>
  <c r="L46" i="88" s="1"/>
  <c r="R33" i="88"/>
  <c r="U33" i="88" s="1"/>
  <c r="S48" i="88"/>
  <c r="V48" i="88" s="1"/>
  <c r="O52" i="88"/>
  <c r="R32" i="88"/>
  <c r="U32" i="88" s="1"/>
  <c r="R47" i="88"/>
  <c r="R51" i="88" s="1"/>
  <c r="R30" i="88"/>
  <c r="U30" i="88" s="1"/>
  <c r="Q46" i="88"/>
  <c r="T46" i="88" s="1"/>
  <c r="T29" i="88"/>
  <c r="Q45" i="88"/>
  <c r="T45" i="88" s="1"/>
  <c r="Q43" i="88"/>
  <c r="T26" i="88"/>
  <c r="W26" i="88" s="1"/>
  <c r="R43" i="88"/>
  <c r="U43" i="88" s="1"/>
  <c r="O51" i="88"/>
  <c r="S26" i="88"/>
  <c r="V26" i="88" s="1"/>
  <c r="R25" i="88"/>
  <c r="U25" i="88" s="1"/>
  <c r="S25" i="88"/>
  <c r="T25" i="88"/>
  <c r="R48" i="88"/>
  <c r="U48" i="88" s="1"/>
  <c r="O36" i="88"/>
  <c r="O37" i="88"/>
  <c r="P16" i="88"/>
  <c r="P17" i="88"/>
  <c r="K24" i="88"/>
  <c r="W29" i="88"/>
  <c r="I37" i="88"/>
  <c r="T41" i="88"/>
  <c r="M51" i="88"/>
  <c r="Q42" i="88"/>
  <c r="T42" i="88" s="1"/>
  <c r="T43" i="88"/>
  <c r="T44" i="88"/>
  <c r="M52" i="88"/>
  <c r="P18" i="88"/>
  <c r="P19" i="88"/>
  <c r="P20" i="88"/>
  <c r="Q37" i="88"/>
  <c r="Q36" i="88"/>
  <c r="T24" i="88"/>
  <c r="K28" i="88"/>
  <c r="L28" i="88" s="1"/>
  <c r="S28" i="88"/>
  <c r="S32" i="88"/>
  <c r="V32" i="88" s="1"/>
  <c r="S33" i="88"/>
  <c r="U42" i="88"/>
  <c r="U45" i="88"/>
  <c r="Q48" i="88"/>
  <c r="T48" i="88" s="1"/>
  <c r="P52" i="88"/>
  <c r="P53" i="88" s="1"/>
  <c r="N36" i="88"/>
  <c r="N37" i="88"/>
  <c r="R24" i="88"/>
  <c r="W25" i="88"/>
  <c r="L41" i="88"/>
  <c r="N18" i="88"/>
  <c r="N19" i="88"/>
  <c r="N20" i="88"/>
  <c r="J37" i="88"/>
  <c r="J36" i="88"/>
  <c r="S24" i="88"/>
  <c r="K26" i="88"/>
  <c r="L26" i="88" s="1"/>
  <c r="K27" i="88"/>
  <c r="L27" i="88" s="1"/>
  <c r="U41" i="88"/>
  <c r="U44" i="88"/>
  <c r="H37" i="88"/>
  <c r="P36" i="88"/>
  <c r="J51" i="88"/>
  <c r="N51" i="88"/>
  <c r="S41" i="88"/>
  <c r="K42" i="88"/>
  <c r="L42" i="88" s="1"/>
  <c r="K45" i="88"/>
  <c r="L45" i="88" s="1"/>
  <c r="I52" i="88"/>
  <c r="N52" i="88"/>
  <c r="H36" i="88"/>
  <c r="P37" i="88"/>
  <c r="K47" i="88"/>
  <c r="L47" i="88" s="1"/>
  <c r="Q50" i="87"/>
  <c r="T50" i="87" s="1"/>
  <c r="R50" i="87"/>
  <c r="U50" i="87" s="1"/>
  <c r="X50" i="87" s="1"/>
  <c r="Y50" i="87" s="1"/>
  <c r="R32" i="87"/>
  <c r="U32" i="87" s="1"/>
  <c r="X32" i="87" s="1"/>
  <c r="Q49" i="87"/>
  <c r="T49" i="87" s="1"/>
  <c r="Q48" i="87"/>
  <c r="T48" i="87" s="1"/>
  <c r="R30" i="87"/>
  <c r="U30" i="87" s="1"/>
  <c r="Y30" i="87" s="1"/>
  <c r="Q47" i="87"/>
  <c r="T47" i="87" s="1"/>
  <c r="X47" i="87" s="1"/>
  <c r="Y47" i="87" s="1"/>
  <c r="R29" i="87"/>
  <c r="U29" i="87" s="1"/>
  <c r="S29" i="87"/>
  <c r="V29" i="87" s="1"/>
  <c r="T29" i="87"/>
  <c r="W29" i="87" s="1"/>
  <c r="T28" i="87"/>
  <c r="W28" i="87" s="1"/>
  <c r="S28" i="87"/>
  <c r="V28" i="87" s="1"/>
  <c r="Y28" i="87" s="1"/>
  <c r="AA28" i="87" s="1"/>
  <c r="AB25" i="87" s="1"/>
  <c r="P37" i="87"/>
  <c r="T27" i="87"/>
  <c r="W27" i="87" s="1"/>
  <c r="R27" i="87"/>
  <c r="U27" i="87" s="1"/>
  <c r="X27" i="87" s="1"/>
  <c r="Q44" i="87"/>
  <c r="T44" i="87" s="1"/>
  <c r="R25" i="87"/>
  <c r="U25" i="87" s="1"/>
  <c r="X25" i="87" s="1"/>
  <c r="R24" i="87"/>
  <c r="T24" i="87"/>
  <c r="Q41" i="87"/>
  <c r="O37" i="87"/>
  <c r="Y32" i="87"/>
  <c r="T20" i="87"/>
  <c r="U20" i="87"/>
  <c r="U19" i="87"/>
  <c r="U18" i="87"/>
  <c r="U17" i="87"/>
  <c r="K50" i="87"/>
  <c r="L50" i="87" s="1"/>
  <c r="L32" i="87"/>
  <c r="AA32" i="87" s="1"/>
  <c r="AB30" i="87" s="1"/>
  <c r="K46" i="87"/>
  <c r="L46" i="87" s="1"/>
  <c r="K43" i="87"/>
  <c r="L43" i="87" s="1"/>
  <c r="K25" i="87"/>
  <c r="L25" i="87" s="1"/>
  <c r="I53" i="87"/>
  <c r="L33" i="87"/>
  <c r="H53" i="87"/>
  <c r="K41" i="87"/>
  <c r="M53" i="87"/>
  <c r="Y25" i="87"/>
  <c r="AA25" i="87" s="1"/>
  <c r="AB26" i="87" s="1"/>
  <c r="U24" i="87"/>
  <c r="W50" i="87"/>
  <c r="X28" i="87"/>
  <c r="W45" i="87"/>
  <c r="X45" i="87"/>
  <c r="W48" i="87"/>
  <c r="H36" i="87"/>
  <c r="H37" i="87"/>
  <c r="K24" i="87"/>
  <c r="X29" i="87"/>
  <c r="X31" i="87"/>
  <c r="Y31" i="87"/>
  <c r="X33" i="87"/>
  <c r="S53" i="87"/>
  <c r="V41" i="87"/>
  <c r="S54" i="87"/>
  <c r="Q42" i="87"/>
  <c r="T42" i="87" s="1"/>
  <c r="N54" i="87"/>
  <c r="N17" i="87"/>
  <c r="N16" i="87"/>
  <c r="P16" i="87"/>
  <c r="N18" i="87"/>
  <c r="N20" i="87"/>
  <c r="S26" i="87"/>
  <c r="V26" i="87" s="1"/>
  <c r="Y26" i="87" s="1"/>
  <c r="AA26" i="87" s="1"/>
  <c r="AB29" i="87" s="1"/>
  <c r="P36" i="87"/>
  <c r="J37" i="87"/>
  <c r="J38" i="87" s="1"/>
  <c r="N53" i="87"/>
  <c r="K44" i="87"/>
  <c r="L44" i="87" s="1"/>
  <c r="O21" i="87"/>
  <c r="O20" i="87"/>
  <c r="O19" i="87"/>
  <c r="O18" i="87"/>
  <c r="N37" i="87"/>
  <c r="N36" i="87"/>
  <c r="Y27" i="87"/>
  <c r="AA27" i="87" s="1"/>
  <c r="AB31" i="87" s="1"/>
  <c r="L41" i="87"/>
  <c r="T41" i="87"/>
  <c r="M54" i="87"/>
  <c r="P18" i="87"/>
  <c r="P20" i="87"/>
  <c r="Y29" i="87"/>
  <c r="X30" i="87"/>
  <c r="O53" i="87"/>
  <c r="O54" i="87"/>
  <c r="K42" i="87"/>
  <c r="L42" i="87" s="1"/>
  <c r="I54" i="87"/>
  <c r="P53" i="87"/>
  <c r="O36" i="87"/>
  <c r="S24" i="87"/>
  <c r="R41" i="87"/>
  <c r="R42" i="87"/>
  <c r="U42" i="87" s="1"/>
  <c r="R46" i="87"/>
  <c r="U46" i="87" s="1"/>
  <c r="W46" i="87" s="1"/>
  <c r="R49" i="87"/>
  <c r="U49" i="87" s="1"/>
  <c r="I37" i="87"/>
  <c r="I36" i="87"/>
  <c r="Q36" i="87"/>
  <c r="Q37" i="87"/>
  <c r="L29" i="87"/>
  <c r="L31" i="87"/>
  <c r="AA31" i="87" s="1"/>
  <c r="AB24" i="87" s="1"/>
  <c r="L30" i="87"/>
  <c r="T33" i="87"/>
  <c r="W33" i="87" s="1"/>
  <c r="Y33" i="87" s="1"/>
  <c r="H54" i="87"/>
  <c r="P54" i="87"/>
  <c r="P55" i="87" s="1"/>
  <c r="K45" i="87"/>
  <c r="L45" i="87" s="1"/>
  <c r="R48" i="87"/>
  <c r="U48" i="87" s="1"/>
  <c r="X48" i="87" s="1"/>
  <c r="Y48" i="87" s="1"/>
  <c r="J53" i="87"/>
  <c r="J55" i="87" s="1"/>
  <c r="R43" i="87"/>
  <c r="U43" i="87" s="1"/>
  <c r="X43" i="87" s="1"/>
  <c r="Y43" i="87" s="1"/>
  <c r="K28" i="86"/>
  <c r="L28" i="86" s="1"/>
  <c r="K27" i="86"/>
  <c r="L27" i="86" s="1"/>
  <c r="I36" i="86"/>
  <c r="K26" i="86"/>
  <c r="L26" i="86" s="1"/>
  <c r="I53" i="86"/>
  <c r="I52" i="86"/>
  <c r="K25" i="86"/>
  <c r="L25" i="86" s="1"/>
  <c r="H52" i="86"/>
  <c r="H36" i="86"/>
  <c r="S33" i="86"/>
  <c r="V33" i="86" s="1"/>
  <c r="Y33" i="86" s="1"/>
  <c r="Q48" i="86"/>
  <c r="T48" i="86" s="1"/>
  <c r="R31" i="86"/>
  <c r="U31" i="86" s="1"/>
  <c r="Q47" i="86"/>
  <c r="T47" i="86" s="1"/>
  <c r="S31" i="86"/>
  <c r="V31" i="86" s="1"/>
  <c r="X31" i="86" s="1"/>
  <c r="T31" i="86"/>
  <c r="W31" i="86" s="1"/>
  <c r="Y31" i="86" s="1"/>
  <c r="AA31" i="86" s="1"/>
  <c r="AB25" i="86" s="1"/>
  <c r="S47" i="86"/>
  <c r="V47" i="86" s="1"/>
  <c r="T30" i="86"/>
  <c r="W30" i="86" s="1"/>
  <c r="R30" i="86"/>
  <c r="U30" i="86" s="1"/>
  <c r="X30" i="86" s="1"/>
  <c r="R46" i="86"/>
  <c r="U46" i="86" s="1"/>
  <c r="S30" i="86"/>
  <c r="V30" i="86" s="1"/>
  <c r="T29" i="86"/>
  <c r="W29" i="86" s="1"/>
  <c r="R29" i="86"/>
  <c r="U29" i="86" s="1"/>
  <c r="S45" i="86"/>
  <c r="V45" i="86" s="1"/>
  <c r="S29" i="86"/>
  <c r="V29" i="86" s="1"/>
  <c r="Q45" i="86"/>
  <c r="T45" i="86" s="1"/>
  <c r="S44" i="86"/>
  <c r="V44" i="86" s="1"/>
  <c r="R28" i="86"/>
  <c r="U28" i="86" s="1"/>
  <c r="Q44" i="86"/>
  <c r="T44" i="86" s="1"/>
  <c r="S28" i="86"/>
  <c r="V28" i="86" s="1"/>
  <c r="R27" i="86"/>
  <c r="U27" i="86" s="1"/>
  <c r="S27" i="86"/>
  <c r="V27" i="86" s="1"/>
  <c r="Y27" i="86" s="1"/>
  <c r="AA27" i="86" s="1"/>
  <c r="AB32" i="86" s="1"/>
  <c r="S43" i="86"/>
  <c r="V43" i="86" s="1"/>
  <c r="R43" i="86"/>
  <c r="O53" i="86"/>
  <c r="Q42" i="86"/>
  <c r="T42" i="86" s="1"/>
  <c r="S26" i="86"/>
  <c r="V26" i="86" s="1"/>
  <c r="R25" i="86"/>
  <c r="U25" i="86" s="1"/>
  <c r="S25" i="86"/>
  <c r="V25" i="86" s="1"/>
  <c r="T25" i="86"/>
  <c r="W25" i="86" s="1"/>
  <c r="R41" i="86"/>
  <c r="P37" i="86"/>
  <c r="O52" i="86"/>
  <c r="O37" i="86"/>
  <c r="M53" i="86"/>
  <c r="M52" i="86"/>
  <c r="Y32" i="86"/>
  <c r="X32" i="86"/>
  <c r="X33" i="86"/>
  <c r="X25" i="86"/>
  <c r="X26" i="86"/>
  <c r="X29" i="86"/>
  <c r="T26" i="86"/>
  <c r="W26" i="86" s="1"/>
  <c r="O36" i="86"/>
  <c r="U47" i="86"/>
  <c r="U48" i="86"/>
  <c r="U49" i="86"/>
  <c r="N53" i="86"/>
  <c r="N18" i="86"/>
  <c r="N19" i="86"/>
  <c r="N20" i="86"/>
  <c r="J37" i="86"/>
  <c r="J38" i="86" s="1"/>
  <c r="N36" i="86"/>
  <c r="R24" i="86"/>
  <c r="Q36" i="86"/>
  <c r="Q38" i="86" s="1"/>
  <c r="N37" i="86"/>
  <c r="P52" i="86"/>
  <c r="S41" i="86"/>
  <c r="K47" i="86"/>
  <c r="L47" i="86" s="1"/>
  <c r="K48" i="86"/>
  <c r="L48" i="86" s="1"/>
  <c r="K49" i="86"/>
  <c r="L49" i="86" s="1"/>
  <c r="H53" i="86"/>
  <c r="P53" i="86"/>
  <c r="P16" i="86"/>
  <c r="P17" i="86"/>
  <c r="K24" i="86"/>
  <c r="S24" i="86"/>
  <c r="U41" i="86"/>
  <c r="U42" i="86"/>
  <c r="W42" i="86" s="1"/>
  <c r="U43" i="86"/>
  <c r="W43" i="86" s="1"/>
  <c r="U45" i="86"/>
  <c r="J53" i="86"/>
  <c r="J54" i="86" s="1"/>
  <c r="P18" i="86"/>
  <c r="P19" i="86"/>
  <c r="P20" i="86"/>
  <c r="H37" i="86"/>
  <c r="H38" i="86" s="1"/>
  <c r="P36" i="86"/>
  <c r="T24" i="86"/>
  <c r="L33" i="86"/>
  <c r="I37" i="86"/>
  <c r="N52" i="86"/>
  <c r="K42" i="86"/>
  <c r="L42" i="86" s="1"/>
  <c r="K43" i="86"/>
  <c r="L43" i="86" s="1"/>
  <c r="K44" i="86"/>
  <c r="L44" i="86" s="1"/>
  <c r="K45" i="86"/>
  <c r="L45" i="86" s="1"/>
  <c r="Q41" i="86"/>
  <c r="K41" i="86"/>
  <c r="R47" i="85"/>
  <c r="U18" i="85"/>
  <c r="T17" i="85"/>
  <c r="U16" i="85"/>
  <c r="L31" i="85"/>
  <c r="L30" i="85"/>
  <c r="K29" i="85"/>
  <c r="L29" i="85" s="1"/>
  <c r="I53" i="85"/>
  <c r="I52" i="85"/>
  <c r="K26" i="85"/>
  <c r="L26" i="85" s="1"/>
  <c r="K25" i="85"/>
  <c r="L25" i="85" s="1"/>
  <c r="T33" i="85"/>
  <c r="W33" i="85" s="1"/>
  <c r="R33" i="85"/>
  <c r="U33" i="85" s="1"/>
  <c r="Q47" i="85"/>
  <c r="T47" i="85" s="1"/>
  <c r="S30" i="85"/>
  <c r="V30" i="85" s="1"/>
  <c r="X30" i="85" s="1"/>
  <c r="Q46" i="85"/>
  <c r="T46" i="85" s="1"/>
  <c r="R46" i="85"/>
  <c r="U46" i="85" s="1"/>
  <c r="S46" i="85"/>
  <c r="V46" i="85" s="1"/>
  <c r="R28" i="85"/>
  <c r="U28" i="85" s="1"/>
  <c r="S28" i="85"/>
  <c r="V28" i="85" s="1"/>
  <c r="T28" i="85"/>
  <c r="W28" i="85" s="1"/>
  <c r="R27" i="85"/>
  <c r="U27" i="85" s="1"/>
  <c r="P36" i="85"/>
  <c r="S27" i="85"/>
  <c r="V27" i="85" s="1"/>
  <c r="T27" i="85"/>
  <c r="W27" i="85" s="1"/>
  <c r="S43" i="85"/>
  <c r="V43" i="85" s="1"/>
  <c r="O53" i="85"/>
  <c r="Q43" i="85"/>
  <c r="T43" i="85" s="1"/>
  <c r="R25" i="85"/>
  <c r="U25" i="85" s="1"/>
  <c r="T24" i="85"/>
  <c r="W24" i="85" s="1"/>
  <c r="O52" i="85"/>
  <c r="O54" i="85" s="1"/>
  <c r="O36" i="85"/>
  <c r="M52" i="85"/>
  <c r="M53" i="85"/>
  <c r="M54" i="85" s="1"/>
  <c r="T36" i="85"/>
  <c r="Y30" i="85"/>
  <c r="X32" i="85"/>
  <c r="Y32" i="85"/>
  <c r="L24" i="85"/>
  <c r="Y29" i="85"/>
  <c r="AA29" i="85" s="1"/>
  <c r="AB26" i="85" s="1"/>
  <c r="X29" i="85"/>
  <c r="Y25" i="85"/>
  <c r="X25" i="85"/>
  <c r="N20" i="85"/>
  <c r="J36" i="85"/>
  <c r="J52" i="85"/>
  <c r="W42" i="85"/>
  <c r="X42" i="85"/>
  <c r="Y42" i="85" s="1"/>
  <c r="W49" i="85"/>
  <c r="X49" i="85"/>
  <c r="J53" i="85"/>
  <c r="P16" i="85"/>
  <c r="N19" i="85"/>
  <c r="P20" i="85"/>
  <c r="Q36" i="85"/>
  <c r="U41" i="85"/>
  <c r="T45" i="85"/>
  <c r="U45" i="85"/>
  <c r="U47" i="85"/>
  <c r="N53" i="85"/>
  <c r="W43" i="85"/>
  <c r="O21" i="85"/>
  <c r="O20" i="85"/>
  <c r="O19" i="85"/>
  <c r="O18" i="85"/>
  <c r="N18" i="85"/>
  <c r="H37" i="85"/>
  <c r="H36" i="85"/>
  <c r="N36" i="85"/>
  <c r="N37" i="85"/>
  <c r="R24" i="85"/>
  <c r="X27" i="85"/>
  <c r="P37" i="85"/>
  <c r="H52" i="85"/>
  <c r="H53" i="85"/>
  <c r="T44" i="85"/>
  <c r="T48" i="85"/>
  <c r="U48" i="85"/>
  <c r="O37" i="85"/>
  <c r="S24" i="85"/>
  <c r="P52" i="85"/>
  <c r="S41" i="85"/>
  <c r="K48" i="85"/>
  <c r="L48" i="85" s="1"/>
  <c r="K49" i="85"/>
  <c r="L49" i="85" s="1"/>
  <c r="P53" i="85"/>
  <c r="P54" i="85" s="1"/>
  <c r="I36" i="85"/>
  <c r="Q37" i="85"/>
  <c r="I37" i="85"/>
  <c r="N52" i="85"/>
  <c r="K43" i="85"/>
  <c r="L43" i="85" s="1"/>
  <c r="K44" i="85"/>
  <c r="L44" i="85" s="1"/>
  <c r="K45" i="85"/>
  <c r="L45" i="85" s="1"/>
  <c r="K46" i="85"/>
  <c r="L46" i="85" s="1"/>
  <c r="Q41" i="85"/>
  <c r="K41" i="85"/>
  <c r="L31" i="84"/>
  <c r="L30" i="84"/>
  <c r="L29" i="84"/>
  <c r="K42" i="84"/>
  <c r="L42" i="84" s="1"/>
  <c r="I53" i="84"/>
  <c r="I52" i="84"/>
  <c r="K28" i="84"/>
  <c r="L28" i="84" s="1"/>
  <c r="K27" i="84"/>
  <c r="K25" i="84"/>
  <c r="L25" i="84" s="1"/>
  <c r="R33" i="84"/>
  <c r="U33" i="84" s="1"/>
  <c r="R48" i="84"/>
  <c r="R31" i="84"/>
  <c r="U31" i="84" s="1"/>
  <c r="S31" i="84"/>
  <c r="V31" i="84" s="1"/>
  <c r="Q47" i="84"/>
  <c r="T47" i="84" s="1"/>
  <c r="S30" i="84"/>
  <c r="V30" i="84" s="1"/>
  <c r="S29" i="84"/>
  <c r="V29" i="84" s="1"/>
  <c r="T28" i="84"/>
  <c r="W28" i="84" s="1"/>
  <c r="R28" i="84"/>
  <c r="R45" i="84"/>
  <c r="S28" i="84"/>
  <c r="V28" i="84" s="1"/>
  <c r="Q44" i="84"/>
  <c r="T44" i="84" s="1"/>
  <c r="T27" i="84"/>
  <c r="O53" i="84"/>
  <c r="S44" i="84"/>
  <c r="V44" i="84" s="1"/>
  <c r="P36" i="84"/>
  <c r="R25" i="84"/>
  <c r="U25" i="84" s="1"/>
  <c r="R41" i="84"/>
  <c r="R52" i="84" s="1"/>
  <c r="O52" i="84"/>
  <c r="O36" i="84"/>
  <c r="M53" i="84"/>
  <c r="U32" i="84"/>
  <c r="X32" i="84" s="1"/>
  <c r="M52" i="84"/>
  <c r="M54" i="84" s="1"/>
  <c r="L27" i="84"/>
  <c r="X25" i="84"/>
  <c r="X29" i="84"/>
  <c r="U19" i="84"/>
  <c r="W24" i="84"/>
  <c r="W25" i="84"/>
  <c r="Y25" i="84" s="1"/>
  <c r="W27" i="84"/>
  <c r="U28" i="84"/>
  <c r="W29" i="84"/>
  <c r="W30" i="84"/>
  <c r="Y30" i="84" s="1"/>
  <c r="W31" i="84"/>
  <c r="T43" i="84"/>
  <c r="U43" i="84"/>
  <c r="O21" i="84"/>
  <c r="O20" i="84"/>
  <c r="O19" i="84"/>
  <c r="O18" i="84"/>
  <c r="T16" i="84"/>
  <c r="O17" i="84"/>
  <c r="N20" i="84"/>
  <c r="S26" i="84"/>
  <c r="V26" i="84" s="1"/>
  <c r="J36" i="84"/>
  <c r="J38" i="84" s="1"/>
  <c r="J52" i="84"/>
  <c r="T42" i="84"/>
  <c r="U42" i="84"/>
  <c r="U46" i="84"/>
  <c r="T49" i="84"/>
  <c r="U49" i="84"/>
  <c r="J53" i="84"/>
  <c r="U26" i="84"/>
  <c r="V27" i="84"/>
  <c r="W33" i="84"/>
  <c r="U41" i="84"/>
  <c r="T45" i="84"/>
  <c r="U45" i="84"/>
  <c r="T48" i="84"/>
  <c r="U48" i="84"/>
  <c r="N53" i="84"/>
  <c r="T17" i="84"/>
  <c r="N18" i="84"/>
  <c r="H37" i="84"/>
  <c r="H36" i="84"/>
  <c r="N36" i="84"/>
  <c r="N37" i="84"/>
  <c r="R24" i="84"/>
  <c r="V33" i="84"/>
  <c r="P37" i="84"/>
  <c r="H52" i="84"/>
  <c r="H53" i="84"/>
  <c r="U44" i="84"/>
  <c r="U47" i="84"/>
  <c r="R53" i="84"/>
  <c r="P16" i="84"/>
  <c r="O37" i="84"/>
  <c r="S24" i="84"/>
  <c r="P52" i="84"/>
  <c r="S41" i="84"/>
  <c r="K47" i="84"/>
  <c r="L47" i="84" s="1"/>
  <c r="K49" i="84"/>
  <c r="L49" i="84" s="1"/>
  <c r="P53" i="84"/>
  <c r="P54" i="84" s="1"/>
  <c r="I36" i="84"/>
  <c r="Q37" i="84"/>
  <c r="Q38" i="84" s="1"/>
  <c r="I37" i="84"/>
  <c r="N52" i="84"/>
  <c r="K43" i="84"/>
  <c r="L43" i="84" s="1"/>
  <c r="K44" i="84"/>
  <c r="L44" i="84" s="1"/>
  <c r="K45" i="84"/>
  <c r="L45" i="84" s="1"/>
  <c r="K46" i="84"/>
  <c r="L46" i="84" s="1"/>
  <c r="Q41" i="84"/>
  <c r="K41" i="84"/>
  <c r="U19" i="83"/>
  <c r="T21" i="83"/>
  <c r="T20" i="83"/>
  <c r="K48" i="83"/>
  <c r="L48" i="83" s="1"/>
  <c r="L31" i="83"/>
  <c r="K44" i="83"/>
  <c r="L44" i="83" s="1"/>
  <c r="I53" i="83"/>
  <c r="I52" i="83"/>
  <c r="L28" i="83"/>
  <c r="K24" i="83"/>
  <c r="L24" i="83" s="1"/>
  <c r="R33" i="83"/>
  <c r="U33" i="83" s="1"/>
  <c r="S33" i="83"/>
  <c r="Q48" i="83"/>
  <c r="T48" i="83" s="1"/>
  <c r="R30" i="83"/>
  <c r="U30" i="83" s="1"/>
  <c r="Q46" i="83"/>
  <c r="T46" i="83" s="1"/>
  <c r="Q45" i="83"/>
  <c r="T28" i="83"/>
  <c r="W28" i="83" s="1"/>
  <c r="R28" i="83"/>
  <c r="U28" i="83" s="1"/>
  <c r="R44" i="83"/>
  <c r="U44" i="83" s="1"/>
  <c r="W44" i="83" s="1"/>
  <c r="S28" i="83"/>
  <c r="V28" i="83" s="1"/>
  <c r="Q43" i="83"/>
  <c r="R27" i="83"/>
  <c r="U27" i="83" s="1"/>
  <c r="S43" i="83"/>
  <c r="V43" i="83" s="1"/>
  <c r="O53" i="83"/>
  <c r="S41" i="83"/>
  <c r="V41" i="83" s="1"/>
  <c r="T24" i="83"/>
  <c r="W24" i="83" s="1"/>
  <c r="O36" i="83"/>
  <c r="M53" i="83"/>
  <c r="M52" i="83"/>
  <c r="X30" i="83"/>
  <c r="Y25" i="83"/>
  <c r="X25" i="83"/>
  <c r="N18" i="83"/>
  <c r="W42" i="83"/>
  <c r="N17" i="83"/>
  <c r="N20" i="83"/>
  <c r="S26" i="83"/>
  <c r="V26" i="83" s="1"/>
  <c r="Y26" i="83" s="1"/>
  <c r="AA26" i="83" s="1"/>
  <c r="AB25" i="83" s="1"/>
  <c r="J36" i="83"/>
  <c r="J52" i="83"/>
  <c r="U41" i="83"/>
  <c r="T45" i="83"/>
  <c r="U45" i="83"/>
  <c r="U49" i="83"/>
  <c r="J53" i="83"/>
  <c r="J54" i="83" s="1"/>
  <c r="O21" i="83"/>
  <c r="O20" i="83"/>
  <c r="O19" i="83"/>
  <c r="O18" i="83"/>
  <c r="O17" i="83"/>
  <c r="N53" i="83"/>
  <c r="N16" i="83"/>
  <c r="N19" i="83"/>
  <c r="H37" i="83"/>
  <c r="H36" i="83"/>
  <c r="N36" i="83"/>
  <c r="N37" i="83"/>
  <c r="R24" i="83"/>
  <c r="U24" i="83" s="1"/>
  <c r="V33" i="83"/>
  <c r="P37" i="83"/>
  <c r="H52" i="83"/>
  <c r="H53" i="83"/>
  <c r="T43" i="83"/>
  <c r="U43" i="83"/>
  <c r="U47" i="83"/>
  <c r="P16" i="83"/>
  <c r="O37" i="83"/>
  <c r="S24" i="83"/>
  <c r="P52" i="83"/>
  <c r="K47" i="83"/>
  <c r="L47" i="83" s="1"/>
  <c r="K49" i="83"/>
  <c r="L49" i="83" s="1"/>
  <c r="P53" i="83"/>
  <c r="I36" i="83"/>
  <c r="Q37" i="83"/>
  <c r="Q38" i="83" s="1"/>
  <c r="I37" i="83"/>
  <c r="N52" i="83"/>
  <c r="K42" i="83"/>
  <c r="L42" i="83" s="1"/>
  <c r="K43" i="83"/>
  <c r="L43" i="83" s="1"/>
  <c r="K45" i="83"/>
  <c r="L45" i="83" s="1"/>
  <c r="U21" i="82"/>
  <c r="T21" i="82"/>
  <c r="L33" i="82"/>
  <c r="L32" i="82"/>
  <c r="I53" i="82"/>
  <c r="I52" i="82"/>
  <c r="H36" i="82"/>
  <c r="K43" i="82"/>
  <c r="L43" i="82" s="1"/>
  <c r="K26" i="82"/>
  <c r="L26" i="82" s="1"/>
  <c r="K42" i="82"/>
  <c r="L42" i="82" s="1"/>
  <c r="H53" i="82"/>
  <c r="S33" i="82"/>
  <c r="V33" i="82" s="1"/>
  <c r="S48" i="82"/>
  <c r="V48" i="82" s="1"/>
  <c r="Q48" i="82"/>
  <c r="T48" i="82" s="1"/>
  <c r="R48" i="82"/>
  <c r="U48" i="82" s="1"/>
  <c r="S47" i="82"/>
  <c r="V47" i="82" s="1"/>
  <c r="O53" i="82"/>
  <c r="O52" i="82"/>
  <c r="Q47" i="82"/>
  <c r="R30" i="82"/>
  <c r="U30" i="82" s="1"/>
  <c r="Q45" i="82"/>
  <c r="T45" i="82" s="1"/>
  <c r="R45" i="82"/>
  <c r="U45" i="82" s="1"/>
  <c r="S45" i="82"/>
  <c r="V45" i="82" s="1"/>
  <c r="T28" i="82"/>
  <c r="Q43" i="82"/>
  <c r="T43" i="82" s="1"/>
  <c r="T27" i="82"/>
  <c r="W27" i="82" s="1"/>
  <c r="Y27" i="82" s="1"/>
  <c r="AA27" i="82" s="1"/>
  <c r="AB32" i="82" s="1"/>
  <c r="R43" i="82"/>
  <c r="U43" i="82" s="1"/>
  <c r="S27" i="82"/>
  <c r="V27" i="82" s="1"/>
  <c r="S43" i="82"/>
  <c r="V43" i="82" s="1"/>
  <c r="R26" i="82"/>
  <c r="U26" i="82" s="1"/>
  <c r="Q42" i="82"/>
  <c r="T42" i="82" s="1"/>
  <c r="S26" i="82"/>
  <c r="V26" i="82" s="1"/>
  <c r="R42" i="82"/>
  <c r="U42" i="82" s="1"/>
  <c r="T26" i="82"/>
  <c r="W26" i="82" s="1"/>
  <c r="Y26" i="82" s="1"/>
  <c r="S42" i="82"/>
  <c r="V42" i="82" s="1"/>
  <c r="R25" i="82"/>
  <c r="U25" i="82" s="1"/>
  <c r="T25" i="82"/>
  <c r="W25" i="82" s="1"/>
  <c r="S25" i="82"/>
  <c r="V25" i="82" s="1"/>
  <c r="X25" i="82" s="1"/>
  <c r="T24" i="82"/>
  <c r="M53" i="82"/>
  <c r="M52" i="82"/>
  <c r="M54" i="82" s="1"/>
  <c r="X26" i="82"/>
  <c r="N19" i="82"/>
  <c r="Y33" i="82"/>
  <c r="AA33" i="82" s="1"/>
  <c r="AB33" i="82" s="1"/>
  <c r="X33" i="82"/>
  <c r="O36" i="82"/>
  <c r="J52" i="82"/>
  <c r="J53" i="82"/>
  <c r="J54" i="82" s="1"/>
  <c r="T18" i="82"/>
  <c r="W28" i="82"/>
  <c r="Y28" i="82" s="1"/>
  <c r="AA28" i="82" s="1"/>
  <c r="AB27" i="82" s="1"/>
  <c r="V29" i="82"/>
  <c r="Y29" i="82" s="1"/>
  <c r="Q36" i="82"/>
  <c r="P52" i="82"/>
  <c r="S41" i="82"/>
  <c r="K47" i="82"/>
  <c r="L47" i="82" s="1"/>
  <c r="U49" i="82"/>
  <c r="X49" i="82" s="1"/>
  <c r="Y49" i="82" s="1"/>
  <c r="N17" i="82"/>
  <c r="N18" i="82"/>
  <c r="N21" i="82"/>
  <c r="O37" i="82"/>
  <c r="S24" i="82"/>
  <c r="S30" i="82"/>
  <c r="V30" i="82" s="1"/>
  <c r="X30" i="82" s="1"/>
  <c r="R31" i="82"/>
  <c r="U31" i="82" s="1"/>
  <c r="N53" i="82"/>
  <c r="L24" i="82"/>
  <c r="W24" i="82"/>
  <c r="P21" i="82"/>
  <c r="P20" i="82"/>
  <c r="P19" i="82"/>
  <c r="P18" i="82"/>
  <c r="N20" i="82"/>
  <c r="R24" i="82"/>
  <c r="L31" i="82"/>
  <c r="L30" i="82"/>
  <c r="N37" i="82"/>
  <c r="J37" i="82"/>
  <c r="J36" i="82"/>
  <c r="S31" i="82"/>
  <c r="V31" i="82" s="1"/>
  <c r="R32" i="82"/>
  <c r="U32" i="82" s="1"/>
  <c r="U41" i="82"/>
  <c r="P53" i="82"/>
  <c r="H37" i="82"/>
  <c r="P36" i="82"/>
  <c r="P37" i="82"/>
  <c r="H52" i="82"/>
  <c r="K46" i="82"/>
  <c r="L46" i="82" s="1"/>
  <c r="I36" i="82"/>
  <c r="Q37" i="82"/>
  <c r="Q38" i="82" s="1"/>
  <c r="I37" i="82"/>
  <c r="N52" i="82"/>
  <c r="Q41" i="82"/>
  <c r="K41" i="82"/>
  <c r="S33" i="81"/>
  <c r="V33" i="81" s="1"/>
  <c r="S48" i="81"/>
  <c r="V48" i="81" s="1"/>
  <c r="Q48" i="81"/>
  <c r="R32" i="81"/>
  <c r="U32" i="81" s="1"/>
  <c r="P37" i="81"/>
  <c r="R31" i="81"/>
  <c r="U31" i="81" s="1"/>
  <c r="S47" i="81"/>
  <c r="V47" i="81" s="1"/>
  <c r="T31" i="81"/>
  <c r="R47" i="81"/>
  <c r="R52" i="81" s="1"/>
  <c r="T30" i="81"/>
  <c r="W30" i="81" s="1"/>
  <c r="S46" i="81"/>
  <c r="V46" i="81" s="1"/>
  <c r="R30" i="81"/>
  <c r="U30" i="81" s="1"/>
  <c r="Q46" i="81"/>
  <c r="T46" i="81" s="1"/>
  <c r="S45" i="81"/>
  <c r="V45" i="81" s="1"/>
  <c r="S44" i="81"/>
  <c r="V44" i="81" s="1"/>
  <c r="O53" i="81"/>
  <c r="Q44" i="81"/>
  <c r="T44" i="81" s="1"/>
  <c r="R44" i="81"/>
  <c r="Q43" i="81"/>
  <c r="T43" i="81" s="1"/>
  <c r="Q42" i="81"/>
  <c r="T42" i="81" s="1"/>
  <c r="O52" i="81"/>
  <c r="O37" i="81"/>
  <c r="M53" i="81"/>
  <c r="M52" i="81"/>
  <c r="T20" i="81"/>
  <c r="T19" i="81"/>
  <c r="U21" i="81"/>
  <c r="U19" i="81"/>
  <c r="L31" i="81"/>
  <c r="L30" i="81"/>
  <c r="I53" i="81"/>
  <c r="I54" i="81" s="1"/>
  <c r="L27" i="81"/>
  <c r="K26" i="81"/>
  <c r="L26" i="81" s="1"/>
  <c r="K42" i="81"/>
  <c r="L42" i="81" s="1"/>
  <c r="I52" i="81"/>
  <c r="L29" i="81"/>
  <c r="H36" i="81"/>
  <c r="K24" i="81"/>
  <c r="L24" i="81" s="1"/>
  <c r="U16" i="81"/>
  <c r="O19" i="81"/>
  <c r="Q37" i="81"/>
  <c r="T24" i="81"/>
  <c r="Q36" i="81"/>
  <c r="W25" i="81"/>
  <c r="V29" i="81"/>
  <c r="W31" i="81"/>
  <c r="U43" i="81"/>
  <c r="N16" i="81"/>
  <c r="O18" i="81"/>
  <c r="P19" i="81"/>
  <c r="O21" i="81"/>
  <c r="I36" i="81"/>
  <c r="I37" i="81"/>
  <c r="S24" i="81"/>
  <c r="J52" i="81"/>
  <c r="U42" i="81"/>
  <c r="T49" i="81"/>
  <c r="U49" i="81"/>
  <c r="J53" i="81"/>
  <c r="J54" i="81" s="1"/>
  <c r="N21" i="81"/>
  <c r="N20" i="81"/>
  <c r="N19" i="81"/>
  <c r="N18" i="81"/>
  <c r="V25" i="81"/>
  <c r="X25" i="81" s="1"/>
  <c r="W29" i="81"/>
  <c r="V31" i="81"/>
  <c r="U33" i="81"/>
  <c r="W33" i="81"/>
  <c r="O36" i="81"/>
  <c r="U41" i="81"/>
  <c r="T45" i="81"/>
  <c r="U45" i="81"/>
  <c r="U46" i="81"/>
  <c r="T48" i="81"/>
  <c r="U48" i="81"/>
  <c r="N53" i="81"/>
  <c r="P16" i="81"/>
  <c r="O20" i="81"/>
  <c r="S26" i="81"/>
  <c r="V26" i="81" s="1"/>
  <c r="Y26" i="81" s="1"/>
  <c r="AA26" i="81" s="1"/>
  <c r="AB29" i="81" s="1"/>
  <c r="T26" i="81"/>
  <c r="W26" i="81" s="1"/>
  <c r="S27" i="81"/>
  <c r="S28" i="81"/>
  <c r="V28" i="81" s="1"/>
  <c r="S32" i="81"/>
  <c r="V32" i="81" s="1"/>
  <c r="Y32" i="81" s="1"/>
  <c r="H52" i="81"/>
  <c r="H53" i="81"/>
  <c r="T47" i="81"/>
  <c r="J37" i="81"/>
  <c r="J38" i="81" s="1"/>
  <c r="N36" i="81"/>
  <c r="R24" i="81"/>
  <c r="N37" i="81"/>
  <c r="P52" i="81"/>
  <c r="S41" i="81"/>
  <c r="K47" i="81"/>
  <c r="L47" i="81" s="1"/>
  <c r="K49" i="81"/>
  <c r="L49" i="81" s="1"/>
  <c r="P53" i="81"/>
  <c r="P54" i="81" s="1"/>
  <c r="H37" i="81"/>
  <c r="P36" i="81"/>
  <c r="L33" i="81"/>
  <c r="N52" i="81"/>
  <c r="K43" i="81"/>
  <c r="L43" i="81" s="1"/>
  <c r="K44" i="81"/>
  <c r="L44" i="81" s="1"/>
  <c r="Q41" i="81"/>
  <c r="K41" i="81"/>
  <c r="N17" i="80"/>
  <c r="N21" i="80"/>
  <c r="T26" i="80"/>
  <c r="W26" i="80" s="1"/>
  <c r="S27" i="80"/>
  <c r="V27" i="80" s="1"/>
  <c r="X27" i="80" s="1"/>
  <c r="U29" i="80"/>
  <c r="T32" i="80"/>
  <c r="W32" i="80" s="1"/>
  <c r="S42" i="80"/>
  <c r="V42" i="80" s="1"/>
  <c r="P18" i="80"/>
  <c r="T19" i="80"/>
  <c r="P21" i="80"/>
  <c r="J37" i="80"/>
  <c r="K25" i="80"/>
  <c r="L25" i="80" s="1"/>
  <c r="L36" i="80" s="1"/>
  <c r="R26" i="80"/>
  <c r="U26" i="80" s="1"/>
  <c r="K28" i="80"/>
  <c r="L28" i="80" s="1"/>
  <c r="K43" i="80"/>
  <c r="L43" i="80" s="1"/>
  <c r="K27" i="80"/>
  <c r="L27" i="80" s="1"/>
  <c r="N19" i="80"/>
  <c r="U21" i="80"/>
  <c r="K26" i="80"/>
  <c r="L26" i="80" s="1"/>
  <c r="R31" i="80"/>
  <c r="U31" i="80" s="1"/>
  <c r="X31" i="80" s="1"/>
  <c r="K33" i="80"/>
  <c r="L33" i="80" s="1"/>
  <c r="S32" i="80"/>
  <c r="V32" i="80" s="1"/>
  <c r="R33" i="80"/>
  <c r="R42" i="80"/>
  <c r="U42" i="80" s="1"/>
  <c r="T28" i="80"/>
  <c r="W28" i="80" s="1"/>
  <c r="S45" i="80"/>
  <c r="V45" i="80" s="1"/>
  <c r="S28" i="80"/>
  <c r="V28" i="80" s="1"/>
  <c r="R45" i="80"/>
  <c r="U45" i="80" s="1"/>
  <c r="T27" i="80"/>
  <c r="R27" i="80"/>
  <c r="U27" i="80" s="1"/>
  <c r="R43" i="80"/>
  <c r="U43" i="80" s="1"/>
  <c r="Q42" i="80"/>
  <c r="S25" i="80"/>
  <c r="V25" i="80" s="1"/>
  <c r="O48" i="80"/>
  <c r="R41" i="80"/>
  <c r="O36" i="80"/>
  <c r="M49" i="80"/>
  <c r="Q36" i="80"/>
  <c r="T30" i="80"/>
  <c r="W30" i="80" s="1"/>
  <c r="M48" i="80"/>
  <c r="M50" i="80" s="1"/>
  <c r="R30" i="80"/>
  <c r="U30" i="80" s="1"/>
  <c r="O49" i="80"/>
  <c r="O50" i="80" s="1"/>
  <c r="S30" i="80"/>
  <c r="V30" i="80" s="1"/>
  <c r="X30" i="80" s="1"/>
  <c r="R32" i="80"/>
  <c r="U32" i="80" s="1"/>
  <c r="P36" i="80"/>
  <c r="S29" i="80"/>
  <c r="V29" i="80" s="1"/>
  <c r="S31" i="80"/>
  <c r="V31" i="80" s="1"/>
  <c r="S33" i="80"/>
  <c r="V33" i="80" s="1"/>
  <c r="U18" i="80"/>
  <c r="U17" i="80"/>
  <c r="U16" i="80"/>
  <c r="K42" i="80"/>
  <c r="L42" i="80" s="1"/>
  <c r="I48" i="80"/>
  <c r="K31" i="80"/>
  <c r="L31" i="80" s="1"/>
  <c r="K30" i="80"/>
  <c r="L30" i="80" s="1"/>
  <c r="I49" i="80"/>
  <c r="K24" i="80"/>
  <c r="L24" i="80" s="1"/>
  <c r="X25" i="80"/>
  <c r="X29" i="80"/>
  <c r="T36" i="80"/>
  <c r="W24" i="80"/>
  <c r="W25" i="80"/>
  <c r="Y25" i="80" s="1"/>
  <c r="W27" i="80"/>
  <c r="U28" i="80"/>
  <c r="W29" i="80"/>
  <c r="W31" i="80"/>
  <c r="T37" i="80"/>
  <c r="T43" i="80"/>
  <c r="T17" i="80"/>
  <c r="N18" i="80"/>
  <c r="J38" i="80"/>
  <c r="S26" i="80"/>
  <c r="V26" i="80" s="1"/>
  <c r="J36" i="80"/>
  <c r="J48" i="80"/>
  <c r="T42" i="80"/>
  <c r="J49" i="80"/>
  <c r="U33" i="80"/>
  <c r="W33" i="80"/>
  <c r="U41" i="80"/>
  <c r="T45" i="80"/>
  <c r="N49" i="80"/>
  <c r="O21" i="80"/>
  <c r="O20" i="80"/>
  <c r="O19" i="80"/>
  <c r="O18" i="80"/>
  <c r="T16" i="80"/>
  <c r="O17" i="80"/>
  <c r="H37" i="80"/>
  <c r="H36" i="80"/>
  <c r="N36" i="80"/>
  <c r="N37" i="80"/>
  <c r="R24" i="80"/>
  <c r="P37" i="80"/>
  <c r="H48" i="80"/>
  <c r="H49" i="80"/>
  <c r="T44" i="80"/>
  <c r="U44" i="80"/>
  <c r="P16" i="80"/>
  <c r="O37" i="80"/>
  <c r="S24" i="80"/>
  <c r="P48" i="80"/>
  <c r="S41" i="80"/>
  <c r="P49" i="80"/>
  <c r="I36" i="80"/>
  <c r="Q37" i="80"/>
  <c r="Q38" i="80" s="1"/>
  <c r="I37" i="80"/>
  <c r="N48" i="80"/>
  <c r="K44" i="80"/>
  <c r="L44" i="80" s="1"/>
  <c r="Q41" i="80"/>
  <c r="K41" i="80"/>
  <c r="S48" i="79"/>
  <c r="V48" i="79" s="1"/>
  <c r="R47" i="79"/>
  <c r="S31" i="79"/>
  <c r="V31" i="79" s="1"/>
  <c r="S47" i="79"/>
  <c r="V47" i="79" s="1"/>
  <c r="R30" i="79"/>
  <c r="Q46" i="79"/>
  <c r="T46" i="79" s="1"/>
  <c r="R29" i="79"/>
  <c r="R45" i="79"/>
  <c r="U45" i="79" s="1"/>
  <c r="R44" i="79"/>
  <c r="R27" i="79"/>
  <c r="U27" i="79" s="1"/>
  <c r="S26" i="79"/>
  <c r="V26" i="79" s="1"/>
  <c r="T26" i="79"/>
  <c r="W26" i="79" s="1"/>
  <c r="R25" i="79"/>
  <c r="U25" i="79" s="1"/>
  <c r="Q41" i="79"/>
  <c r="P37" i="79"/>
  <c r="R41" i="79"/>
  <c r="U41" i="79" s="1"/>
  <c r="U48" i="79"/>
  <c r="O36" i="79"/>
  <c r="M52" i="79"/>
  <c r="I36" i="79"/>
  <c r="K43" i="79"/>
  <c r="L43" i="79" s="1"/>
  <c r="I37" i="79"/>
  <c r="K46" i="79"/>
  <c r="L46" i="79" s="1"/>
  <c r="H51" i="79"/>
  <c r="K41" i="79"/>
  <c r="O18" i="79"/>
  <c r="O19" i="79"/>
  <c r="O17" i="79"/>
  <c r="O21" i="79"/>
  <c r="H37" i="79"/>
  <c r="H36" i="79"/>
  <c r="K24" i="79"/>
  <c r="N37" i="79"/>
  <c r="N36" i="79"/>
  <c r="R24" i="79"/>
  <c r="U28" i="79"/>
  <c r="W28" i="79"/>
  <c r="V32" i="79"/>
  <c r="T41" i="79"/>
  <c r="S46" i="79"/>
  <c r="V46" i="79" s="1"/>
  <c r="P52" i="79"/>
  <c r="K47" i="79"/>
  <c r="L47" i="79" s="1"/>
  <c r="I51" i="79"/>
  <c r="T17" i="79"/>
  <c r="W27" i="79"/>
  <c r="V28" i="79"/>
  <c r="U30" i="79"/>
  <c r="T44" i="79"/>
  <c r="U44" i="79"/>
  <c r="Q48" i="79"/>
  <c r="T48" i="79" s="1"/>
  <c r="S29" i="79"/>
  <c r="V29" i="79" s="1"/>
  <c r="O37" i="79"/>
  <c r="O38" i="79" s="1"/>
  <c r="L32" i="79"/>
  <c r="U43" i="79"/>
  <c r="T45" i="79"/>
  <c r="M51" i="79"/>
  <c r="O20" i="79"/>
  <c r="T33" i="79"/>
  <c r="W33" i="79" s="1"/>
  <c r="S33" i="79"/>
  <c r="V33" i="79" s="1"/>
  <c r="H52" i="79"/>
  <c r="L30" i="79"/>
  <c r="U32" i="79"/>
  <c r="N18" i="79"/>
  <c r="S24" i="79"/>
  <c r="W32" i="79"/>
  <c r="R33" i="79"/>
  <c r="U33" i="79" s="1"/>
  <c r="O52" i="79"/>
  <c r="Q47" i="79"/>
  <c r="T47" i="79" s="1"/>
  <c r="P16" i="79"/>
  <c r="P17" i="79"/>
  <c r="U18" i="79"/>
  <c r="P36" i="79"/>
  <c r="T24" i="79"/>
  <c r="U29" i="79"/>
  <c r="L41" i="79"/>
  <c r="S44" i="79"/>
  <c r="V44" i="79" s="1"/>
  <c r="U47" i="79"/>
  <c r="O51" i="79"/>
  <c r="Q37" i="79"/>
  <c r="Q36" i="79"/>
  <c r="K28" i="79"/>
  <c r="L28" i="79" s="1"/>
  <c r="R31" i="79"/>
  <c r="U31" i="79" s="1"/>
  <c r="P51" i="79"/>
  <c r="S41" i="79"/>
  <c r="Q43" i="79"/>
  <c r="T43" i="79" s="1"/>
  <c r="J51" i="79"/>
  <c r="J53" i="79" s="1"/>
  <c r="N51" i="79"/>
  <c r="K42" i="79"/>
  <c r="L42" i="79" s="1"/>
  <c r="K45" i="79"/>
  <c r="L45" i="79" s="1"/>
  <c r="K48" i="79"/>
  <c r="L48" i="79" s="1"/>
  <c r="I52" i="79"/>
  <c r="N52" i="79"/>
  <c r="X32" i="78"/>
  <c r="Y32" i="78"/>
  <c r="AA32" i="78" s="1"/>
  <c r="AB25" i="78" s="1"/>
  <c r="P21" i="78"/>
  <c r="W24" i="78"/>
  <c r="W25" i="78"/>
  <c r="W27" i="78"/>
  <c r="U28" i="78"/>
  <c r="W29" i="78"/>
  <c r="W30" i="78"/>
  <c r="W31" i="78"/>
  <c r="Y31" i="78" s="1"/>
  <c r="T43" i="78"/>
  <c r="N18" i="78"/>
  <c r="N19" i="78"/>
  <c r="O20" i="78"/>
  <c r="S26" i="78"/>
  <c r="V26" i="78" s="1"/>
  <c r="J36" i="78"/>
  <c r="J51" i="78"/>
  <c r="T42" i="78"/>
  <c r="T46" i="78"/>
  <c r="T48" i="78"/>
  <c r="U48" i="78"/>
  <c r="J52" i="78"/>
  <c r="P16" i="78"/>
  <c r="P17" i="78"/>
  <c r="P20" i="78"/>
  <c r="U26" i="78"/>
  <c r="V27" i="78"/>
  <c r="X27" i="78" s="1"/>
  <c r="U33" i="78"/>
  <c r="U41" i="78"/>
  <c r="T45" i="78"/>
  <c r="U45" i="78"/>
  <c r="N52" i="78"/>
  <c r="P18" i="78"/>
  <c r="H37" i="78"/>
  <c r="H36" i="78"/>
  <c r="K24" i="78"/>
  <c r="N36" i="78"/>
  <c r="N37" i="78"/>
  <c r="R24" i="78"/>
  <c r="P37" i="78"/>
  <c r="P38" i="78" s="1"/>
  <c r="H51" i="78"/>
  <c r="H52" i="78"/>
  <c r="T44" i="78"/>
  <c r="U44" i="78"/>
  <c r="U47" i="78"/>
  <c r="O37" i="78"/>
  <c r="O38" i="78" s="1"/>
  <c r="S24" i="78"/>
  <c r="P51" i="78"/>
  <c r="S41" i="78"/>
  <c r="K47" i="78"/>
  <c r="L47" i="78" s="1"/>
  <c r="K48" i="78"/>
  <c r="L48" i="78" s="1"/>
  <c r="P52" i="78"/>
  <c r="P53" i="78" s="1"/>
  <c r="I36" i="78"/>
  <c r="Q37" i="78"/>
  <c r="Q38" i="78" s="1"/>
  <c r="I37" i="78"/>
  <c r="N51" i="78"/>
  <c r="K43" i="78"/>
  <c r="L43" i="78" s="1"/>
  <c r="K45" i="78"/>
  <c r="L45" i="78" s="1"/>
  <c r="K46" i="78"/>
  <c r="L46" i="78" s="1"/>
  <c r="Q41" i="78"/>
  <c r="K41" i="78"/>
  <c r="R31" i="77"/>
  <c r="U31" i="77" s="1"/>
  <c r="S47" i="77"/>
  <c r="V47" i="77" s="1"/>
  <c r="R47" i="77"/>
  <c r="U47" i="77" s="1"/>
  <c r="S29" i="77"/>
  <c r="V29" i="77" s="1"/>
  <c r="S46" i="77"/>
  <c r="V46" i="77" s="1"/>
  <c r="Q46" i="77"/>
  <c r="T46" i="77" s="1"/>
  <c r="R27" i="77"/>
  <c r="U27" i="77" s="1"/>
  <c r="S43" i="77"/>
  <c r="V43" i="77" s="1"/>
  <c r="O52" i="77"/>
  <c r="S42" i="77"/>
  <c r="V42" i="77" s="1"/>
  <c r="Q42" i="77"/>
  <c r="T42" i="77" s="1"/>
  <c r="R42" i="77"/>
  <c r="U42" i="77" s="1"/>
  <c r="W42" i="77" s="1"/>
  <c r="P37" i="77"/>
  <c r="R41" i="77"/>
  <c r="O51" i="77"/>
  <c r="O36" i="77"/>
  <c r="S24" i="77"/>
  <c r="V24" i="77" s="1"/>
  <c r="M52" i="77"/>
  <c r="M51" i="77"/>
  <c r="U17" i="77"/>
  <c r="T21" i="77"/>
  <c r="U18" i="77"/>
  <c r="K45" i="77"/>
  <c r="L45" i="77" s="1"/>
  <c r="I52" i="77"/>
  <c r="I51" i="77"/>
  <c r="K42" i="77"/>
  <c r="L42" i="77" s="1"/>
  <c r="X31" i="77"/>
  <c r="Y31" i="77"/>
  <c r="N21" i="77"/>
  <c r="N20" i="77"/>
  <c r="N19" i="77"/>
  <c r="N18" i="77"/>
  <c r="I36" i="77"/>
  <c r="I37" i="77"/>
  <c r="X48" i="77"/>
  <c r="P16" i="77"/>
  <c r="P17" i="77"/>
  <c r="P18" i="77"/>
  <c r="N52" i="77"/>
  <c r="N16" i="77"/>
  <c r="N17" i="77"/>
  <c r="P20" i="77"/>
  <c r="U20" i="77"/>
  <c r="H36" i="77"/>
  <c r="Q37" i="77"/>
  <c r="T24" i="77"/>
  <c r="Q36" i="77"/>
  <c r="L31" i="77"/>
  <c r="U43" i="77"/>
  <c r="J52" i="77"/>
  <c r="O37" i="77"/>
  <c r="U41" i="77"/>
  <c r="K24" i="77"/>
  <c r="S26" i="77"/>
  <c r="V26" i="77" s="1"/>
  <c r="T26" i="77"/>
  <c r="W26" i="77" s="1"/>
  <c r="S27" i="77"/>
  <c r="V27" i="77" s="1"/>
  <c r="S28" i="77"/>
  <c r="V28" i="77" s="1"/>
  <c r="V33" i="77"/>
  <c r="X33" i="77" s="1"/>
  <c r="H51" i="77"/>
  <c r="H52" i="77"/>
  <c r="T44" i="77"/>
  <c r="U44" i="77"/>
  <c r="T47" i="77"/>
  <c r="J37" i="77"/>
  <c r="N36" i="77"/>
  <c r="R24" i="77"/>
  <c r="N37" i="77"/>
  <c r="P51" i="77"/>
  <c r="S41" i="77"/>
  <c r="K47" i="77"/>
  <c r="L47" i="77" s="1"/>
  <c r="K48" i="77"/>
  <c r="L48" i="77" s="1"/>
  <c r="P52" i="77"/>
  <c r="P53" i="77" s="1"/>
  <c r="H37" i="77"/>
  <c r="P36" i="77"/>
  <c r="L33" i="77"/>
  <c r="N51" i="77"/>
  <c r="K43" i="77"/>
  <c r="L43" i="77" s="1"/>
  <c r="K44" i="77"/>
  <c r="L44" i="77" s="1"/>
  <c r="K46" i="77"/>
  <c r="L46" i="77" s="1"/>
  <c r="Q41" i="77"/>
  <c r="K41" i="77"/>
  <c r="R33" i="76"/>
  <c r="U33" i="76" s="1"/>
  <c r="Q50" i="76"/>
  <c r="S33" i="76"/>
  <c r="V33" i="76" s="1"/>
  <c r="R50" i="76"/>
  <c r="T33" i="76"/>
  <c r="W33" i="76" s="1"/>
  <c r="T32" i="76"/>
  <c r="R32" i="76"/>
  <c r="U32" i="76" s="1"/>
  <c r="X32" i="76" s="1"/>
  <c r="R30" i="76"/>
  <c r="U30" i="76" s="1"/>
  <c r="Y30" i="76" s="1"/>
  <c r="S30" i="76"/>
  <c r="V30" i="76" s="1"/>
  <c r="X30" i="76" s="1"/>
  <c r="S29" i="76"/>
  <c r="V29" i="76" s="1"/>
  <c r="X29" i="76" s="1"/>
  <c r="O54" i="76"/>
  <c r="R46" i="76"/>
  <c r="Q45" i="76"/>
  <c r="T45" i="76" s="1"/>
  <c r="R28" i="76"/>
  <c r="U28" i="76" s="1"/>
  <c r="X28" i="76" s="1"/>
  <c r="R27" i="76"/>
  <c r="U27" i="76" s="1"/>
  <c r="Y27" i="76" s="1"/>
  <c r="AA27" i="76" s="1"/>
  <c r="AB31" i="76" s="1"/>
  <c r="R44" i="76"/>
  <c r="S27" i="76"/>
  <c r="V27" i="76" s="1"/>
  <c r="S26" i="76"/>
  <c r="V26" i="76" s="1"/>
  <c r="Q43" i="76"/>
  <c r="T43" i="76" s="1"/>
  <c r="T25" i="76"/>
  <c r="W25" i="76" s="1"/>
  <c r="Q42" i="76"/>
  <c r="T42" i="76" s="1"/>
  <c r="R25" i="76"/>
  <c r="U25" i="76" s="1"/>
  <c r="S25" i="76"/>
  <c r="V25" i="76" s="1"/>
  <c r="X25" i="76" s="1"/>
  <c r="N53" i="76"/>
  <c r="K50" i="76"/>
  <c r="L50" i="76" s="1"/>
  <c r="L30" i="76"/>
  <c r="K47" i="76"/>
  <c r="L47" i="76" s="1"/>
  <c r="K46" i="76"/>
  <c r="L46" i="76" s="1"/>
  <c r="K45" i="76"/>
  <c r="L45" i="76" s="1"/>
  <c r="H54" i="76"/>
  <c r="K49" i="76"/>
  <c r="L49" i="76" s="1"/>
  <c r="K28" i="76"/>
  <c r="L28" i="76" s="1"/>
  <c r="H36" i="76"/>
  <c r="H53" i="76"/>
  <c r="H55" i="76" s="1"/>
  <c r="K41" i="76"/>
  <c r="K53" i="76" s="1"/>
  <c r="Y28" i="76"/>
  <c r="AA28" i="76" s="1"/>
  <c r="AB24" i="76" s="1"/>
  <c r="Y31" i="76"/>
  <c r="AA31" i="76" s="1"/>
  <c r="AB29" i="76" s="1"/>
  <c r="X31" i="76"/>
  <c r="Y25" i="76"/>
  <c r="X45" i="76"/>
  <c r="Y45" i="76" s="1"/>
  <c r="X27" i="76"/>
  <c r="Y29" i="76"/>
  <c r="AA29" i="76" s="1"/>
  <c r="AB32" i="76" s="1"/>
  <c r="Q37" i="76"/>
  <c r="Q38" i="76" s="1"/>
  <c r="M53" i="76"/>
  <c r="M54" i="76"/>
  <c r="Q41" i="76"/>
  <c r="N18" i="76"/>
  <c r="U20" i="76"/>
  <c r="J36" i="76"/>
  <c r="J37" i="76"/>
  <c r="T24" i="76"/>
  <c r="H37" i="76"/>
  <c r="H38" i="76" s="1"/>
  <c r="J55" i="76"/>
  <c r="O53" i="76"/>
  <c r="S41" i="76"/>
  <c r="U42" i="76"/>
  <c r="U44" i="76"/>
  <c r="T46" i="76"/>
  <c r="T47" i="76"/>
  <c r="T48" i="76"/>
  <c r="T50" i="76"/>
  <c r="P17" i="76"/>
  <c r="P16" i="76"/>
  <c r="N17" i="76"/>
  <c r="P18" i="76"/>
  <c r="N21" i="76"/>
  <c r="P37" i="76"/>
  <c r="R26" i="76"/>
  <c r="U26" i="76" s="1"/>
  <c r="W32" i="76"/>
  <c r="Y32" i="76" s="1"/>
  <c r="AA32" i="76" s="1"/>
  <c r="AB26" i="76" s="1"/>
  <c r="P36" i="76"/>
  <c r="U46" i="76"/>
  <c r="U47" i="76"/>
  <c r="U48" i="76"/>
  <c r="U50" i="76"/>
  <c r="O21" i="76"/>
  <c r="O20" i="76"/>
  <c r="O19" i="76"/>
  <c r="O18" i="76"/>
  <c r="O17" i="76"/>
  <c r="N16" i="76"/>
  <c r="I37" i="76"/>
  <c r="I36" i="76"/>
  <c r="K24" i="76"/>
  <c r="N37" i="76"/>
  <c r="N36" i="76"/>
  <c r="R24" i="76"/>
  <c r="K25" i="76"/>
  <c r="L25" i="76" s="1"/>
  <c r="T44" i="76"/>
  <c r="O36" i="76"/>
  <c r="S24" i="76"/>
  <c r="I53" i="76"/>
  <c r="R41" i="76"/>
  <c r="R45" i="76"/>
  <c r="U45" i="76" s="1"/>
  <c r="W45" i="76" s="1"/>
  <c r="I54" i="76"/>
  <c r="O37" i="76"/>
  <c r="R43" i="76"/>
  <c r="U43" i="76" s="1"/>
  <c r="R49" i="76"/>
  <c r="U49" i="76" s="1"/>
  <c r="X49" i="76" s="1"/>
  <c r="N54" i="76"/>
  <c r="N55" i="76" s="1"/>
  <c r="P48" i="75"/>
  <c r="O48" i="75"/>
  <c r="N48" i="75"/>
  <c r="M48" i="75"/>
  <c r="J48" i="75"/>
  <c r="I48" i="75"/>
  <c r="K48" i="75" s="1"/>
  <c r="L48" i="75" s="1"/>
  <c r="H48" i="75"/>
  <c r="P47" i="75"/>
  <c r="O47" i="75"/>
  <c r="N47" i="75"/>
  <c r="M47" i="75"/>
  <c r="J47" i="75"/>
  <c r="I47" i="75"/>
  <c r="H47" i="75"/>
  <c r="P46" i="75"/>
  <c r="O46" i="75"/>
  <c r="S46" i="75" s="1"/>
  <c r="V46" i="75" s="1"/>
  <c r="N46" i="75"/>
  <c r="R46" i="75" s="1"/>
  <c r="M46" i="75"/>
  <c r="J46" i="75"/>
  <c r="I46" i="75"/>
  <c r="H46" i="75"/>
  <c r="P45" i="75"/>
  <c r="O45" i="75"/>
  <c r="N45" i="75"/>
  <c r="M45" i="75"/>
  <c r="J45" i="75"/>
  <c r="I45" i="75"/>
  <c r="H45" i="75"/>
  <c r="K45" i="75" s="1"/>
  <c r="L45" i="75" s="1"/>
  <c r="P44" i="75"/>
  <c r="O44" i="75"/>
  <c r="N44" i="75"/>
  <c r="M44" i="75"/>
  <c r="Q44" i="75" s="1"/>
  <c r="J44" i="75"/>
  <c r="I44" i="75"/>
  <c r="H44" i="75"/>
  <c r="P43" i="75"/>
  <c r="O43" i="75"/>
  <c r="S43" i="75" s="1"/>
  <c r="V43" i="75" s="1"/>
  <c r="N43" i="75"/>
  <c r="M43" i="75"/>
  <c r="J43" i="75"/>
  <c r="I43" i="75"/>
  <c r="H43" i="75"/>
  <c r="P42" i="75"/>
  <c r="O42" i="75"/>
  <c r="S42" i="75" s="1"/>
  <c r="V42" i="75" s="1"/>
  <c r="N42" i="75"/>
  <c r="M42" i="75"/>
  <c r="J42" i="75"/>
  <c r="I42" i="75"/>
  <c r="H42" i="75"/>
  <c r="P41" i="75"/>
  <c r="O41" i="75"/>
  <c r="N41" i="75"/>
  <c r="M41" i="75"/>
  <c r="J41" i="75"/>
  <c r="I41" i="75"/>
  <c r="H41" i="75"/>
  <c r="Q33" i="75"/>
  <c r="P33" i="75"/>
  <c r="O33" i="75"/>
  <c r="N33" i="75"/>
  <c r="J33" i="75"/>
  <c r="I33" i="75"/>
  <c r="H33" i="75"/>
  <c r="G33" i="75"/>
  <c r="A33" i="75"/>
  <c r="G48" i="75" s="1"/>
  <c r="Q32" i="75"/>
  <c r="P32" i="75"/>
  <c r="O32" i="75"/>
  <c r="N32" i="75"/>
  <c r="J32" i="75"/>
  <c r="I32" i="75"/>
  <c r="H32" i="75"/>
  <c r="G32" i="75"/>
  <c r="A32" i="75"/>
  <c r="G47" i="75" s="1"/>
  <c r="Q31" i="75"/>
  <c r="P31" i="75"/>
  <c r="T31" i="75" s="1"/>
  <c r="O31" i="75"/>
  <c r="N31" i="75"/>
  <c r="J31" i="75"/>
  <c r="I31" i="75"/>
  <c r="H31" i="75"/>
  <c r="G31" i="75"/>
  <c r="A31" i="75"/>
  <c r="Q30" i="75"/>
  <c r="P30" i="75"/>
  <c r="S30" i="75" s="1"/>
  <c r="O30" i="75"/>
  <c r="N30" i="75"/>
  <c r="J30" i="75"/>
  <c r="I30" i="75"/>
  <c r="H30" i="75"/>
  <c r="G30" i="75"/>
  <c r="A30" i="75"/>
  <c r="G46" i="75" s="1"/>
  <c r="Q29" i="75"/>
  <c r="P29" i="75"/>
  <c r="O29" i="75"/>
  <c r="N29" i="75"/>
  <c r="J29" i="75"/>
  <c r="I29" i="75"/>
  <c r="H29" i="75"/>
  <c r="G29" i="75"/>
  <c r="A29" i="75"/>
  <c r="Q28" i="75"/>
  <c r="P28" i="75"/>
  <c r="O28" i="75"/>
  <c r="N28" i="75"/>
  <c r="J28" i="75"/>
  <c r="I28" i="75"/>
  <c r="H28" i="75"/>
  <c r="G28" i="75"/>
  <c r="A28" i="75"/>
  <c r="G45" i="75" s="1"/>
  <c r="Q27" i="75"/>
  <c r="T27" i="75" s="1"/>
  <c r="W27" i="75" s="1"/>
  <c r="P27" i="75"/>
  <c r="O27" i="75"/>
  <c r="N27" i="75"/>
  <c r="J27" i="75"/>
  <c r="I27" i="75"/>
  <c r="H27" i="75"/>
  <c r="G27" i="75"/>
  <c r="A27" i="75"/>
  <c r="G44" i="75" s="1"/>
  <c r="Q26" i="75"/>
  <c r="T26" i="75" s="1"/>
  <c r="P26" i="75"/>
  <c r="O26" i="75"/>
  <c r="N26" i="75"/>
  <c r="J26" i="75"/>
  <c r="J36" i="75" s="1"/>
  <c r="I26" i="75"/>
  <c r="H26" i="75"/>
  <c r="G26" i="75"/>
  <c r="A26" i="75"/>
  <c r="G43" i="75" s="1"/>
  <c r="Q25" i="75"/>
  <c r="T25" i="75" s="1"/>
  <c r="P25" i="75"/>
  <c r="O25" i="75"/>
  <c r="N25" i="75"/>
  <c r="J25" i="75"/>
  <c r="I25" i="75"/>
  <c r="K25" i="75" s="1"/>
  <c r="L25" i="75" s="1"/>
  <c r="H25" i="75"/>
  <c r="G25" i="75"/>
  <c r="A25" i="75"/>
  <c r="G42" i="75" s="1"/>
  <c r="Q24" i="75"/>
  <c r="P24" i="75"/>
  <c r="O24" i="75"/>
  <c r="N24" i="75"/>
  <c r="J24" i="75"/>
  <c r="I24" i="75"/>
  <c r="H24" i="75"/>
  <c r="G24" i="75"/>
  <c r="A24" i="75"/>
  <c r="G41" i="75" s="1"/>
  <c r="S21" i="75"/>
  <c r="U21" i="75" s="1"/>
  <c r="R21" i="75"/>
  <c r="T21" i="75" s="1"/>
  <c r="Q21" i="75"/>
  <c r="S20" i="75"/>
  <c r="U20" i="75" s="1"/>
  <c r="R20" i="75"/>
  <c r="Q20" i="75"/>
  <c r="S19" i="75"/>
  <c r="U19" i="75" s="1"/>
  <c r="R19" i="75"/>
  <c r="T19" i="75" s="1"/>
  <c r="Q19" i="75"/>
  <c r="S18" i="75"/>
  <c r="U18" i="75" s="1"/>
  <c r="R18" i="75"/>
  <c r="Q18" i="75"/>
  <c r="O18" i="75"/>
  <c r="H18" i="75"/>
  <c r="S17" i="75"/>
  <c r="R17" i="75"/>
  <c r="Q17" i="75"/>
  <c r="O17" i="75"/>
  <c r="S16" i="75"/>
  <c r="R16" i="75"/>
  <c r="Q16" i="75"/>
  <c r="O16" i="75"/>
  <c r="H8" i="75"/>
  <c r="O21" i="75" s="1"/>
  <c r="H6" i="75"/>
  <c r="P17" i="75" s="1"/>
  <c r="H5" i="75"/>
  <c r="N20" i="75" s="1"/>
  <c r="H4" i="75"/>
  <c r="U42" i="74"/>
  <c r="U43" i="74"/>
  <c r="U44" i="74"/>
  <c r="U41" i="74"/>
  <c r="T42" i="74"/>
  <c r="T43" i="74"/>
  <c r="T44" i="74"/>
  <c r="T41" i="74"/>
  <c r="P55" i="74"/>
  <c r="P53" i="74"/>
  <c r="J53" i="74"/>
  <c r="S50" i="74"/>
  <c r="V50" i="74" s="1"/>
  <c r="P50" i="74"/>
  <c r="O50" i="74"/>
  <c r="N50" i="74"/>
  <c r="M50" i="74"/>
  <c r="Q50" i="74" s="1"/>
  <c r="T50" i="74" s="1"/>
  <c r="J50" i="74"/>
  <c r="I50" i="74"/>
  <c r="H50" i="74"/>
  <c r="P49" i="74"/>
  <c r="O49" i="74"/>
  <c r="S49" i="74" s="1"/>
  <c r="V49" i="74" s="1"/>
  <c r="N49" i="74"/>
  <c r="M49" i="74"/>
  <c r="J49" i="74"/>
  <c r="I49" i="74"/>
  <c r="K49" i="74" s="1"/>
  <c r="L49" i="74" s="1"/>
  <c r="H49" i="74"/>
  <c r="P48" i="74"/>
  <c r="O48" i="74"/>
  <c r="S48" i="74" s="1"/>
  <c r="V48" i="74" s="1"/>
  <c r="N48" i="74"/>
  <c r="M48" i="74"/>
  <c r="K48" i="74"/>
  <c r="L48" i="74" s="1"/>
  <c r="J48" i="74"/>
  <c r="I48" i="74"/>
  <c r="H48" i="74"/>
  <c r="P47" i="74"/>
  <c r="O47" i="74"/>
  <c r="S47" i="74" s="1"/>
  <c r="V47" i="74" s="1"/>
  <c r="N47" i="74"/>
  <c r="M47" i="74"/>
  <c r="K47" i="74"/>
  <c r="L47" i="74" s="1"/>
  <c r="J47" i="74"/>
  <c r="I47" i="74"/>
  <c r="H47" i="74"/>
  <c r="P46" i="74"/>
  <c r="O46" i="74"/>
  <c r="S46" i="74" s="1"/>
  <c r="V46" i="74" s="1"/>
  <c r="N46" i="74"/>
  <c r="M46" i="74"/>
  <c r="J46" i="74"/>
  <c r="I46" i="74"/>
  <c r="K46" i="74" s="1"/>
  <c r="L46" i="74" s="1"/>
  <c r="H46" i="74"/>
  <c r="G46" i="74"/>
  <c r="P45" i="74"/>
  <c r="O45" i="74"/>
  <c r="S45" i="74" s="1"/>
  <c r="V45" i="74" s="1"/>
  <c r="N45" i="74"/>
  <c r="M45" i="74"/>
  <c r="K45" i="74"/>
  <c r="L45" i="74" s="1"/>
  <c r="J45" i="74"/>
  <c r="I45" i="74"/>
  <c r="H45" i="74"/>
  <c r="P44" i="74"/>
  <c r="O44" i="74"/>
  <c r="S44" i="74" s="1"/>
  <c r="V44" i="74" s="1"/>
  <c r="N44" i="74"/>
  <c r="M44" i="74"/>
  <c r="J44" i="74"/>
  <c r="I44" i="74"/>
  <c r="H44" i="74"/>
  <c r="H53" i="74" s="1"/>
  <c r="P43" i="74"/>
  <c r="O43" i="74"/>
  <c r="S43" i="74" s="1"/>
  <c r="V43" i="74" s="1"/>
  <c r="N43" i="74"/>
  <c r="R43" i="74" s="1"/>
  <c r="M43" i="74"/>
  <c r="J43" i="74"/>
  <c r="I43" i="74"/>
  <c r="H43" i="74"/>
  <c r="P42" i="74"/>
  <c r="O42" i="74"/>
  <c r="S42" i="74" s="1"/>
  <c r="V42" i="74" s="1"/>
  <c r="N42" i="74"/>
  <c r="M42" i="74"/>
  <c r="Q42" i="74" s="1"/>
  <c r="K42" i="74"/>
  <c r="L42" i="74" s="1"/>
  <c r="J42" i="74"/>
  <c r="I42" i="74"/>
  <c r="H42" i="74"/>
  <c r="P41" i="74"/>
  <c r="P54" i="74" s="1"/>
  <c r="O41" i="74"/>
  <c r="S41" i="74" s="1"/>
  <c r="N41" i="74"/>
  <c r="M41" i="74"/>
  <c r="K41" i="74"/>
  <c r="J41" i="74"/>
  <c r="J54" i="74" s="1"/>
  <c r="J55" i="74" s="1"/>
  <c r="I41" i="74"/>
  <c r="H41" i="74"/>
  <c r="Q33" i="74"/>
  <c r="T33" i="74" s="1"/>
  <c r="W33" i="74" s="1"/>
  <c r="P33" i="74"/>
  <c r="O33" i="74"/>
  <c r="N33" i="74"/>
  <c r="R33" i="74" s="1"/>
  <c r="J33" i="74"/>
  <c r="I33" i="74"/>
  <c r="H33" i="74"/>
  <c r="G33" i="74"/>
  <c r="A33" i="74"/>
  <c r="G50" i="74" s="1"/>
  <c r="Q32" i="74"/>
  <c r="T32" i="74" s="1"/>
  <c r="P32" i="74"/>
  <c r="O32" i="74"/>
  <c r="S32" i="74" s="1"/>
  <c r="V32" i="74" s="1"/>
  <c r="N32" i="74"/>
  <c r="R32" i="74" s="1"/>
  <c r="U32" i="74" s="1"/>
  <c r="J32" i="74"/>
  <c r="I32" i="74"/>
  <c r="L33" i="74" s="1"/>
  <c r="H32" i="74"/>
  <c r="G32" i="74"/>
  <c r="A32" i="74"/>
  <c r="G49" i="74" s="1"/>
  <c r="Q31" i="74"/>
  <c r="P31" i="74"/>
  <c r="T31" i="74" s="1"/>
  <c r="W31" i="74" s="1"/>
  <c r="O31" i="74"/>
  <c r="S31" i="74" s="1"/>
  <c r="V31" i="74" s="1"/>
  <c r="N31" i="74"/>
  <c r="J31" i="74"/>
  <c r="I31" i="74"/>
  <c r="H31" i="74"/>
  <c r="G31" i="74"/>
  <c r="A31" i="74"/>
  <c r="G48" i="74" s="1"/>
  <c r="S30" i="74"/>
  <c r="Q30" i="74"/>
  <c r="P30" i="74"/>
  <c r="T30" i="74" s="1"/>
  <c r="W30" i="74" s="1"/>
  <c r="O30" i="74"/>
  <c r="N30" i="74"/>
  <c r="R30" i="74" s="1"/>
  <c r="J30" i="74"/>
  <c r="I30" i="74"/>
  <c r="L31" i="74" s="1"/>
  <c r="H30" i="74"/>
  <c r="G30" i="74"/>
  <c r="A30" i="74"/>
  <c r="G47" i="74" s="1"/>
  <c r="S29" i="74"/>
  <c r="Q29" i="74"/>
  <c r="P29" i="74"/>
  <c r="T29" i="74" s="1"/>
  <c r="W29" i="74" s="1"/>
  <c r="O29" i="74"/>
  <c r="N29" i="74"/>
  <c r="R29" i="74" s="1"/>
  <c r="J29" i="74"/>
  <c r="I29" i="74"/>
  <c r="H29" i="74"/>
  <c r="G29" i="74"/>
  <c r="A29" i="74"/>
  <c r="Q28" i="74"/>
  <c r="P28" i="74"/>
  <c r="T28" i="74" s="1"/>
  <c r="W28" i="74" s="1"/>
  <c r="O28" i="74"/>
  <c r="N28" i="74"/>
  <c r="J28" i="74"/>
  <c r="I28" i="74"/>
  <c r="K28" i="74" s="1"/>
  <c r="L28" i="74" s="1"/>
  <c r="H28" i="74"/>
  <c r="G28" i="74"/>
  <c r="A28" i="74"/>
  <c r="G45" i="74" s="1"/>
  <c r="Q27" i="74"/>
  <c r="P27" i="74"/>
  <c r="O27" i="74"/>
  <c r="N27" i="74"/>
  <c r="J27" i="74"/>
  <c r="I27" i="74"/>
  <c r="H27" i="74"/>
  <c r="G27" i="74"/>
  <c r="A27" i="74"/>
  <c r="G44" i="74" s="1"/>
  <c r="Q26" i="74"/>
  <c r="Q37" i="74" s="1"/>
  <c r="P26" i="74"/>
  <c r="O26" i="74"/>
  <c r="N26" i="74"/>
  <c r="J26" i="74"/>
  <c r="I26" i="74"/>
  <c r="H26" i="74"/>
  <c r="G26" i="74"/>
  <c r="A26" i="74"/>
  <c r="G43" i="74" s="1"/>
  <c r="Q25" i="74"/>
  <c r="T25" i="74" s="1"/>
  <c r="P25" i="74"/>
  <c r="O25" i="74"/>
  <c r="S25" i="74" s="1"/>
  <c r="N25" i="74"/>
  <c r="R25" i="74" s="1"/>
  <c r="J25" i="74"/>
  <c r="I25" i="74"/>
  <c r="K25" i="74" s="1"/>
  <c r="L25" i="74" s="1"/>
  <c r="H25" i="74"/>
  <c r="G25" i="74"/>
  <c r="A25" i="74"/>
  <c r="G42" i="74" s="1"/>
  <c r="Q24" i="74"/>
  <c r="P24" i="74"/>
  <c r="O24" i="74"/>
  <c r="N24" i="74"/>
  <c r="J24" i="74"/>
  <c r="I24" i="74"/>
  <c r="H24" i="74"/>
  <c r="G24" i="74"/>
  <c r="A24" i="74"/>
  <c r="G41" i="74" s="1"/>
  <c r="U21" i="74"/>
  <c r="S21" i="74"/>
  <c r="R21" i="74"/>
  <c r="Q21" i="74"/>
  <c r="P21" i="74"/>
  <c r="T20" i="74"/>
  <c r="S20" i="74"/>
  <c r="R20" i="74"/>
  <c r="Q20" i="74"/>
  <c r="U20" i="74" s="1"/>
  <c r="P20" i="74"/>
  <c r="S19" i="74"/>
  <c r="R19" i="74"/>
  <c r="Q19" i="74"/>
  <c r="U19" i="74" s="1"/>
  <c r="P19" i="74"/>
  <c r="N19" i="74"/>
  <c r="S18" i="74"/>
  <c r="R18" i="74"/>
  <c r="T18" i="74" s="1"/>
  <c r="Q18" i="74"/>
  <c r="U18" i="74" s="1"/>
  <c r="H18" i="74"/>
  <c r="S17" i="74"/>
  <c r="R17" i="74"/>
  <c r="Q17" i="74"/>
  <c r="U17" i="74" s="1"/>
  <c r="S16" i="74"/>
  <c r="R16" i="74"/>
  <c r="Q16" i="74"/>
  <c r="O16" i="74"/>
  <c r="N16" i="74"/>
  <c r="H8" i="74"/>
  <c r="H6" i="74"/>
  <c r="H5" i="74"/>
  <c r="N20" i="74" s="1"/>
  <c r="H4" i="74"/>
  <c r="M54" i="90" l="1"/>
  <c r="Y30" i="90"/>
  <c r="W49" i="90"/>
  <c r="X28" i="90"/>
  <c r="X25" i="90"/>
  <c r="W42" i="90"/>
  <c r="Y29" i="90"/>
  <c r="AA29" i="90" s="1"/>
  <c r="AB27" i="90" s="1"/>
  <c r="P54" i="90"/>
  <c r="X26" i="90"/>
  <c r="Y27" i="90"/>
  <c r="AA27" i="90" s="1"/>
  <c r="AB31" i="90" s="1"/>
  <c r="Q38" i="89"/>
  <c r="Y25" i="89"/>
  <c r="AA25" i="89" s="1"/>
  <c r="AB27" i="89" s="1"/>
  <c r="O38" i="89"/>
  <c r="Y29" i="89"/>
  <c r="AA29" i="89" s="1"/>
  <c r="AB30" i="89" s="1"/>
  <c r="Y28" i="89"/>
  <c r="Y49" i="89"/>
  <c r="U47" i="88"/>
  <c r="X47" i="88" s="1"/>
  <c r="J53" i="88"/>
  <c r="W45" i="88"/>
  <c r="J38" i="88"/>
  <c r="V28" i="88"/>
  <c r="Y28" i="88" s="1"/>
  <c r="AA28" i="88" s="1"/>
  <c r="AB29" i="88" s="1"/>
  <c r="O53" i="88"/>
  <c r="R52" i="88"/>
  <c r="R53" i="88" s="1"/>
  <c r="V33" i="88"/>
  <c r="Y33" i="88" s="1"/>
  <c r="AA33" i="88" s="1"/>
  <c r="AB24" i="88" s="1"/>
  <c r="V25" i="88"/>
  <c r="Y25" i="88" s="1"/>
  <c r="AA25" i="88" s="1"/>
  <c r="AB27" i="88" s="1"/>
  <c r="AA32" i="86"/>
  <c r="AB30" i="86" s="1"/>
  <c r="X27" i="86"/>
  <c r="W49" i="86"/>
  <c r="Y26" i="86"/>
  <c r="AA26" i="86" s="1"/>
  <c r="AB27" i="86" s="1"/>
  <c r="X46" i="86"/>
  <c r="Y46" i="86" s="1"/>
  <c r="Y30" i="86"/>
  <c r="AA30" i="86" s="1"/>
  <c r="AB26" i="86" s="1"/>
  <c r="Y25" i="86"/>
  <c r="AA25" i="86" s="1"/>
  <c r="AB24" i="86" s="1"/>
  <c r="Y28" i="86"/>
  <c r="AA28" i="86" s="1"/>
  <c r="AB31" i="86" s="1"/>
  <c r="W45" i="86"/>
  <c r="W48" i="86"/>
  <c r="R52" i="86"/>
  <c r="Y29" i="86"/>
  <c r="AA29" i="86" s="1"/>
  <c r="AB29" i="86" s="1"/>
  <c r="R52" i="85"/>
  <c r="J38" i="85"/>
  <c r="X28" i="85"/>
  <c r="U44" i="85"/>
  <c r="Y28" i="85"/>
  <c r="AA28" i="85" s="1"/>
  <c r="AB28" i="85" s="1"/>
  <c r="X31" i="85"/>
  <c r="T37" i="85"/>
  <c r="T38" i="85" s="1"/>
  <c r="Y26" i="85"/>
  <c r="J54" i="85"/>
  <c r="AA32" i="85"/>
  <c r="AB24" i="85" s="1"/>
  <c r="X43" i="85"/>
  <c r="Y43" i="85" s="1"/>
  <c r="Z43" i="85" s="1"/>
  <c r="AA43" i="85" s="1"/>
  <c r="AB43" i="85" s="1"/>
  <c r="Y27" i="85"/>
  <c r="AA27" i="85" s="1"/>
  <c r="AB29" i="85" s="1"/>
  <c r="W46" i="85"/>
  <c r="AA30" i="85"/>
  <c r="AB25" i="85" s="1"/>
  <c r="J54" i="84"/>
  <c r="AA30" i="84"/>
  <c r="AB24" i="84" s="1"/>
  <c r="X27" i="84"/>
  <c r="K37" i="84"/>
  <c r="Y29" i="84"/>
  <c r="X31" i="84"/>
  <c r="AA29" i="84"/>
  <c r="AB32" i="84" s="1"/>
  <c r="Y32" i="83"/>
  <c r="AA32" i="83" s="1"/>
  <c r="AB28" i="83" s="1"/>
  <c r="P38" i="83"/>
  <c r="Y31" i="83"/>
  <c r="X48" i="83"/>
  <c r="Y48" i="83" s="1"/>
  <c r="Z48" i="83" s="1"/>
  <c r="AA48" i="83" s="1"/>
  <c r="AB48" i="83" s="1"/>
  <c r="R52" i="83"/>
  <c r="X33" i="83"/>
  <c r="J38" i="83"/>
  <c r="X42" i="83"/>
  <c r="Y42" i="83" s="1"/>
  <c r="Z42" i="83" s="1"/>
  <c r="AA42" i="83" s="1"/>
  <c r="AB42" i="83" s="1"/>
  <c r="AA25" i="83"/>
  <c r="AB31" i="83" s="1"/>
  <c r="Y27" i="83"/>
  <c r="AA27" i="83" s="1"/>
  <c r="AB27" i="83" s="1"/>
  <c r="Y28" i="83"/>
  <c r="AA28" i="83" s="1"/>
  <c r="AB32" i="83" s="1"/>
  <c r="X32" i="83"/>
  <c r="X46" i="83"/>
  <c r="Y46" i="83" s="1"/>
  <c r="W46" i="83"/>
  <c r="P54" i="83"/>
  <c r="W48" i="83"/>
  <c r="T36" i="83"/>
  <c r="X27" i="83"/>
  <c r="X29" i="83"/>
  <c r="R53" i="83"/>
  <c r="R54" i="83" s="1"/>
  <c r="T37" i="83"/>
  <c r="T38" i="83" s="1"/>
  <c r="Y30" i="83"/>
  <c r="AA30" i="83" s="1"/>
  <c r="AB26" i="83" s="1"/>
  <c r="X44" i="83"/>
  <c r="O54" i="83"/>
  <c r="X28" i="83"/>
  <c r="R52" i="82"/>
  <c r="H38" i="82"/>
  <c r="N38" i="82"/>
  <c r="W49" i="82"/>
  <c r="Y25" i="82"/>
  <c r="AA25" i="82" s="1"/>
  <c r="AB24" i="82" s="1"/>
  <c r="X27" i="82"/>
  <c r="P54" i="82"/>
  <c r="T36" i="82"/>
  <c r="W47" i="82"/>
  <c r="T47" i="82"/>
  <c r="X47" i="82" s="1"/>
  <c r="AA32" i="81"/>
  <c r="AB26" i="81" s="1"/>
  <c r="Y28" i="81"/>
  <c r="AA28" i="81" s="1"/>
  <c r="AB30" i="81" s="1"/>
  <c r="X29" i="81"/>
  <c r="R53" i="81"/>
  <c r="U44" i="81"/>
  <c r="V27" i="81"/>
  <c r="Y27" i="81" s="1"/>
  <c r="AA27" i="81" s="1"/>
  <c r="AB32" i="81" s="1"/>
  <c r="U47" i="81"/>
  <c r="U53" i="81" s="1"/>
  <c r="X32" i="81"/>
  <c r="Y26" i="79"/>
  <c r="AA26" i="79" s="1"/>
  <c r="AB30" i="79" s="1"/>
  <c r="H53" i="79"/>
  <c r="W42" i="79"/>
  <c r="X25" i="79"/>
  <c r="R52" i="79"/>
  <c r="M53" i="79"/>
  <c r="Y27" i="79"/>
  <c r="AA27" i="79" s="1"/>
  <c r="AB24" i="79" s="1"/>
  <c r="X27" i="79"/>
  <c r="R51" i="79"/>
  <c r="J38" i="77"/>
  <c r="Y27" i="77"/>
  <c r="AA27" i="77" s="1"/>
  <c r="AB27" i="77" s="1"/>
  <c r="X45" i="77"/>
  <c r="Y45" i="77" s="1"/>
  <c r="Z45" i="77" s="1"/>
  <c r="AA45" i="77" s="1"/>
  <c r="AB45" i="77" s="1"/>
  <c r="Y30" i="77"/>
  <c r="AA30" i="77" s="1"/>
  <c r="AB24" i="77" s="1"/>
  <c r="X25" i="77"/>
  <c r="X29" i="77"/>
  <c r="W46" i="77"/>
  <c r="Y32" i="77"/>
  <c r="AA32" i="77" s="1"/>
  <c r="AB26" i="77" s="1"/>
  <c r="R52" i="77"/>
  <c r="Y29" i="77"/>
  <c r="AA29" i="77" s="1"/>
  <c r="AB30" i="77" s="1"/>
  <c r="Y26" i="77"/>
  <c r="AA26" i="77" s="1"/>
  <c r="AB31" i="77" s="1"/>
  <c r="O38" i="77"/>
  <c r="X32" i="77"/>
  <c r="Y25" i="77"/>
  <c r="AA25" i="77" s="1"/>
  <c r="AB28" i="77" s="1"/>
  <c r="X46" i="77"/>
  <c r="R51" i="77"/>
  <c r="X42" i="77"/>
  <c r="Y42" i="77" s="1"/>
  <c r="Z42" i="77" s="1"/>
  <c r="AA42" i="77" s="1"/>
  <c r="AB42" i="77" s="1"/>
  <c r="Y28" i="77"/>
  <c r="AA28" i="77" s="1"/>
  <c r="AB33" i="77" s="1"/>
  <c r="J53" i="77"/>
  <c r="W26" i="75"/>
  <c r="U46" i="75"/>
  <c r="W46" i="75" s="1"/>
  <c r="K31" i="75"/>
  <c r="L31" i="75" s="1"/>
  <c r="W31" i="75"/>
  <c r="T44" i="75"/>
  <c r="T16" i="75"/>
  <c r="T17" i="75"/>
  <c r="O19" i="75"/>
  <c r="O20" i="75"/>
  <c r="R27" i="75"/>
  <c r="U27" i="75" s="1"/>
  <c r="T28" i="75"/>
  <c r="W28" i="75" s="1"/>
  <c r="S29" i="75"/>
  <c r="V29" i="75" s="1"/>
  <c r="S33" i="75"/>
  <c r="V33" i="75" s="1"/>
  <c r="S41" i="75"/>
  <c r="V41" i="75" s="1"/>
  <c r="N16" i="75"/>
  <c r="U16" i="75"/>
  <c r="U17" i="75"/>
  <c r="K24" i="75"/>
  <c r="W25" i="75"/>
  <c r="S27" i="75"/>
  <c r="V27" i="75" s="1"/>
  <c r="T33" i="75"/>
  <c r="J52" i="75"/>
  <c r="S48" i="75"/>
  <c r="V48" i="75" s="1"/>
  <c r="K32" i="75"/>
  <c r="K46" i="75"/>
  <c r="L46" i="75" s="1"/>
  <c r="R29" i="75"/>
  <c r="U29" i="75" s="1"/>
  <c r="K30" i="75"/>
  <c r="L30" i="75" s="1"/>
  <c r="V30" i="75"/>
  <c r="Q42" i="75"/>
  <c r="T42" i="75" s="1"/>
  <c r="K43" i="75"/>
  <c r="L43" i="75" s="1"/>
  <c r="R43" i="75"/>
  <c r="U43" i="75" s="1"/>
  <c r="S44" i="75"/>
  <c r="V44" i="75" s="1"/>
  <c r="Q46" i="75"/>
  <c r="T46" i="75" s="1"/>
  <c r="Q47" i="75"/>
  <c r="T47" i="75" s="1"/>
  <c r="S25" i="75"/>
  <c r="V25" i="75" s="1"/>
  <c r="Y25" i="75" s="1"/>
  <c r="AA25" i="75" s="1"/>
  <c r="AB28" i="75" s="1"/>
  <c r="R26" i="75"/>
  <c r="U26" i="75" s="1"/>
  <c r="T29" i="75"/>
  <c r="W29" i="75" s="1"/>
  <c r="K33" i="75"/>
  <c r="L33" i="75" s="1"/>
  <c r="W33" i="75"/>
  <c r="J51" i="75"/>
  <c r="R44" i="75"/>
  <c r="U44" i="75" s="1"/>
  <c r="AA31" i="78"/>
  <c r="AB26" i="78" s="1"/>
  <c r="X25" i="78"/>
  <c r="R51" i="78"/>
  <c r="R52" i="78"/>
  <c r="R53" i="78" s="1"/>
  <c r="Y29" i="78"/>
  <c r="AA29" i="78" s="1"/>
  <c r="AB30" i="78" s="1"/>
  <c r="T36" i="78"/>
  <c r="I53" i="78"/>
  <c r="J38" i="78"/>
  <c r="N38" i="78"/>
  <c r="H38" i="78"/>
  <c r="J53" i="78"/>
  <c r="T37" i="78"/>
  <c r="T38" i="78" s="1"/>
  <c r="Y30" i="78"/>
  <c r="AA30" i="78" s="1"/>
  <c r="AB24" i="78" s="1"/>
  <c r="AA30" i="90"/>
  <c r="AB26" i="90" s="1"/>
  <c r="W44" i="90"/>
  <c r="Y44" i="90"/>
  <c r="Z44" i="90" s="1"/>
  <c r="AA44" i="90" s="1"/>
  <c r="AB44" i="90" s="1"/>
  <c r="X42" i="90"/>
  <c r="Y42" i="90" s="1"/>
  <c r="Z42" i="90" s="1"/>
  <c r="AA42" i="90" s="1"/>
  <c r="AB42" i="90" s="1"/>
  <c r="Y26" i="90"/>
  <c r="AA26" i="90" s="1"/>
  <c r="AB29" i="90" s="1"/>
  <c r="P38" i="90"/>
  <c r="O54" i="90"/>
  <c r="N54" i="90"/>
  <c r="O38" i="90"/>
  <c r="Y48" i="90"/>
  <c r="Z48" i="90" s="1"/>
  <c r="AA48" i="90" s="1"/>
  <c r="AB48" i="90" s="1"/>
  <c r="H38" i="90"/>
  <c r="Z49" i="90"/>
  <c r="AA49" i="90" s="1"/>
  <c r="AB49" i="90" s="1"/>
  <c r="U53" i="90"/>
  <c r="U52" i="90"/>
  <c r="X47" i="90"/>
  <c r="Y47" i="90" s="1"/>
  <c r="W47" i="90"/>
  <c r="Z41" i="90"/>
  <c r="AA41" i="90" s="1"/>
  <c r="AB41" i="90" s="1"/>
  <c r="R53" i="90"/>
  <c r="Y31" i="90"/>
  <c r="AA31" i="90" s="1"/>
  <c r="AB25" i="90" s="1"/>
  <c r="X31" i="90"/>
  <c r="X46" i="90"/>
  <c r="Y46" i="90" s="1"/>
  <c r="W46" i="90"/>
  <c r="S52" i="90"/>
  <c r="S53" i="90"/>
  <c r="I38" i="90"/>
  <c r="Q53" i="90"/>
  <c r="Q52" i="90"/>
  <c r="Y32" i="90"/>
  <c r="AA32" i="90" s="1"/>
  <c r="AB28" i="90" s="1"/>
  <c r="X32" i="90"/>
  <c r="R52" i="90"/>
  <c r="K37" i="90"/>
  <c r="S37" i="90"/>
  <c r="V24" i="90"/>
  <c r="S36" i="90"/>
  <c r="K52" i="90"/>
  <c r="K53" i="90"/>
  <c r="X43" i="90"/>
  <c r="Y43" i="90" s="1"/>
  <c r="W43" i="90"/>
  <c r="K36" i="90"/>
  <c r="T37" i="90"/>
  <c r="W24" i="90"/>
  <c r="T36" i="90"/>
  <c r="L36" i="90"/>
  <c r="L37" i="90"/>
  <c r="X45" i="90"/>
  <c r="Y45" i="90" s="1"/>
  <c r="W45" i="90"/>
  <c r="Y33" i="90"/>
  <c r="AA33" i="90" s="1"/>
  <c r="AB30" i="90" s="1"/>
  <c r="X33" i="90"/>
  <c r="R36" i="90"/>
  <c r="R37" i="90"/>
  <c r="U24" i="90"/>
  <c r="H54" i="90"/>
  <c r="I54" i="90"/>
  <c r="AA28" i="89"/>
  <c r="AB29" i="89" s="1"/>
  <c r="H54" i="89"/>
  <c r="K53" i="89"/>
  <c r="H38" i="89"/>
  <c r="W46" i="89"/>
  <c r="P38" i="89"/>
  <c r="Y30" i="89"/>
  <c r="AA30" i="89" s="1"/>
  <c r="AB25" i="89" s="1"/>
  <c r="X29" i="89"/>
  <c r="N54" i="89"/>
  <c r="Y27" i="89"/>
  <c r="AA27" i="89" s="1"/>
  <c r="AB32" i="89" s="1"/>
  <c r="N38" i="89"/>
  <c r="M54" i="89"/>
  <c r="X43" i="89"/>
  <c r="Y43" i="89" s="1"/>
  <c r="W43" i="89"/>
  <c r="Y32" i="89"/>
  <c r="AA32" i="89" s="1"/>
  <c r="AB24" i="89" s="1"/>
  <c r="X32" i="89"/>
  <c r="Z49" i="89"/>
  <c r="AA49" i="89" s="1"/>
  <c r="AB49" i="89" s="1"/>
  <c r="Y33" i="89"/>
  <c r="AA33" i="89" s="1"/>
  <c r="AB26" i="89" s="1"/>
  <c r="X33" i="89"/>
  <c r="Y26" i="89"/>
  <c r="AA26" i="89" s="1"/>
  <c r="AB28" i="89" s="1"/>
  <c r="X26" i="89"/>
  <c r="R37" i="89"/>
  <c r="R36" i="89"/>
  <c r="U24" i="89"/>
  <c r="Y31" i="89"/>
  <c r="AA31" i="89" s="1"/>
  <c r="AB33" i="89" s="1"/>
  <c r="X31" i="89"/>
  <c r="Z47" i="89"/>
  <c r="AA47" i="89" s="1"/>
  <c r="AB47" i="89" s="1"/>
  <c r="S36" i="89"/>
  <c r="S37" i="89"/>
  <c r="V24" i="89"/>
  <c r="W42" i="89"/>
  <c r="X42" i="89"/>
  <c r="Y42" i="89" s="1"/>
  <c r="R52" i="89"/>
  <c r="U41" i="89"/>
  <c r="R53" i="89"/>
  <c r="Y46" i="89"/>
  <c r="K52" i="89"/>
  <c r="K37" i="89"/>
  <c r="S53" i="89"/>
  <c r="S52" i="89"/>
  <c r="V41" i="89"/>
  <c r="J38" i="89"/>
  <c r="Z44" i="89"/>
  <c r="AA44" i="89" s="1"/>
  <c r="AB44" i="89" s="1"/>
  <c r="X45" i="89"/>
  <c r="Y45" i="89" s="1"/>
  <c r="W45" i="89"/>
  <c r="L37" i="89"/>
  <c r="L36" i="89"/>
  <c r="Q52" i="89"/>
  <c r="T41" i="89"/>
  <c r="Q53" i="89"/>
  <c r="W48" i="89"/>
  <c r="X48" i="89"/>
  <c r="Y48" i="89" s="1"/>
  <c r="I38" i="89"/>
  <c r="T36" i="89"/>
  <c r="T37" i="89"/>
  <c r="W24" i="89"/>
  <c r="I54" i="89"/>
  <c r="L52" i="89"/>
  <c r="L53" i="89"/>
  <c r="K36" i="89"/>
  <c r="O54" i="89"/>
  <c r="I53" i="88"/>
  <c r="I38" i="88"/>
  <c r="H53" i="88"/>
  <c r="Y32" i="88"/>
  <c r="AA32" i="88" s="1"/>
  <c r="AB31" i="88" s="1"/>
  <c r="Y31" i="88"/>
  <c r="AA31" i="88" s="1"/>
  <c r="AB30" i="88" s="1"/>
  <c r="Y29" i="88"/>
  <c r="AA29" i="88" s="1"/>
  <c r="AB33" i="88" s="1"/>
  <c r="X26" i="88"/>
  <c r="Y26" i="88"/>
  <c r="AA26" i="88" s="1"/>
  <c r="AB28" i="88" s="1"/>
  <c r="X29" i="88"/>
  <c r="O38" i="88"/>
  <c r="N53" i="88"/>
  <c r="N38" i="88"/>
  <c r="Q52" i="88"/>
  <c r="Q51" i="88"/>
  <c r="S52" i="88"/>
  <c r="S51" i="88"/>
  <c r="V41" i="88"/>
  <c r="X41" i="88" s="1"/>
  <c r="Y41" i="88" s="1"/>
  <c r="H38" i="88"/>
  <c r="AA27" i="88"/>
  <c r="AB25" i="88" s="1"/>
  <c r="K51" i="88"/>
  <c r="X43" i="88"/>
  <c r="Y43" i="88" s="1"/>
  <c r="W43" i="88"/>
  <c r="K36" i="88"/>
  <c r="L24" i="88"/>
  <c r="K37" i="88"/>
  <c r="X27" i="88"/>
  <c r="W47" i="88"/>
  <c r="P38" i="88"/>
  <c r="U51" i="88"/>
  <c r="U52" i="88"/>
  <c r="W46" i="88"/>
  <c r="X46" i="88"/>
  <c r="Y46" i="88" s="1"/>
  <c r="L52" i="88"/>
  <c r="L51" i="88"/>
  <c r="Q38" i="88"/>
  <c r="M53" i="88"/>
  <c r="W42" i="88"/>
  <c r="X42" i="88"/>
  <c r="Y42" i="88" s="1"/>
  <c r="X32" i="88"/>
  <c r="X45" i="88"/>
  <c r="Y45" i="88" s="1"/>
  <c r="S36" i="88"/>
  <c r="S37" i="88"/>
  <c r="V24" i="88"/>
  <c r="K52" i="88"/>
  <c r="X30" i="88"/>
  <c r="Y30" i="88"/>
  <c r="AA30" i="88" s="1"/>
  <c r="AB26" i="88" s="1"/>
  <c r="Y47" i="88"/>
  <c r="R37" i="88"/>
  <c r="R36" i="88"/>
  <c r="U24" i="88"/>
  <c r="X48" i="88"/>
  <c r="Y48" i="88" s="1"/>
  <c r="W48" i="88"/>
  <c r="T36" i="88"/>
  <c r="W24" i="88"/>
  <c r="T37" i="88"/>
  <c r="X44" i="88"/>
  <c r="Y44" i="88" s="1"/>
  <c r="W44" i="88"/>
  <c r="T52" i="88"/>
  <c r="T51" i="88"/>
  <c r="W41" i="88"/>
  <c r="AA33" i="87"/>
  <c r="AB27" i="87" s="1"/>
  <c r="T37" i="87"/>
  <c r="T36" i="87"/>
  <c r="W49" i="87"/>
  <c r="AA30" i="87"/>
  <c r="AB28" i="87" s="1"/>
  <c r="W47" i="87"/>
  <c r="P38" i="87"/>
  <c r="R37" i="87"/>
  <c r="O55" i="87"/>
  <c r="S55" i="87"/>
  <c r="R36" i="87"/>
  <c r="W24" i="87"/>
  <c r="W37" i="87" s="1"/>
  <c r="X46" i="87"/>
  <c r="Y46" i="87" s="1"/>
  <c r="Y45" i="87"/>
  <c r="Z45" i="87" s="1"/>
  <c r="AA45" i="87" s="1"/>
  <c r="AB45" i="87" s="1"/>
  <c r="X26" i="87"/>
  <c r="W43" i="87"/>
  <c r="O38" i="87"/>
  <c r="AA29" i="87"/>
  <c r="AB33" i="87" s="1"/>
  <c r="I55" i="87"/>
  <c r="I38" i="87"/>
  <c r="H55" i="87"/>
  <c r="H38" i="87"/>
  <c r="M55" i="87"/>
  <c r="N38" i="87"/>
  <c r="Q53" i="87"/>
  <c r="Q54" i="87"/>
  <c r="Z47" i="87"/>
  <c r="AA47" i="87" s="1"/>
  <c r="AB47" i="87" s="1"/>
  <c r="Z43" i="87"/>
  <c r="AA43" i="87" s="1"/>
  <c r="AB43" i="87" s="1"/>
  <c r="Z50" i="87"/>
  <c r="AA50" i="87" s="1"/>
  <c r="AB50" i="87" s="1"/>
  <c r="Z48" i="87"/>
  <c r="AA48" i="87" s="1"/>
  <c r="AB48" i="87" s="1"/>
  <c r="X44" i="87"/>
  <c r="Y44" i="87" s="1"/>
  <c r="W44" i="87"/>
  <c r="X49" i="87"/>
  <c r="Y49" i="87" s="1"/>
  <c r="Q38" i="87"/>
  <c r="L54" i="87"/>
  <c r="L53" i="87"/>
  <c r="X42" i="87"/>
  <c r="Y42" i="87" s="1"/>
  <c r="W42" i="87"/>
  <c r="K37" i="87"/>
  <c r="L24" i="87"/>
  <c r="K36" i="87"/>
  <c r="K54" i="87"/>
  <c r="R53" i="87"/>
  <c r="R54" i="87"/>
  <c r="U41" i="87"/>
  <c r="W41" i="87" s="1"/>
  <c r="T54" i="87"/>
  <c r="T53" i="87"/>
  <c r="W36" i="87"/>
  <c r="K53" i="87"/>
  <c r="Z46" i="87"/>
  <c r="AA46" i="87" s="1"/>
  <c r="AB46" i="87" s="1"/>
  <c r="S36" i="87"/>
  <c r="S37" i="87"/>
  <c r="V24" i="87"/>
  <c r="Y24" i="87" s="1"/>
  <c r="T38" i="87"/>
  <c r="N55" i="87"/>
  <c r="V53" i="87"/>
  <c r="V54" i="87"/>
  <c r="U36" i="87"/>
  <c r="U37" i="87"/>
  <c r="I38" i="86"/>
  <c r="I54" i="86"/>
  <c r="H54" i="86"/>
  <c r="W47" i="86"/>
  <c r="X45" i="86"/>
  <c r="Y45" i="86" s="1"/>
  <c r="X28" i="86"/>
  <c r="W44" i="86"/>
  <c r="O54" i="86"/>
  <c r="P38" i="86"/>
  <c r="R53" i="86"/>
  <c r="R54" i="86" s="1"/>
  <c r="Y49" i="86"/>
  <c r="Z49" i="86" s="1"/>
  <c r="AA49" i="86" s="1"/>
  <c r="AB49" i="86" s="1"/>
  <c r="X49" i="86"/>
  <c r="X48" i="86"/>
  <c r="Y48" i="86" s="1"/>
  <c r="O38" i="86"/>
  <c r="X42" i="86"/>
  <c r="Y42" i="86" s="1"/>
  <c r="M54" i="86"/>
  <c r="U53" i="86"/>
  <c r="U52" i="86"/>
  <c r="N38" i="86"/>
  <c r="N54" i="86"/>
  <c r="Z46" i="86"/>
  <c r="AA46" i="86" s="1"/>
  <c r="AB46" i="86" s="1"/>
  <c r="K53" i="86"/>
  <c r="K52" i="86"/>
  <c r="L41" i="86"/>
  <c r="AA33" i="86"/>
  <c r="AB33" i="86" s="1"/>
  <c r="S37" i="86"/>
  <c r="S36" i="86"/>
  <c r="V24" i="86"/>
  <c r="P54" i="86"/>
  <c r="X44" i="86"/>
  <c r="Y44" i="86" s="1"/>
  <c r="X43" i="86"/>
  <c r="Y43" i="86" s="1"/>
  <c r="X47" i="86"/>
  <c r="Y47" i="86" s="1"/>
  <c r="Q53" i="86"/>
  <c r="T41" i="86"/>
  <c r="Q52" i="86"/>
  <c r="T36" i="86"/>
  <c r="W24" i="86"/>
  <c r="T37" i="86"/>
  <c r="K36" i="86"/>
  <c r="L24" i="86"/>
  <c r="K37" i="86"/>
  <c r="S53" i="86"/>
  <c r="S52" i="86"/>
  <c r="V41" i="86"/>
  <c r="R36" i="86"/>
  <c r="R37" i="86"/>
  <c r="U24" i="86"/>
  <c r="X47" i="85"/>
  <c r="Y47" i="85" s="1"/>
  <c r="Z47" i="85" s="1"/>
  <c r="AA47" i="85" s="1"/>
  <c r="AB47" i="85" s="1"/>
  <c r="I54" i="85"/>
  <c r="AA25" i="85"/>
  <c r="AB33" i="85" s="1"/>
  <c r="K36" i="85"/>
  <c r="AA26" i="85"/>
  <c r="AB30" i="85" s="1"/>
  <c r="K37" i="85"/>
  <c r="H54" i="85"/>
  <c r="Y49" i="85"/>
  <c r="Z49" i="85" s="1"/>
  <c r="AA49" i="85" s="1"/>
  <c r="AB49" i="85" s="1"/>
  <c r="X46" i="85"/>
  <c r="Y46" i="85" s="1"/>
  <c r="Z46" i="85" s="1"/>
  <c r="AA46" i="85" s="1"/>
  <c r="AB46" i="85" s="1"/>
  <c r="P38" i="85"/>
  <c r="O38" i="85"/>
  <c r="W47" i="85"/>
  <c r="R54" i="85"/>
  <c r="N38" i="85"/>
  <c r="Q53" i="85"/>
  <c r="T41" i="85"/>
  <c r="Q52" i="85"/>
  <c r="S53" i="85"/>
  <c r="S52" i="85"/>
  <c r="V41" i="85"/>
  <c r="Z42" i="85"/>
  <c r="AA42" i="85" s="1"/>
  <c r="AB42" i="85" s="1"/>
  <c r="L37" i="85"/>
  <c r="L36" i="85"/>
  <c r="W44" i="85"/>
  <c r="X44" i="85"/>
  <c r="Y44" i="85" s="1"/>
  <c r="N54" i="85"/>
  <c r="U53" i="85"/>
  <c r="U52" i="85"/>
  <c r="I38" i="85"/>
  <c r="S37" i="85"/>
  <c r="S36" i="85"/>
  <c r="V24" i="85"/>
  <c r="W37" i="85"/>
  <c r="W36" i="85"/>
  <c r="K53" i="85"/>
  <c r="K52" i="85"/>
  <c r="L41" i="85"/>
  <c r="Q38" i="85"/>
  <c r="W48" i="85"/>
  <c r="X48" i="85"/>
  <c r="Y48" i="85" s="1"/>
  <c r="R36" i="85"/>
  <c r="R37" i="85"/>
  <c r="U24" i="85"/>
  <c r="H38" i="85"/>
  <c r="W45" i="85"/>
  <c r="X45" i="85"/>
  <c r="Y45" i="85" s="1"/>
  <c r="Y33" i="85"/>
  <c r="AA33" i="85" s="1"/>
  <c r="AB31" i="85" s="1"/>
  <c r="X33" i="85"/>
  <c r="I54" i="84"/>
  <c r="L36" i="84"/>
  <c r="AA25" i="84"/>
  <c r="AB29" i="84" s="1"/>
  <c r="K36" i="84"/>
  <c r="Y32" i="84"/>
  <c r="AA32" i="84" s="1"/>
  <c r="AB26" i="84" s="1"/>
  <c r="Y31" i="84"/>
  <c r="AA31" i="84" s="1"/>
  <c r="AB33" i="84" s="1"/>
  <c r="O54" i="84"/>
  <c r="T36" i="84"/>
  <c r="T37" i="84"/>
  <c r="P38" i="84"/>
  <c r="O38" i="84"/>
  <c r="N54" i="84"/>
  <c r="N38" i="84"/>
  <c r="I38" i="84"/>
  <c r="S37" i="84"/>
  <c r="S36" i="84"/>
  <c r="V24" i="84"/>
  <c r="W44" i="84"/>
  <c r="X44" i="84"/>
  <c r="Y44" i="84" s="1"/>
  <c r="W43" i="84"/>
  <c r="X43" i="84"/>
  <c r="Y43" i="84" s="1"/>
  <c r="K53" i="84"/>
  <c r="K52" i="84"/>
  <c r="L41" i="84"/>
  <c r="H54" i="84"/>
  <c r="R36" i="84"/>
  <c r="R37" i="84"/>
  <c r="U24" i="84"/>
  <c r="H38" i="84"/>
  <c r="W45" i="84"/>
  <c r="X45" i="84"/>
  <c r="Y45" i="84" s="1"/>
  <c r="W46" i="84"/>
  <c r="X46" i="84"/>
  <c r="Y46" i="84" s="1"/>
  <c r="Q53" i="84"/>
  <c r="T41" i="84"/>
  <c r="Q52" i="84"/>
  <c r="S53" i="84"/>
  <c r="S52" i="84"/>
  <c r="V41" i="84"/>
  <c r="W47" i="84"/>
  <c r="X47" i="84"/>
  <c r="Y47" i="84" s="1"/>
  <c r="W48" i="84"/>
  <c r="X48" i="84"/>
  <c r="Y48" i="84" s="1"/>
  <c r="Y33" i="84"/>
  <c r="AA33" i="84" s="1"/>
  <c r="AB27" i="84" s="1"/>
  <c r="X33" i="84"/>
  <c r="W49" i="84"/>
  <c r="X49" i="84"/>
  <c r="Y49" i="84" s="1"/>
  <c r="W37" i="84"/>
  <c r="W36" i="84"/>
  <c r="Y27" i="84"/>
  <c r="AA27" i="84" s="1"/>
  <c r="AB31" i="84" s="1"/>
  <c r="R54" i="84"/>
  <c r="U53" i="84"/>
  <c r="U52" i="84"/>
  <c r="X26" i="84"/>
  <c r="Y26" i="84"/>
  <c r="AA26" i="84" s="1"/>
  <c r="AB25" i="84" s="1"/>
  <c r="L37" i="84"/>
  <c r="W42" i="84"/>
  <c r="X42" i="84"/>
  <c r="Y42" i="84" s="1"/>
  <c r="X28" i="84"/>
  <c r="Y28" i="84"/>
  <c r="AA28" i="84" s="1"/>
  <c r="AB30" i="84" s="1"/>
  <c r="AA29" i="83"/>
  <c r="AB30" i="83" s="1"/>
  <c r="K37" i="83"/>
  <c r="AA31" i="83"/>
  <c r="AB29" i="83" s="1"/>
  <c r="Y44" i="83"/>
  <c r="Z44" i="83" s="1"/>
  <c r="AA44" i="83" s="1"/>
  <c r="AB44" i="83" s="1"/>
  <c r="I54" i="83"/>
  <c r="L37" i="83"/>
  <c r="H54" i="83"/>
  <c r="L36" i="83"/>
  <c r="K36" i="83"/>
  <c r="K38" i="83" s="1"/>
  <c r="X26" i="83"/>
  <c r="O38" i="83"/>
  <c r="N54" i="83"/>
  <c r="N38" i="83"/>
  <c r="M54" i="83"/>
  <c r="K53" i="83"/>
  <c r="K52" i="83"/>
  <c r="S53" i="83"/>
  <c r="S52" i="83"/>
  <c r="W47" i="83"/>
  <c r="X47" i="83"/>
  <c r="Y47" i="83" s="1"/>
  <c r="W45" i="83"/>
  <c r="X45" i="83"/>
  <c r="Y45" i="83" s="1"/>
  <c r="Z46" i="83"/>
  <c r="AA46" i="83" s="1"/>
  <c r="AB46" i="83" s="1"/>
  <c r="Q53" i="83"/>
  <c r="Q52" i="83"/>
  <c r="R36" i="83"/>
  <c r="R37" i="83"/>
  <c r="H38" i="83"/>
  <c r="Y33" i="83"/>
  <c r="AA33" i="83" s="1"/>
  <c r="AB33" i="83" s="1"/>
  <c r="I38" i="83"/>
  <c r="S37" i="83"/>
  <c r="S36" i="83"/>
  <c r="V24" i="83"/>
  <c r="U53" i="83"/>
  <c r="U52" i="83"/>
  <c r="W49" i="83"/>
  <c r="X49" i="83"/>
  <c r="Y49" i="83" s="1"/>
  <c r="W41" i="83"/>
  <c r="X41" i="83"/>
  <c r="Y41" i="83" s="1"/>
  <c r="W43" i="83"/>
  <c r="X43" i="83"/>
  <c r="Y43" i="83" s="1"/>
  <c r="W37" i="83"/>
  <c r="W36" i="83"/>
  <c r="AA26" i="82"/>
  <c r="AB28" i="82" s="1"/>
  <c r="I54" i="82"/>
  <c r="I38" i="82"/>
  <c r="AA29" i="82"/>
  <c r="AB30" i="82" s="1"/>
  <c r="H54" i="82"/>
  <c r="R53" i="82"/>
  <c r="R54" i="82" s="1"/>
  <c r="O54" i="82"/>
  <c r="P38" i="82"/>
  <c r="T37" i="82"/>
  <c r="T38" i="82" s="1"/>
  <c r="Y47" i="82"/>
  <c r="Z47" i="82" s="1"/>
  <c r="AA47" i="82" s="1"/>
  <c r="AB47" i="82" s="1"/>
  <c r="N54" i="82"/>
  <c r="Z49" i="82"/>
  <c r="AA49" i="82" s="1"/>
  <c r="AB49" i="82" s="1"/>
  <c r="W45" i="82"/>
  <c r="X45" i="82"/>
  <c r="Y45" i="82" s="1"/>
  <c r="Y30" i="82"/>
  <c r="AA30" i="82" s="1"/>
  <c r="AB29" i="82" s="1"/>
  <c r="K53" i="82"/>
  <c r="K52" i="82"/>
  <c r="L41" i="82"/>
  <c r="S37" i="82"/>
  <c r="S36" i="82"/>
  <c r="V24" i="82"/>
  <c r="W46" i="82"/>
  <c r="X46" i="82"/>
  <c r="Y46" i="82" s="1"/>
  <c r="Q53" i="82"/>
  <c r="T41" i="82"/>
  <c r="Q52" i="82"/>
  <c r="W48" i="82"/>
  <c r="X48" i="82"/>
  <c r="Y48" i="82" s="1"/>
  <c r="U53" i="82"/>
  <c r="U52" i="82"/>
  <c r="J38" i="82"/>
  <c r="R36" i="82"/>
  <c r="R37" i="82"/>
  <c r="U24" i="82"/>
  <c r="W43" i="82"/>
  <c r="X43" i="82"/>
  <c r="Y43" i="82" s="1"/>
  <c r="L37" i="82"/>
  <c r="L36" i="82"/>
  <c r="O38" i="82"/>
  <c r="X29" i="82"/>
  <c r="Y32" i="82"/>
  <c r="AA32" i="82" s="1"/>
  <c r="AB31" i="82" s="1"/>
  <c r="X32" i="82"/>
  <c r="S53" i="82"/>
  <c r="S52" i="82"/>
  <c r="V41" i="82"/>
  <c r="W42" i="82"/>
  <c r="X42" i="82"/>
  <c r="Y42" i="82" s="1"/>
  <c r="W37" i="82"/>
  <c r="W36" i="82"/>
  <c r="W44" i="82"/>
  <c r="X44" i="82"/>
  <c r="Y44" i="82" s="1"/>
  <c r="K36" i="82"/>
  <c r="Y31" i="82"/>
  <c r="AA31" i="82" s="1"/>
  <c r="AB26" i="82" s="1"/>
  <c r="X31" i="82"/>
  <c r="K37" i="82"/>
  <c r="P38" i="81"/>
  <c r="Y31" i="81"/>
  <c r="AA31" i="81" s="1"/>
  <c r="AB28" i="81" s="1"/>
  <c r="Y30" i="81"/>
  <c r="AA30" i="81" s="1"/>
  <c r="AB27" i="81" s="1"/>
  <c r="X30" i="81"/>
  <c r="O54" i="81"/>
  <c r="X26" i="81"/>
  <c r="O38" i="81"/>
  <c r="Y29" i="81"/>
  <c r="AA29" i="81" s="1"/>
  <c r="AB24" i="81" s="1"/>
  <c r="R54" i="81"/>
  <c r="M54" i="81"/>
  <c r="N38" i="81"/>
  <c r="H38" i="81"/>
  <c r="K36" i="81"/>
  <c r="W45" i="81"/>
  <c r="X45" i="81"/>
  <c r="Y45" i="81" s="1"/>
  <c r="K37" i="81"/>
  <c r="X31" i="81"/>
  <c r="R36" i="81"/>
  <c r="R37" i="81"/>
  <c r="U24" i="81"/>
  <c r="W48" i="81"/>
  <c r="X48" i="81"/>
  <c r="Y48" i="81" s="1"/>
  <c r="S37" i="81"/>
  <c r="V24" i="81"/>
  <c r="S36" i="81"/>
  <c r="W43" i="81"/>
  <c r="X43" i="81"/>
  <c r="Y43" i="81" s="1"/>
  <c r="X27" i="81"/>
  <c r="K53" i="81"/>
  <c r="K52" i="81"/>
  <c r="L41" i="81"/>
  <c r="S53" i="81"/>
  <c r="S52" i="81"/>
  <c r="V41" i="81"/>
  <c r="W44" i="81"/>
  <c r="X44" i="81"/>
  <c r="Y44" i="81" s="1"/>
  <c r="W49" i="81"/>
  <c r="X49" i="81"/>
  <c r="Y49" i="81" s="1"/>
  <c r="I38" i="81"/>
  <c r="T36" i="81"/>
  <c r="W24" i="81"/>
  <c r="T37" i="81"/>
  <c r="X28" i="81"/>
  <c r="Y25" i="81"/>
  <c r="AA25" i="81" s="1"/>
  <c r="AB31" i="81" s="1"/>
  <c r="AA33" i="81"/>
  <c r="AB25" i="81" s="1"/>
  <c r="Q53" i="81"/>
  <c r="T41" i="81"/>
  <c r="Q52" i="81"/>
  <c r="X47" i="81"/>
  <c r="Y47" i="81" s="1"/>
  <c r="H54" i="81"/>
  <c r="L37" i="81"/>
  <c r="L36" i="81"/>
  <c r="N54" i="81"/>
  <c r="Y33" i="81"/>
  <c r="X33" i="81"/>
  <c r="W46" i="81"/>
  <c r="X46" i="81"/>
  <c r="Y46" i="81" s="1"/>
  <c r="W42" i="81"/>
  <c r="X42" i="81"/>
  <c r="Y42" i="81" s="1"/>
  <c r="Q38" i="81"/>
  <c r="Y27" i="80"/>
  <c r="AA27" i="80" s="1"/>
  <c r="AB30" i="80" s="1"/>
  <c r="K36" i="80"/>
  <c r="Y30" i="80"/>
  <c r="AA30" i="80" s="1"/>
  <c r="AB27" i="80" s="1"/>
  <c r="K37" i="80"/>
  <c r="J50" i="80"/>
  <c r="Y31" i="80"/>
  <c r="AA31" i="80" s="1"/>
  <c r="AB31" i="80" s="1"/>
  <c r="AA25" i="80"/>
  <c r="AB26" i="80" s="1"/>
  <c r="Y26" i="80"/>
  <c r="AA26" i="80" s="1"/>
  <c r="AB25" i="80" s="1"/>
  <c r="L37" i="80"/>
  <c r="M31" i="80" s="1"/>
  <c r="P38" i="80"/>
  <c r="R48" i="80"/>
  <c r="X26" i="80"/>
  <c r="R49" i="80"/>
  <c r="O38" i="80"/>
  <c r="P50" i="80"/>
  <c r="X32" i="80"/>
  <c r="Y32" i="80"/>
  <c r="AA32" i="80" s="1"/>
  <c r="AB32" i="80" s="1"/>
  <c r="Y29" i="80"/>
  <c r="AA29" i="80" s="1"/>
  <c r="AB33" i="80" s="1"/>
  <c r="N50" i="80"/>
  <c r="N38" i="80"/>
  <c r="I50" i="80"/>
  <c r="K38" i="80"/>
  <c r="K49" i="80"/>
  <c r="K48" i="80"/>
  <c r="L41" i="80"/>
  <c r="S49" i="80"/>
  <c r="S48" i="80"/>
  <c r="V41" i="80"/>
  <c r="M25" i="80"/>
  <c r="M24" i="80"/>
  <c r="M30" i="80"/>
  <c r="M29" i="80"/>
  <c r="M28" i="80"/>
  <c r="M33" i="80"/>
  <c r="M27" i="80"/>
  <c r="M32" i="80"/>
  <c r="M26" i="80"/>
  <c r="X28" i="80"/>
  <c r="Y28" i="80"/>
  <c r="AA28" i="80" s="1"/>
  <c r="AB29" i="80" s="1"/>
  <c r="Q49" i="80"/>
  <c r="T41" i="80"/>
  <c r="Q48" i="80"/>
  <c r="I38" i="80"/>
  <c r="U49" i="80"/>
  <c r="U48" i="80"/>
  <c r="Y33" i="80"/>
  <c r="AA33" i="80" s="1"/>
  <c r="AB28" i="80" s="1"/>
  <c r="X33" i="80"/>
  <c r="L38" i="80"/>
  <c r="S37" i="80"/>
  <c r="S36" i="80"/>
  <c r="V24" i="80"/>
  <c r="W44" i="80"/>
  <c r="X44" i="80"/>
  <c r="Y44" i="80" s="1"/>
  <c r="W42" i="80"/>
  <c r="X42" i="80"/>
  <c r="Y42" i="80" s="1"/>
  <c r="W43" i="80"/>
  <c r="X43" i="80"/>
  <c r="Y43" i="80" s="1"/>
  <c r="H50" i="80"/>
  <c r="R36" i="80"/>
  <c r="R37" i="80"/>
  <c r="U24" i="80"/>
  <c r="H38" i="80"/>
  <c r="W45" i="80"/>
  <c r="X45" i="80"/>
  <c r="Y45" i="80" s="1"/>
  <c r="T38" i="80"/>
  <c r="W37" i="80"/>
  <c r="W36" i="80"/>
  <c r="P38" i="79"/>
  <c r="N53" i="79"/>
  <c r="I38" i="79"/>
  <c r="H38" i="79"/>
  <c r="X31" i="79"/>
  <c r="Y31" i="79"/>
  <c r="AA31" i="79" s="1"/>
  <c r="AB26" i="79" s="1"/>
  <c r="K51" i="79"/>
  <c r="W47" i="79"/>
  <c r="X47" i="79"/>
  <c r="Y47" i="79" s="1"/>
  <c r="Y33" i="79"/>
  <c r="AA33" i="79" s="1"/>
  <c r="AB32" i="79" s="1"/>
  <c r="X33" i="79"/>
  <c r="W45" i="79"/>
  <c r="X45" i="79"/>
  <c r="Y45" i="79" s="1"/>
  <c r="U51" i="79"/>
  <c r="U52" i="79"/>
  <c r="X43" i="79"/>
  <c r="Y43" i="79" s="1"/>
  <c r="W43" i="79"/>
  <c r="K52" i="79"/>
  <c r="K53" i="79" s="1"/>
  <c r="W46" i="79"/>
  <c r="X46" i="79"/>
  <c r="Y46" i="79" s="1"/>
  <c r="X28" i="79"/>
  <c r="Y28" i="79"/>
  <c r="AA28" i="79" s="1"/>
  <c r="AB31" i="79" s="1"/>
  <c r="N38" i="79"/>
  <c r="S52" i="79"/>
  <c r="S51" i="79"/>
  <c r="V41" i="79"/>
  <c r="X41" i="79" s="1"/>
  <c r="Y29" i="79"/>
  <c r="AA29" i="79" s="1"/>
  <c r="AB29" i="79" s="1"/>
  <c r="X29" i="79"/>
  <c r="S37" i="79"/>
  <c r="S36" i="79"/>
  <c r="V24" i="79"/>
  <c r="Y32" i="79"/>
  <c r="AA32" i="79" s="1"/>
  <c r="AB25" i="79" s="1"/>
  <c r="X32" i="79"/>
  <c r="Q51" i="79"/>
  <c r="X44" i="79"/>
  <c r="Y44" i="79" s="1"/>
  <c r="W44" i="79"/>
  <c r="T52" i="79"/>
  <c r="W41" i="79"/>
  <c r="T51" i="79"/>
  <c r="K36" i="79"/>
  <c r="K37" i="79"/>
  <c r="L24" i="79"/>
  <c r="X42" i="79"/>
  <c r="Y42" i="79" s="1"/>
  <c r="I53" i="79"/>
  <c r="Q38" i="79"/>
  <c r="L51" i="79"/>
  <c r="L52" i="79"/>
  <c r="T36" i="79"/>
  <c r="T37" i="79"/>
  <c r="W24" i="79"/>
  <c r="O53" i="79"/>
  <c r="W48" i="79"/>
  <c r="X48" i="79"/>
  <c r="Y48" i="79" s="1"/>
  <c r="Y30" i="79"/>
  <c r="AA30" i="79" s="1"/>
  <c r="AB33" i="79" s="1"/>
  <c r="X30" i="79"/>
  <c r="P53" i="79"/>
  <c r="R53" i="79"/>
  <c r="Q52" i="79"/>
  <c r="R36" i="79"/>
  <c r="U24" i="79"/>
  <c r="R37" i="79"/>
  <c r="W47" i="78"/>
  <c r="X47" i="78"/>
  <c r="Y47" i="78" s="1"/>
  <c r="Y33" i="78"/>
  <c r="AA33" i="78" s="1"/>
  <c r="AB29" i="78" s="1"/>
  <c r="X33" i="78"/>
  <c r="W48" i="78"/>
  <c r="X48" i="78"/>
  <c r="W37" i="78"/>
  <c r="W36" i="78"/>
  <c r="K52" i="78"/>
  <c r="K51" i="78"/>
  <c r="L41" i="78"/>
  <c r="S52" i="78"/>
  <c r="S51" i="78"/>
  <c r="V41" i="78"/>
  <c r="U52" i="78"/>
  <c r="U51" i="78"/>
  <c r="X26" i="78"/>
  <c r="Y26" i="78"/>
  <c r="AA26" i="78" s="1"/>
  <c r="AB31" i="78" s="1"/>
  <c r="W42" i="78"/>
  <c r="X42" i="78"/>
  <c r="Y42" i="78" s="1"/>
  <c r="X28" i="78"/>
  <c r="Y28" i="78"/>
  <c r="AA28" i="78" s="1"/>
  <c r="AB33" i="78" s="1"/>
  <c r="Q52" i="78"/>
  <c r="T41" i="78"/>
  <c r="Q51" i="78"/>
  <c r="W44" i="78"/>
  <c r="X44" i="78"/>
  <c r="Y44" i="78" s="1"/>
  <c r="K36" i="78"/>
  <c r="K37" i="78"/>
  <c r="L24" i="78"/>
  <c r="N53" i="78"/>
  <c r="Y27" i="78"/>
  <c r="AA27" i="78" s="1"/>
  <c r="AB27" i="78" s="1"/>
  <c r="I38" i="78"/>
  <c r="Y48" i="78"/>
  <c r="S37" i="78"/>
  <c r="S36" i="78"/>
  <c r="V24" i="78"/>
  <c r="H53" i="78"/>
  <c r="R36" i="78"/>
  <c r="R37" i="78"/>
  <c r="U24" i="78"/>
  <c r="W45" i="78"/>
  <c r="X45" i="78"/>
  <c r="Y45" i="78" s="1"/>
  <c r="W46" i="78"/>
  <c r="X46" i="78"/>
  <c r="Y46" i="78" s="1"/>
  <c r="W43" i="78"/>
  <c r="X43" i="78"/>
  <c r="Y43" i="78" s="1"/>
  <c r="O53" i="77"/>
  <c r="X26" i="77"/>
  <c r="P38" i="77"/>
  <c r="X27" i="77"/>
  <c r="S36" i="77"/>
  <c r="M53" i="77"/>
  <c r="I53" i="77"/>
  <c r="H38" i="77"/>
  <c r="H53" i="77"/>
  <c r="Q52" i="77"/>
  <c r="T41" i="77"/>
  <c r="Q51" i="77"/>
  <c r="W47" i="77"/>
  <c r="X47" i="77"/>
  <c r="Y47" i="77" s="1"/>
  <c r="U52" i="77"/>
  <c r="U51" i="77"/>
  <c r="N53" i="77"/>
  <c r="X28" i="77"/>
  <c r="Y46" i="77"/>
  <c r="Y48" i="77"/>
  <c r="N38" i="77"/>
  <c r="W43" i="77"/>
  <c r="X43" i="77"/>
  <c r="T36" i="77"/>
  <c r="W24" i="77"/>
  <c r="T37" i="77"/>
  <c r="V36" i="77"/>
  <c r="V37" i="77"/>
  <c r="R36" i="77"/>
  <c r="R37" i="77"/>
  <c r="U24" i="77"/>
  <c r="K36" i="77"/>
  <c r="L24" i="77"/>
  <c r="K37" i="77"/>
  <c r="Q38" i="77"/>
  <c r="Y33" i="77"/>
  <c r="AA33" i="77" s="1"/>
  <c r="AB29" i="77" s="1"/>
  <c r="S37" i="77"/>
  <c r="K52" i="77"/>
  <c r="K51" i="77"/>
  <c r="L41" i="77"/>
  <c r="Y43" i="77"/>
  <c r="S52" i="77"/>
  <c r="S51" i="77"/>
  <c r="V41" i="77"/>
  <c r="W44" i="77"/>
  <c r="X44" i="77"/>
  <c r="Y44" i="77" s="1"/>
  <c r="AA31" i="77"/>
  <c r="AB25" i="77" s="1"/>
  <c r="I38" i="77"/>
  <c r="X33" i="76"/>
  <c r="Y33" i="76"/>
  <c r="AA33" i="76" s="1"/>
  <c r="AB28" i="76" s="1"/>
  <c r="W49" i="76"/>
  <c r="O55" i="76"/>
  <c r="X43" i="76"/>
  <c r="Y43" i="76" s="1"/>
  <c r="P38" i="76"/>
  <c r="O38" i="76"/>
  <c r="AA30" i="76"/>
  <c r="AB30" i="76" s="1"/>
  <c r="N38" i="76"/>
  <c r="L41" i="76"/>
  <c r="L54" i="76" s="1"/>
  <c r="I55" i="76"/>
  <c r="Y49" i="76"/>
  <c r="Z49" i="76" s="1"/>
  <c r="AA49" i="76" s="1"/>
  <c r="AB49" i="76" s="1"/>
  <c r="K54" i="76"/>
  <c r="K55" i="76" s="1"/>
  <c r="Z43" i="76"/>
  <c r="AA43" i="76" s="1"/>
  <c r="AB43" i="76" s="1"/>
  <c r="S36" i="76"/>
  <c r="S37" i="76"/>
  <c r="V24" i="76"/>
  <c r="X47" i="76"/>
  <c r="Y47" i="76" s="1"/>
  <c r="W47" i="76"/>
  <c r="S53" i="76"/>
  <c r="V41" i="76"/>
  <c r="S54" i="76"/>
  <c r="T37" i="76"/>
  <c r="W24" i="76"/>
  <c r="T36" i="76"/>
  <c r="W43" i="76"/>
  <c r="L53" i="76"/>
  <c r="AA25" i="76"/>
  <c r="AB25" i="76" s="1"/>
  <c r="K37" i="76"/>
  <c r="L24" i="76"/>
  <c r="K36" i="76"/>
  <c r="X46" i="76"/>
  <c r="Y46" i="76" s="1"/>
  <c r="W46" i="76"/>
  <c r="J38" i="76"/>
  <c r="R54" i="76"/>
  <c r="U41" i="76"/>
  <c r="R53" i="76"/>
  <c r="X44" i="76"/>
  <c r="Y44" i="76" s="1"/>
  <c r="W44" i="76"/>
  <c r="R37" i="76"/>
  <c r="R36" i="76"/>
  <c r="U24" i="76"/>
  <c r="X50" i="76"/>
  <c r="Y50" i="76" s="1"/>
  <c r="W50" i="76"/>
  <c r="Q53" i="76"/>
  <c r="T41" i="76"/>
  <c r="Q54" i="76"/>
  <c r="Z45" i="76"/>
  <c r="AA45" i="76" s="1"/>
  <c r="AB45" i="76" s="1"/>
  <c r="X42" i="76"/>
  <c r="Y42" i="76" s="1"/>
  <c r="W42" i="76"/>
  <c r="I38" i="76"/>
  <c r="X26" i="76"/>
  <c r="Y26" i="76"/>
  <c r="AA26" i="76" s="1"/>
  <c r="AB27" i="76" s="1"/>
  <c r="X48" i="76"/>
  <c r="Y48" i="76" s="1"/>
  <c r="W48" i="76"/>
  <c r="M55" i="76"/>
  <c r="Q48" i="75"/>
  <c r="T48" i="75" s="1"/>
  <c r="X48" i="75" s="1"/>
  <c r="Y48" i="75" s="1"/>
  <c r="R48" i="75"/>
  <c r="U48" i="75" s="1"/>
  <c r="S47" i="75"/>
  <c r="V47" i="75" s="1"/>
  <c r="R47" i="75"/>
  <c r="U47" i="75" s="1"/>
  <c r="W47" i="75" s="1"/>
  <c r="S31" i="75"/>
  <c r="V31" i="75" s="1"/>
  <c r="P36" i="75"/>
  <c r="T30" i="75"/>
  <c r="W30" i="75" s="1"/>
  <c r="X46" i="75"/>
  <c r="Y46" i="75" s="1"/>
  <c r="Z46" i="75" s="1"/>
  <c r="AA46" i="75" s="1"/>
  <c r="AB46" i="75" s="1"/>
  <c r="R28" i="75"/>
  <c r="U28" i="75" s="1"/>
  <c r="Y28" i="75" s="1"/>
  <c r="S28" i="75"/>
  <c r="V28" i="75" s="1"/>
  <c r="Q45" i="75"/>
  <c r="T45" i="75" s="1"/>
  <c r="S26" i="75"/>
  <c r="V26" i="75" s="1"/>
  <c r="Y26" i="75" s="1"/>
  <c r="P37" i="75"/>
  <c r="R25" i="75"/>
  <c r="U25" i="75" s="1"/>
  <c r="R41" i="75"/>
  <c r="U41" i="75" s="1"/>
  <c r="S32" i="75"/>
  <c r="V32" i="75" s="1"/>
  <c r="O36" i="75"/>
  <c r="N52" i="75"/>
  <c r="K42" i="75"/>
  <c r="L42" i="75" s="1"/>
  <c r="K29" i="75"/>
  <c r="L29" i="75" s="1"/>
  <c r="K44" i="75"/>
  <c r="L44" i="75" s="1"/>
  <c r="H51" i="75"/>
  <c r="X27" i="75"/>
  <c r="Y27" i="75"/>
  <c r="X44" i="75"/>
  <c r="W44" i="75"/>
  <c r="Y29" i="75"/>
  <c r="X29" i="75"/>
  <c r="L24" i="75"/>
  <c r="I36" i="75"/>
  <c r="N19" i="75"/>
  <c r="N21" i="75"/>
  <c r="Q36" i="75"/>
  <c r="T24" i="75"/>
  <c r="T32" i="75"/>
  <c r="W32" i="75" s="1"/>
  <c r="M52" i="75"/>
  <c r="Q41" i="75"/>
  <c r="T41" i="75" s="1"/>
  <c r="M51" i="75"/>
  <c r="P21" i="75"/>
  <c r="P20" i="75"/>
  <c r="P19" i="75"/>
  <c r="P18" i="75"/>
  <c r="P16" i="75"/>
  <c r="T18" i="75"/>
  <c r="T20" i="75"/>
  <c r="I37" i="75"/>
  <c r="N37" i="75"/>
  <c r="N36" i="75"/>
  <c r="R24" i="75"/>
  <c r="H37" i="75"/>
  <c r="R30" i="75"/>
  <c r="U30" i="75" s="1"/>
  <c r="L32" i="75"/>
  <c r="R32" i="75"/>
  <c r="U32" i="75" s="1"/>
  <c r="Q37" i="75"/>
  <c r="Q38" i="75" s="1"/>
  <c r="K47" i="75"/>
  <c r="L47" i="75" s="1"/>
  <c r="O52" i="75"/>
  <c r="N17" i="75"/>
  <c r="N18" i="75"/>
  <c r="J37" i="75"/>
  <c r="J38" i="75" s="1"/>
  <c r="O37" i="75"/>
  <c r="S24" i="75"/>
  <c r="K26" i="75"/>
  <c r="L26" i="75" s="1"/>
  <c r="K27" i="75"/>
  <c r="L27" i="75" s="1"/>
  <c r="K28" i="75"/>
  <c r="L28" i="75" s="1"/>
  <c r="R31" i="75"/>
  <c r="U31" i="75" s="1"/>
  <c r="I52" i="75"/>
  <c r="I51" i="75"/>
  <c r="K41" i="75"/>
  <c r="Q43" i="75"/>
  <c r="T43" i="75" s="1"/>
  <c r="S45" i="75"/>
  <c r="V45" i="75" s="1"/>
  <c r="O51" i="75"/>
  <c r="R42" i="75"/>
  <c r="N51" i="75"/>
  <c r="H36" i="75"/>
  <c r="R33" i="75"/>
  <c r="U33" i="75" s="1"/>
  <c r="H52" i="75"/>
  <c r="P52" i="75"/>
  <c r="R45" i="75"/>
  <c r="U45" i="75" s="1"/>
  <c r="P51" i="75"/>
  <c r="U33" i="74"/>
  <c r="S33" i="74"/>
  <c r="V33" i="74" s="1"/>
  <c r="X33" i="74" s="1"/>
  <c r="R50" i="74"/>
  <c r="R49" i="74"/>
  <c r="U49" i="74" s="1"/>
  <c r="Q48" i="74"/>
  <c r="T48" i="74" s="1"/>
  <c r="Q47" i="74"/>
  <c r="T47" i="74" s="1"/>
  <c r="Q46" i="74"/>
  <c r="S28" i="74"/>
  <c r="V28" i="74" s="1"/>
  <c r="Q45" i="74"/>
  <c r="T45" i="74" s="1"/>
  <c r="T27" i="74"/>
  <c r="W27" i="74" s="1"/>
  <c r="Q44" i="74"/>
  <c r="R44" i="74"/>
  <c r="R26" i="74"/>
  <c r="N53" i="74"/>
  <c r="O37" i="74"/>
  <c r="M53" i="74"/>
  <c r="T21" i="74"/>
  <c r="T19" i="74"/>
  <c r="T16" i="74"/>
  <c r="U16" i="74"/>
  <c r="L32" i="74"/>
  <c r="L30" i="74"/>
  <c r="L29" i="74"/>
  <c r="K50" i="74"/>
  <c r="L50" i="74" s="1"/>
  <c r="H37" i="74"/>
  <c r="K44" i="74"/>
  <c r="L44" i="74" s="1"/>
  <c r="H54" i="74"/>
  <c r="H55" i="74" s="1"/>
  <c r="K43" i="74"/>
  <c r="L43" i="74" s="1"/>
  <c r="X25" i="74"/>
  <c r="X32" i="74"/>
  <c r="I37" i="74"/>
  <c r="K24" i="74"/>
  <c r="U29" i="74"/>
  <c r="V29" i="74"/>
  <c r="I36" i="74"/>
  <c r="T46" i="74"/>
  <c r="U50" i="74"/>
  <c r="X50" i="74" s="1"/>
  <c r="V30" i="74"/>
  <c r="S53" i="74"/>
  <c r="V41" i="74"/>
  <c r="S54" i="74"/>
  <c r="P17" i="74"/>
  <c r="P16" i="74"/>
  <c r="N17" i="74"/>
  <c r="P18" i="74"/>
  <c r="N21" i="74"/>
  <c r="Q36" i="74"/>
  <c r="Q38" i="74" s="1"/>
  <c r="T24" i="74"/>
  <c r="W25" i="74"/>
  <c r="Y25" i="74" s="1"/>
  <c r="AA25" i="74" s="1"/>
  <c r="AB30" i="74" s="1"/>
  <c r="S26" i="74"/>
  <c r="K27" i="74"/>
  <c r="L27" i="74" s="1"/>
  <c r="R27" i="74"/>
  <c r="R31" i="74"/>
  <c r="U31" i="74" s="1"/>
  <c r="W32" i="74"/>
  <c r="Y32" i="74" s="1"/>
  <c r="L41" i="74"/>
  <c r="M54" i="74"/>
  <c r="M55" i="74" s="1"/>
  <c r="T17" i="74"/>
  <c r="N18" i="74"/>
  <c r="J36" i="74"/>
  <c r="J37" i="74"/>
  <c r="K26" i="74"/>
  <c r="L26" i="74" s="1"/>
  <c r="T26" i="74"/>
  <c r="W26" i="74" s="1"/>
  <c r="U30" i="74"/>
  <c r="O21" i="74"/>
  <c r="O20" i="74"/>
  <c r="O19" i="74"/>
  <c r="O18" i="74"/>
  <c r="O17" i="74"/>
  <c r="N37" i="74"/>
  <c r="N36" i="74"/>
  <c r="R24" i="74"/>
  <c r="S27" i="74"/>
  <c r="R28" i="74"/>
  <c r="U28" i="74" s="1"/>
  <c r="Q41" i="74"/>
  <c r="Q43" i="74"/>
  <c r="X44" i="74"/>
  <c r="Q49" i="74"/>
  <c r="T49" i="74" s="1"/>
  <c r="O54" i="74"/>
  <c r="O36" i="74"/>
  <c r="S24" i="74"/>
  <c r="I53" i="74"/>
  <c r="R41" i="74"/>
  <c r="R45" i="74"/>
  <c r="U45" i="74" s="1"/>
  <c r="W45" i="74" s="1"/>
  <c r="I54" i="74"/>
  <c r="H36" i="74"/>
  <c r="H38" i="74" s="1"/>
  <c r="P37" i="74"/>
  <c r="P36" i="74"/>
  <c r="O53" i="74"/>
  <c r="R42" i="74"/>
  <c r="R46" i="74"/>
  <c r="U46" i="74" s="1"/>
  <c r="R47" i="74"/>
  <c r="U47" i="74" s="1"/>
  <c r="R48" i="74"/>
  <c r="U48" i="74" s="1"/>
  <c r="N54" i="74"/>
  <c r="N55" i="74" s="1"/>
  <c r="T45" i="3"/>
  <c r="T46" i="3"/>
  <c r="T47" i="3"/>
  <c r="T48" i="3"/>
  <c r="X28" i="88" l="1"/>
  <c r="X25" i="88"/>
  <c r="X33" i="88"/>
  <c r="K38" i="84"/>
  <c r="W47" i="81"/>
  <c r="U52" i="81"/>
  <c r="R53" i="77"/>
  <c r="X26" i="75"/>
  <c r="J53" i="75"/>
  <c r="W48" i="75"/>
  <c r="X25" i="75"/>
  <c r="U42" i="75"/>
  <c r="W42" i="75" s="1"/>
  <c r="P53" i="75"/>
  <c r="X28" i="75"/>
  <c r="U53" i="78"/>
  <c r="R38" i="78"/>
  <c r="K38" i="78"/>
  <c r="T38" i="90"/>
  <c r="R38" i="90"/>
  <c r="S38" i="90"/>
  <c r="R54" i="90"/>
  <c r="U54" i="90"/>
  <c r="Q54" i="90"/>
  <c r="L38" i="90"/>
  <c r="K54" i="90"/>
  <c r="W37" i="90"/>
  <c r="W36" i="90"/>
  <c r="Z43" i="90"/>
  <c r="AA43" i="90" s="1"/>
  <c r="AB43" i="90" s="1"/>
  <c r="K38" i="90"/>
  <c r="M25" i="90"/>
  <c r="M24" i="90"/>
  <c r="M32" i="90"/>
  <c r="M33" i="90"/>
  <c r="M29" i="90"/>
  <c r="M27" i="90"/>
  <c r="M30" i="90"/>
  <c r="M31" i="90"/>
  <c r="M28" i="90"/>
  <c r="M26" i="90"/>
  <c r="T52" i="90"/>
  <c r="T53" i="90"/>
  <c r="S54" i="90"/>
  <c r="Z46" i="90"/>
  <c r="AA46" i="90" s="1"/>
  <c r="AB46" i="90" s="1"/>
  <c r="Z47" i="90"/>
  <c r="AA47" i="90" s="1"/>
  <c r="AB47" i="90" s="1"/>
  <c r="U36" i="90"/>
  <c r="U37" i="90"/>
  <c r="Y24" i="90"/>
  <c r="X24" i="90"/>
  <c r="Z45" i="90"/>
  <c r="AA45" i="90" s="1"/>
  <c r="AB45" i="90" s="1"/>
  <c r="L52" i="90"/>
  <c r="L53" i="90"/>
  <c r="V36" i="90"/>
  <c r="V37" i="90"/>
  <c r="V52" i="90"/>
  <c r="V53" i="90"/>
  <c r="K54" i="89"/>
  <c r="T38" i="89"/>
  <c r="S38" i="89"/>
  <c r="Q54" i="89"/>
  <c r="Z45" i="89"/>
  <c r="AA45" i="89" s="1"/>
  <c r="AB45" i="89" s="1"/>
  <c r="V52" i="89"/>
  <c r="V53" i="89"/>
  <c r="Z42" i="89"/>
  <c r="AA42" i="89" s="1"/>
  <c r="AB42" i="89" s="1"/>
  <c r="V36" i="89"/>
  <c r="V37" i="89"/>
  <c r="X41" i="89"/>
  <c r="T52" i="89"/>
  <c r="T53" i="89"/>
  <c r="W41" i="89"/>
  <c r="L38" i="89"/>
  <c r="S54" i="89"/>
  <c r="R54" i="89"/>
  <c r="R38" i="89"/>
  <c r="Z43" i="89"/>
  <c r="AA43" i="89" s="1"/>
  <c r="AB43" i="89" s="1"/>
  <c r="U37" i="89"/>
  <c r="U36" i="89"/>
  <c r="X24" i="89"/>
  <c r="Y24" i="89"/>
  <c r="M32" i="89"/>
  <c r="M33" i="89"/>
  <c r="M29" i="89"/>
  <c r="M26" i="89"/>
  <c r="M25" i="89"/>
  <c r="M24" i="89"/>
  <c r="M31" i="89"/>
  <c r="M28" i="89"/>
  <c r="M27" i="89"/>
  <c r="M30" i="89"/>
  <c r="Z46" i="89"/>
  <c r="AA46" i="89" s="1"/>
  <c r="AB46" i="89" s="1"/>
  <c r="L54" i="89"/>
  <c r="W36" i="89"/>
  <c r="W37" i="89"/>
  <c r="Z48" i="89"/>
  <c r="AA48" i="89" s="1"/>
  <c r="AB48" i="89" s="1"/>
  <c r="K38" i="89"/>
  <c r="U52" i="89"/>
  <c r="U53" i="89"/>
  <c r="K53" i="88"/>
  <c r="K38" i="88"/>
  <c r="L53" i="88"/>
  <c r="T38" i="88"/>
  <c r="S53" i="88"/>
  <c r="S38" i="88"/>
  <c r="T53" i="88"/>
  <c r="Q53" i="88"/>
  <c r="C49" i="88"/>
  <c r="C45" i="88"/>
  <c r="Y52" i="88"/>
  <c r="C50" i="88"/>
  <c r="Z41" i="88"/>
  <c r="Y51" i="88"/>
  <c r="C52" i="88"/>
  <c r="C42" i="88"/>
  <c r="AC41" i="88" s="1"/>
  <c r="W52" i="88"/>
  <c r="W51" i="88"/>
  <c r="Z47" i="88"/>
  <c r="AA47" i="88" s="1"/>
  <c r="AB47" i="88" s="1"/>
  <c r="Z45" i="88"/>
  <c r="AA45" i="88" s="1"/>
  <c r="AB45" i="88" s="1"/>
  <c r="L37" i="88"/>
  <c r="L36" i="88"/>
  <c r="V51" i="88"/>
  <c r="V52" i="88"/>
  <c r="Z44" i="88"/>
  <c r="AA44" i="88" s="1"/>
  <c r="AB44" i="88" s="1"/>
  <c r="R38" i="88"/>
  <c r="V37" i="88"/>
  <c r="V36" i="88"/>
  <c r="U53" i="88"/>
  <c r="X51" i="88"/>
  <c r="X52" i="88"/>
  <c r="Z48" i="88"/>
  <c r="AA48" i="88" s="1"/>
  <c r="AB48" i="88" s="1"/>
  <c r="Z46" i="88"/>
  <c r="AA46" i="88" s="1"/>
  <c r="AB46" i="88" s="1"/>
  <c r="W36" i="88"/>
  <c r="W37" i="88"/>
  <c r="U37" i="88"/>
  <c r="X24" i="88"/>
  <c r="Y24" i="88"/>
  <c r="AA24" i="88" s="1"/>
  <c r="U36" i="88"/>
  <c r="Z42" i="88"/>
  <c r="AA42" i="88" s="1"/>
  <c r="AB42" i="88" s="1"/>
  <c r="Z43" i="88"/>
  <c r="AA43" i="88" s="1"/>
  <c r="AB43" i="88" s="1"/>
  <c r="R38" i="87"/>
  <c r="V55" i="87"/>
  <c r="R55" i="87"/>
  <c r="S38" i="87"/>
  <c r="Q55" i="87"/>
  <c r="K38" i="87"/>
  <c r="Z42" i="87"/>
  <c r="AA42" i="87" s="1"/>
  <c r="AB42" i="87" s="1"/>
  <c r="W53" i="87"/>
  <c r="W54" i="87"/>
  <c r="U38" i="87"/>
  <c r="K55" i="87"/>
  <c r="L55" i="87"/>
  <c r="Y36" i="87"/>
  <c r="Y37" i="87"/>
  <c r="V37" i="87"/>
  <c r="V36" i="87"/>
  <c r="U54" i="87"/>
  <c r="U53" i="87"/>
  <c r="L36" i="87"/>
  <c r="L37" i="87"/>
  <c r="AA24" i="87"/>
  <c r="Z44" i="87"/>
  <c r="AA44" i="87" s="1"/>
  <c r="AB44" i="87" s="1"/>
  <c r="X41" i="87"/>
  <c r="Z49" i="87"/>
  <c r="AA49" i="87" s="1"/>
  <c r="AB49" i="87" s="1"/>
  <c r="X24" i="87"/>
  <c r="W38" i="87"/>
  <c r="T55" i="87"/>
  <c r="K54" i="86"/>
  <c r="K38" i="86"/>
  <c r="U54" i="86"/>
  <c r="Q54" i="86"/>
  <c r="Z47" i="86"/>
  <c r="AA47" i="86" s="1"/>
  <c r="AB47" i="86" s="1"/>
  <c r="Z43" i="86"/>
  <c r="AA43" i="86" s="1"/>
  <c r="AB43" i="86" s="1"/>
  <c r="Z44" i="86"/>
  <c r="AA44" i="86" s="1"/>
  <c r="AB44" i="86" s="1"/>
  <c r="W37" i="86"/>
  <c r="W36" i="86"/>
  <c r="T52" i="86"/>
  <c r="W41" i="86"/>
  <c r="T53" i="86"/>
  <c r="X41" i="86"/>
  <c r="L52" i="86"/>
  <c r="L53" i="86"/>
  <c r="V52" i="86"/>
  <c r="V53" i="86"/>
  <c r="L37" i="86"/>
  <c r="L36" i="86"/>
  <c r="S38" i="86"/>
  <c r="Z45" i="86"/>
  <c r="AA45" i="86" s="1"/>
  <c r="AB45" i="86" s="1"/>
  <c r="U37" i="86"/>
  <c r="U36" i="86"/>
  <c r="X24" i="86"/>
  <c r="Y24" i="86"/>
  <c r="AA24" i="86" s="1"/>
  <c r="Z42" i="86"/>
  <c r="AA42" i="86" s="1"/>
  <c r="AB42" i="86" s="1"/>
  <c r="R38" i="86"/>
  <c r="S54" i="86"/>
  <c r="T38" i="86"/>
  <c r="V36" i="86"/>
  <c r="V37" i="86"/>
  <c r="Z48" i="86"/>
  <c r="AA48" i="86" s="1"/>
  <c r="AB48" i="86" s="1"/>
  <c r="K38" i="85"/>
  <c r="S54" i="85"/>
  <c r="S38" i="85"/>
  <c r="R38" i="85"/>
  <c r="Q54" i="85"/>
  <c r="Z45" i="85"/>
  <c r="AA45" i="85" s="1"/>
  <c r="AB45" i="85" s="1"/>
  <c r="Z48" i="85"/>
  <c r="AA48" i="85" s="1"/>
  <c r="AB48" i="85" s="1"/>
  <c r="Z44" i="85"/>
  <c r="AA44" i="85" s="1"/>
  <c r="AB44" i="85" s="1"/>
  <c r="T52" i="85"/>
  <c r="W41" i="85"/>
  <c r="T53" i="85"/>
  <c r="X41" i="85"/>
  <c r="U37" i="85"/>
  <c r="U36" i="85"/>
  <c r="Y24" i="85"/>
  <c r="X24" i="85"/>
  <c r="L52" i="85"/>
  <c r="L53" i="85"/>
  <c r="W38" i="85"/>
  <c r="V36" i="85"/>
  <c r="V37" i="85"/>
  <c r="M25" i="85"/>
  <c r="M24" i="85"/>
  <c r="M31" i="85"/>
  <c r="M30" i="85"/>
  <c r="M29" i="85"/>
  <c r="M32" i="85"/>
  <c r="M28" i="85"/>
  <c r="M33" i="85"/>
  <c r="M27" i="85"/>
  <c r="M26" i="85"/>
  <c r="V52" i="85"/>
  <c r="V53" i="85"/>
  <c r="K54" i="85"/>
  <c r="U54" i="85"/>
  <c r="L38" i="85"/>
  <c r="L38" i="84"/>
  <c r="M24" i="84"/>
  <c r="M26" i="84"/>
  <c r="M30" i="84"/>
  <c r="M28" i="84"/>
  <c r="M27" i="84"/>
  <c r="S54" i="84"/>
  <c r="T38" i="84"/>
  <c r="S38" i="84"/>
  <c r="R38" i="84"/>
  <c r="Q54" i="84"/>
  <c r="Z43" i="84"/>
  <c r="AA43" i="84" s="1"/>
  <c r="AB43" i="84" s="1"/>
  <c r="Z45" i="84"/>
  <c r="AA45" i="84" s="1"/>
  <c r="AB45" i="84" s="1"/>
  <c r="Z47" i="84"/>
  <c r="AA47" i="84" s="1"/>
  <c r="AB47" i="84" s="1"/>
  <c r="Z49" i="84"/>
  <c r="AA49" i="84" s="1"/>
  <c r="AB49" i="84" s="1"/>
  <c r="Z46" i="84"/>
  <c r="AA46" i="84" s="1"/>
  <c r="AB46" i="84" s="1"/>
  <c r="Z48" i="84"/>
  <c r="AA48" i="84" s="1"/>
  <c r="AB48" i="84" s="1"/>
  <c r="V52" i="84"/>
  <c r="V53" i="84"/>
  <c r="W38" i="84"/>
  <c r="M32" i="84"/>
  <c r="M29" i="84"/>
  <c r="M25" i="84"/>
  <c r="T52" i="84"/>
  <c r="W41" i="84"/>
  <c r="T53" i="84"/>
  <c r="X41" i="84"/>
  <c r="Y41" i="84" s="1"/>
  <c r="U37" i="84"/>
  <c r="U36" i="84"/>
  <c r="Y24" i="84"/>
  <c r="X24" i="84"/>
  <c r="K54" i="84"/>
  <c r="Z44" i="84"/>
  <c r="AA44" i="84" s="1"/>
  <c r="AB44" i="84" s="1"/>
  <c r="V36" i="84"/>
  <c r="V37" i="84"/>
  <c r="Z42" i="84"/>
  <c r="AA42" i="84" s="1"/>
  <c r="AB42" i="84" s="1"/>
  <c r="U54" i="84"/>
  <c r="M33" i="84"/>
  <c r="M31" i="84"/>
  <c r="L52" i="84"/>
  <c r="L53" i="84"/>
  <c r="M28" i="83"/>
  <c r="L38" i="83"/>
  <c r="M31" i="83"/>
  <c r="M26" i="83"/>
  <c r="M24" i="83"/>
  <c r="M33" i="83"/>
  <c r="M32" i="83"/>
  <c r="M29" i="83"/>
  <c r="M25" i="83"/>
  <c r="M27" i="83"/>
  <c r="M30" i="83"/>
  <c r="S54" i="83"/>
  <c r="S38" i="83"/>
  <c r="Z49" i="83"/>
  <c r="AA49" i="83" s="1"/>
  <c r="AB49" i="83" s="1"/>
  <c r="Z45" i="83"/>
  <c r="AA45" i="83" s="1"/>
  <c r="AB45" i="83" s="1"/>
  <c r="Z43" i="83"/>
  <c r="AA43" i="83" s="1"/>
  <c r="AB43" i="83" s="1"/>
  <c r="Z41" i="83"/>
  <c r="AA41" i="83" s="1"/>
  <c r="AB41" i="83" s="1"/>
  <c r="V36" i="83"/>
  <c r="V37" i="83"/>
  <c r="T52" i="83"/>
  <c r="T53" i="83"/>
  <c r="V52" i="83"/>
  <c r="V53" i="83"/>
  <c r="U54" i="83"/>
  <c r="Q54" i="83"/>
  <c r="L52" i="83"/>
  <c r="L53" i="83"/>
  <c r="Z47" i="83"/>
  <c r="AA47" i="83" s="1"/>
  <c r="AB47" i="83" s="1"/>
  <c r="U37" i="83"/>
  <c r="U36" i="83"/>
  <c r="Y24" i="83"/>
  <c r="X24" i="83"/>
  <c r="W38" i="83"/>
  <c r="R38" i="83"/>
  <c r="K54" i="83"/>
  <c r="L38" i="82"/>
  <c r="W38" i="82"/>
  <c r="S38" i="82"/>
  <c r="U54" i="82"/>
  <c r="R38" i="82"/>
  <c r="Z46" i="82"/>
  <c r="AA46" i="82" s="1"/>
  <c r="AB46" i="82" s="1"/>
  <c r="T52" i="82"/>
  <c r="W41" i="82"/>
  <c r="T53" i="82"/>
  <c r="X41" i="82"/>
  <c r="V36" i="82"/>
  <c r="V37" i="82"/>
  <c r="Z44" i="82"/>
  <c r="AA44" i="82" s="1"/>
  <c r="AB44" i="82" s="1"/>
  <c r="V52" i="82"/>
  <c r="V53" i="82"/>
  <c r="Z43" i="82"/>
  <c r="AA43" i="82" s="1"/>
  <c r="AB43" i="82" s="1"/>
  <c r="Z48" i="82"/>
  <c r="AA48" i="82" s="1"/>
  <c r="AB48" i="82" s="1"/>
  <c r="Q54" i="82"/>
  <c r="K54" i="82"/>
  <c r="K38" i="82"/>
  <c r="Z42" i="82"/>
  <c r="AA42" i="82" s="1"/>
  <c r="AB42" i="82" s="1"/>
  <c r="S54" i="82"/>
  <c r="M25" i="82"/>
  <c r="M24" i="82"/>
  <c r="M33" i="82"/>
  <c r="M32" i="82"/>
  <c r="M29" i="82"/>
  <c r="M31" i="82"/>
  <c r="M28" i="82"/>
  <c r="M26" i="82"/>
  <c r="M27" i="82"/>
  <c r="M30" i="82"/>
  <c r="U37" i="82"/>
  <c r="U36" i="82"/>
  <c r="Y24" i="82"/>
  <c r="X24" i="82"/>
  <c r="L52" i="82"/>
  <c r="Y41" i="82"/>
  <c r="L53" i="82"/>
  <c r="Z45" i="82"/>
  <c r="AA45" i="82" s="1"/>
  <c r="AB45" i="82" s="1"/>
  <c r="T38" i="81"/>
  <c r="U54" i="81"/>
  <c r="Q54" i="81"/>
  <c r="K38" i="81"/>
  <c r="Z47" i="81"/>
  <c r="AA47" i="81" s="1"/>
  <c r="AB47" i="81" s="1"/>
  <c r="Z46" i="81"/>
  <c r="AA46" i="81" s="1"/>
  <c r="AB46" i="81" s="1"/>
  <c r="T52" i="81"/>
  <c r="W41" i="81"/>
  <c r="T53" i="81"/>
  <c r="X41" i="81"/>
  <c r="Y41" i="81" s="1"/>
  <c r="U37" i="81"/>
  <c r="U36" i="81"/>
  <c r="X24" i="81"/>
  <c r="Y24" i="81"/>
  <c r="Z44" i="81"/>
  <c r="AA44" i="81" s="1"/>
  <c r="AB44" i="81" s="1"/>
  <c r="S54" i="81"/>
  <c r="K54" i="81"/>
  <c r="R38" i="81"/>
  <c r="Z42" i="81"/>
  <c r="AA42" i="81" s="1"/>
  <c r="AB42" i="81" s="1"/>
  <c r="M32" i="81"/>
  <c r="M28" i="81"/>
  <c r="M27" i="81"/>
  <c r="M26" i="81"/>
  <c r="M29" i="81"/>
  <c r="M33" i="81"/>
  <c r="M31" i="81"/>
  <c r="M25" i="81"/>
  <c r="M30" i="81"/>
  <c r="M24" i="81"/>
  <c r="W37" i="81"/>
  <c r="W36" i="81"/>
  <c r="Z43" i="81"/>
  <c r="AA43" i="81" s="1"/>
  <c r="AB43" i="81" s="1"/>
  <c r="V36" i="81"/>
  <c r="V37" i="81"/>
  <c r="Z48" i="81"/>
  <c r="AA48" i="81" s="1"/>
  <c r="AB48" i="81" s="1"/>
  <c r="Z49" i="81"/>
  <c r="AA49" i="81" s="1"/>
  <c r="AB49" i="81" s="1"/>
  <c r="L38" i="81"/>
  <c r="V52" i="81"/>
  <c r="V53" i="81"/>
  <c r="L52" i="81"/>
  <c r="L53" i="81"/>
  <c r="S38" i="81"/>
  <c r="Z45" i="81"/>
  <c r="AA45" i="81" s="1"/>
  <c r="AB45" i="81" s="1"/>
  <c r="R50" i="80"/>
  <c r="Q50" i="80"/>
  <c r="Z42" i="80"/>
  <c r="AA42" i="80" s="1"/>
  <c r="AB42" i="80" s="1"/>
  <c r="V36" i="80"/>
  <c r="V37" i="80"/>
  <c r="V48" i="80"/>
  <c r="V49" i="80"/>
  <c r="U37" i="80"/>
  <c r="U36" i="80"/>
  <c r="Y24" i="80"/>
  <c r="X24" i="80"/>
  <c r="Z43" i="80"/>
  <c r="AA43" i="80" s="1"/>
  <c r="AB43" i="80" s="1"/>
  <c r="S38" i="80"/>
  <c r="U50" i="80"/>
  <c r="K50" i="80"/>
  <c r="L48" i="80"/>
  <c r="L49" i="80"/>
  <c r="Z44" i="80"/>
  <c r="AA44" i="80" s="1"/>
  <c r="AB44" i="80" s="1"/>
  <c r="W38" i="80"/>
  <c r="Z45" i="80"/>
  <c r="AA45" i="80" s="1"/>
  <c r="AB45" i="80" s="1"/>
  <c r="R38" i="80"/>
  <c r="T48" i="80"/>
  <c r="W41" i="80"/>
  <c r="T49" i="80"/>
  <c r="X41" i="80"/>
  <c r="S50" i="80"/>
  <c r="T38" i="79"/>
  <c r="S53" i="79"/>
  <c r="R38" i="79"/>
  <c r="T53" i="79"/>
  <c r="L53" i="79"/>
  <c r="Z42" i="79"/>
  <c r="AA42" i="79" s="1"/>
  <c r="AB42" i="79" s="1"/>
  <c r="X52" i="79"/>
  <c r="X51" i="79"/>
  <c r="Y41" i="79"/>
  <c r="Z48" i="79"/>
  <c r="AA48" i="79" s="1"/>
  <c r="AB48" i="79" s="1"/>
  <c r="Z47" i="79"/>
  <c r="AA47" i="79" s="1"/>
  <c r="AB47" i="79" s="1"/>
  <c r="L37" i="79"/>
  <c r="L36" i="79"/>
  <c r="W52" i="79"/>
  <c r="W51" i="79"/>
  <c r="Z45" i="79"/>
  <c r="AA45" i="79" s="1"/>
  <c r="AB45" i="79" s="1"/>
  <c r="U37" i="79"/>
  <c r="Y24" i="79"/>
  <c r="X24" i="79"/>
  <c r="U36" i="79"/>
  <c r="K38" i="79"/>
  <c r="Z44" i="79"/>
  <c r="AA44" i="79" s="1"/>
  <c r="AB44" i="79" s="1"/>
  <c r="V36" i="79"/>
  <c r="V37" i="79"/>
  <c r="Z46" i="79"/>
  <c r="AA46" i="79" s="1"/>
  <c r="AB46" i="79" s="1"/>
  <c r="U53" i="79"/>
  <c r="V51" i="79"/>
  <c r="V52" i="79"/>
  <c r="Q53" i="79"/>
  <c r="W37" i="79"/>
  <c r="W36" i="79"/>
  <c r="S38" i="79"/>
  <c r="Z43" i="79"/>
  <c r="AA43" i="79" s="1"/>
  <c r="AB43" i="79" s="1"/>
  <c r="Z47" i="78"/>
  <c r="AA47" i="78" s="1"/>
  <c r="AB47" i="78" s="1"/>
  <c r="Z45" i="78"/>
  <c r="AA45" i="78" s="1"/>
  <c r="AB45" i="78" s="1"/>
  <c r="Z46" i="78"/>
  <c r="AA46" i="78" s="1"/>
  <c r="AB46" i="78" s="1"/>
  <c r="Z43" i="78"/>
  <c r="AA43" i="78" s="1"/>
  <c r="AB43" i="78" s="1"/>
  <c r="S38" i="78"/>
  <c r="T51" i="78"/>
  <c r="W41" i="78"/>
  <c r="T52" i="78"/>
  <c r="X41" i="78"/>
  <c r="Z42" i="78"/>
  <c r="AA42" i="78" s="1"/>
  <c r="AB42" i="78" s="1"/>
  <c r="V51" i="78"/>
  <c r="V52" i="78"/>
  <c r="L51" i="78"/>
  <c r="Y41" i="78"/>
  <c r="L52" i="78"/>
  <c r="W38" i="78"/>
  <c r="Z48" i="78"/>
  <c r="AA48" i="78" s="1"/>
  <c r="AB48" i="78" s="1"/>
  <c r="Z44" i="78"/>
  <c r="AA44" i="78" s="1"/>
  <c r="AB44" i="78" s="1"/>
  <c r="Q53" i="78"/>
  <c r="U37" i="78"/>
  <c r="U36" i="78"/>
  <c r="Y24" i="78"/>
  <c r="X24" i="78"/>
  <c r="V36" i="78"/>
  <c r="V37" i="78"/>
  <c r="V38" i="78" s="1"/>
  <c r="L37" i="78"/>
  <c r="L36" i="78"/>
  <c r="S53" i="78"/>
  <c r="K53" i="78"/>
  <c r="S53" i="77"/>
  <c r="V38" i="77"/>
  <c r="U53" i="77"/>
  <c r="S38" i="77"/>
  <c r="R38" i="77"/>
  <c r="K53" i="77"/>
  <c r="Z44" i="77"/>
  <c r="AA44" i="77" s="1"/>
  <c r="AB44" i="77" s="1"/>
  <c r="K38" i="77"/>
  <c r="Z47" i="77"/>
  <c r="AA47" i="77" s="1"/>
  <c r="AB47" i="77" s="1"/>
  <c r="T38" i="77"/>
  <c r="Z48" i="77"/>
  <c r="AA48" i="77" s="1"/>
  <c r="AB48" i="77" s="1"/>
  <c r="Z43" i="77"/>
  <c r="AA43" i="77" s="1"/>
  <c r="AB43" i="77" s="1"/>
  <c r="L37" i="77"/>
  <c r="L36" i="77"/>
  <c r="U37" i="77"/>
  <c r="U36" i="77"/>
  <c r="X24" i="77"/>
  <c r="Y24" i="77"/>
  <c r="W37" i="77"/>
  <c r="W36" i="77"/>
  <c r="V51" i="77"/>
  <c r="V52" i="77"/>
  <c r="L51" i="77"/>
  <c r="L52" i="77"/>
  <c r="Z46" i="77"/>
  <c r="AA46" i="77" s="1"/>
  <c r="AB46" i="77" s="1"/>
  <c r="T51" i="77"/>
  <c r="W41" i="77"/>
  <c r="T52" i="77"/>
  <c r="X41" i="77"/>
  <c r="Q53" i="77"/>
  <c r="S55" i="76"/>
  <c r="T38" i="76"/>
  <c r="S38" i="76"/>
  <c r="L55" i="76"/>
  <c r="K38" i="76"/>
  <c r="Z48" i="76"/>
  <c r="AA48" i="76" s="1"/>
  <c r="AB48" i="76" s="1"/>
  <c r="Q55" i="76"/>
  <c r="Z50" i="76"/>
  <c r="AA50" i="76" s="1"/>
  <c r="AB50" i="76" s="1"/>
  <c r="R55" i="76"/>
  <c r="V54" i="76"/>
  <c r="V53" i="76"/>
  <c r="Z42" i="76"/>
  <c r="AA42" i="76" s="1"/>
  <c r="AB42" i="76" s="1"/>
  <c r="T54" i="76"/>
  <c r="X41" i="76"/>
  <c r="T53" i="76"/>
  <c r="W41" i="76"/>
  <c r="U36" i="76"/>
  <c r="U37" i="76"/>
  <c r="X24" i="76"/>
  <c r="Y24" i="76"/>
  <c r="AA24" i="76" s="1"/>
  <c r="Z44" i="76"/>
  <c r="AA44" i="76" s="1"/>
  <c r="AB44" i="76" s="1"/>
  <c r="L36" i="76"/>
  <c r="L37" i="76"/>
  <c r="W36" i="76"/>
  <c r="W37" i="76"/>
  <c r="V37" i="76"/>
  <c r="V36" i="76"/>
  <c r="R38" i="76"/>
  <c r="U53" i="76"/>
  <c r="U54" i="76"/>
  <c r="Z46" i="76"/>
  <c r="AA46" i="76" s="1"/>
  <c r="AB46" i="76" s="1"/>
  <c r="Z47" i="76"/>
  <c r="AA47" i="76" s="1"/>
  <c r="AB47" i="76" s="1"/>
  <c r="X47" i="75"/>
  <c r="Y47" i="75" s="1"/>
  <c r="Z47" i="75" s="1"/>
  <c r="AA47" i="75" s="1"/>
  <c r="AB47" i="75" s="1"/>
  <c r="P38" i="75"/>
  <c r="X45" i="75"/>
  <c r="Y45" i="75" s="1"/>
  <c r="Z45" i="75" s="1"/>
  <c r="AA45" i="75" s="1"/>
  <c r="AB45" i="75" s="1"/>
  <c r="O53" i="75"/>
  <c r="O38" i="75"/>
  <c r="N53" i="75"/>
  <c r="AA27" i="75"/>
  <c r="AB31" i="75" s="1"/>
  <c r="Y44" i="75"/>
  <c r="Z44" i="75" s="1"/>
  <c r="AA44" i="75" s="1"/>
  <c r="AB44" i="75" s="1"/>
  <c r="N38" i="75"/>
  <c r="AA26" i="75"/>
  <c r="AB30" i="75" s="1"/>
  <c r="I38" i="75"/>
  <c r="AA29" i="75"/>
  <c r="AB25" i="75" s="1"/>
  <c r="H53" i="75"/>
  <c r="H38" i="75"/>
  <c r="T37" i="75"/>
  <c r="W24" i="75"/>
  <c r="T36" i="75"/>
  <c r="W43" i="75"/>
  <c r="X43" i="75"/>
  <c r="Y43" i="75" s="1"/>
  <c r="S51" i="75"/>
  <c r="Y32" i="75"/>
  <c r="AA32" i="75" s="1"/>
  <c r="AB27" i="75" s="1"/>
  <c r="X32" i="75"/>
  <c r="R37" i="75"/>
  <c r="R36" i="75"/>
  <c r="U24" i="75"/>
  <c r="Q52" i="75"/>
  <c r="Q51" i="75"/>
  <c r="Z48" i="75"/>
  <c r="AA48" i="75" s="1"/>
  <c r="AB48" i="75" s="1"/>
  <c r="L36" i="75"/>
  <c r="L37" i="75"/>
  <c r="W45" i="75"/>
  <c r="X33" i="75"/>
  <c r="Y33" i="75"/>
  <c r="AA33" i="75" s="1"/>
  <c r="AB29" i="75" s="1"/>
  <c r="Y31" i="75"/>
  <c r="AA31" i="75" s="1"/>
  <c r="AB24" i="75" s="1"/>
  <c r="X31" i="75"/>
  <c r="S36" i="75"/>
  <c r="S37" i="75"/>
  <c r="V24" i="75"/>
  <c r="R52" i="75"/>
  <c r="M53" i="75"/>
  <c r="K37" i="75"/>
  <c r="V52" i="75"/>
  <c r="V51" i="75"/>
  <c r="K36" i="75"/>
  <c r="I53" i="75"/>
  <c r="R51" i="75"/>
  <c r="K51" i="75"/>
  <c r="L41" i="75"/>
  <c r="K52" i="75"/>
  <c r="AA28" i="75"/>
  <c r="AB33" i="75" s="1"/>
  <c r="S52" i="75"/>
  <c r="U52" i="75"/>
  <c r="Y30" i="75"/>
  <c r="AA30" i="75" s="1"/>
  <c r="AB26" i="75" s="1"/>
  <c r="X30" i="75"/>
  <c r="X45" i="74"/>
  <c r="Y45" i="74" s="1"/>
  <c r="Z45" i="74" s="1"/>
  <c r="AA45" i="74" s="1"/>
  <c r="AB45" i="74" s="1"/>
  <c r="Y26" i="74"/>
  <c r="AA26" i="74" s="1"/>
  <c r="AB28" i="74" s="1"/>
  <c r="S55" i="74"/>
  <c r="W50" i="74"/>
  <c r="X26" i="74"/>
  <c r="O38" i="74"/>
  <c r="AA32" i="74"/>
  <c r="AB25" i="74" s="1"/>
  <c r="I55" i="74"/>
  <c r="Y50" i="74"/>
  <c r="Z50" i="74" s="1"/>
  <c r="AA50" i="74" s="1"/>
  <c r="AB50" i="74" s="1"/>
  <c r="K53" i="74"/>
  <c r="Y44" i="74"/>
  <c r="Z44" i="74" s="1"/>
  <c r="AA44" i="74" s="1"/>
  <c r="AB44" i="74" s="1"/>
  <c r="K54" i="74"/>
  <c r="S36" i="74"/>
  <c r="S37" i="74"/>
  <c r="X43" i="74"/>
  <c r="Y43" i="74" s="1"/>
  <c r="W43" i="74"/>
  <c r="Y28" i="74"/>
  <c r="AA28" i="74" s="1"/>
  <c r="AB29" i="74" s="1"/>
  <c r="X28" i="74"/>
  <c r="V54" i="74"/>
  <c r="V53" i="74"/>
  <c r="P38" i="74"/>
  <c r="R54" i="74"/>
  <c r="R53" i="74"/>
  <c r="O55" i="74"/>
  <c r="Q53" i="74"/>
  <c r="Q54" i="74"/>
  <c r="J38" i="74"/>
  <c r="X47" i="74"/>
  <c r="Y47" i="74" s="1"/>
  <c r="W47" i="74"/>
  <c r="Y31" i="74"/>
  <c r="AA31" i="74" s="1"/>
  <c r="AB31" i="74" s="1"/>
  <c r="X31" i="74"/>
  <c r="X48" i="74"/>
  <c r="Y48" i="74" s="1"/>
  <c r="W48" i="74"/>
  <c r="I38" i="74"/>
  <c r="W44" i="74"/>
  <c r="X42" i="74"/>
  <c r="Y42" i="74" s="1"/>
  <c r="W42" i="74"/>
  <c r="N38" i="74"/>
  <c r="K37" i="74"/>
  <c r="L24" i="74"/>
  <c r="K36" i="74"/>
  <c r="X49" i="74"/>
  <c r="Y49" i="74" s="1"/>
  <c r="W49" i="74"/>
  <c r="Y33" i="74"/>
  <c r="AA33" i="74" s="1"/>
  <c r="AB24" i="74" s="1"/>
  <c r="R37" i="74"/>
  <c r="R36" i="74"/>
  <c r="Y30" i="74"/>
  <c r="AA30" i="74" s="1"/>
  <c r="AB32" i="74" s="1"/>
  <c r="X30" i="74"/>
  <c r="L54" i="74"/>
  <c r="L53" i="74"/>
  <c r="Y27" i="74"/>
  <c r="AA27" i="74" s="1"/>
  <c r="AB27" i="74" s="1"/>
  <c r="X27" i="74"/>
  <c r="T37" i="74"/>
  <c r="W24" i="74"/>
  <c r="T36" i="74"/>
  <c r="X46" i="74"/>
  <c r="Y46" i="74" s="1"/>
  <c r="W46" i="74"/>
  <c r="Y29" i="74"/>
  <c r="AA29" i="74" s="1"/>
  <c r="AB33" i="74" s="1"/>
  <c r="X29" i="74"/>
  <c r="G33" i="73"/>
  <c r="Q33" i="73"/>
  <c r="P33" i="73"/>
  <c r="O33" i="73"/>
  <c r="N33" i="73"/>
  <c r="R33" i="73" s="1"/>
  <c r="J33" i="73"/>
  <c r="I33" i="73"/>
  <c r="K33" i="73" s="1"/>
  <c r="L33" i="73" s="1"/>
  <c r="H33" i="73"/>
  <c r="A33" i="73"/>
  <c r="Q32" i="73"/>
  <c r="P32" i="73"/>
  <c r="O32" i="73"/>
  <c r="N32" i="73"/>
  <c r="R32" i="73" s="1"/>
  <c r="J32" i="73"/>
  <c r="I32" i="73"/>
  <c r="H32" i="73"/>
  <c r="G32" i="73"/>
  <c r="A32" i="73"/>
  <c r="G48" i="73" s="1"/>
  <c r="Q31" i="73"/>
  <c r="P31" i="73"/>
  <c r="O31" i="73"/>
  <c r="N31" i="73"/>
  <c r="J31" i="73"/>
  <c r="I31" i="73"/>
  <c r="H31" i="73"/>
  <c r="G31" i="73"/>
  <c r="A31" i="73"/>
  <c r="G47" i="73" s="1"/>
  <c r="Q30" i="73"/>
  <c r="P30" i="73"/>
  <c r="O30" i="73"/>
  <c r="N30" i="73"/>
  <c r="J30" i="73"/>
  <c r="I30" i="73"/>
  <c r="H30" i="73"/>
  <c r="G30" i="73"/>
  <c r="A30" i="73"/>
  <c r="G46" i="73" s="1"/>
  <c r="Q29" i="73"/>
  <c r="P29" i="73"/>
  <c r="O29" i="73"/>
  <c r="N29" i="73"/>
  <c r="J29" i="73"/>
  <c r="I29" i="73"/>
  <c r="H29" i="73"/>
  <c r="G29" i="73"/>
  <c r="A29" i="73"/>
  <c r="G45" i="73" s="1"/>
  <c r="Q28" i="73"/>
  <c r="P28" i="73"/>
  <c r="O28" i="73"/>
  <c r="N28" i="73"/>
  <c r="R28" i="73" s="1"/>
  <c r="J28" i="73"/>
  <c r="I28" i="73"/>
  <c r="H28" i="73"/>
  <c r="G28" i="73"/>
  <c r="A28" i="73"/>
  <c r="G44" i="73" s="1"/>
  <c r="Q27" i="73"/>
  <c r="P27" i="73"/>
  <c r="O27" i="73"/>
  <c r="N27" i="73"/>
  <c r="J27" i="73"/>
  <c r="I27" i="73"/>
  <c r="H27" i="73"/>
  <c r="G27" i="73"/>
  <c r="A27" i="73"/>
  <c r="G43" i="73" s="1"/>
  <c r="Q26" i="73"/>
  <c r="P26" i="73"/>
  <c r="O26" i="73"/>
  <c r="N26" i="73"/>
  <c r="J26" i="73"/>
  <c r="I26" i="73"/>
  <c r="H26" i="73"/>
  <c r="G26" i="73"/>
  <c r="A26" i="73"/>
  <c r="G42" i="73" s="1"/>
  <c r="Q25" i="73"/>
  <c r="P25" i="73"/>
  <c r="O25" i="73"/>
  <c r="N25" i="73"/>
  <c r="J25" i="73"/>
  <c r="I25" i="73"/>
  <c r="H25" i="73"/>
  <c r="G25" i="73"/>
  <c r="A25" i="73"/>
  <c r="G41" i="73" s="1"/>
  <c r="Q24" i="73"/>
  <c r="P24" i="73"/>
  <c r="O24" i="73"/>
  <c r="N24" i="73"/>
  <c r="J24" i="73"/>
  <c r="I24" i="73"/>
  <c r="H24" i="73"/>
  <c r="G24" i="73"/>
  <c r="A24" i="73"/>
  <c r="S19" i="73"/>
  <c r="R19" i="73"/>
  <c r="Q19" i="73"/>
  <c r="S18" i="73"/>
  <c r="R18" i="73"/>
  <c r="Q18" i="73"/>
  <c r="H18" i="73"/>
  <c r="S17" i="73"/>
  <c r="R17" i="73"/>
  <c r="Q17" i="73"/>
  <c r="S16" i="73"/>
  <c r="R16" i="73"/>
  <c r="Q16" i="73"/>
  <c r="H7" i="73"/>
  <c r="H6" i="73"/>
  <c r="P17" i="73" s="1"/>
  <c r="H5" i="73"/>
  <c r="N19" i="73" s="1"/>
  <c r="H4" i="73"/>
  <c r="W38" i="88" l="1"/>
  <c r="X42" i="75"/>
  <c r="Y42" i="75" s="1"/>
  <c r="Z42" i="75" s="1"/>
  <c r="AA42" i="75" s="1"/>
  <c r="AB42" i="75" s="1"/>
  <c r="U51" i="75"/>
  <c r="T53" i="78"/>
  <c r="L53" i="78"/>
  <c r="S26" i="73"/>
  <c r="U33" i="73"/>
  <c r="N16" i="73"/>
  <c r="N17" i="73"/>
  <c r="S30" i="73"/>
  <c r="V30" i="73" s="1"/>
  <c r="T16" i="73"/>
  <c r="S25" i="73"/>
  <c r="V25" i="73" s="1"/>
  <c r="R26" i="73"/>
  <c r="T27" i="73"/>
  <c r="S28" i="73"/>
  <c r="R29" i="73"/>
  <c r="U29" i="73" s="1"/>
  <c r="U41" i="73"/>
  <c r="T45" i="73"/>
  <c r="T46" i="73"/>
  <c r="U44" i="73"/>
  <c r="U45" i="73"/>
  <c r="U47" i="73"/>
  <c r="T44" i="73"/>
  <c r="T42" i="73"/>
  <c r="T47" i="73"/>
  <c r="U42" i="73"/>
  <c r="U46" i="73"/>
  <c r="T41" i="73"/>
  <c r="T48" i="73"/>
  <c r="U43" i="73"/>
  <c r="U48" i="73"/>
  <c r="T43" i="73"/>
  <c r="R31" i="73"/>
  <c r="U31" i="73" s="1"/>
  <c r="K27" i="73"/>
  <c r="L27" i="73" s="1"/>
  <c r="T29" i="73"/>
  <c r="W29" i="73" s="1"/>
  <c r="K30" i="73"/>
  <c r="L30" i="73" s="1"/>
  <c r="S31" i="73"/>
  <c r="T33" i="73"/>
  <c r="W33" i="73" s="1"/>
  <c r="T28" i="73"/>
  <c r="W28" i="73" s="1"/>
  <c r="S33" i="73"/>
  <c r="V33" i="73" s="1"/>
  <c r="X33" i="73" s="1"/>
  <c r="V38" i="90"/>
  <c r="T54" i="90"/>
  <c r="L54" i="90"/>
  <c r="W52" i="90"/>
  <c r="W53" i="90"/>
  <c r="Y36" i="90"/>
  <c r="Y37" i="90"/>
  <c r="AA24" i="90"/>
  <c r="X36" i="90"/>
  <c r="X37" i="90"/>
  <c r="V54" i="90"/>
  <c r="Y53" i="90"/>
  <c r="C52" i="90"/>
  <c r="C50" i="90"/>
  <c r="C42" i="90"/>
  <c r="Y52" i="90"/>
  <c r="C49" i="90"/>
  <c r="C45" i="90"/>
  <c r="U38" i="90"/>
  <c r="X52" i="90"/>
  <c r="X53" i="90"/>
  <c r="W38" i="90"/>
  <c r="U54" i="89"/>
  <c r="W38" i="89"/>
  <c r="V38" i="89"/>
  <c r="V54" i="89"/>
  <c r="T54" i="89"/>
  <c r="Y37" i="89"/>
  <c r="Y36" i="89"/>
  <c r="AA24" i="89"/>
  <c r="W53" i="89"/>
  <c r="W52" i="89"/>
  <c r="U38" i="89"/>
  <c r="X36" i="89"/>
  <c r="X37" i="89"/>
  <c r="X52" i="89"/>
  <c r="X53" i="89"/>
  <c r="Y41" i="89"/>
  <c r="L38" i="88"/>
  <c r="V53" i="88"/>
  <c r="V38" i="88"/>
  <c r="Y53" i="88"/>
  <c r="W53" i="88"/>
  <c r="AC42" i="88"/>
  <c r="X53" i="88"/>
  <c r="AC48" i="88"/>
  <c r="AC44" i="88"/>
  <c r="AC47" i="88"/>
  <c r="AC43" i="88"/>
  <c r="AC46" i="88"/>
  <c r="X36" i="88"/>
  <c r="X37" i="88"/>
  <c r="U38" i="88"/>
  <c r="AC45" i="88"/>
  <c r="AB32" i="88"/>
  <c r="AA36" i="88"/>
  <c r="AA37" i="88"/>
  <c r="Z51" i="88"/>
  <c r="AA41" i="88"/>
  <c r="Z52" i="88"/>
  <c r="Y37" i="88"/>
  <c r="Y36" i="88"/>
  <c r="M28" i="88"/>
  <c r="M33" i="88"/>
  <c r="M32" i="88"/>
  <c r="M31" i="88"/>
  <c r="M30" i="88"/>
  <c r="M27" i="88"/>
  <c r="M26" i="88"/>
  <c r="M29" i="88"/>
  <c r="M25" i="88"/>
  <c r="M24" i="88"/>
  <c r="C53" i="88"/>
  <c r="C51" i="88"/>
  <c r="V38" i="87"/>
  <c r="Y38" i="87"/>
  <c r="L38" i="87"/>
  <c r="W55" i="87"/>
  <c r="X36" i="87"/>
  <c r="X37" i="87"/>
  <c r="X54" i="87"/>
  <c r="X53" i="87"/>
  <c r="Y41" i="87"/>
  <c r="U55" i="87"/>
  <c r="Z33" i="87"/>
  <c r="Z32" i="87"/>
  <c r="Z30" i="87"/>
  <c r="Z29" i="87"/>
  <c r="Z26" i="87"/>
  <c r="Z31" i="87"/>
  <c r="Z25" i="87"/>
  <c r="Z24" i="87"/>
  <c r="Z27" i="87"/>
  <c r="Z28" i="87"/>
  <c r="AA37" i="87"/>
  <c r="AA36" i="87"/>
  <c r="AB32" i="87"/>
  <c r="M33" i="87"/>
  <c r="M25" i="87"/>
  <c r="M24" i="87"/>
  <c r="M32" i="87"/>
  <c r="M28" i="87"/>
  <c r="M26" i="87"/>
  <c r="M31" i="87"/>
  <c r="M29" i="87"/>
  <c r="M30" i="87"/>
  <c r="M27" i="87"/>
  <c r="L54" i="86"/>
  <c r="L38" i="86"/>
  <c r="V38" i="86"/>
  <c r="T54" i="86"/>
  <c r="Y37" i="86"/>
  <c r="Y36" i="86"/>
  <c r="X52" i="86"/>
  <c r="X53" i="86"/>
  <c r="X36" i="86"/>
  <c r="X37" i="86"/>
  <c r="M32" i="86"/>
  <c r="M33" i="86"/>
  <c r="M31" i="86"/>
  <c r="M30" i="86"/>
  <c r="M29" i="86"/>
  <c r="M28" i="86"/>
  <c r="M27" i="86"/>
  <c r="M26" i="86"/>
  <c r="M25" i="86"/>
  <c r="M24" i="86"/>
  <c r="W38" i="86"/>
  <c r="AA36" i="86"/>
  <c r="AA37" i="86"/>
  <c r="AB28" i="86"/>
  <c r="Y41" i="86"/>
  <c r="W53" i="86"/>
  <c r="W52" i="86"/>
  <c r="U38" i="86"/>
  <c r="V54" i="86"/>
  <c r="U38" i="85"/>
  <c r="X36" i="85"/>
  <c r="X37" i="85"/>
  <c r="X52" i="85"/>
  <c r="X53" i="85"/>
  <c r="L54" i="85"/>
  <c r="Y37" i="85"/>
  <c r="Y36" i="85"/>
  <c r="AA24" i="85"/>
  <c r="T54" i="85"/>
  <c r="V54" i="85"/>
  <c r="V38" i="85"/>
  <c r="Y41" i="85"/>
  <c r="W53" i="85"/>
  <c r="W52" i="85"/>
  <c r="V54" i="84"/>
  <c r="T54" i="84"/>
  <c r="Y53" i="84"/>
  <c r="C52" i="84"/>
  <c r="C50" i="84"/>
  <c r="C42" i="84"/>
  <c r="C49" i="84"/>
  <c r="C45" i="84"/>
  <c r="Y52" i="84"/>
  <c r="Z41" i="84"/>
  <c r="X36" i="84"/>
  <c r="X37" i="84"/>
  <c r="X52" i="84"/>
  <c r="X53" i="84"/>
  <c r="Y37" i="84"/>
  <c r="Y36" i="84"/>
  <c r="AA24" i="84"/>
  <c r="W53" i="84"/>
  <c r="W52" i="84"/>
  <c r="L54" i="84"/>
  <c r="V38" i="84"/>
  <c r="U38" i="84"/>
  <c r="L54" i="83"/>
  <c r="V54" i="83"/>
  <c r="V38" i="83"/>
  <c r="U38" i="83"/>
  <c r="T54" i="83"/>
  <c r="Y37" i="83"/>
  <c r="Y36" i="83"/>
  <c r="AA24" i="83"/>
  <c r="W53" i="83"/>
  <c r="W52" i="83"/>
  <c r="X52" i="83"/>
  <c r="X53" i="83"/>
  <c r="X36" i="83"/>
  <c r="X37" i="83"/>
  <c r="X36" i="82"/>
  <c r="X37" i="82"/>
  <c r="T54" i="82"/>
  <c r="L54" i="82"/>
  <c r="Y37" i="82"/>
  <c r="Y36" i="82"/>
  <c r="AA24" i="82"/>
  <c r="V54" i="82"/>
  <c r="V38" i="82"/>
  <c r="W53" i="82"/>
  <c r="W52" i="82"/>
  <c r="Y53" i="82"/>
  <c r="C52" i="82"/>
  <c r="C50" i="82"/>
  <c r="C42" i="82"/>
  <c r="AC41" i="82" s="1"/>
  <c r="C49" i="82"/>
  <c r="C45" i="82"/>
  <c r="Y52" i="82"/>
  <c r="Z41" i="82"/>
  <c r="U38" i="82"/>
  <c r="X52" i="82"/>
  <c r="X53" i="82"/>
  <c r="W38" i="81"/>
  <c r="V54" i="81"/>
  <c r="L54" i="81"/>
  <c r="U38" i="81"/>
  <c r="Y53" i="81"/>
  <c r="C52" i="81"/>
  <c r="C50" i="81"/>
  <c r="C42" i="81"/>
  <c r="AC41" i="81" s="1"/>
  <c r="C49" i="81"/>
  <c r="C45" i="81"/>
  <c r="Y52" i="81"/>
  <c r="Z41" i="81"/>
  <c r="Y37" i="81"/>
  <c r="Y36" i="81"/>
  <c r="AA24" i="81"/>
  <c r="X52" i="81"/>
  <c r="X53" i="81"/>
  <c r="W53" i="81"/>
  <c r="W52" i="81"/>
  <c r="V38" i="81"/>
  <c r="X36" i="81"/>
  <c r="X37" i="81"/>
  <c r="T54" i="81"/>
  <c r="T50" i="80"/>
  <c r="V50" i="80"/>
  <c r="V38" i="80"/>
  <c r="L50" i="80"/>
  <c r="X48" i="80"/>
  <c r="X49" i="80"/>
  <c r="W49" i="80"/>
  <c r="W48" i="80"/>
  <c r="X36" i="80"/>
  <c r="X37" i="80"/>
  <c r="Y37" i="80"/>
  <c r="Y36" i="80"/>
  <c r="AA24" i="80"/>
  <c r="Y41" i="80"/>
  <c r="U38" i="80"/>
  <c r="W38" i="79"/>
  <c r="V53" i="79"/>
  <c r="L38" i="79"/>
  <c r="X36" i="79"/>
  <c r="X37" i="79"/>
  <c r="W53" i="79"/>
  <c r="X53" i="79"/>
  <c r="Y37" i="79"/>
  <c r="Y36" i="79"/>
  <c r="M33" i="79"/>
  <c r="M32" i="79"/>
  <c r="M25" i="79"/>
  <c r="M24" i="79"/>
  <c r="M31" i="79"/>
  <c r="M29" i="79"/>
  <c r="M28" i="79"/>
  <c r="M26" i="79"/>
  <c r="M27" i="79"/>
  <c r="M30" i="79"/>
  <c r="V38" i="79"/>
  <c r="U38" i="79"/>
  <c r="AA24" i="79"/>
  <c r="C49" i="79"/>
  <c r="C45" i="79"/>
  <c r="Y52" i="79"/>
  <c r="Y51" i="79"/>
  <c r="C52" i="79"/>
  <c r="C42" i="79"/>
  <c r="Z41" i="79"/>
  <c r="C50" i="79"/>
  <c r="M25" i="78"/>
  <c r="M24" i="78"/>
  <c r="M31" i="78"/>
  <c r="M30" i="78"/>
  <c r="M29" i="78"/>
  <c r="M28" i="78"/>
  <c r="M33" i="78"/>
  <c r="M27" i="78"/>
  <c r="M32" i="78"/>
  <c r="M26" i="78"/>
  <c r="X36" i="78"/>
  <c r="X37" i="78"/>
  <c r="X38" i="78" s="1"/>
  <c r="L38" i="78"/>
  <c r="Y37" i="78"/>
  <c r="Y36" i="78"/>
  <c r="Y52" i="78"/>
  <c r="C52" i="78"/>
  <c r="C50" i="78"/>
  <c r="C42" i="78"/>
  <c r="C49" i="78"/>
  <c r="C45" i="78"/>
  <c r="Y51" i="78"/>
  <c r="Z41" i="78"/>
  <c r="W52" i="78"/>
  <c r="W51" i="78"/>
  <c r="AA24" i="78"/>
  <c r="U38" i="78"/>
  <c r="V53" i="78"/>
  <c r="X51" i="78"/>
  <c r="X52" i="78"/>
  <c r="T53" i="77"/>
  <c r="L38" i="77"/>
  <c r="L53" i="77"/>
  <c r="X51" i="77"/>
  <c r="X52" i="77"/>
  <c r="V53" i="77"/>
  <c r="W38" i="77"/>
  <c r="U38" i="77"/>
  <c r="W52" i="77"/>
  <c r="W51" i="77"/>
  <c r="Y37" i="77"/>
  <c r="Y36" i="77"/>
  <c r="AA24" i="77"/>
  <c r="Y41" i="77"/>
  <c r="X36" i="77"/>
  <c r="X37" i="77"/>
  <c r="M32" i="77"/>
  <c r="M28" i="77"/>
  <c r="M27" i="77"/>
  <c r="M26" i="77"/>
  <c r="M29" i="77"/>
  <c r="M31" i="77"/>
  <c r="M25" i="77"/>
  <c r="M30" i="77"/>
  <c r="M24" i="77"/>
  <c r="M33" i="77"/>
  <c r="U55" i="76"/>
  <c r="V38" i="76"/>
  <c r="U38" i="76"/>
  <c r="X54" i="76"/>
  <c r="X53" i="76"/>
  <c r="Y41" i="76"/>
  <c r="L38" i="76"/>
  <c r="T55" i="76"/>
  <c r="V55" i="76"/>
  <c r="AA37" i="76"/>
  <c r="AA36" i="76"/>
  <c r="AB33" i="76"/>
  <c r="Y36" i="76"/>
  <c r="Y37" i="76"/>
  <c r="W53" i="76"/>
  <c r="W54" i="76"/>
  <c r="W38" i="76"/>
  <c r="M31" i="76"/>
  <c r="M30" i="76"/>
  <c r="M29" i="76"/>
  <c r="M24" i="76"/>
  <c r="M32" i="76"/>
  <c r="M27" i="76"/>
  <c r="M33" i="76"/>
  <c r="M26" i="76"/>
  <c r="M28" i="76"/>
  <c r="M25" i="76"/>
  <c r="X37" i="76"/>
  <c r="X36" i="76"/>
  <c r="T38" i="75"/>
  <c r="V53" i="75"/>
  <c r="U53" i="75"/>
  <c r="S38" i="75"/>
  <c r="K53" i="75"/>
  <c r="K38" i="75"/>
  <c r="L38" i="75"/>
  <c r="U36" i="75"/>
  <c r="U37" i="75"/>
  <c r="X24" i="75"/>
  <c r="Y24" i="75"/>
  <c r="Z43" i="75"/>
  <c r="AA43" i="75" s="1"/>
  <c r="AB43" i="75" s="1"/>
  <c r="L52" i="75"/>
  <c r="L51" i="75"/>
  <c r="R53" i="75"/>
  <c r="M33" i="75"/>
  <c r="M31" i="75"/>
  <c r="M28" i="75"/>
  <c r="M27" i="75"/>
  <c r="M26" i="75"/>
  <c r="M32" i="75"/>
  <c r="M30" i="75"/>
  <c r="M25" i="75"/>
  <c r="M24" i="75"/>
  <c r="M29" i="75"/>
  <c r="Q53" i="75"/>
  <c r="R38" i="75"/>
  <c r="S53" i="75"/>
  <c r="V37" i="75"/>
  <c r="V36" i="75"/>
  <c r="T52" i="75"/>
  <c r="T51" i="75"/>
  <c r="W41" i="75"/>
  <c r="X41" i="75"/>
  <c r="Y41" i="75" s="1"/>
  <c r="W36" i="75"/>
  <c r="W37" i="75"/>
  <c r="V55" i="74"/>
  <c r="R38" i="74"/>
  <c r="K55" i="74"/>
  <c r="L55" i="74"/>
  <c r="Z48" i="74"/>
  <c r="AA48" i="74" s="1"/>
  <c r="AB48" i="74" s="1"/>
  <c r="W36" i="74"/>
  <c r="W37" i="74"/>
  <c r="Z47" i="74"/>
  <c r="AA47" i="74" s="1"/>
  <c r="AB47" i="74" s="1"/>
  <c r="T38" i="74"/>
  <c r="U36" i="74"/>
  <c r="U37" i="74"/>
  <c r="X24" i="74"/>
  <c r="Y24" i="74"/>
  <c r="K38" i="74"/>
  <c r="V37" i="74"/>
  <c r="V36" i="74"/>
  <c r="Z42" i="74"/>
  <c r="AA42" i="74" s="1"/>
  <c r="AB42" i="74" s="1"/>
  <c r="T54" i="74"/>
  <c r="X41" i="74"/>
  <c r="W41" i="74"/>
  <c r="T53" i="74"/>
  <c r="L36" i="74"/>
  <c r="L37" i="74"/>
  <c r="L38" i="74" s="1"/>
  <c r="R55" i="74"/>
  <c r="Z43" i="74"/>
  <c r="AA43" i="74" s="1"/>
  <c r="AB43" i="74" s="1"/>
  <c r="Z46" i="74"/>
  <c r="AA46" i="74" s="1"/>
  <c r="AB46" i="74" s="1"/>
  <c r="Z49" i="74"/>
  <c r="AA49" i="74" s="1"/>
  <c r="AB49" i="74" s="1"/>
  <c r="Q55" i="74"/>
  <c r="U53" i="74"/>
  <c r="U54" i="74"/>
  <c r="S38" i="74"/>
  <c r="T18" i="73"/>
  <c r="U19" i="73"/>
  <c r="K26" i="73"/>
  <c r="L26" i="73" s="1"/>
  <c r="T26" i="73"/>
  <c r="W26" i="73" s="1"/>
  <c r="T31" i="73"/>
  <c r="W31" i="73" s="1"/>
  <c r="T30" i="73"/>
  <c r="W30" i="73" s="1"/>
  <c r="U17" i="73"/>
  <c r="P18" i="73"/>
  <c r="P19" i="73"/>
  <c r="J37" i="73"/>
  <c r="K28" i="73"/>
  <c r="L28" i="73" s="1"/>
  <c r="R30" i="73"/>
  <c r="U30" i="73" s="1"/>
  <c r="K31" i="73"/>
  <c r="L31" i="73" s="1"/>
  <c r="J36" i="73"/>
  <c r="T32" i="73"/>
  <c r="W32" i="73" s="1"/>
  <c r="S29" i="73"/>
  <c r="V29" i="73" s="1"/>
  <c r="R25" i="73"/>
  <c r="U25" i="73" s="1"/>
  <c r="T25" i="73"/>
  <c r="W25" i="73" s="1"/>
  <c r="O37" i="73"/>
  <c r="U16" i="73"/>
  <c r="K29" i="73"/>
  <c r="L29" i="73" s="1"/>
  <c r="U18" i="73"/>
  <c r="P36" i="73"/>
  <c r="P37" i="73"/>
  <c r="U26" i="73"/>
  <c r="V26" i="73"/>
  <c r="U32" i="73"/>
  <c r="T19" i="73"/>
  <c r="H36" i="73"/>
  <c r="H37" i="73"/>
  <c r="Q36" i="73"/>
  <c r="Q37" i="73"/>
  <c r="R27" i="73"/>
  <c r="U27" i="73" s="1"/>
  <c r="S27" i="73"/>
  <c r="V27" i="73" s="1"/>
  <c r="V31" i="73"/>
  <c r="X31" i="73" s="1"/>
  <c r="I37" i="73"/>
  <c r="K24" i="73"/>
  <c r="T24" i="73"/>
  <c r="W27" i="73"/>
  <c r="U28" i="73"/>
  <c r="V28" i="73"/>
  <c r="I36" i="73"/>
  <c r="O19" i="73"/>
  <c r="O18" i="73"/>
  <c r="O17" i="73"/>
  <c r="O16" i="73"/>
  <c r="T17" i="73"/>
  <c r="O36" i="73"/>
  <c r="K25" i="73"/>
  <c r="L25" i="73" s="1"/>
  <c r="K32" i="73"/>
  <c r="L32" i="73" s="1"/>
  <c r="N18" i="73"/>
  <c r="N37" i="73"/>
  <c r="R24" i="73"/>
  <c r="S32" i="73"/>
  <c r="V32" i="73" s="1"/>
  <c r="N36" i="73"/>
  <c r="P16" i="73"/>
  <c r="S24" i="73"/>
  <c r="P55" i="72"/>
  <c r="J55" i="72"/>
  <c r="P53" i="72"/>
  <c r="J53" i="72"/>
  <c r="P50" i="72"/>
  <c r="O50" i="72"/>
  <c r="S50" i="72" s="1"/>
  <c r="V50" i="72" s="1"/>
  <c r="N50" i="72"/>
  <c r="M50" i="72"/>
  <c r="J50" i="72"/>
  <c r="I50" i="72"/>
  <c r="K50" i="72" s="1"/>
  <c r="L50" i="72" s="1"/>
  <c r="H50" i="72"/>
  <c r="P49" i="72"/>
  <c r="O49" i="72"/>
  <c r="S49" i="72" s="1"/>
  <c r="V49" i="72" s="1"/>
  <c r="N49" i="72"/>
  <c r="M49" i="72"/>
  <c r="K49" i="72"/>
  <c r="L49" i="72" s="1"/>
  <c r="J49" i="72"/>
  <c r="I49" i="72"/>
  <c r="H49" i="72"/>
  <c r="P48" i="72"/>
  <c r="O48" i="72"/>
  <c r="S48" i="72" s="1"/>
  <c r="V48" i="72" s="1"/>
  <c r="N48" i="72"/>
  <c r="M48" i="72"/>
  <c r="J48" i="72"/>
  <c r="I48" i="72"/>
  <c r="H48" i="72"/>
  <c r="G48" i="72"/>
  <c r="S47" i="72"/>
  <c r="V47" i="72" s="1"/>
  <c r="P47" i="72"/>
  <c r="O47" i="72"/>
  <c r="N47" i="72"/>
  <c r="R47" i="72" s="1"/>
  <c r="M47" i="72"/>
  <c r="Q47" i="72" s="1"/>
  <c r="T47" i="72" s="1"/>
  <c r="J47" i="72"/>
  <c r="I47" i="72"/>
  <c r="H47" i="72"/>
  <c r="K47" i="72" s="1"/>
  <c r="L47" i="72" s="1"/>
  <c r="S46" i="72"/>
  <c r="V46" i="72" s="1"/>
  <c r="P46" i="72"/>
  <c r="O46" i="72"/>
  <c r="N46" i="72"/>
  <c r="R46" i="72" s="1"/>
  <c r="U46" i="72" s="1"/>
  <c r="M46" i="72"/>
  <c r="Q46" i="72" s="1"/>
  <c r="T46" i="72" s="1"/>
  <c r="K46" i="72"/>
  <c r="L46" i="72" s="1"/>
  <c r="J46" i="72"/>
  <c r="I46" i="72"/>
  <c r="H46" i="72"/>
  <c r="G46" i="72"/>
  <c r="P45" i="72"/>
  <c r="O45" i="72"/>
  <c r="S45" i="72" s="1"/>
  <c r="V45" i="72" s="1"/>
  <c r="N45" i="72"/>
  <c r="R45" i="72" s="1"/>
  <c r="M45" i="72"/>
  <c r="J45" i="72"/>
  <c r="I45" i="72"/>
  <c r="H45" i="72"/>
  <c r="P44" i="72"/>
  <c r="O44" i="72"/>
  <c r="S44" i="72" s="1"/>
  <c r="V44" i="72" s="1"/>
  <c r="N44" i="72"/>
  <c r="M44" i="72"/>
  <c r="J44" i="72"/>
  <c r="I44" i="72"/>
  <c r="K44" i="72" s="1"/>
  <c r="L44" i="72" s="1"/>
  <c r="H44" i="72"/>
  <c r="P43" i="72"/>
  <c r="O43" i="72"/>
  <c r="S43" i="72" s="1"/>
  <c r="V43" i="72" s="1"/>
  <c r="N43" i="72"/>
  <c r="M43" i="72"/>
  <c r="Q43" i="72" s="1"/>
  <c r="T43" i="72" s="1"/>
  <c r="J43" i="72"/>
  <c r="I43" i="72"/>
  <c r="K43" i="72" s="1"/>
  <c r="L43" i="72" s="1"/>
  <c r="H43" i="72"/>
  <c r="P42" i="72"/>
  <c r="O42" i="72"/>
  <c r="S42" i="72" s="1"/>
  <c r="V42" i="72" s="1"/>
  <c r="N42" i="72"/>
  <c r="R42" i="72" s="1"/>
  <c r="M42" i="72"/>
  <c r="J42" i="72"/>
  <c r="I42" i="72"/>
  <c r="H42" i="72"/>
  <c r="K42" i="72" s="1"/>
  <c r="L42" i="72" s="1"/>
  <c r="S41" i="72"/>
  <c r="P41" i="72"/>
  <c r="P54" i="72" s="1"/>
  <c r="O41" i="72"/>
  <c r="N41" i="72"/>
  <c r="M41" i="72"/>
  <c r="J41" i="72"/>
  <c r="J54" i="72" s="1"/>
  <c r="I41" i="72"/>
  <c r="H41" i="72"/>
  <c r="Q33" i="72"/>
  <c r="T33" i="72" s="1"/>
  <c r="W33" i="72" s="1"/>
  <c r="P33" i="72"/>
  <c r="O33" i="72"/>
  <c r="S33" i="72" s="1"/>
  <c r="N33" i="72"/>
  <c r="R33" i="72" s="1"/>
  <c r="J33" i="72"/>
  <c r="I33" i="72"/>
  <c r="H33" i="72"/>
  <c r="G33" i="72"/>
  <c r="A33" i="72"/>
  <c r="G50" i="72" s="1"/>
  <c r="Q32" i="72"/>
  <c r="T32" i="72" s="1"/>
  <c r="W32" i="72" s="1"/>
  <c r="P32" i="72"/>
  <c r="O32" i="72"/>
  <c r="S32" i="72" s="1"/>
  <c r="V32" i="72" s="1"/>
  <c r="N32" i="72"/>
  <c r="J32" i="72"/>
  <c r="I32" i="72"/>
  <c r="L33" i="72" s="1"/>
  <c r="H32" i="72"/>
  <c r="G32" i="72"/>
  <c r="A32" i="72"/>
  <c r="G49" i="72" s="1"/>
  <c r="Q31" i="72"/>
  <c r="P31" i="72"/>
  <c r="T31" i="72" s="1"/>
  <c r="W31" i="72" s="1"/>
  <c r="O31" i="72"/>
  <c r="N31" i="72"/>
  <c r="J31" i="72"/>
  <c r="I31" i="72"/>
  <c r="L32" i="72" s="1"/>
  <c r="H31" i="72"/>
  <c r="G31" i="72"/>
  <c r="A31" i="72"/>
  <c r="Q30" i="72"/>
  <c r="P30" i="72"/>
  <c r="O30" i="72"/>
  <c r="N30" i="72"/>
  <c r="R30" i="72" s="1"/>
  <c r="U30" i="72" s="1"/>
  <c r="J30" i="72"/>
  <c r="I30" i="72"/>
  <c r="H30" i="72"/>
  <c r="G30" i="72"/>
  <c r="A30" i="72"/>
  <c r="G47" i="72" s="1"/>
  <c r="Q29" i="72"/>
  <c r="P29" i="72"/>
  <c r="T29" i="72" s="1"/>
  <c r="W29" i="72" s="1"/>
  <c r="O29" i="72"/>
  <c r="N29" i="72"/>
  <c r="J29" i="72"/>
  <c r="I29" i="72"/>
  <c r="H29" i="72"/>
  <c r="G29" i="72"/>
  <c r="A29" i="72"/>
  <c r="Q28" i="72"/>
  <c r="T28" i="72" s="1"/>
  <c r="W28" i="72" s="1"/>
  <c r="P28" i="72"/>
  <c r="O28" i="72"/>
  <c r="S28" i="72" s="1"/>
  <c r="V28" i="72" s="1"/>
  <c r="N28" i="72"/>
  <c r="J28" i="72"/>
  <c r="I28" i="72"/>
  <c r="H28" i="72"/>
  <c r="G28" i="72"/>
  <c r="A28" i="72"/>
  <c r="G45" i="72" s="1"/>
  <c r="Q27" i="72"/>
  <c r="T27" i="72" s="1"/>
  <c r="W27" i="72" s="1"/>
  <c r="P27" i="72"/>
  <c r="O27" i="72"/>
  <c r="S27" i="72" s="1"/>
  <c r="V27" i="72" s="1"/>
  <c r="N27" i="72"/>
  <c r="R27" i="72" s="1"/>
  <c r="U27" i="72" s="1"/>
  <c r="J27" i="72"/>
  <c r="I27" i="72"/>
  <c r="H27" i="72"/>
  <c r="G27" i="72"/>
  <c r="A27" i="72"/>
  <c r="G44" i="72" s="1"/>
  <c r="Q26" i="72"/>
  <c r="T26" i="72" s="1"/>
  <c r="W26" i="72" s="1"/>
  <c r="P26" i="72"/>
  <c r="O26" i="72"/>
  <c r="S26" i="72" s="1"/>
  <c r="V26" i="72" s="1"/>
  <c r="N26" i="72"/>
  <c r="R26" i="72" s="1"/>
  <c r="U26" i="72" s="1"/>
  <c r="J26" i="72"/>
  <c r="I26" i="72"/>
  <c r="H26" i="72"/>
  <c r="G26" i="72"/>
  <c r="A26" i="72"/>
  <c r="G43" i="72" s="1"/>
  <c r="Q25" i="72"/>
  <c r="P25" i="72"/>
  <c r="T25" i="72" s="1"/>
  <c r="W25" i="72" s="1"/>
  <c r="O25" i="72"/>
  <c r="N25" i="72"/>
  <c r="J25" i="72"/>
  <c r="I25" i="72"/>
  <c r="H25" i="72"/>
  <c r="G25" i="72"/>
  <c r="A25" i="72"/>
  <c r="G42" i="72" s="1"/>
  <c r="Q24" i="72"/>
  <c r="P24" i="72"/>
  <c r="O24" i="72"/>
  <c r="N24" i="72"/>
  <c r="K24" i="72"/>
  <c r="J24" i="72"/>
  <c r="I24" i="72"/>
  <c r="H24" i="72"/>
  <c r="G24" i="72"/>
  <c r="A24" i="72"/>
  <c r="G41" i="72" s="1"/>
  <c r="S21" i="72"/>
  <c r="U21" i="72" s="1"/>
  <c r="R21" i="72"/>
  <c r="Q21" i="72"/>
  <c r="S20" i="72"/>
  <c r="R20" i="72"/>
  <c r="Q20" i="72"/>
  <c r="S19" i="72"/>
  <c r="U19" i="72" s="1"/>
  <c r="R19" i="72"/>
  <c r="T19" i="72" s="1"/>
  <c r="Q19" i="72"/>
  <c r="P19" i="72"/>
  <c r="S18" i="72"/>
  <c r="U18" i="72" s="1"/>
  <c r="R18" i="72"/>
  <c r="Q18" i="72"/>
  <c r="T18" i="72" s="1"/>
  <c r="P18" i="72"/>
  <c r="N18" i="72"/>
  <c r="H18" i="72"/>
  <c r="U17" i="72"/>
  <c r="S17" i="72"/>
  <c r="R17" i="72"/>
  <c r="Q17" i="72"/>
  <c r="S16" i="72"/>
  <c r="U16" i="72" s="1"/>
  <c r="R16" i="72"/>
  <c r="Q16" i="72"/>
  <c r="T16" i="72" s="1"/>
  <c r="O16" i="72"/>
  <c r="H8" i="72"/>
  <c r="H6" i="72"/>
  <c r="P21" i="72" s="1"/>
  <c r="H5" i="72"/>
  <c r="H4" i="72"/>
  <c r="P48" i="71"/>
  <c r="O48" i="71"/>
  <c r="N48" i="71"/>
  <c r="M48" i="71"/>
  <c r="J48" i="71"/>
  <c r="I48" i="71"/>
  <c r="H48" i="71"/>
  <c r="P47" i="71"/>
  <c r="O47" i="71"/>
  <c r="N47" i="71"/>
  <c r="M47" i="71"/>
  <c r="J47" i="71"/>
  <c r="I47" i="71"/>
  <c r="H47" i="71"/>
  <c r="P46" i="71"/>
  <c r="O46" i="71"/>
  <c r="R46" i="71" s="1"/>
  <c r="N46" i="71"/>
  <c r="M46" i="71"/>
  <c r="J46" i="71"/>
  <c r="I46" i="71"/>
  <c r="H46" i="71"/>
  <c r="P45" i="71"/>
  <c r="O45" i="71"/>
  <c r="N45" i="71"/>
  <c r="M45" i="71"/>
  <c r="J45" i="71"/>
  <c r="I45" i="71"/>
  <c r="H45" i="71"/>
  <c r="P44" i="71"/>
  <c r="O44" i="71"/>
  <c r="N44" i="71"/>
  <c r="R44" i="71" s="1"/>
  <c r="M44" i="71"/>
  <c r="J44" i="71"/>
  <c r="I44" i="71"/>
  <c r="H44" i="71"/>
  <c r="P43" i="71"/>
  <c r="S43" i="71" s="1"/>
  <c r="V43" i="71" s="1"/>
  <c r="O43" i="71"/>
  <c r="N43" i="71"/>
  <c r="R43" i="71" s="1"/>
  <c r="M43" i="71"/>
  <c r="Q43" i="71" s="1"/>
  <c r="J43" i="71"/>
  <c r="I43" i="71"/>
  <c r="H43" i="71"/>
  <c r="R42" i="71"/>
  <c r="P42" i="71"/>
  <c r="O42" i="71"/>
  <c r="N42" i="71"/>
  <c r="M42" i="71"/>
  <c r="Q42" i="71" s="1"/>
  <c r="J42" i="71"/>
  <c r="I42" i="71"/>
  <c r="H42" i="71"/>
  <c r="P41" i="71"/>
  <c r="O41" i="71"/>
  <c r="N41" i="71"/>
  <c r="M41" i="71"/>
  <c r="J41" i="71"/>
  <c r="I41" i="71"/>
  <c r="H41" i="71"/>
  <c r="Q33" i="71"/>
  <c r="P33" i="71"/>
  <c r="O33" i="71"/>
  <c r="N33" i="71"/>
  <c r="J33" i="71"/>
  <c r="I33" i="71"/>
  <c r="H33" i="71"/>
  <c r="G33" i="71"/>
  <c r="A33" i="71"/>
  <c r="G48" i="71" s="1"/>
  <c r="Q32" i="71"/>
  <c r="P32" i="71"/>
  <c r="O32" i="71"/>
  <c r="N32" i="71"/>
  <c r="J32" i="71"/>
  <c r="I32" i="71"/>
  <c r="H32" i="71"/>
  <c r="G32" i="71"/>
  <c r="A32" i="71"/>
  <c r="G47" i="71" s="1"/>
  <c r="Q31" i="71"/>
  <c r="P31" i="71"/>
  <c r="O31" i="71"/>
  <c r="N31" i="71"/>
  <c r="J31" i="71"/>
  <c r="I31" i="71"/>
  <c r="H31" i="71"/>
  <c r="G31" i="71"/>
  <c r="A31" i="71"/>
  <c r="G46" i="71" s="1"/>
  <c r="Q30" i="71"/>
  <c r="P30" i="71"/>
  <c r="T30" i="71" s="1"/>
  <c r="O30" i="71"/>
  <c r="N30" i="71"/>
  <c r="J30" i="71"/>
  <c r="I30" i="71"/>
  <c r="H30" i="71"/>
  <c r="G30" i="71"/>
  <c r="A30" i="71"/>
  <c r="G45" i="71" s="1"/>
  <c r="Q29" i="71"/>
  <c r="P29" i="71"/>
  <c r="O29" i="71"/>
  <c r="N29" i="71"/>
  <c r="J29" i="71"/>
  <c r="I29" i="71"/>
  <c r="H29" i="71"/>
  <c r="G29" i="71"/>
  <c r="A29" i="71"/>
  <c r="Q28" i="71"/>
  <c r="P28" i="71"/>
  <c r="O28" i="71"/>
  <c r="N28" i="71"/>
  <c r="J28" i="71"/>
  <c r="I28" i="71"/>
  <c r="H28" i="71"/>
  <c r="G28" i="71"/>
  <c r="A28" i="71"/>
  <c r="G44" i="71" s="1"/>
  <c r="Q27" i="71"/>
  <c r="P27" i="71"/>
  <c r="O27" i="71"/>
  <c r="N27" i="71"/>
  <c r="J27" i="71"/>
  <c r="I27" i="71"/>
  <c r="H27" i="71"/>
  <c r="G27" i="71"/>
  <c r="A27" i="71"/>
  <c r="G43" i="71" s="1"/>
  <c r="Q26" i="71"/>
  <c r="P26" i="71"/>
  <c r="O26" i="71"/>
  <c r="N26" i="71"/>
  <c r="J26" i="71"/>
  <c r="I26" i="71"/>
  <c r="H26" i="71"/>
  <c r="G26" i="71"/>
  <c r="A26" i="71"/>
  <c r="G42" i="71" s="1"/>
  <c r="Q25" i="71"/>
  <c r="P25" i="71"/>
  <c r="O25" i="71"/>
  <c r="N25" i="71"/>
  <c r="J25" i="71"/>
  <c r="I25" i="71"/>
  <c r="H25" i="71"/>
  <c r="G25" i="71"/>
  <c r="A25" i="71"/>
  <c r="G41" i="71" s="1"/>
  <c r="Q24" i="71"/>
  <c r="P24" i="71"/>
  <c r="O24" i="71"/>
  <c r="N24" i="71"/>
  <c r="J24" i="71"/>
  <c r="I24" i="71"/>
  <c r="H24" i="71"/>
  <c r="G24" i="71"/>
  <c r="A24" i="71"/>
  <c r="S21" i="71"/>
  <c r="R21" i="71"/>
  <c r="Q21" i="71"/>
  <c r="S20" i="71"/>
  <c r="U20" i="71" s="1"/>
  <c r="R20" i="71"/>
  <c r="T20" i="71" s="1"/>
  <c r="Q20" i="71"/>
  <c r="S19" i="71"/>
  <c r="U19" i="71" s="1"/>
  <c r="R19" i="71"/>
  <c r="Q19" i="71"/>
  <c r="S18" i="71"/>
  <c r="U18" i="71" s="1"/>
  <c r="R18" i="71"/>
  <c r="T18" i="71" s="1"/>
  <c r="Q18" i="71"/>
  <c r="O18" i="71"/>
  <c r="H18" i="71"/>
  <c r="S17" i="71"/>
  <c r="R17" i="71"/>
  <c r="Q17" i="71"/>
  <c r="T16" i="71"/>
  <c r="S16" i="71"/>
  <c r="R16" i="71"/>
  <c r="Q16" i="71"/>
  <c r="P16" i="71"/>
  <c r="O16" i="71"/>
  <c r="H8" i="71"/>
  <c r="H6" i="71"/>
  <c r="P21" i="71" s="1"/>
  <c r="H5" i="71"/>
  <c r="N21" i="71" s="1"/>
  <c r="H4" i="71"/>
  <c r="P48" i="70"/>
  <c r="O48" i="70"/>
  <c r="N48" i="70"/>
  <c r="M48" i="70"/>
  <c r="J48" i="70"/>
  <c r="I48" i="70"/>
  <c r="K48" i="70" s="1"/>
  <c r="L48" i="70" s="1"/>
  <c r="H48" i="70"/>
  <c r="P47" i="70"/>
  <c r="O47" i="70"/>
  <c r="N47" i="70"/>
  <c r="R47" i="70" s="1"/>
  <c r="U47" i="70" s="1"/>
  <c r="M47" i="70"/>
  <c r="J47" i="70"/>
  <c r="I47" i="70"/>
  <c r="H47" i="70"/>
  <c r="P46" i="70"/>
  <c r="O46" i="70"/>
  <c r="N46" i="70"/>
  <c r="M46" i="70"/>
  <c r="J46" i="70"/>
  <c r="I46" i="70"/>
  <c r="H46" i="70"/>
  <c r="P45" i="70"/>
  <c r="O45" i="70"/>
  <c r="N45" i="70"/>
  <c r="M45" i="70"/>
  <c r="J45" i="70"/>
  <c r="I45" i="70"/>
  <c r="H45" i="70"/>
  <c r="P44" i="70"/>
  <c r="O44" i="70"/>
  <c r="N44" i="70"/>
  <c r="M44" i="70"/>
  <c r="J44" i="70"/>
  <c r="I44" i="70"/>
  <c r="H44" i="70"/>
  <c r="P43" i="70"/>
  <c r="O43" i="70"/>
  <c r="N43" i="70"/>
  <c r="M43" i="70"/>
  <c r="J43" i="70"/>
  <c r="I43" i="70"/>
  <c r="H43" i="70"/>
  <c r="P42" i="70"/>
  <c r="O42" i="70"/>
  <c r="N42" i="70"/>
  <c r="M42" i="70"/>
  <c r="J42" i="70"/>
  <c r="I42" i="70"/>
  <c r="H42" i="70"/>
  <c r="P41" i="70"/>
  <c r="O41" i="70"/>
  <c r="N41" i="70"/>
  <c r="M41" i="70"/>
  <c r="J41" i="70"/>
  <c r="I41" i="70"/>
  <c r="H41" i="70"/>
  <c r="Q33" i="70"/>
  <c r="P33" i="70"/>
  <c r="O33" i="70"/>
  <c r="N33" i="70"/>
  <c r="J33" i="70"/>
  <c r="I33" i="70"/>
  <c r="K33" i="70" s="1"/>
  <c r="H33" i="70"/>
  <c r="G33" i="70"/>
  <c r="A33" i="70"/>
  <c r="G48" i="70" s="1"/>
  <c r="Q32" i="70"/>
  <c r="T32" i="70" s="1"/>
  <c r="W32" i="70" s="1"/>
  <c r="P32" i="70"/>
  <c r="O32" i="70"/>
  <c r="S32" i="70" s="1"/>
  <c r="N32" i="70"/>
  <c r="R32" i="70" s="1"/>
  <c r="J32" i="70"/>
  <c r="I32" i="70"/>
  <c r="H32" i="70"/>
  <c r="G32" i="70"/>
  <c r="A32" i="70"/>
  <c r="G47" i="70" s="1"/>
  <c r="Q31" i="70"/>
  <c r="P31" i="70"/>
  <c r="O31" i="70"/>
  <c r="S31" i="70" s="1"/>
  <c r="V31" i="70" s="1"/>
  <c r="N31" i="70"/>
  <c r="J31" i="70"/>
  <c r="I31" i="70"/>
  <c r="H31" i="70"/>
  <c r="G31" i="70"/>
  <c r="A31" i="70"/>
  <c r="G46" i="70" s="1"/>
  <c r="Q30" i="70"/>
  <c r="P30" i="70"/>
  <c r="T30" i="70" s="1"/>
  <c r="W30" i="70" s="1"/>
  <c r="O30" i="70"/>
  <c r="N30" i="70"/>
  <c r="J30" i="70"/>
  <c r="I30" i="70"/>
  <c r="H30" i="70"/>
  <c r="G30" i="70"/>
  <c r="A30" i="70"/>
  <c r="G45" i="70" s="1"/>
  <c r="Q29" i="70"/>
  <c r="P29" i="70"/>
  <c r="O29" i="70"/>
  <c r="N29" i="70"/>
  <c r="J29" i="70"/>
  <c r="I29" i="70"/>
  <c r="H29" i="70"/>
  <c r="G29" i="70"/>
  <c r="A29" i="70"/>
  <c r="Q28" i="70"/>
  <c r="P28" i="70"/>
  <c r="O28" i="70"/>
  <c r="N28" i="70"/>
  <c r="J28" i="70"/>
  <c r="I28" i="70"/>
  <c r="H28" i="70"/>
  <c r="G28" i="70"/>
  <c r="A28" i="70"/>
  <c r="G44" i="70" s="1"/>
  <c r="Q27" i="70"/>
  <c r="P27" i="70"/>
  <c r="T27" i="70" s="1"/>
  <c r="O27" i="70"/>
  <c r="N27" i="70"/>
  <c r="J27" i="70"/>
  <c r="I27" i="70"/>
  <c r="H27" i="70"/>
  <c r="G27" i="70"/>
  <c r="A27" i="70"/>
  <c r="G43" i="70" s="1"/>
  <c r="Q26" i="70"/>
  <c r="P26" i="70"/>
  <c r="O26" i="70"/>
  <c r="N26" i="70"/>
  <c r="J26" i="70"/>
  <c r="I26" i="70"/>
  <c r="K26" i="70" s="1"/>
  <c r="L26" i="70" s="1"/>
  <c r="H26" i="70"/>
  <c r="G26" i="70"/>
  <c r="A26" i="70"/>
  <c r="G42" i="70" s="1"/>
  <c r="Q25" i="70"/>
  <c r="P25" i="70"/>
  <c r="O25" i="70"/>
  <c r="N25" i="70"/>
  <c r="J25" i="70"/>
  <c r="I25" i="70"/>
  <c r="H25" i="70"/>
  <c r="G25" i="70"/>
  <c r="A25" i="70"/>
  <c r="Q24" i="70"/>
  <c r="P24" i="70"/>
  <c r="O24" i="70"/>
  <c r="N24" i="70"/>
  <c r="J24" i="70"/>
  <c r="I24" i="70"/>
  <c r="H24" i="70"/>
  <c r="G24" i="70"/>
  <c r="A24" i="70"/>
  <c r="G41" i="70" s="1"/>
  <c r="S21" i="70"/>
  <c r="R21" i="70"/>
  <c r="Q21" i="70"/>
  <c r="S20" i="70"/>
  <c r="R20" i="70"/>
  <c r="Q20" i="70"/>
  <c r="S19" i="70"/>
  <c r="R19" i="70"/>
  <c r="Q19" i="70"/>
  <c r="S18" i="70"/>
  <c r="R18" i="70"/>
  <c r="Q18" i="70"/>
  <c r="H18" i="70"/>
  <c r="S17" i="70"/>
  <c r="R17" i="70"/>
  <c r="Q17" i="70"/>
  <c r="S16" i="70"/>
  <c r="R16" i="70"/>
  <c r="Q16" i="70"/>
  <c r="O16" i="70"/>
  <c r="H8" i="70"/>
  <c r="H6" i="70"/>
  <c r="P17" i="70" s="1"/>
  <c r="H5" i="70"/>
  <c r="N21" i="70" s="1"/>
  <c r="H4" i="70"/>
  <c r="P46" i="69"/>
  <c r="O46" i="69"/>
  <c r="N46" i="69"/>
  <c r="M46" i="69"/>
  <c r="J46" i="69"/>
  <c r="I46" i="69"/>
  <c r="H46" i="69"/>
  <c r="P45" i="69"/>
  <c r="O45" i="69"/>
  <c r="N45" i="69"/>
  <c r="M45" i="69"/>
  <c r="J45" i="69"/>
  <c r="I45" i="69"/>
  <c r="H45" i="69"/>
  <c r="P44" i="69"/>
  <c r="O44" i="69"/>
  <c r="N44" i="69"/>
  <c r="M44" i="69"/>
  <c r="J44" i="69"/>
  <c r="I44" i="69"/>
  <c r="H44" i="69"/>
  <c r="P43" i="69"/>
  <c r="O43" i="69"/>
  <c r="N43" i="69"/>
  <c r="M43" i="69"/>
  <c r="J43" i="69"/>
  <c r="I43" i="69"/>
  <c r="H43" i="69"/>
  <c r="P42" i="69"/>
  <c r="O42" i="69"/>
  <c r="N42" i="69"/>
  <c r="M42" i="69"/>
  <c r="J42" i="69"/>
  <c r="I42" i="69"/>
  <c r="H42" i="69"/>
  <c r="P41" i="69"/>
  <c r="O41" i="69"/>
  <c r="N41" i="69"/>
  <c r="M41" i="69"/>
  <c r="J41" i="69"/>
  <c r="I41" i="69"/>
  <c r="H41" i="69"/>
  <c r="P40" i="69"/>
  <c r="O40" i="69"/>
  <c r="N40" i="69"/>
  <c r="M40" i="69"/>
  <c r="J40" i="69"/>
  <c r="I40" i="69"/>
  <c r="H40" i="69"/>
  <c r="Q32" i="69"/>
  <c r="P32" i="69"/>
  <c r="O32" i="69"/>
  <c r="N32" i="69"/>
  <c r="J32" i="69"/>
  <c r="I32" i="69"/>
  <c r="H32" i="69"/>
  <c r="G32" i="69"/>
  <c r="A33" i="69"/>
  <c r="G46" i="69" s="1"/>
  <c r="Q31" i="69"/>
  <c r="P31" i="69"/>
  <c r="O31" i="69"/>
  <c r="N31" i="69"/>
  <c r="J31" i="69"/>
  <c r="I31" i="69"/>
  <c r="H31" i="69"/>
  <c r="G31" i="69"/>
  <c r="A32" i="69"/>
  <c r="G45" i="69" s="1"/>
  <c r="Q30" i="69"/>
  <c r="P30" i="69"/>
  <c r="O30" i="69"/>
  <c r="N30" i="69"/>
  <c r="J30" i="69"/>
  <c r="I30" i="69"/>
  <c r="H30" i="69"/>
  <c r="G30" i="69"/>
  <c r="A31" i="69"/>
  <c r="G44" i="69" s="1"/>
  <c r="Q29" i="69"/>
  <c r="P29" i="69"/>
  <c r="O29" i="69"/>
  <c r="N29" i="69"/>
  <c r="J29" i="69"/>
  <c r="I29" i="69"/>
  <c r="H29" i="69"/>
  <c r="G29" i="69"/>
  <c r="A30" i="69"/>
  <c r="Q28" i="69"/>
  <c r="P28" i="69"/>
  <c r="O28" i="69"/>
  <c r="N28" i="69"/>
  <c r="J28" i="69"/>
  <c r="I28" i="69"/>
  <c r="H28" i="69"/>
  <c r="G28" i="69"/>
  <c r="A29" i="69"/>
  <c r="G43" i="69" s="1"/>
  <c r="Q27" i="69"/>
  <c r="P27" i="69"/>
  <c r="O27" i="69"/>
  <c r="N27" i="69"/>
  <c r="J27" i="69"/>
  <c r="I27" i="69"/>
  <c r="H27" i="69"/>
  <c r="G27" i="69"/>
  <c r="A28" i="69"/>
  <c r="Q26" i="69"/>
  <c r="P26" i="69"/>
  <c r="O26" i="69"/>
  <c r="N26" i="69"/>
  <c r="J26" i="69"/>
  <c r="I26" i="69"/>
  <c r="H26" i="69"/>
  <c r="G26" i="69"/>
  <c r="A27" i="69"/>
  <c r="G42" i="69" s="1"/>
  <c r="A26" i="69"/>
  <c r="Q25" i="69"/>
  <c r="P25" i="69"/>
  <c r="O25" i="69"/>
  <c r="N25" i="69"/>
  <c r="J25" i="69"/>
  <c r="I25" i="69"/>
  <c r="H25" i="69"/>
  <c r="G25" i="69"/>
  <c r="A25" i="69"/>
  <c r="G41" i="69" s="1"/>
  <c r="Q24" i="69"/>
  <c r="P24" i="69"/>
  <c r="O24" i="69"/>
  <c r="N24" i="69"/>
  <c r="J24" i="69"/>
  <c r="I24" i="69"/>
  <c r="H24" i="69"/>
  <c r="G24" i="69"/>
  <c r="A24" i="69"/>
  <c r="G40" i="69" s="1"/>
  <c r="S21" i="69"/>
  <c r="R21" i="69"/>
  <c r="Q21" i="69"/>
  <c r="S20" i="69"/>
  <c r="R20" i="69"/>
  <c r="Q20" i="69"/>
  <c r="S19" i="69"/>
  <c r="R19" i="69"/>
  <c r="Q19" i="69"/>
  <c r="S18" i="69"/>
  <c r="R18" i="69"/>
  <c r="Q18" i="69"/>
  <c r="H18" i="69"/>
  <c r="S17" i="69"/>
  <c r="R17" i="69"/>
  <c r="Q17" i="69"/>
  <c r="S16" i="69"/>
  <c r="R16" i="69"/>
  <c r="Q16" i="69"/>
  <c r="O16" i="69"/>
  <c r="H8" i="69"/>
  <c r="O21" i="69" s="1"/>
  <c r="H6" i="69"/>
  <c r="P17" i="69" s="1"/>
  <c r="H5" i="69"/>
  <c r="N19" i="69" s="1"/>
  <c r="H4" i="69"/>
  <c r="P50" i="68"/>
  <c r="S50" i="68" s="1"/>
  <c r="V50" i="68" s="1"/>
  <c r="O50" i="68"/>
  <c r="N50" i="68"/>
  <c r="R50" i="68" s="1"/>
  <c r="U50" i="68" s="1"/>
  <c r="M50" i="68"/>
  <c r="Q50" i="68" s="1"/>
  <c r="T50" i="68" s="1"/>
  <c r="J50" i="68"/>
  <c r="I50" i="68"/>
  <c r="K50" i="68" s="1"/>
  <c r="L50" i="68" s="1"/>
  <c r="H50" i="68"/>
  <c r="P49" i="68"/>
  <c r="O49" i="68"/>
  <c r="S49" i="68" s="1"/>
  <c r="V49" i="68" s="1"/>
  <c r="N49" i="68"/>
  <c r="M49" i="68"/>
  <c r="J49" i="68"/>
  <c r="I49" i="68"/>
  <c r="K49" i="68" s="1"/>
  <c r="L49" i="68" s="1"/>
  <c r="H49" i="68"/>
  <c r="P48" i="68"/>
  <c r="O48" i="68"/>
  <c r="N48" i="68"/>
  <c r="M48" i="68"/>
  <c r="J48" i="68"/>
  <c r="I48" i="68"/>
  <c r="H48" i="68"/>
  <c r="P47" i="68"/>
  <c r="S47" i="68" s="1"/>
  <c r="V47" i="68" s="1"/>
  <c r="O47" i="68"/>
  <c r="N47" i="68"/>
  <c r="R47" i="68" s="1"/>
  <c r="U47" i="68" s="1"/>
  <c r="M47" i="68"/>
  <c r="J47" i="68"/>
  <c r="I47" i="68"/>
  <c r="K47" i="68" s="1"/>
  <c r="L47" i="68" s="1"/>
  <c r="H47" i="68"/>
  <c r="P46" i="68"/>
  <c r="O46" i="68"/>
  <c r="N46" i="68"/>
  <c r="M46" i="68"/>
  <c r="Q46" i="68" s="1"/>
  <c r="T46" i="68" s="1"/>
  <c r="J46" i="68"/>
  <c r="I46" i="68"/>
  <c r="H46" i="68"/>
  <c r="S45" i="68"/>
  <c r="V45" i="68" s="1"/>
  <c r="P45" i="68"/>
  <c r="O45" i="68"/>
  <c r="N45" i="68"/>
  <c r="M45" i="68"/>
  <c r="Q45" i="68" s="1"/>
  <c r="K45" i="68"/>
  <c r="L45" i="68" s="1"/>
  <c r="J45" i="68"/>
  <c r="I45" i="68"/>
  <c r="H45" i="68"/>
  <c r="P44" i="68"/>
  <c r="O44" i="68"/>
  <c r="N44" i="68"/>
  <c r="M44" i="68"/>
  <c r="Q44" i="68" s="1"/>
  <c r="T44" i="68" s="1"/>
  <c r="J44" i="68"/>
  <c r="I44" i="68"/>
  <c r="H44" i="68"/>
  <c r="P43" i="68"/>
  <c r="O43" i="68"/>
  <c r="S43" i="68" s="1"/>
  <c r="V43" i="68" s="1"/>
  <c r="N43" i="68"/>
  <c r="M43" i="68"/>
  <c r="J43" i="68"/>
  <c r="I43" i="68"/>
  <c r="H43" i="68"/>
  <c r="P42" i="68"/>
  <c r="S42" i="68" s="1"/>
  <c r="V42" i="68" s="1"/>
  <c r="O42" i="68"/>
  <c r="N42" i="68"/>
  <c r="R42" i="68" s="1"/>
  <c r="M42" i="68"/>
  <c r="J42" i="68"/>
  <c r="I42" i="68"/>
  <c r="H42" i="68"/>
  <c r="P41" i="68"/>
  <c r="O41" i="68"/>
  <c r="N41" i="68"/>
  <c r="M41" i="68"/>
  <c r="J41" i="68"/>
  <c r="I41" i="68"/>
  <c r="H41" i="68"/>
  <c r="G41" i="68"/>
  <c r="Q33" i="68"/>
  <c r="T33" i="68" s="1"/>
  <c r="P33" i="68"/>
  <c r="O33" i="68"/>
  <c r="S33" i="68" s="1"/>
  <c r="N33" i="68"/>
  <c r="R33" i="68" s="1"/>
  <c r="J33" i="68"/>
  <c r="I33" i="68"/>
  <c r="H33" i="68"/>
  <c r="G33" i="68"/>
  <c r="A33" i="68"/>
  <c r="G50" i="68" s="1"/>
  <c r="Q32" i="68"/>
  <c r="P32" i="68"/>
  <c r="T32" i="68" s="1"/>
  <c r="W32" i="68" s="1"/>
  <c r="O32" i="68"/>
  <c r="N32" i="68"/>
  <c r="L32" i="68"/>
  <c r="J32" i="68"/>
  <c r="I32" i="68"/>
  <c r="L33" i="68" s="1"/>
  <c r="H32" i="68"/>
  <c r="G32" i="68"/>
  <c r="A32" i="68"/>
  <c r="G49" i="68" s="1"/>
  <c r="Q31" i="68"/>
  <c r="P31" i="68"/>
  <c r="O31" i="68"/>
  <c r="N31" i="68"/>
  <c r="J31" i="68"/>
  <c r="I31" i="68"/>
  <c r="H31" i="68"/>
  <c r="G31" i="68"/>
  <c r="A31" i="68"/>
  <c r="G48" i="68" s="1"/>
  <c r="Q30" i="68"/>
  <c r="T30" i="68" s="1"/>
  <c r="P30" i="68"/>
  <c r="O30" i="68"/>
  <c r="S30" i="68" s="1"/>
  <c r="N30" i="68"/>
  <c r="R30" i="68" s="1"/>
  <c r="U30" i="68" s="1"/>
  <c r="J30" i="68"/>
  <c r="I30" i="68"/>
  <c r="H30" i="68"/>
  <c r="G30" i="68"/>
  <c r="A30" i="68"/>
  <c r="G47" i="68" s="1"/>
  <c r="Q29" i="68"/>
  <c r="P29" i="68"/>
  <c r="O29" i="68"/>
  <c r="N29" i="68"/>
  <c r="R29" i="68" s="1"/>
  <c r="U29" i="68" s="1"/>
  <c r="J29" i="68"/>
  <c r="I29" i="68"/>
  <c r="L29" i="68" s="1"/>
  <c r="H29" i="68"/>
  <c r="G29" i="68"/>
  <c r="A29" i="68"/>
  <c r="G46" i="68" s="1"/>
  <c r="Q28" i="68"/>
  <c r="T28" i="68" s="1"/>
  <c r="W28" i="68" s="1"/>
  <c r="P28" i="68"/>
  <c r="O28" i="68"/>
  <c r="S28" i="68" s="1"/>
  <c r="V28" i="68" s="1"/>
  <c r="N28" i="68"/>
  <c r="J28" i="68"/>
  <c r="I28" i="68"/>
  <c r="H28" i="68"/>
  <c r="G28" i="68"/>
  <c r="A28" i="68"/>
  <c r="G45" i="68" s="1"/>
  <c r="Q27" i="68"/>
  <c r="T27" i="68" s="1"/>
  <c r="W27" i="68" s="1"/>
  <c r="P27" i="68"/>
  <c r="O27" i="68"/>
  <c r="S27" i="68" s="1"/>
  <c r="V27" i="68" s="1"/>
  <c r="N27" i="68"/>
  <c r="R27" i="68" s="1"/>
  <c r="U27" i="68" s="1"/>
  <c r="J27" i="68"/>
  <c r="I27" i="68"/>
  <c r="H27" i="68"/>
  <c r="K27" i="68" s="1"/>
  <c r="L27" i="68" s="1"/>
  <c r="G27" i="68"/>
  <c r="A27" i="68"/>
  <c r="G44" i="68" s="1"/>
  <c r="Q26" i="68"/>
  <c r="P26" i="68"/>
  <c r="T26" i="68" s="1"/>
  <c r="O26" i="68"/>
  <c r="N26" i="68"/>
  <c r="J26" i="68"/>
  <c r="I26" i="68"/>
  <c r="K26" i="68" s="1"/>
  <c r="L26" i="68" s="1"/>
  <c r="H26" i="68"/>
  <c r="G26" i="68"/>
  <c r="A26" i="68"/>
  <c r="G43" i="68" s="1"/>
  <c r="T25" i="68"/>
  <c r="W25" i="68" s="1"/>
  <c r="Q25" i="68"/>
  <c r="P25" i="68"/>
  <c r="S25" i="68" s="1"/>
  <c r="O25" i="68"/>
  <c r="N25" i="68"/>
  <c r="J25" i="68"/>
  <c r="I25" i="68"/>
  <c r="H25" i="68"/>
  <c r="K25" i="68" s="1"/>
  <c r="L25" i="68" s="1"/>
  <c r="G25" i="68"/>
  <c r="A25" i="68"/>
  <c r="G42" i="68" s="1"/>
  <c r="Q24" i="68"/>
  <c r="P24" i="68"/>
  <c r="T24" i="68" s="1"/>
  <c r="O24" i="68"/>
  <c r="O36" i="68" s="1"/>
  <c r="N24" i="68"/>
  <c r="J24" i="68"/>
  <c r="I24" i="68"/>
  <c r="H24" i="68"/>
  <c r="G24" i="68"/>
  <c r="A24" i="68"/>
  <c r="S21" i="68"/>
  <c r="R21" i="68"/>
  <c r="T21" i="68" s="1"/>
  <c r="Q21" i="68"/>
  <c r="P21" i="68"/>
  <c r="S20" i="68"/>
  <c r="R20" i="68"/>
  <c r="Q20" i="68"/>
  <c r="P20" i="68"/>
  <c r="O20" i="68"/>
  <c r="S19" i="68"/>
  <c r="U19" i="68" s="1"/>
  <c r="R19" i="68"/>
  <c r="T19" i="68" s="1"/>
  <c r="Q19" i="68"/>
  <c r="O19" i="68"/>
  <c r="N19" i="68"/>
  <c r="S18" i="68"/>
  <c r="R18" i="68"/>
  <c r="Q18" i="68"/>
  <c r="P18" i="68"/>
  <c r="H18" i="68"/>
  <c r="S17" i="68"/>
  <c r="R17" i="68"/>
  <c r="T17" i="68" s="1"/>
  <c r="Q17" i="68"/>
  <c r="O17" i="68"/>
  <c r="N17" i="68"/>
  <c r="S16" i="68"/>
  <c r="R16" i="68"/>
  <c r="Q16" i="68"/>
  <c r="O16" i="68"/>
  <c r="N16" i="68"/>
  <c r="H8" i="68"/>
  <c r="O21" i="68" s="1"/>
  <c r="H6" i="68"/>
  <c r="P19" i="68" s="1"/>
  <c r="H5" i="68"/>
  <c r="N21" i="68" s="1"/>
  <c r="H4" i="68"/>
  <c r="K29" i="71" l="1"/>
  <c r="T32" i="71"/>
  <c r="K33" i="71"/>
  <c r="L33" i="71" s="1"/>
  <c r="T42" i="71"/>
  <c r="W42" i="71" s="1"/>
  <c r="U42" i="71"/>
  <c r="T43" i="71"/>
  <c r="U44" i="71"/>
  <c r="K45" i="71"/>
  <c r="L45" i="71" s="1"/>
  <c r="T17" i="71"/>
  <c r="P18" i="71"/>
  <c r="T21" i="71"/>
  <c r="K26" i="71"/>
  <c r="L26" i="71" s="1"/>
  <c r="S26" i="71"/>
  <c r="V26" i="71" s="1"/>
  <c r="R28" i="71"/>
  <c r="U28" i="71" s="1"/>
  <c r="K30" i="71"/>
  <c r="W30" i="71"/>
  <c r="Q41" i="71"/>
  <c r="T41" i="71" s="1"/>
  <c r="U43" i="71"/>
  <c r="R47" i="71"/>
  <c r="U47" i="71" s="1"/>
  <c r="W47" i="71" s="1"/>
  <c r="T28" i="71"/>
  <c r="W28" i="71" s="1"/>
  <c r="Y28" i="71" s="1"/>
  <c r="AA28" i="71" s="1"/>
  <c r="AB30" i="71" s="1"/>
  <c r="U16" i="71"/>
  <c r="U21" i="71"/>
  <c r="K25" i="71"/>
  <c r="L25" i="71" s="1"/>
  <c r="R25" i="71"/>
  <c r="U25" i="71" s="1"/>
  <c r="S28" i="71"/>
  <c r="V28" i="71" s="1"/>
  <c r="R29" i="71"/>
  <c r="U29" i="71" s="1"/>
  <c r="T31" i="71"/>
  <c r="W31" i="71" s="1"/>
  <c r="S32" i="71"/>
  <c r="V32" i="71" s="1"/>
  <c r="I52" i="71"/>
  <c r="P17" i="71"/>
  <c r="P20" i="71"/>
  <c r="J37" i="71"/>
  <c r="K28" i="71"/>
  <c r="L28" i="71" s="1"/>
  <c r="K32" i="71"/>
  <c r="S44" i="71"/>
  <c r="V44" i="71" s="1"/>
  <c r="X44" i="71" s="1"/>
  <c r="S48" i="71"/>
  <c r="V48" i="71" s="1"/>
  <c r="N20" i="71"/>
  <c r="L32" i="71"/>
  <c r="K31" i="71"/>
  <c r="S45" i="71"/>
  <c r="V45" i="71" s="1"/>
  <c r="R48" i="71"/>
  <c r="U48" i="71" s="1"/>
  <c r="U17" i="71"/>
  <c r="T19" i="71"/>
  <c r="T25" i="71"/>
  <c r="W25" i="71" s="1"/>
  <c r="T29" i="71"/>
  <c r="W29" i="71" s="1"/>
  <c r="W32" i="71"/>
  <c r="Q44" i="71"/>
  <c r="T44" i="71" s="1"/>
  <c r="R45" i="71"/>
  <c r="U45" i="71" s="1"/>
  <c r="U46" i="71"/>
  <c r="S47" i="71"/>
  <c r="V47" i="71" s="1"/>
  <c r="K30" i="70"/>
  <c r="W27" i="70"/>
  <c r="U18" i="70"/>
  <c r="J37" i="70"/>
  <c r="T18" i="70"/>
  <c r="K31" i="70"/>
  <c r="U17" i="70"/>
  <c r="U21" i="70"/>
  <c r="R27" i="70"/>
  <c r="U27" i="70" s="1"/>
  <c r="S27" i="70"/>
  <c r="V27" i="70" s="1"/>
  <c r="K28" i="70"/>
  <c r="L29" i="70"/>
  <c r="L33" i="70"/>
  <c r="K32" i="70"/>
  <c r="L32" i="70" s="1"/>
  <c r="V32" i="70"/>
  <c r="Q37" i="70"/>
  <c r="K47" i="70"/>
  <c r="L47" i="70" s="1"/>
  <c r="N16" i="70"/>
  <c r="N19" i="70"/>
  <c r="U20" i="70"/>
  <c r="K29" i="70"/>
  <c r="S41" i="70"/>
  <c r="V41" i="70" s="1"/>
  <c r="S44" i="70"/>
  <c r="V44" i="70" s="1"/>
  <c r="T32" i="69"/>
  <c r="U21" i="69"/>
  <c r="T31" i="69"/>
  <c r="W31" i="69" s="1"/>
  <c r="R43" i="69"/>
  <c r="U43" i="69" s="1"/>
  <c r="U18" i="69"/>
  <c r="Q43" i="69"/>
  <c r="O18" i="69"/>
  <c r="S24" i="69"/>
  <c r="V24" i="69" s="1"/>
  <c r="S27" i="69"/>
  <c r="V27" i="69" s="1"/>
  <c r="T29" i="69"/>
  <c r="R32" i="69"/>
  <c r="U32" i="69" s="1"/>
  <c r="S43" i="69"/>
  <c r="V43" i="69" s="1"/>
  <c r="R45" i="69"/>
  <c r="T17" i="69"/>
  <c r="T26" i="69"/>
  <c r="T30" i="69"/>
  <c r="W30" i="69" s="1"/>
  <c r="S42" i="69"/>
  <c r="V42" i="69" s="1"/>
  <c r="U17" i="69"/>
  <c r="U20" i="69"/>
  <c r="J35" i="69"/>
  <c r="K28" i="69"/>
  <c r="L28" i="69" s="1"/>
  <c r="S29" i="69"/>
  <c r="V29" i="69" s="1"/>
  <c r="Q44" i="69"/>
  <c r="T44" i="69" s="1"/>
  <c r="N16" i="69"/>
  <c r="U16" i="69"/>
  <c r="U19" i="69"/>
  <c r="S30" i="69"/>
  <c r="V30" i="69" s="1"/>
  <c r="Q41" i="69"/>
  <c r="T41" i="69" s="1"/>
  <c r="K42" i="69"/>
  <c r="L42" i="69" s="1"/>
  <c r="R42" i="69"/>
  <c r="X53" i="78"/>
  <c r="Y31" i="73"/>
  <c r="Y33" i="73"/>
  <c r="X29" i="73"/>
  <c r="Y29" i="73"/>
  <c r="AA29" i="73" s="1"/>
  <c r="AB28" i="73" s="1"/>
  <c r="AA31" i="73"/>
  <c r="AB31" i="73" s="1"/>
  <c r="W42" i="73"/>
  <c r="X42" i="73"/>
  <c r="Y42" i="73" s="1"/>
  <c r="Z42" i="73" s="1"/>
  <c r="AA42" i="73" s="1"/>
  <c r="AB42" i="73" s="1"/>
  <c r="U52" i="73"/>
  <c r="U51" i="73"/>
  <c r="W44" i="73"/>
  <c r="X44" i="73"/>
  <c r="Y44" i="73" s="1"/>
  <c r="Z44" i="73" s="1"/>
  <c r="AA44" i="73" s="1"/>
  <c r="AB44" i="73" s="1"/>
  <c r="W48" i="73"/>
  <c r="X48" i="73"/>
  <c r="Y48" i="73" s="1"/>
  <c r="Z48" i="73" s="1"/>
  <c r="AA48" i="73" s="1"/>
  <c r="AB48" i="73" s="1"/>
  <c r="W47" i="73"/>
  <c r="X47" i="73"/>
  <c r="Y47" i="73" s="1"/>
  <c r="Z47" i="73" s="1"/>
  <c r="AA47" i="73" s="1"/>
  <c r="AB47" i="73" s="1"/>
  <c r="X46" i="73"/>
  <c r="Y46" i="73" s="1"/>
  <c r="Z46" i="73" s="1"/>
  <c r="AA46" i="73" s="1"/>
  <c r="AB46" i="73" s="1"/>
  <c r="W46" i="73"/>
  <c r="W43" i="73"/>
  <c r="X43" i="73"/>
  <c r="Y43" i="73" s="1"/>
  <c r="Z43" i="73" s="1"/>
  <c r="AA43" i="73" s="1"/>
  <c r="AB43" i="73" s="1"/>
  <c r="X41" i="73"/>
  <c r="W41" i="73"/>
  <c r="T51" i="73"/>
  <c r="T52" i="73"/>
  <c r="X45" i="73"/>
  <c r="Y45" i="73" s="1"/>
  <c r="W45" i="73"/>
  <c r="W54" i="90"/>
  <c r="X54" i="90"/>
  <c r="X38" i="90"/>
  <c r="Y38" i="90"/>
  <c r="Y54" i="90"/>
  <c r="Z52" i="90"/>
  <c r="Z53" i="90"/>
  <c r="C51" i="90"/>
  <c r="C53" i="90"/>
  <c r="AC49" i="90"/>
  <c r="AC41" i="90"/>
  <c r="AC42" i="90"/>
  <c r="AC44" i="90"/>
  <c r="AC48" i="90"/>
  <c r="AC47" i="90"/>
  <c r="AC43" i="90"/>
  <c r="AC46" i="90"/>
  <c r="AC45" i="90"/>
  <c r="AA36" i="90"/>
  <c r="AA37" i="90"/>
  <c r="AB24" i="90"/>
  <c r="Z33" i="90"/>
  <c r="Z32" i="90"/>
  <c r="Z31" i="90"/>
  <c r="Z30" i="90"/>
  <c r="Z29" i="90"/>
  <c r="Z28" i="90"/>
  <c r="Z27" i="90"/>
  <c r="Z26" i="90"/>
  <c r="Z25" i="90"/>
  <c r="Z24" i="90"/>
  <c r="X54" i="89"/>
  <c r="C49" i="89"/>
  <c r="C45" i="89"/>
  <c r="Y52" i="89"/>
  <c r="C52" i="89"/>
  <c r="C50" i="89"/>
  <c r="Z41" i="89"/>
  <c r="Y53" i="89"/>
  <c r="C42" i="89"/>
  <c r="AC41" i="89" s="1"/>
  <c r="Y38" i="89"/>
  <c r="Z32" i="89"/>
  <c r="Z33" i="89"/>
  <c r="Z31" i="89"/>
  <c r="Z30" i="89"/>
  <c r="Z29" i="89"/>
  <c r="Z28" i="89"/>
  <c r="Z27" i="89"/>
  <c r="Z26" i="89"/>
  <c r="Z25" i="89"/>
  <c r="Z24" i="89"/>
  <c r="W54" i="89"/>
  <c r="X38" i="89"/>
  <c r="AA37" i="89"/>
  <c r="AA36" i="89"/>
  <c r="AB31" i="89"/>
  <c r="Y38" i="88"/>
  <c r="AA38" i="88"/>
  <c r="X38" i="88"/>
  <c r="AC52" i="88"/>
  <c r="Z53" i="88"/>
  <c r="Z31" i="88"/>
  <c r="Z30" i="88"/>
  <c r="Z29" i="88"/>
  <c r="Z33" i="88"/>
  <c r="Z26" i="88"/>
  <c r="Z32" i="88"/>
  <c r="Z28" i="88"/>
  <c r="Z27" i="88"/>
  <c r="Z25" i="88"/>
  <c r="Z24" i="88"/>
  <c r="AA52" i="88"/>
  <c r="AA51" i="88"/>
  <c r="AB41" i="88"/>
  <c r="AC51" i="88"/>
  <c r="AB37" i="88"/>
  <c r="AD25" i="88" s="1"/>
  <c r="AB36" i="88"/>
  <c r="AD31" i="88"/>
  <c r="AD28" i="88"/>
  <c r="C43" i="88"/>
  <c r="C44" i="88" s="1"/>
  <c r="C46" i="88" s="1"/>
  <c r="X38" i="87"/>
  <c r="AA38" i="87"/>
  <c r="AB37" i="87"/>
  <c r="AD25" i="87" s="1"/>
  <c r="AD28" i="87"/>
  <c r="AB36" i="87"/>
  <c r="AD31" i="87"/>
  <c r="X55" i="87"/>
  <c r="Z41" i="87"/>
  <c r="Y53" i="87"/>
  <c r="C52" i="87"/>
  <c r="C42" i="87"/>
  <c r="C45" i="87"/>
  <c r="C50" i="87"/>
  <c r="Y54" i="87"/>
  <c r="C49" i="87"/>
  <c r="AC41" i="87"/>
  <c r="Y38" i="86"/>
  <c r="AB37" i="86"/>
  <c r="AD25" i="86" s="1"/>
  <c r="AD31" i="86"/>
  <c r="AB36" i="86"/>
  <c r="AD28" i="86"/>
  <c r="W54" i="86"/>
  <c r="AA38" i="86"/>
  <c r="Z33" i="86"/>
  <c r="Z31" i="86"/>
  <c r="Z30" i="86"/>
  <c r="Z29" i="86"/>
  <c r="Z28" i="86"/>
  <c r="Z27" i="86"/>
  <c r="Z26" i="86"/>
  <c r="Z25" i="86"/>
  <c r="Z24" i="86"/>
  <c r="Z32" i="86"/>
  <c r="Y53" i="86"/>
  <c r="C52" i="86"/>
  <c r="C50" i="86"/>
  <c r="C42" i="86"/>
  <c r="AC41" i="86" s="1"/>
  <c r="C49" i="86"/>
  <c r="C45" i="86"/>
  <c r="Y52" i="86"/>
  <c r="Z41" i="86"/>
  <c r="X38" i="86"/>
  <c r="X54" i="86"/>
  <c r="X38" i="85"/>
  <c r="Y38" i="85"/>
  <c r="W54" i="85"/>
  <c r="Y53" i="85"/>
  <c r="C52" i="85"/>
  <c r="C50" i="85"/>
  <c r="C42" i="85"/>
  <c r="C49" i="85"/>
  <c r="C45" i="85"/>
  <c r="Y52" i="85"/>
  <c r="Z41" i="85"/>
  <c r="AA36" i="85"/>
  <c r="AA37" i="85"/>
  <c r="AB32" i="85"/>
  <c r="X54" i="85"/>
  <c r="Z33" i="85"/>
  <c r="Z32" i="85"/>
  <c r="Z28" i="85"/>
  <c r="Z27" i="85"/>
  <c r="Z26" i="85"/>
  <c r="Z31" i="85"/>
  <c r="Z30" i="85"/>
  <c r="Z29" i="85"/>
  <c r="Z25" i="85"/>
  <c r="Z24" i="85"/>
  <c r="Y38" i="84"/>
  <c r="AC43" i="84"/>
  <c r="AC47" i="84"/>
  <c r="AC46" i="84"/>
  <c r="AC44" i="84"/>
  <c r="AC42" i="84"/>
  <c r="AC45" i="84"/>
  <c r="AC49" i="84"/>
  <c r="AC48" i="84"/>
  <c r="W54" i="84"/>
  <c r="X38" i="84"/>
  <c r="AC41" i="84"/>
  <c r="C53" i="84"/>
  <c r="C51" i="84"/>
  <c r="AA36" i="84"/>
  <c r="AA37" i="84"/>
  <c r="AB28" i="84"/>
  <c r="Z33" i="84"/>
  <c r="Z32" i="84"/>
  <c r="Z28" i="84"/>
  <c r="Z27" i="84"/>
  <c r="Z26" i="84"/>
  <c r="Z31" i="84"/>
  <c r="Z30" i="84"/>
  <c r="Z29" i="84"/>
  <c r="Z25" i="84"/>
  <c r="Z24" i="84"/>
  <c r="X54" i="84"/>
  <c r="AA41" i="84"/>
  <c r="Z52" i="84"/>
  <c r="Z53" i="84"/>
  <c r="Y54" i="84"/>
  <c r="X54" i="83"/>
  <c r="X38" i="83"/>
  <c r="Y53" i="83"/>
  <c r="C52" i="83"/>
  <c r="C50" i="83"/>
  <c r="C42" i="83"/>
  <c r="C49" i="83"/>
  <c r="C45" i="83"/>
  <c r="Y52" i="83"/>
  <c r="AA36" i="83"/>
  <c r="AA37" i="83"/>
  <c r="AB24" i="83"/>
  <c r="Z33" i="83"/>
  <c r="Z32" i="83"/>
  <c r="Z28" i="83"/>
  <c r="Z27" i="83"/>
  <c r="Z26" i="83"/>
  <c r="Z31" i="83"/>
  <c r="Z30" i="83"/>
  <c r="Z29" i="83"/>
  <c r="Z25" i="83"/>
  <c r="Z24" i="83"/>
  <c r="W54" i="83"/>
  <c r="Y38" i="83"/>
  <c r="X38" i="82"/>
  <c r="Y54" i="82"/>
  <c r="C53" i="82"/>
  <c r="C51" i="82"/>
  <c r="W54" i="82"/>
  <c r="AA36" i="82"/>
  <c r="AA37" i="82"/>
  <c r="AB25" i="82"/>
  <c r="AA41" i="82"/>
  <c r="Z52" i="82"/>
  <c r="Z53" i="82"/>
  <c r="Z33" i="82"/>
  <c r="Z32" i="82"/>
  <c r="Z31" i="82"/>
  <c r="Z30" i="82"/>
  <c r="Z29" i="82"/>
  <c r="Z25" i="82"/>
  <c r="Z28" i="82"/>
  <c r="Z27" i="82"/>
  <c r="Z26" i="82"/>
  <c r="Z24" i="82"/>
  <c r="X54" i="82"/>
  <c r="AC49" i="82"/>
  <c r="AC47" i="82"/>
  <c r="AC46" i="82"/>
  <c r="AC48" i="82"/>
  <c r="AC44" i="82"/>
  <c r="AC43" i="82"/>
  <c r="AC42" i="82"/>
  <c r="AC45" i="82"/>
  <c r="Y38" i="82"/>
  <c r="X54" i="81"/>
  <c r="Z33" i="81"/>
  <c r="Z31" i="81"/>
  <c r="Z30" i="81"/>
  <c r="Z29" i="81"/>
  <c r="Z25" i="81"/>
  <c r="Z24" i="81"/>
  <c r="Z32" i="81"/>
  <c r="Z28" i="81"/>
  <c r="Z27" i="81"/>
  <c r="Z26" i="81"/>
  <c r="Y38" i="81"/>
  <c r="W54" i="81"/>
  <c r="AA41" i="81"/>
  <c r="Z52" i="81"/>
  <c r="Z53" i="81"/>
  <c r="Y54" i="81"/>
  <c r="C53" i="81"/>
  <c r="C51" i="81"/>
  <c r="X38" i="81"/>
  <c r="AA36" i="81"/>
  <c r="AA37" i="81"/>
  <c r="AB33" i="81"/>
  <c r="AC46" i="81"/>
  <c r="AC45" i="81"/>
  <c r="AC42" i="81"/>
  <c r="AC43" i="81"/>
  <c r="AC48" i="81"/>
  <c r="AC47" i="81"/>
  <c r="AC44" i="81"/>
  <c r="AC49" i="81"/>
  <c r="Y38" i="80"/>
  <c r="X50" i="80"/>
  <c r="X38" i="80"/>
  <c r="W50" i="80"/>
  <c r="Y49" i="80"/>
  <c r="C52" i="80"/>
  <c r="C50" i="80"/>
  <c r="C42" i="80"/>
  <c r="C49" i="80"/>
  <c r="C45" i="80"/>
  <c r="Y48" i="80"/>
  <c r="Z41" i="80"/>
  <c r="AA36" i="80"/>
  <c r="AA37" i="80"/>
  <c r="AB24" i="80"/>
  <c r="Z33" i="80"/>
  <c r="Z32" i="80"/>
  <c r="Z28" i="80"/>
  <c r="Z27" i="80"/>
  <c r="Z26" i="80"/>
  <c r="Z31" i="80"/>
  <c r="Z30" i="80"/>
  <c r="Z29" i="80"/>
  <c r="Z25" i="80"/>
  <c r="Z24" i="80"/>
  <c r="Y38" i="79"/>
  <c r="X38" i="79"/>
  <c r="AC42" i="79"/>
  <c r="AC45" i="79"/>
  <c r="AC48" i="79"/>
  <c r="AC44" i="79"/>
  <c r="AC46" i="79"/>
  <c r="AC47" i="79"/>
  <c r="AC43" i="79"/>
  <c r="AC41" i="79"/>
  <c r="C53" i="79"/>
  <c r="C51" i="79"/>
  <c r="Z51" i="79"/>
  <c r="Z52" i="79"/>
  <c r="AA41" i="79"/>
  <c r="Y53" i="79"/>
  <c r="AA37" i="79"/>
  <c r="AA36" i="79"/>
  <c r="AB27" i="79"/>
  <c r="Z31" i="79"/>
  <c r="Z30" i="79"/>
  <c r="Z29" i="79"/>
  <c r="Z25" i="79"/>
  <c r="Z24" i="79"/>
  <c r="Z33" i="79"/>
  <c r="Z32" i="79"/>
  <c r="Z28" i="79"/>
  <c r="Z26" i="79"/>
  <c r="Z27" i="79"/>
  <c r="AC47" i="78"/>
  <c r="AC46" i="78"/>
  <c r="AC42" i="78"/>
  <c r="AC48" i="78"/>
  <c r="AC45" i="78"/>
  <c r="AC43" i="78"/>
  <c r="AC44" i="78"/>
  <c r="AA36" i="78"/>
  <c r="AA37" i="78"/>
  <c r="AB32" i="78"/>
  <c r="W53" i="78"/>
  <c r="AC41" i="78"/>
  <c r="C53" i="78"/>
  <c r="C51" i="78"/>
  <c r="Z33" i="78"/>
  <c r="Z32" i="78"/>
  <c r="Z28" i="78"/>
  <c r="Z27" i="78"/>
  <c r="Z26" i="78"/>
  <c r="Z31" i="78"/>
  <c r="Z30" i="78"/>
  <c r="Z29" i="78"/>
  <c r="Z25" i="78"/>
  <c r="Z24" i="78"/>
  <c r="Y38" i="78"/>
  <c r="AA41" i="78"/>
  <c r="Z51" i="78"/>
  <c r="Z52" i="78"/>
  <c r="Y53" i="78"/>
  <c r="X53" i="77"/>
  <c r="Z33" i="77"/>
  <c r="Z31" i="77"/>
  <c r="Z30" i="77"/>
  <c r="Z29" i="77"/>
  <c r="Z25" i="77"/>
  <c r="Z24" i="77"/>
  <c r="Z32" i="77"/>
  <c r="Z27" i="77"/>
  <c r="Z28" i="77"/>
  <c r="Z26" i="77"/>
  <c r="Y52" i="77"/>
  <c r="C52" i="77"/>
  <c r="C50" i="77"/>
  <c r="C42" i="77"/>
  <c r="C49" i="77"/>
  <c r="C45" i="77"/>
  <c r="Y51" i="77"/>
  <c r="Z41" i="77"/>
  <c r="Y38" i="77"/>
  <c r="X38" i="77"/>
  <c r="AA36" i="77"/>
  <c r="AA37" i="77"/>
  <c r="AB32" i="77"/>
  <c r="W53" i="77"/>
  <c r="Y38" i="76"/>
  <c r="W55" i="76"/>
  <c r="AA38" i="76"/>
  <c r="AB36" i="76"/>
  <c r="AB37" i="76"/>
  <c r="AD31" i="76"/>
  <c r="AD28" i="76"/>
  <c r="Z41" i="76"/>
  <c r="Y53" i="76"/>
  <c r="C52" i="76"/>
  <c r="C42" i="76"/>
  <c r="AC41" i="76" s="1"/>
  <c r="Y54" i="76"/>
  <c r="C50" i="76"/>
  <c r="C49" i="76"/>
  <c r="C45" i="76"/>
  <c r="X38" i="76"/>
  <c r="Z33" i="76"/>
  <c r="Z32" i="76"/>
  <c r="Z28" i="76"/>
  <c r="Z27" i="76"/>
  <c r="Z26" i="76"/>
  <c r="Z31" i="76"/>
  <c r="Z30" i="76"/>
  <c r="Z29" i="76"/>
  <c r="Z25" i="76"/>
  <c r="Z24" i="76"/>
  <c r="X55" i="76"/>
  <c r="V38" i="75"/>
  <c r="L53" i="75"/>
  <c r="Z41" i="75"/>
  <c r="Y52" i="75"/>
  <c r="C50" i="75"/>
  <c r="C45" i="75"/>
  <c r="Y51" i="75"/>
  <c r="C52" i="75"/>
  <c r="C49" i="75"/>
  <c r="C42" i="75"/>
  <c r="T53" i="75"/>
  <c r="X36" i="75"/>
  <c r="X37" i="75"/>
  <c r="W38" i="75"/>
  <c r="X52" i="75"/>
  <c r="X51" i="75"/>
  <c r="U38" i="75"/>
  <c r="Y36" i="75"/>
  <c r="Y37" i="75"/>
  <c r="AA24" i="75"/>
  <c r="W51" i="75"/>
  <c r="W52" i="75"/>
  <c r="T55" i="74"/>
  <c r="W38" i="74"/>
  <c r="U55" i="74"/>
  <c r="X54" i="74"/>
  <c r="X53" i="74"/>
  <c r="Y41" i="74"/>
  <c r="M31" i="74"/>
  <c r="M30" i="74"/>
  <c r="M29" i="74"/>
  <c r="M32" i="74"/>
  <c r="M28" i="74"/>
  <c r="M25" i="74"/>
  <c r="M24" i="74"/>
  <c r="M33" i="74"/>
  <c r="M27" i="74"/>
  <c r="M26" i="74"/>
  <c r="Y36" i="74"/>
  <c r="Y37" i="74"/>
  <c r="V38" i="74"/>
  <c r="X37" i="74"/>
  <c r="X36" i="74"/>
  <c r="AA24" i="74"/>
  <c r="W53" i="74"/>
  <c r="W54" i="74"/>
  <c r="W55" i="74" s="1"/>
  <c r="U38" i="74"/>
  <c r="AA33" i="73"/>
  <c r="AB33" i="73" s="1"/>
  <c r="J38" i="73"/>
  <c r="O38" i="73"/>
  <c r="H38" i="73"/>
  <c r="Y25" i="73"/>
  <c r="AA25" i="73" s="1"/>
  <c r="AB25" i="73" s="1"/>
  <c r="X25" i="73"/>
  <c r="T36" i="73"/>
  <c r="T37" i="73"/>
  <c r="W24" i="73"/>
  <c r="X27" i="73"/>
  <c r="Y27" i="73"/>
  <c r="AA27" i="73" s="1"/>
  <c r="AB27" i="73" s="1"/>
  <c r="X30" i="73"/>
  <c r="Y30" i="73"/>
  <c r="AA30" i="73" s="1"/>
  <c r="AB32" i="73" s="1"/>
  <c r="R37" i="73"/>
  <c r="U24" i="73"/>
  <c r="R36" i="73"/>
  <c r="K36" i="73"/>
  <c r="K37" i="73"/>
  <c r="L24" i="73"/>
  <c r="Q38" i="73"/>
  <c r="P38" i="73"/>
  <c r="S37" i="73"/>
  <c r="V24" i="73"/>
  <c r="S36" i="73"/>
  <c r="N38" i="73"/>
  <c r="Y28" i="73"/>
  <c r="AA28" i="73" s="1"/>
  <c r="AB26" i="73" s="1"/>
  <c r="X28" i="73"/>
  <c r="I38" i="73"/>
  <c r="X32" i="73"/>
  <c r="Y32" i="73"/>
  <c r="AA32" i="73" s="1"/>
  <c r="AB30" i="73" s="1"/>
  <c r="Y26" i="73"/>
  <c r="AA26" i="73" s="1"/>
  <c r="AB29" i="73" s="1"/>
  <c r="X26" i="73"/>
  <c r="R50" i="72"/>
  <c r="U50" i="72" s="1"/>
  <c r="R32" i="72"/>
  <c r="U32" i="72" s="1"/>
  <c r="Y32" i="72" s="1"/>
  <c r="AA32" i="72" s="1"/>
  <c r="AB29" i="72" s="1"/>
  <c r="Q48" i="72"/>
  <c r="T48" i="72" s="1"/>
  <c r="R48" i="72"/>
  <c r="U48" i="72" s="1"/>
  <c r="W48" i="72" s="1"/>
  <c r="O54" i="72"/>
  <c r="S30" i="72"/>
  <c r="V30" i="72" s="1"/>
  <c r="R29" i="72"/>
  <c r="U29" i="72" s="1"/>
  <c r="R28" i="72"/>
  <c r="U28" i="72" s="1"/>
  <c r="Q45" i="72"/>
  <c r="T45" i="72" s="1"/>
  <c r="R44" i="72"/>
  <c r="U44" i="72" s="1"/>
  <c r="R25" i="72"/>
  <c r="U25" i="72" s="1"/>
  <c r="Y25" i="72" s="1"/>
  <c r="S25" i="72"/>
  <c r="V25" i="72" s="1"/>
  <c r="Q42" i="72"/>
  <c r="T42" i="72" s="1"/>
  <c r="R41" i="72"/>
  <c r="X30" i="72"/>
  <c r="N53" i="72"/>
  <c r="T20" i="72"/>
  <c r="T17" i="72"/>
  <c r="T21" i="72"/>
  <c r="U20" i="72"/>
  <c r="K48" i="72"/>
  <c r="L48" i="72" s="1"/>
  <c r="K25" i="72"/>
  <c r="L25" i="72" s="1"/>
  <c r="L29" i="72"/>
  <c r="L28" i="72"/>
  <c r="H54" i="72"/>
  <c r="K45" i="72"/>
  <c r="L45" i="72" s="1"/>
  <c r="L27" i="72"/>
  <c r="L26" i="72"/>
  <c r="H37" i="72"/>
  <c r="H53" i="72"/>
  <c r="O19" i="72"/>
  <c r="O18" i="72"/>
  <c r="O21" i="72"/>
  <c r="O20" i="72"/>
  <c r="X32" i="72"/>
  <c r="N20" i="72"/>
  <c r="N17" i="72"/>
  <c r="N16" i="72"/>
  <c r="N21" i="72"/>
  <c r="O17" i="72"/>
  <c r="N19" i="72"/>
  <c r="X46" i="72"/>
  <c r="Y46" i="72" s="1"/>
  <c r="W46" i="72"/>
  <c r="X26" i="72"/>
  <c r="Y26" i="72"/>
  <c r="AA26" i="72" s="1"/>
  <c r="AB28" i="72" s="1"/>
  <c r="X28" i="72"/>
  <c r="Y28" i="72"/>
  <c r="W45" i="72"/>
  <c r="X48" i="72"/>
  <c r="Y48" i="72" s="1"/>
  <c r="L24" i="72"/>
  <c r="X25" i="72"/>
  <c r="X27" i="72"/>
  <c r="Y27" i="72"/>
  <c r="AA27" i="72" s="1"/>
  <c r="AB30" i="72" s="1"/>
  <c r="T30" i="72"/>
  <c r="W30" i="72" s="1"/>
  <c r="Q37" i="72"/>
  <c r="Q38" i="72" s="1"/>
  <c r="O36" i="72"/>
  <c r="O37" i="72"/>
  <c r="S24" i="72"/>
  <c r="R31" i="72"/>
  <c r="U31" i="72" s="1"/>
  <c r="U41" i="72"/>
  <c r="S53" i="72"/>
  <c r="V41" i="72"/>
  <c r="S54" i="72"/>
  <c r="J36" i="72"/>
  <c r="S31" i="72"/>
  <c r="V31" i="72" s="1"/>
  <c r="I53" i="72"/>
  <c r="K41" i="72"/>
  <c r="U42" i="72"/>
  <c r="W42" i="72" s="1"/>
  <c r="Q44" i="72"/>
  <c r="T44" i="72" s="1"/>
  <c r="U45" i="72"/>
  <c r="Q49" i="72"/>
  <c r="T49" i="72" s="1"/>
  <c r="Q50" i="72"/>
  <c r="T50" i="72" s="1"/>
  <c r="I54" i="72"/>
  <c r="P16" i="72"/>
  <c r="P17" i="72"/>
  <c r="P20" i="72"/>
  <c r="N37" i="72"/>
  <c r="R24" i="72"/>
  <c r="S29" i="72"/>
  <c r="V29" i="72" s="1"/>
  <c r="Y29" i="72" s="1"/>
  <c r="L31" i="72"/>
  <c r="L30" i="72"/>
  <c r="U33" i="72"/>
  <c r="V33" i="72"/>
  <c r="N36" i="72"/>
  <c r="J37" i="72"/>
  <c r="J38" i="72" s="1"/>
  <c r="M53" i="72"/>
  <c r="M54" i="72"/>
  <c r="Q41" i="72"/>
  <c r="U47" i="72"/>
  <c r="W47" i="72" s="1"/>
  <c r="H36" i="72"/>
  <c r="P37" i="72"/>
  <c r="T24" i="72"/>
  <c r="P36" i="72"/>
  <c r="O53" i="72"/>
  <c r="O55" i="72" s="1"/>
  <c r="I37" i="72"/>
  <c r="Q36" i="72"/>
  <c r="I36" i="72"/>
  <c r="R43" i="72"/>
  <c r="U43" i="72" s="1"/>
  <c r="X43" i="72" s="1"/>
  <c r="Y43" i="72" s="1"/>
  <c r="R49" i="72"/>
  <c r="U49" i="72" s="1"/>
  <c r="N54" i="72"/>
  <c r="K41" i="71"/>
  <c r="L41" i="71" s="1"/>
  <c r="I51" i="71"/>
  <c r="I53" i="71" s="1"/>
  <c r="K27" i="71"/>
  <c r="L27" i="71" s="1"/>
  <c r="R33" i="71"/>
  <c r="U33" i="71" s="1"/>
  <c r="Y33" i="71" s="1"/>
  <c r="S33" i="71"/>
  <c r="V33" i="71" s="1"/>
  <c r="Q48" i="71"/>
  <c r="T48" i="71" s="1"/>
  <c r="T33" i="71"/>
  <c r="W33" i="71" s="1"/>
  <c r="R32" i="71"/>
  <c r="U32" i="71" s="1"/>
  <c r="X32" i="71" s="1"/>
  <c r="Q47" i="71"/>
  <c r="T47" i="71" s="1"/>
  <c r="Q46" i="71"/>
  <c r="T46" i="71" s="1"/>
  <c r="R31" i="71"/>
  <c r="U31" i="71" s="1"/>
  <c r="S46" i="71"/>
  <c r="V46" i="71" s="1"/>
  <c r="R30" i="71"/>
  <c r="U30" i="71" s="1"/>
  <c r="Q45" i="71"/>
  <c r="T45" i="71" s="1"/>
  <c r="R27" i="71"/>
  <c r="U27" i="71" s="1"/>
  <c r="S27" i="71"/>
  <c r="V27" i="71" s="1"/>
  <c r="Y27" i="71" s="1"/>
  <c r="T27" i="71"/>
  <c r="W27" i="71" s="1"/>
  <c r="R26" i="71"/>
  <c r="U26" i="71" s="1"/>
  <c r="S42" i="71"/>
  <c r="V42" i="71" s="1"/>
  <c r="P36" i="71"/>
  <c r="T26" i="71"/>
  <c r="W26" i="71" s="1"/>
  <c r="Y26" i="71" s="1"/>
  <c r="O52" i="71"/>
  <c r="S41" i="71"/>
  <c r="V41" i="71" s="1"/>
  <c r="R41" i="71"/>
  <c r="U41" i="71" s="1"/>
  <c r="X41" i="71" s="1"/>
  <c r="O51" i="71"/>
  <c r="O53" i="71" s="1"/>
  <c r="W45" i="71"/>
  <c r="O36" i="71"/>
  <c r="M51" i="71"/>
  <c r="M52" i="71"/>
  <c r="X28" i="71"/>
  <c r="X25" i="71"/>
  <c r="X26" i="71"/>
  <c r="N19" i="71"/>
  <c r="H37" i="71"/>
  <c r="K24" i="71"/>
  <c r="H36" i="71"/>
  <c r="N36" i="71"/>
  <c r="N37" i="71"/>
  <c r="R24" i="71"/>
  <c r="W44" i="71"/>
  <c r="X45" i="71"/>
  <c r="Y45" i="71" s="1"/>
  <c r="N52" i="71"/>
  <c r="N17" i="71"/>
  <c r="N16" i="71"/>
  <c r="J36" i="71"/>
  <c r="J51" i="71"/>
  <c r="W48" i="71"/>
  <c r="X48" i="71"/>
  <c r="J52" i="71"/>
  <c r="O21" i="71"/>
  <c r="O20" i="71"/>
  <c r="O19" i="71"/>
  <c r="O17" i="71"/>
  <c r="N18" i="71"/>
  <c r="P19" i="71"/>
  <c r="T24" i="71"/>
  <c r="S25" i="71"/>
  <c r="V25" i="71" s="1"/>
  <c r="L29" i="71"/>
  <c r="S29" i="71"/>
  <c r="V29" i="71" s="1"/>
  <c r="Y29" i="71" s="1"/>
  <c r="L31" i="71"/>
  <c r="S30" i="71"/>
  <c r="V30" i="71" s="1"/>
  <c r="X30" i="71" s="1"/>
  <c r="S31" i="71"/>
  <c r="V31" i="71" s="1"/>
  <c r="P37" i="71"/>
  <c r="H51" i="71"/>
  <c r="H52" i="71"/>
  <c r="W43" i="71"/>
  <c r="X43" i="71"/>
  <c r="W46" i="71"/>
  <c r="I36" i="71"/>
  <c r="Q37" i="71"/>
  <c r="L30" i="71"/>
  <c r="Q36" i="71"/>
  <c r="P51" i="71"/>
  <c r="K46" i="71"/>
  <c r="L46" i="71" s="1"/>
  <c r="K47" i="71"/>
  <c r="L47" i="71" s="1"/>
  <c r="K48" i="71"/>
  <c r="L48" i="71" s="1"/>
  <c r="P52" i="71"/>
  <c r="O37" i="71"/>
  <c r="S24" i="71"/>
  <c r="I37" i="71"/>
  <c r="I38" i="71" s="1"/>
  <c r="N51" i="71"/>
  <c r="K42" i="71"/>
  <c r="L42" i="71" s="1"/>
  <c r="K43" i="71"/>
  <c r="L43" i="71" s="1"/>
  <c r="K44" i="71"/>
  <c r="L44" i="71" s="1"/>
  <c r="T21" i="70"/>
  <c r="T20" i="70"/>
  <c r="I52" i="70"/>
  <c r="K44" i="70"/>
  <c r="L44" i="70" s="1"/>
  <c r="K27" i="70"/>
  <c r="L27" i="70" s="1"/>
  <c r="Q48" i="70"/>
  <c r="T48" i="70" s="1"/>
  <c r="R48" i="70"/>
  <c r="U48" i="70" s="1"/>
  <c r="W48" i="70" s="1"/>
  <c r="R29" i="70"/>
  <c r="U29" i="70" s="1"/>
  <c r="R46" i="70"/>
  <c r="U46" i="70" s="1"/>
  <c r="S46" i="70"/>
  <c r="V46" i="70" s="1"/>
  <c r="Q45" i="70"/>
  <c r="T45" i="70" s="1"/>
  <c r="S29" i="70"/>
  <c r="V29" i="70" s="1"/>
  <c r="S28" i="70"/>
  <c r="T28" i="70"/>
  <c r="W28" i="70" s="1"/>
  <c r="S42" i="70"/>
  <c r="V42" i="70" s="1"/>
  <c r="T26" i="70"/>
  <c r="W26" i="70" s="1"/>
  <c r="R42" i="70"/>
  <c r="U42" i="70" s="1"/>
  <c r="U16" i="70"/>
  <c r="U19" i="70"/>
  <c r="P20" i="70"/>
  <c r="R25" i="70"/>
  <c r="U25" i="70" s="1"/>
  <c r="O37" i="70"/>
  <c r="R30" i="70"/>
  <c r="U30" i="70" s="1"/>
  <c r="R33" i="70"/>
  <c r="U33" i="70" s="1"/>
  <c r="X33" i="70" s="1"/>
  <c r="H52" i="70"/>
  <c r="T19" i="70"/>
  <c r="P21" i="70"/>
  <c r="S25" i="70"/>
  <c r="V25" i="70" s="1"/>
  <c r="R28" i="70"/>
  <c r="U28" i="70" s="1"/>
  <c r="T29" i="70"/>
  <c r="W29" i="70" s="1"/>
  <c r="L30" i="70"/>
  <c r="S30" i="70"/>
  <c r="V30" i="70" s="1"/>
  <c r="R31" i="70"/>
  <c r="U31" i="70" s="1"/>
  <c r="S33" i="70"/>
  <c r="V33" i="70" s="1"/>
  <c r="K42" i="70"/>
  <c r="L42" i="70" s="1"/>
  <c r="Q42" i="70"/>
  <c r="T42" i="70" s="1"/>
  <c r="S43" i="70"/>
  <c r="V43" i="70" s="1"/>
  <c r="S45" i="70"/>
  <c r="V45" i="70" s="1"/>
  <c r="Q46" i="70"/>
  <c r="T46" i="70" s="1"/>
  <c r="S47" i="70"/>
  <c r="V47" i="70" s="1"/>
  <c r="S48" i="70"/>
  <c r="V48" i="70" s="1"/>
  <c r="P18" i="70"/>
  <c r="L31" i="70"/>
  <c r="T16" i="70"/>
  <c r="P19" i="70"/>
  <c r="N20" i="70"/>
  <c r="T25" i="70"/>
  <c r="W25" i="70" s="1"/>
  <c r="L28" i="70"/>
  <c r="T31" i="70"/>
  <c r="W31" i="70" s="1"/>
  <c r="U32" i="70"/>
  <c r="T33" i="70"/>
  <c r="W33" i="70" s="1"/>
  <c r="K41" i="70"/>
  <c r="J52" i="70"/>
  <c r="R43" i="70"/>
  <c r="U43" i="70" s="1"/>
  <c r="R44" i="70"/>
  <c r="U44" i="70" s="1"/>
  <c r="R45" i="70"/>
  <c r="U45" i="70" s="1"/>
  <c r="N36" i="70"/>
  <c r="Y27" i="70"/>
  <c r="X27" i="70"/>
  <c r="Y33" i="70"/>
  <c r="AA33" i="70" s="1"/>
  <c r="AB33" i="70" s="1"/>
  <c r="O21" i="70"/>
  <c r="O20" i="70"/>
  <c r="O19" i="70"/>
  <c r="O18" i="70"/>
  <c r="O17" i="70"/>
  <c r="H37" i="70"/>
  <c r="H36" i="70"/>
  <c r="Q36" i="70"/>
  <c r="I36" i="70"/>
  <c r="K24" i="70"/>
  <c r="R24" i="70"/>
  <c r="K25" i="70"/>
  <c r="L25" i="70" s="1"/>
  <c r="V28" i="70"/>
  <c r="X28" i="70" s="1"/>
  <c r="I37" i="70"/>
  <c r="N51" i="70"/>
  <c r="R41" i="70"/>
  <c r="M52" i="70"/>
  <c r="M51" i="70"/>
  <c r="Q43" i="70"/>
  <c r="T43" i="70" s="1"/>
  <c r="T17" i="70"/>
  <c r="N18" i="70"/>
  <c r="O36" i="70"/>
  <c r="T24" i="70"/>
  <c r="J36" i="70"/>
  <c r="N37" i="70"/>
  <c r="N38" i="70" s="1"/>
  <c r="J51" i="70"/>
  <c r="O52" i="70"/>
  <c r="O51" i="70"/>
  <c r="P51" i="70"/>
  <c r="N52" i="70"/>
  <c r="N17" i="70"/>
  <c r="P36" i="70"/>
  <c r="P37" i="70"/>
  <c r="R26" i="70"/>
  <c r="U26" i="70" s="1"/>
  <c r="S26" i="70"/>
  <c r="V26" i="70" s="1"/>
  <c r="L41" i="70"/>
  <c r="I51" i="70"/>
  <c r="I53" i="70" s="1"/>
  <c r="P52" i="70"/>
  <c r="K43" i="70"/>
  <c r="L43" i="70" s="1"/>
  <c r="K46" i="70"/>
  <c r="L46" i="70" s="1"/>
  <c r="H51" i="70"/>
  <c r="P16" i="70"/>
  <c r="S24" i="70"/>
  <c r="Q41" i="70"/>
  <c r="Q44" i="70"/>
  <c r="T44" i="70" s="1"/>
  <c r="K45" i="70"/>
  <c r="L45" i="70" s="1"/>
  <c r="Q47" i="70"/>
  <c r="T47" i="70" s="1"/>
  <c r="R31" i="69"/>
  <c r="U31" i="69" s="1"/>
  <c r="Q45" i="69"/>
  <c r="T45" i="69" s="1"/>
  <c r="Q46" i="69"/>
  <c r="T46" i="69" s="1"/>
  <c r="T16" i="69"/>
  <c r="T19" i="69"/>
  <c r="K25" i="69"/>
  <c r="L25" i="69" s="1"/>
  <c r="R26" i="69"/>
  <c r="U26" i="69" s="1"/>
  <c r="T27" i="69"/>
  <c r="R29" i="69"/>
  <c r="U29" i="69" s="1"/>
  <c r="S31" i="69"/>
  <c r="V31" i="69" s="1"/>
  <c r="X31" i="69" s="1"/>
  <c r="Q42" i="69"/>
  <c r="T42" i="69" s="1"/>
  <c r="K45" i="69"/>
  <c r="L45" i="69" s="1"/>
  <c r="R46" i="69"/>
  <c r="U46" i="69" s="1"/>
  <c r="O17" i="69"/>
  <c r="O19" i="69"/>
  <c r="O20" i="69"/>
  <c r="K30" i="69"/>
  <c r="L30" i="69" s="1"/>
  <c r="K32" i="69"/>
  <c r="L32" i="69" s="1"/>
  <c r="K41" i="69"/>
  <c r="L41" i="69" s="1"/>
  <c r="T43" i="69"/>
  <c r="W43" i="69" s="1"/>
  <c r="S46" i="69"/>
  <c r="V46" i="69" s="1"/>
  <c r="S32" i="69"/>
  <c r="V32" i="69" s="1"/>
  <c r="S45" i="69"/>
  <c r="V45" i="69" s="1"/>
  <c r="R30" i="69"/>
  <c r="U30" i="69" s="1"/>
  <c r="Y30" i="69" s="1"/>
  <c r="S44" i="69"/>
  <c r="V44" i="69" s="1"/>
  <c r="R44" i="69"/>
  <c r="U44" i="69" s="1"/>
  <c r="W29" i="69"/>
  <c r="R28" i="69"/>
  <c r="U28" i="69" s="1"/>
  <c r="S28" i="69"/>
  <c r="V28" i="69" s="1"/>
  <c r="T28" i="69"/>
  <c r="W28" i="69" s="1"/>
  <c r="R27" i="69"/>
  <c r="U27" i="69" s="1"/>
  <c r="S26" i="69"/>
  <c r="V26" i="69" s="1"/>
  <c r="R25" i="69"/>
  <c r="U25" i="69" s="1"/>
  <c r="S25" i="69"/>
  <c r="V25" i="69" s="1"/>
  <c r="O50" i="69"/>
  <c r="S41" i="69"/>
  <c r="V41" i="69" s="1"/>
  <c r="T25" i="69"/>
  <c r="W25" i="69" s="1"/>
  <c r="R41" i="69"/>
  <c r="U41" i="69" s="1"/>
  <c r="P36" i="69"/>
  <c r="R40" i="69"/>
  <c r="U40" i="69" s="1"/>
  <c r="O49" i="69"/>
  <c r="M50" i="69"/>
  <c r="N36" i="69"/>
  <c r="M49" i="69"/>
  <c r="I50" i="69"/>
  <c r="I49" i="69"/>
  <c r="K31" i="69"/>
  <c r="L31" i="69" s="1"/>
  <c r="X30" i="69"/>
  <c r="I35" i="69"/>
  <c r="I36" i="69"/>
  <c r="T20" i="69"/>
  <c r="O36" i="69"/>
  <c r="J49" i="69"/>
  <c r="P21" i="69"/>
  <c r="P20" i="69"/>
  <c r="P19" i="69"/>
  <c r="P18" i="69"/>
  <c r="K26" i="69"/>
  <c r="L26" i="69" s="1"/>
  <c r="W27" i="69"/>
  <c r="U45" i="69"/>
  <c r="N50" i="69"/>
  <c r="N21" i="69"/>
  <c r="N20" i="69"/>
  <c r="J50" i="69"/>
  <c r="P16" i="69"/>
  <c r="T18" i="69"/>
  <c r="T21" i="69"/>
  <c r="K24" i="69"/>
  <c r="W26" i="69"/>
  <c r="K27" i="69"/>
  <c r="L27" i="69" s="1"/>
  <c r="K29" i="69"/>
  <c r="L29" i="69" s="1"/>
  <c r="W32" i="69"/>
  <c r="O35" i="69"/>
  <c r="N17" i="69"/>
  <c r="N18" i="69"/>
  <c r="Q36" i="69"/>
  <c r="Q35" i="69"/>
  <c r="T24" i="69"/>
  <c r="H49" i="69"/>
  <c r="H50" i="69"/>
  <c r="U42" i="69"/>
  <c r="H36" i="69"/>
  <c r="P35" i="69"/>
  <c r="H35" i="69"/>
  <c r="P49" i="69"/>
  <c r="S40" i="69"/>
  <c r="K44" i="69"/>
  <c r="L44" i="69" s="1"/>
  <c r="K46" i="69"/>
  <c r="L46" i="69" s="1"/>
  <c r="P50" i="69"/>
  <c r="P51" i="69" s="1"/>
  <c r="J36" i="69"/>
  <c r="N35" i="69"/>
  <c r="R24" i="69"/>
  <c r="N49" i="69"/>
  <c r="K43" i="69"/>
  <c r="L43" i="69" s="1"/>
  <c r="Q40" i="69"/>
  <c r="K40" i="69"/>
  <c r="T20" i="68"/>
  <c r="U21" i="68"/>
  <c r="U20" i="68"/>
  <c r="T18" i="68"/>
  <c r="U17" i="68"/>
  <c r="U16" i="68"/>
  <c r="T16" i="68"/>
  <c r="I37" i="68"/>
  <c r="L28" i="68"/>
  <c r="K43" i="68"/>
  <c r="L43" i="68" s="1"/>
  <c r="K24" i="68"/>
  <c r="L24" i="68" s="1"/>
  <c r="K44" i="68"/>
  <c r="L44" i="68" s="1"/>
  <c r="H54" i="68"/>
  <c r="K41" i="68"/>
  <c r="H53" i="68"/>
  <c r="R49" i="68"/>
  <c r="S32" i="68"/>
  <c r="R31" i="68"/>
  <c r="U31" i="68" s="1"/>
  <c r="Q48" i="68"/>
  <c r="S31" i="68"/>
  <c r="R48" i="68"/>
  <c r="U48" i="68" s="1"/>
  <c r="T31" i="68"/>
  <c r="W31" i="68" s="1"/>
  <c r="S48" i="68"/>
  <c r="V48" i="68" s="1"/>
  <c r="Q47" i="68"/>
  <c r="T47" i="68" s="1"/>
  <c r="X47" i="68" s="1"/>
  <c r="Y47" i="68" s="1"/>
  <c r="T29" i="68"/>
  <c r="S46" i="68"/>
  <c r="V46" i="68" s="1"/>
  <c r="S29" i="68"/>
  <c r="R46" i="68"/>
  <c r="U46" i="68" s="1"/>
  <c r="R28" i="68"/>
  <c r="U28" i="68" s="1"/>
  <c r="Y28" i="68" s="1"/>
  <c r="AA28" i="68" s="1"/>
  <c r="AB29" i="68" s="1"/>
  <c r="R45" i="68"/>
  <c r="S44" i="68"/>
  <c r="V44" i="68" s="1"/>
  <c r="R44" i="68"/>
  <c r="U44" i="68" s="1"/>
  <c r="X44" i="68" s="1"/>
  <c r="Y44" i="68" s="1"/>
  <c r="S26" i="68"/>
  <c r="V26" i="68" s="1"/>
  <c r="R25" i="68"/>
  <c r="U25" i="68" s="1"/>
  <c r="N37" i="68"/>
  <c r="W44" i="68"/>
  <c r="W47" i="68"/>
  <c r="Y27" i="68"/>
  <c r="AA27" i="68" s="1"/>
  <c r="AB25" i="68" s="1"/>
  <c r="X27" i="68"/>
  <c r="X28" i="68"/>
  <c r="W50" i="68"/>
  <c r="X50" i="68"/>
  <c r="Y50" i="68" s="1"/>
  <c r="V25" i="68"/>
  <c r="W30" i="68"/>
  <c r="V32" i="68"/>
  <c r="U33" i="68"/>
  <c r="Q36" i="68"/>
  <c r="J53" i="68"/>
  <c r="J54" i="68"/>
  <c r="J55" i="68" s="1"/>
  <c r="N18" i="68"/>
  <c r="P36" i="68"/>
  <c r="P37" i="68"/>
  <c r="W33" i="68"/>
  <c r="O37" i="68"/>
  <c r="O38" i="68" s="1"/>
  <c r="T45" i="68"/>
  <c r="P16" i="68"/>
  <c r="P17" i="68"/>
  <c r="O18" i="68"/>
  <c r="U18" i="68"/>
  <c r="H37" i="68"/>
  <c r="L31" i="68"/>
  <c r="L30" i="68"/>
  <c r="H36" i="68"/>
  <c r="M54" i="68"/>
  <c r="U42" i="68"/>
  <c r="K46" i="68"/>
  <c r="L46" i="68" s="1"/>
  <c r="P54" i="68"/>
  <c r="T36" i="68"/>
  <c r="R26" i="68"/>
  <c r="U26" i="68" s="1"/>
  <c r="W29" i="68"/>
  <c r="V33" i="68"/>
  <c r="O54" i="68"/>
  <c r="S41" i="68"/>
  <c r="R41" i="68"/>
  <c r="U49" i="68"/>
  <c r="O53" i="68"/>
  <c r="W24" i="68"/>
  <c r="L41" i="68"/>
  <c r="U45" i="68"/>
  <c r="P53" i="68"/>
  <c r="I54" i="68"/>
  <c r="N20" i="68"/>
  <c r="N36" i="68"/>
  <c r="S24" i="68"/>
  <c r="W26" i="68"/>
  <c r="V29" i="68"/>
  <c r="Y29" i="68" s="1"/>
  <c r="AA29" i="68" s="1"/>
  <c r="AB28" i="68" s="1"/>
  <c r="V30" i="68"/>
  <c r="Y30" i="68" s="1"/>
  <c r="V31" i="68"/>
  <c r="X31" i="68" s="1"/>
  <c r="R32" i="68"/>
  <c r="U32" i="68" s="1"/>
  <c r="I36" i="68"/>
  <c r="R43" i="68"/>
  <c r="U43" i="68" s="1"/>
  <c r="T48" i="68"/>
  <c r="Q37" i="68"/>
  <c r="Q38" i="68" s="1"/>
  <c r="Q41" i="68"/>
  <c r="Q42" i="68"/>
  <c r="T42" i="68" s="1"/>
  <c r="J36" i="68"/>
  <c r="R24" i="68"/>
  <c r="J37" i="68"/>
  <c r="I53" i="68"/>
  <c r="N53" i="68"/>
  <c r="N54" i="68"/>
  <c r="K42" i="68"/>
  <c r="L42" i="68" s="1"/>
  <c r="Q43" i="68"/>
  <c r="T43" i="68" s="1"/>
  <c r="K48" i="68"/>
  <c r="L48" i="68" s="1"/>
  <c r="Q49" i="68"/>
  <c r="T49" i="68" s="1"/>
  <c r="M53" i="68"/>
  <c r="AD28" i="73" l="1"/>
  <c r="AB36" i="73"/>
  <c r="AD31" i="73"/>
  <c r="AB37" i="73"/>
  <c r="AD25" i="73" s="1"/>
  <c r="AA33" i="71"/>
  <c r="AB31" i="71" s="1"/>
  <c r="W41" i="71"/>
  <c r="X42" i="71"/>
  <c r="X46" i="71"/>
  <c r="Y46" i="71" s="1"/>
  <c r="Z46" i="71" s="1"/>
  <c r="AA46" i="71" s="1"/>
  <c r="AB46" i="71" s="1"/>
  <c r="Q38" i="71"/>
  <c r="Y25" i="71"/>
  <c r="AA25" i="71" s="1"/>
  <c r="AB28" i="71" s="1"/>
  <c r="J38" i="71"/>
  <c r="M53" i="71"/>
  <c r="AA26" i="71"/>
  <c r="AB29" i="71" s="1"/>
  <c r="Y31" i="71"/>
  <c r="X27" i="71"/>
  <c r="Y32" i="71"/>
  <c r="AA32" i="71" s="1"/>
  <c r="AB27" i="71" s="1"/>
  <c r="X47" i="71"/>
  <c r="Y47" i="71" s="1"/>
  <c r="J38" i="70"/>
  <c r="Q38" i="70"/>
  <c r="Y29" i="70"/>
  <c r="AA29" i="70" s="1"/>
  <c r="AB24" i="70" s="1"/>
  <c r="W46" i="70"/>
  <c r="X25" i="70"/>
  <c r="AA27" i="70"/>
  <c r="AB30" i="70" s="1"/>
  <c r="X32" i="70"/>
  <c r="X48" i="70"/>
  <c r="Y48" i="70" s="1"/>
  <c r="Y25" i="70"/>
  <c r="X26" i="69"/>
  <c r="N37" i="69"/>
  <c r="X43" i="69"/>
  <c r="X28" i="69"/>
  <c r="X46" i="69"/>
  <c r="J51" i="69"/>
  <c r="W41" i="69"/>
  <c r="Y32" i="69"/>
  <c r="AA32" i="69" s="1"/>
  <c r="AB26" i="69" s="1"/>
  <c r="X27" i="69"/>
  <c r="Y29" i="69"/>
  <c r="Y31" i="69"/>
  <c r="AA31" i="69" s="1"/>
  <c r="AB31" i="69" s="1"/>
  <c r="X41" i="69"/>
  <c r="Y41" i="69" s="1"/>
  <c r="Z41" i="69" s="1"/>
  <c r="AA41" i="69" s="1"/>
  <c r="AB41" i="69" s="1"/>
  <c r="Y25" i="69"/>
  <c r="AA25" i="69" s="1"/>
  <c r="AB32" i="69" s="1"/>
  <c r="R50" i="69"/>
  <c r="J37" i="69"/>
  <c r="X29" i="69"/>
  <c r="W46" i="69"/>
  <c r="Z53" i="78"/>
  <c r="AA38" i="78"/>
  <c r="Y41" i="73"/>
  <c r="X51" i="73"/>
  <c r="X52" i="73"/>
  <c r="T53" i="73"/>
  <c r="U53" i="73"/>
  <c r="Z45" i="73"/>
  <c r="AA45" i="73" s="1"/>
  <c r="AB45" i="73" s="1"/>
  <c r="W51" i="73"/>
  <c r="W52" i="73"/>
  <c r="Z54" i="90"/>
  <c r="AA38" i="90"/>
  <c r="C43" i="90"/>
  <c r="C44" i="90" s="1"/>
  <c r="C46" i="90" s="1"/>
  <c r="AC53" i="90"/>
  <c r="AB36" i="90"/>
  <c r="AD31" i="90"/>
  <c r="AB37" i="90"/>
  <c r="AD28" i="90"/>
  <c r="AA52" i="90"/>
  <c r="AA53" i="90"/>
  <c r="AC52" i="90"/>
  <c r="Y54" i="89"/>
  <c r="AA38" i="89"/>
  <c r="C53" i="89"/>
  <c r="C51" i="89"/>
  <c r="Z52" i="89"/>
  <c r="Z53" i="89"/>
  <c r="AA41" i="89"/>
  <c r="AB36" i="89"/>
  <c r="AB37" i="89"/>
  <c r="AD31" i="89"/>
  <c r="AD28" i="89"/>
  <c r="AC49" i="89"/>
  <c r="AC44" i="89"/>
  <c r="AC47" i="89"/>
  <c r="AC42" i="89"/>
  <c r="AC43" i="89"/>
  <c r="AC46" i="89"/>
  <c r="AC45" i="89"/>
  <c r="AC48" i="89"/>
  <c r="AC53" i="88"/>
  <c r="AB52" i="88"/>
  <c r="D50" i="88"/>
  <c r="D42" i="88"/>
  <c r="AD41" i="88" s="1"/>
  <c r="D52" i="88"/>
  <c r="D49" i="88"/>
  <c r="D45" i="88"/>
  <c r="AB51" i="88"/>
  <c r="AC33" i="88"/>
  <c r="AC28" i="88"/>
  <c r="AC27" i="88"/>
  <c r="AC32" i="88"/>
  <c r="AC29" i="88"/>
  <c r="AC26" i="88"/>
  <c r="AC25" i="88"/>
  <c r="AC24" i="88"/>
  <c r="AC31" i="88"/>
  <c r="AC30" i="88"/>
  <c r="AB38" i="88"/>
  <c r="AA53" i="88"/>
  <c r="Z54" i="87"/>
  <c r="AA41" i="87"/>
  <c r="Z53" i="87"/>
  <c r="AC47" i="87"/>
  <c r="AC45" i="87"/>
  <c r="AC43" i="87"/>
  <c r="AC46" i="87"/>
  <c r="AC50" i="87"/>
  <c r="AC48" i="87"/>
  <c r="AC44" i="87"/>
  <c r="AC49" i="87"/>
  <c r="AC42" i="87"/>
  <c r="C53" i="87"/>
  <c r="C51" i="87"/>
  <c r="AC31" i="87"/>
  <c r="AC30" i="87"/>
  <c r="AC29" i="87"/>
  <c r="AC25" i="87"/>
  <c r="AC24" i="87"/>
  <c r="AC27" i="87"/>
  <c r="AC26" i="87"/>
  <c r="AC32" i="87"/>
  <c r="AC28" i="87"/>
  <c r="AC33" i="87"/>
  <c r="Y55" i="87"/>
  <c r="AB38" i="87"/>
  <c r="C53" i="86"/>
  <c r="C51" i="86"/>
  <c r="AC33" i="86"/>
  <c r="AC32" i="86"/>
  <c r="AC31" i="86"/>
  <c r="AC30" i="86"/>
  <c r="AC29" i="86"/>
  <c r="AC28" i="86"/>
  <c r="AC27" i="86"/>
  <c r="AC26" i="86"/>
  <c r="AC25" i="86"/>
  <c r="AC24" i="86"/>
  <c r="AA41" i="86"/>
  <c r="Z52" i="86"/>
  <c r="Z53" i="86"/>
  <c r="Y54" i="86"/>
  <c r="AC49" i="86"/>
  <c r="AC46" i="86"/>
  <c r="AC47" i="86"/>
  <c r="AC44" i="86"/>
  <c r="AC42" i="86"/>
  <c r="AC48" i="86"/>
  <c r="AC43" i="86"/>
  <c r="AC45" i="86"/>
  <c r="AB38" i="86"/>
  <c r="AB37" i="85"/>
  <c r="AD28" i="85"/>
  <c r="AD31" i="85"/>
  <c r="AB36" i="85"/>
  <c r="AD25" i="85"/>
  <c r="AC47" i="85"/>
  <c r="AC43" i="85"/>
  <c r="AC49" i="85"/>
  <c r="AC42" i="85"/>
  <c r="AC46" i="85"/>
  <c r="AC45" i="85"/>
  <c r="AC44" i="85"/>
  <c r="AC48" i="85"/>
  <c r="AA38" i="85"/>
  <c r="AC41" i="85"/>
  <c r="C53" i="85"/>
  <c r="C51" i="85"/>
  <c r="AA41" i="85"/>
  <c r="Z52" i="85"/>
  <c r="Z53" i="85"/>
  <c r="Y54" i="85"/>
  <c r="AA38" i="84"/>
  <c r="AC53" i="84"/>
  <c r="C43" i="84"/>
  <c r="C44" i="84" s="1"/>
  <c r="C46" i="84" s="1"/>
  <c r="AC52" i="84"/>
  <c r="Z54" i="84"/>
  <c r="AA53" i="84"/>
  <c r="AA52" i="84"/>
  <c r="AB41" i="84"/>
  <c r="AB37" i="84"/>
  <c r="AD25" i="84" s="1"/>
  <c r="AD28" i="84"/>
  <c r="AB36" i="84"/>
  <c r="AD31" i="84"/>
  <c r="AB37" i="83"/>
  <c r="AD28" i="83"/>
  <c r="AB36" i="83"/>
  <c r="AD31" i="83"/>
  <c r="AD25" i="83"/>
  <c r="AC46" i="83"/>
  <c r="AC48" i="83"/>
  <c r="AC44" i="83"/>
  <c r="AC42" i="83"/>
  <c r="AC49" i="83"/>
  <c r="AC43" i="83"/>
  <c r="AC45" i="83"/>
  <c r="AC41" i="83"/>
  <c r="AC47" i="83"/>
  <c r="AA38" i="83"/>
  <c r="C53" i="83"/>
  <c r="C51" i="83"/>
  <c r="Z52" i="83"/>
  <c r="Z53" i="83"/>
  <c r="Y54" i="83"/>
  <c r="AC53" i="82"/>
  <c r="Z54" i="82"/>
  <c r="AA38" i="82"/>
  <c r="AC52" i="82"/>
  <c r="AA53" i="82"/>
  <c r="AA52" i="82"/>
  <c r="AB41" i="82"/>
  <c r="C43" i="82"/>
  <c r="C44" i="82" s="1"/>
  <c r="C46" i="82" s="1"/>
  <c r="AB37" i="82"/>
  <c r="AB36" i="82"/>
  <c r="AD31" i="82"/>
  <c r="AD28" i="82"/>
  <c r="Z54" i="81"/>
  <c r="C43" i="81"/>
  <c r="C44" i="81" s="1"/>
  <c r="C46" i="81" s="1"/>
  <c r="AC52" i="81"/>
  <c r="AA38" i="81"/>
  <c r="AA53" i="81"/>
  <c r="AA52" i="81"/>
  <c r="AB41" i="81"/>
  <c r="AC53" i="81"/>
  <c r="AC54" i="81" s="1"/>
  <c r="AB37" i="81"/>
  <c r="AD25" i="81" s="1"/>
  <c r="AD31" i="81"/>
  <c r="AB36" i="81"/>
  <c r="AD28" i="81"/>
  <c r="AA41" i="80"/>
  <c r="Z48" i="80"/>
  <c r="Z49" i="80"/>
  <c r="Y50" i="80"/>
  <c r="AB37" i="80"/>
  <c r="AD28" i="80"/>
  <c r="AB36" i="80"/>
  <c r="AD31" i="80"/>
  <c r="AD25" i="80"/>
  <c r="AC43" i="80"/>
  <c r="AC45" i="80"/>
  <c r="AC42" i="80"/>
  <c r="AC44" i="80"/>
  <c r="AA38" i="80"/>
  <c r="AC41" i="80"/>
  <c r="C53" i="80"/>
  <c r="C51" i="80"/>
  <c r="Z53" i="79"/>
  <c r="AB36" i="79"/>
  <c r="AD31" i="79"/>
  <c r="AB37" i="79"/>
  <c r="AD25" i="79" s="1"/>
  <c r="AD28" i="79"/>
  <c r="AA52" i="79"/>
  <c r="AA51" i="79"/>
  <c r="AB41" i="79"/>
  <c r="C43" i="79"/>
  <c r="C44" i="79" s="1"/>
  <c r="C46" i="79" s="1"/>
  <c r="AC52" i="79"/>
  <c r="AC51" i="79"/>
  <c r="AA38" i="79"/>
  <c r="AA52" i="78"/>
  <c r="AA51" i="78"/>
  <c r="AB41" i="78"/>
  <c r="AB37" i="78"/>
  <c r="AD25" i="78" s="1"/>
  <c r="AD28" i="78"/>
  <c r="AB36" i="78"/>
  <c r="AD31" i="78"/>
  <c r="AC52" i="78"/>
  <c r="C43" i="78"/>
  <c r="C44" i="78" s="1"/>
  <c r="C46" i="78" s="1"/>
  <c r="AC51" i="78"/>
  <c r="AB37" i="77"/>
  <c r="AD25" i="77" s="1"/>
  <c r="AD31" i="77"/>
  <c r="AD28" i="77"/>
  <c r="AB36" i="77"/>
  <c r="AA38" i="77"/>
  <c r="AA41" i="77"/>
  <c r="Z51" i="77"/>
  <c r="Z52" i="77"/>
  <c r="Y53" i="77"/>
  <c r="AC45" i="77"/>
  <c r="AC42" i="77"/>
  <c r="AC44" i="77"/>
  <c r="AC43" i="77"/>
  <c r="AC48" i="77"/>
  <c r="AC46" i="77"/>
  <c r="AC47" i="77"/>
  <c r="AC41" i="77"/>
  <c r="C53" i="77"/>
  <c r="C51" i="77"/>
  <c r="Y55" i="76"/>
  <c r="AB38" i="76"/>
  <c r="C51" i="76"/>
  <c r="C53" i="76"/>
  <c r="Z54" i="76"/>
  <c r="AA41" i="76"/>
  <c r="Z53" i="76"/>
  <c r="AC43" i="76"/>
  <c r="AC45" i="76"/>
  <c r="AC49" i="76"/>
  <c r="AC50" i="76"/>
  <c r="AC48" i="76"/>
  <c r="AC42" i="76"/>
  <c r="AC46" i="76"/>
  <c r="AC44" i="76"/>
  <c r="AC47" i="76"/>
  <c r="AD25" i="76"/>
  <c r="AC31" i="76"/>
  <c r="AC32" i="76"/>
  <c r="AC30" i="76"/>
  <c r="AC29" i="76"/>
  <c r="AC33" i="76"/>
  <c r="AC25" i="76"/>
  <c r="AC24" i="76"/>
  <c r="AC27" i="76"/>
  <c r="AC26" i="76"/>
  <c r="AC28" i="76"/>
  <c r="Y38" i="75"/>
  <c r="AC46" i="75"/>
  <c r="AC44" i="75"/>
  <c r="AC45" i="75"/>
  <c r="AC47" i="75"/>
  <c r="AC42" i="75"/>
  <c r="AC48" i="75"/>
  <c r="AC43" i="75"/>
  <c r="X53" i="75"/>
  <c r="C53" i="75"/>
  <c r="C51" i="75"/>
  <c r="W53" i="75"/>
  <c r="Z33" i="75"/>
  <c r="Z32" i="75"/>
  <c r="Z30" i="75"/>
  <c r="Z29" i="75"/>
  <c r="Z28" i="75"/>
  <c r="Z27" i="75"/>
  <c r="Z26" i="75"/>
  <c r="Z31" i="75"/>
  <c r="Z25" i="75"/>
  <c r="Z24" i="75"/>
  <c r="Y53" i="75"/>
  <c r="AA37" i="75"/>
  <c r="AB32" i="75"/>
  <c r="AA36" i="75"/>
  <c r="X38" i="75"/>
  <c r="AC41" i="75"/>
  <c r="Z51" i="75"/>
  <c r="AA41" i="75"/>
  <c r="Z52" i="75"/>
  <c r="X55" i="74"/>
  <c r="Z33" i="74"/>
  <c r="Z31" i="74"/>
  <c r="Z30" i="74"/>
  <c r="Z29" i="74"/>
  <c r="Z28" i="74"/>
  <c r="Z27" i="74"/>
  <c r="Z26" i="74"/>
  <c r="Z25" i="74"/>
  <c r="Z24" i="74"/>
  <c r="Z32" i="74"/>
  <c r="X38" i="74"/>
  <c r="AA37" i="74"/>
  <c r="AB26" i="74"/>
  <c r="AA36" i="74"/>
  <c r="Z41" i="74"/>
  <c r="Y53" i="74"/>
  <c r="C45" i="74"/>
  <c r="Y54" i="74"/>
  <c r="C50" i="74"/>
  <c r="C52" i="74"/>
  <c r="C49" i="74"/>
  <c r="C42" i="74"/>
  <c r="Y38" i="74"/>
  <c r="S38" i="73"/>
  <c r="W36" i="73"/>
  <c r="W37" i="73"/>
  <c r="L36" i="73"/>
  <c r="M33" i="73" s="1"/>
  <c r="L37" i="73"/>
  <c r="U36" i="73"/>
  <c r="U37" i="73"/>
  <c r="Y24" i="73"/>
  <c r="AA24" i="73" s="1"/>
  <c r="X24" i="73"/>
  <c r="T38" i="73"/>
  <c r="V37" i="73"/>
  <c r="V36" i="73"/>
  <c r="K38" i="73"/>
  <c r="R38" i="73"/>
  <c r="Y30" i="72"/>
  <c r="AA30" i="72"/>
  <c r="AB26" i="72" s="1"/>
  <c r="X45" i="72"/>
  <c r="S55" i="72"/>
  <c r="N55" i="72"/>
  <c r="X47" i="72"/>
  <c r="Y47" i="72" s="1"/>
  <c r="AA28" i="72"/>
  <c r="AB32" i="72" s="1"/>
  <c r="W43" i="72"/>
  <c r="AA25" i="72"/>
  <c r="AB24" i="72" s="1"/>
  <c r="M55" i="72"/>
  <c r="N38" i="72"/>
  <c r="Y45" i="72"/>
  <c r="Z45" i="72" s="1"/>
  <c r="AA45" i="72" s="1"/>
  <c r="AB45" i="72" s="1"/>
  <c r="AA29" i="72"/>
  <c r="AB33" i="72" s="1"/>
  <c r="I55" i="72"/>
  <c r="H55" i="72"/>
  <c r="H38" i="72"/>
  <c r="Z43" i="72"/>
  <c r="AA43" i="72" s="1"/>
  <c r="AB43" i="72" s="1"/>
  <c r="Z47" i="72"/>
  <c r="AA47" i="72" s="1"/>
  <c r="AB47" i="72" s="1"/>
  <c r="I38" i="72"/>
  <c r="P38" i="72"/>
  <c r="X44" i="72"/>
  <c r="Y44" i="72" s="1"/>
  <c r="W44" i="72"/>
  <c r="V54" i="72"/>
  <c r="V53" i="72"/>
  <c r="R54" i="72"/>
  <c r="Z48" i="72"/>
  <c r="AA48" i="72" s="1"/>
  <c r="AB48" i="72" s="1"/>
  <c r="Q53" i="72"/>
  <c r="T41" i="72"/>
  <c r="Q54" i="72"/>
  <c r="X50" i="72"/>
  <c r="Y50" i="72" s="1"/>
  <c r="W50" i="72"/>
  <c r="Y31" i="72"/>
  <c r="AA31" i="72" s="1"/>
  <c r="AB31" i="72" s="1"/>
  <c r="X31" i="72"/>
  <c r="K36" i="72"/>
  <c r="X49" i="72"/>
  <c r="Y49" i="72" s="1"/>
  <c r="W49" i="72"/>
  <c r="U53" i="72"/>
  <c r="U54" i="72"/>
  <c r="S36" i="72"/>
  <c r="S37" i="72"/>
  <c r="V24" i="72"/>
  <c r="Z46" i="72"/>
  <c r="AA46" i="72" s="1"/>
  <c r="AB46" i="72" s="1"/>
  <c r="L36" i="72"/>
  <c r="L37" i="72"/>
  <c r="X29" i="72"/>
  <c r="T37" i="72"/>
  <c r="T36" i="72"/>
  <c r="W24" i="72"/>
  <c r="X33" i="72"/>
  <c r="Y33" i="72"/>
  <c r="AA33" i="72" s="1"/>
  <c r="AB25" i="72" s="1"/>
  <c r="R37" i="72"/>
  <c r="R36" i="72"/>
  <c r="K53" i="72"/>
  <c r="L41" i="72"/>
  <c r="K54" i="72"/>
  <c r="R53" i="72"/>
  <c r="O38" i="72"/>
  <c r="X42" i="72"/>
  <c r="Y42" i="72" s="1"/>
  <c r="K37" i="72"/>
  <c r="AA27" i="71"/>
  <c r="AB26" i="71" s="1"/>
  <c r="Y41" i="71"/>
  <c r="H38" i="71"/>
  <c r="H53" i="71"/>
  <c r="Y48" i="71"/>
  <c r="X33" i="71"/>
  <c r="R52" i="71"/>
  <c r="R51" i="71"/>
  <c r="P38" i="71"/>
  <c r="Y42" i="71"/>
  <c r="Z42" i="71" s="1"/>
  <c r="AA42" i="71" s="1"/>
  <c r="AB42" i="71" s="1"/>
  <c r="Y30" i="71"/>
  <c r="AA30" i="71" s="1"/>
  <c r="AB33" i="71" s="1"/>
  <c r="O38" i="71"/>
  <c r="X29" i="71"/>
  <c r="Y44" i="71"/>
  <c r="Z44" i="71" s="1"/>
  <c r="AA44" i="71" s="1"/>
  <c r="AB44" i="71" s="1"/>
  <c r="Z45" i="71"/>
  <c r="AA45" i="71" s="1"/>
  <c r="AB45" i="71" s="1"/>
  <c r="Z48" i="71"/>
  <c r="AA48" i="71" s="1"/>
  <c r="AB48" i="71" s="1"/>
  <c r="AA31" i="71"/>
  <c r="AB32" i="71" s="1"/>
  <c r="T36" i="71"/>
  <c r="W24" i="71"/>
  <c r="T37" i="71"/>
  <c r="U52" i="71"/>
  <c r="U51" i="71"/>
  <c r="K52" i="71"/>
  <c r="K51" i="71"/>
  <c r="Y43" i="71"/>
  <c r="S37" i="71"/>
  <c r="S36" i="71"/>
  <c r="V24" i="71"/>
  <c r="N53" i="71"/>
  <c r="Q52" i="71"/>
  <c r="Q51" i="71"/>
  <c r="AA29" i="71"/>
  <c r="AB25" i="71" s="1"/>
  <c r="R36" i="71"/>
  <c r="R37" i="71"/>
  <c r="U24" i="71"/>
  <c r="K36" i="71"/>
  <c r="L24" i="71"/>
  <c r="K37" i="71"/>
  <c r="X31" i="71"/>
  <c r="P53" i="71"/>
  <c r="S52" i="71"/>
  <c r="S51" i="71"/>
  <c r="J53" i="71"/>
  <c r="Z41" i="71"/>
  <c r="AA41" i="71" s="1"/>
  <c r="AB41" i="71" s="1"/>
  <c r="N38" i="71"/>
  <c r="I38" i="70"/>
  <c r="Y31" i="70"/>
  <c r="AA31" i="70" s="1"/>
  <c r="AB31" i="70" s="1"/>
  <c r="X46" i="70"/>
  <c r="Y46" i="70" s="1"/>
  <c r="Z46" i="70" s="1"/>
  <c r="AA46" i="70" s="1"/>
  <c r="AB46" i="70" s="1"/>
  <c r="X45" i="70"/>
  <c r="Y45" i="70" s="1"/>
  <c r="Z45" i="70" s="1"/>
  <c r="AA45" i="70" s="1"/>
  <c r="AB45" i="70" s="1"/>
  <c r="X30" i="70"/>
  <c r="X29" i="70"/>
  <c r="Y32" i="70"/>
  <c r="AA32" i="70" s="1"/>
  <c r="AB26" i="70" s="1"/>
  <c r="X31" i="70"/>
  <c r="S52" i="70"/>
  <c r="O53" i="70"/>
  <c r="P38" i="70"/>
  <c r="N53" i="70"/>
  <c r="O38" i="70"/>
  <c r="Y30" i="70"/>
  <c r="AA30" i="70" s="1"/>
  <c r="AB27" i="70" s="1"/>
  <c r="W45" i="70"/>
  <c r="H53" i="70"/>
  <c r="S51" i="70"/>
  <c r="H38" i="70"/>
  <c r="J53" i="70"/>
  <c r="Y28" i="70"/>
  <c r="AA28" i="70" s="1"/>
  <c r="AB29" i="70" s="1"/>
  <c r="AA25" i="70"/>
  <c r="AB25" i="70" s="1"/>
  <c r="M53" i="70"/>
  <c r="Z48" i="70"/>
  <c r="AA48" i="70" s="1"/>
  <c r="AB48" i="70" s="1"/>
  <c r="W47" i="70"/>
  <c r="X47" i="70"/>
  <c r="Y47" i="70" s="1"/>
  <c r="W44" i="70"/>
  <c r="X44" i="70"/>
  <c r="Y44" i="70" s="1"/>
  <c r="P53" i="70"/>
  <c r="W43" i="70"/>
  <c r="X43" i="70"/>
  <c r="Y43" i="70" s="1"/>
  <c r="R51" i="70"/>
  <c r="U41" i="70"/>
  <c r="R52" i="70"/>
  <c r="V51" i="70"/>
  <c r="V52" i="70"/>
  <c r="L52" i="70"/>
  <c r="K51" i="70"/>
  <c r="X26" i="70"/>
  <c r="Y26" i="70"/>
  <c r="AA26" i="70" s="1"/>
  <c r="AB32" i="70" s="1"/>
  <c r="R37" i="70"/>
  <c r="U24" i="70"/>
  <c r="R36" i="70"/>
  <c r="Q52" i="70"/>
  <c r="Q51" i="70"/>
  <c r="T41" i="70"/>
  <c r="T36" i="70"/>
  <c r="W24" i="70"/>
  <c r="T37" i="70"/>
  <c r="K36" i="70"/>
  <c r="K37" i="70"/>
  <c r="L24" i="70"/>
  <c r="S36" i="70"/>
  <c r="S37" i="70"/>
  <c r="V24" i="70"/>
  <c r="X42" i="70"/>
  <c r="Y42" i="70" s="1"/>
  <c r="W42" i="70"/>
  <c r="K52" i="70"/>
  <c r="Q37" i="69"/>
  <c r="Y26" i="69"/>
  <c r="AA26" i="69" s="1"/>
  <c r="AB29" i="69" s="1"/>
  <c r="R49" i="69"/>
  <c r="AA30" i="69"/>
  <c r="AB27" i="69" s="1"/>
  <c r="Y28" i="69"/>
  <c r="AA28" i="69" s="1"/>
  <c r="AB30" i="69" s="1"/>
  <c r="Y27" i="69"/>
  <c r="AA27" i="69" s="1"/>
  <c r="AB25" i="69" s="1"/>
  <c r="X25" i="69"/>
  <c r="Y46" i="69"/>
  <c r="Z46" i="69" s="1"/>
  <c r="AA46" i="69" s="1"/>
  <c r="AB46" i="69" s="1"/>
  <c r="P37" i="69"/>
  <c r="O51" i="69"/>
  <c r="S36" i="69"/>
  <c r="S35" i="69"/>
  <c r="AA29" i="69"/>
  <c r="AB24" i="69" s="1"/>
  <c r="O37" i="69"/>
  <c r="M51" i="69"/>
  <c r="Y43" i="69"/>
  <c r="Z43" i="69" s="1"/>
  <c r="AA43" i="69" s="1"/>
  <c r="AB43" i="69" s="1"/>
  <c r="I51" i="69"/>
  <c r="H37" i="69"/>
  <c r="K50" i="69"/>
  <c r="K49" i="69"/>
  <c r="L40" i="69"/>
  <c r="R35" i="69"/>
  <c r="R36" i="69"/>
  <c r="U24" i="69"/>
  <c r="W42" i="69"/>
  <c r="X42" i="69"/>
  <c r="Y42" i="69" s="1"/>
  <c r="T35" i="69"/>
  <c r="W24" i="69"/>
  <c r="T36" i="69"/>
  <c r="K35" i="69"/>
  <c r="L24" i="69"/>
  <c r="K36" i="69"/>
  <c r="U50" i="69"/>
  <c r="U49" i="69"/>
  <c r="H51" i="69"/>
  <c r="N51" i="69"/>
  <c r="I37" i="69"/>
  <c r="X32" i="69"/>
  <c r="S50" i="69"/>
  <c r="S49" i="69"/>
  <c r="V40" i="69"/>
  <c r="W44" i="69"/>
  <c r="X44" i="69"/>
  <c r="Y44" i="69" s="1"/>
  <c r="Q50" i="69"/>
  <c r="T40" i="69"/>
  <c r="Q49" i="69"/>
  <c r="W45" i="69"/>
  <c r="X45" i="69"/>
  <c r="Y45" i="69" s="1"/>
  <c r="V35" i="69"/>
  <c r="V36" i="69"/>
  <c r="I38" i="68"/>
  <c r="I55" i="68"/>
  <c r="K37" i="68"/>
  <c r="L37" i="68"/>
  <c r="H55" i="68"/>
  <c r="T37" i="68"/>
  <c r="T38" i="68" s="1"/>
  <c r="X30" i="68"/>
  <c r="W46" i="68"/>
  <c r="X46" i="68"/>
  <c r="X29" i="68"/>
  <c r="P38" i="68"/>
  <c r="N55" i="68"/>
  <c r="N38" i="68"/>
  <c r="M55" i="68"/>
  <c r="Z50" i="68"/>
  <c r="AA50" i="68" s="1"/>
  <c r="AB50" i="68" s="1"/>
  <c r="W42" i="68"/>
  <c r="X42" i="68"/>
  <c r="Y42" i="68" s="1"/>
  <c r="K53" i="68"/>
  <c r="X45" i="68"/>
  <c r="Y45" i="68" s="1"/>
  <c r="W45" i="68"/>
  <c r="K36" i="68"/>
  <c r="X43" i="68"/>
  <c r="Y43" i="68" s="1"/>
  <c r="W43" i="68"/>
  <c r="Z47" i="68"/>
  <c r="AA47" i="68" s="1"/>
  <c r="AB47" i="68" s="1"/>
  <c r="K54" i="68"/>
  <c r="S54" i="68"/>
  <c r="S53" i="68"/>
  <c r="V41" i="68"/>
  <c r="Y26" i="68"/>
  <c r="AA26" i="68" s="1"/>
  <c r="AB26" i="68" s="1"/>
  <c r="X26" i="68"/>
  <c r="P55" i="68"/>
  <c r="H38" i="68"/>
  <c r="Y31" i="68"/>
  <c r="AA31" i="68" s="1"/>
  <c r="AB31" i="68" s="1"/>
  <c r="R37" i="68"/>
  <c r="U24" i="68"/>
  <c r="R36" i="68"/>
  <c r="Z44" i="68"/>
  <c r="AA44" i="68" s="1"/>
  <c r="AB44" i="68" s="1"/>
  <c r="S36" i="68"/>
  <c r="S37" i="68"/>
  <c r="V24" i="68"/>
  <c r="Q53" i="68"/>
  <c r="T41" i="68"/>
  <c r="Q54" i="68"/>
  <c r="L53" i="68"/>
  <c r="L54" i="68"/>
  <c r="R53" i="68"/>
  <c r="U41" i="68"/>
  <c r="R54" i="68"/>
  <c r="X49" i="68"/>
  <c r="Y49" i="68" s="1"/>
  <c r="W49" i="68"/>
  <c r="J38" i="68"/>
  <c r="W48" i="68"/>
  <c r="X48" i="68"/>
  <c r="Y48" i="68" s="1"/>
  <c r="Y32" i="68"/>
  <c r="AA32" i="68" s="1"/>
  <c r="AB33" i="68" s="1"/>
  <c r="X32" i="68"/>
  <c r="W36" i="68"/>
  <c r="W37" i="68"/>
  <c r="O55" i="68"/>
  <c r="Y25" i="68"/>
  <c r="AA25" i="68" s="1"/>
  <c r="AB27" i="68" s="1"/>
  <c r="X25" i="68"/>
  <c r="Y46" i="68"/>
  <c r="AA30" i="68"/>
  <c r="AB32" i="68" s="1"/>
  <c r="Y33" i="68"/>
  <c r="AA33" i="68" s="1"/>
  <c r="AB30" i="68" s="1"/>
  <c r="X33" i="68"/>
  <c r="L36" i="68"/>
  <c r="AC25" i="73" l="1"/>
  <c r="AC33" i="73"/>
  <c r="C49" i="73"/>
  <c r="C52" i="73"/>
  <c r="C50" i="73"/>
  <c r="X53" i="73"/>
  <c r="AC54" i="82"/>
  <c r="R51" i="69"/>
  <c r="W53" i="73"/>
  <c r="Z41" i="73"/>
  <c r="Y51" i="73"/>
  <c r="Y52" i="73"/>
  <c r="AC54" i="90"/>
  <c r="AA54" i="90"/>
  <c r="AB52" i="90"/>
  <c r="AB53" i="90"/>
  <c r="D49" i="90"/>
  <c r="D45" i="90"/>
  <c r="D42" i="90"/>
  <c r="D50" i="90"/>
  <c r="D52" i="90"/>
  <c r="AC33" i="90"/>
  <c r="AC25" i="90"/>
  <c r="AC24" i="90"/>
  <c r="AC32" i="90"/>
  <c r="AC31" i="90"/>
  <c r="AC28" i="90"/>
  <c r="AC27" i="90"/>
  <c r="AC26" i="90"/>
  <c r="AC29" i="90"/>
  <c r="AC30" i="90"/>
  <c r="AB38" i="90"/>
  <c r="AD25" i="90"/>
  <c r="AC52" i="89"/>
  <c r="C43" i="89"/>
  <c r="C44" i="89" s="1"/>
  <c r="C46" i="89" s="1"/>
  <c r="AC53" i="89"/>
  <c r="AC54" i="89" s="1"/>
  <c r="Z54" i="89"/>
  <c r="AB38" i="89"/>
  <c r="AD25" i="89"/>
  <c r="AC33" i="89"/>
  <c r="AC32" i="89"/>
  <c r="AC31" i="89"/>
  <c r="AC28" i="89"/>
  <c r="AC27" i="89"/>
  <c r="AC26" i="89"/>
  <c r="AC25" i="89"/>
  <c r="AC24" i="89"/>
  <c r="AC30" i="89"/>
  <c r="AC29" i="89"/>
  <c r="AA53" i="89"/>
  <c r="AB41" i="89"/>
  <c r="AA52" i="89"/>
  <c r="AD44" i="88"/>
  <c r="AD45" i="88"/>
  <c r="AD47" i="88"/>
  <c r="AD46" i="88"/>
  <c r="AD43" i="88"/>
  <c r="AD42" i="88"/>
  <c r="AD48" i="88"/>
  <c r="D51" i="88"/>
  <c r="D53" i="88"/>
  <c r="AB53" i="88"/>
  <c r="AC53" i="87"/>
  <c r="Z55" i="87"/>
  <c r="AC54" i="87"/>
  <c r="AC55" i="87"/>
  <c r="C43" i="87"/>
  <c r="C44" i="87" s="1"/>
  <c r="C46" i="87" s="1"/>
  <c r="AA53" i="87"/>
  <c r="AB41" i="87"/>
  <c r="AA54" i="87"/>
  <c r="Z54" i="86"/>
  <c r="AC53" i="86"/>
  <c r="AA53" i="86"/>
  <c r="AA52" i="86"/>
  <c r="AB41" i="86"/>
  <c r="AC52" i="86"/>
  <c r="AC54" i="86" s="1"/>
  <c r="C43" i="86"/>
  <c r="C44" i="86" s="1"/>
  <c r="C46" i="86" s="1"/>
  <c r="AC53" i="85"/>
  <c r="C43" i="85"/>
  <c r="C44" i="85" s="1"/>
  <c r="C46" i="85" s="1"/>
  <c r="AC52" i="85"/>
  <c r="AC33" i="85"/>
  <c r="AC25" i="85"/>
  <c r="AC24" i="85"/>
  <c r="AC31" i="85"/>
  <c r="AC30" i="85"/>
  <c r="AC29" i="85"/>
  <c r="AC27" i="85"/>
  <c r="AC28" i="85"/>
  <c r="AC32" i="85"/>
  <c r="AC26" i="85"/>
  <c r="AA53" i="85"/>
  <c r="AA52" i="85"/>
  <c r="AB41" i="85"/>
  <c r="Z54" i="85"/>
  <c r="AB38" i="85"/>
  <c r="AC54" i="84"/>
  <c r="AB38" i="84"/>
  <c r="AB52" i="84"/>
  <c r="AB53" i="84"/>
  <c r="D50" i="84"/>
  <c r="D49" i="84"/>
  <c r="D45" i="84"/>
  <c r="D42" i="84"/>
  <c r="D52" i="84"/>
  <c r="AC33" i="84"/>
  <c r="AC25" i="84"/>
  <c r="AC24" i="84"/>
  <c r="AC31" i="84"/>
  <c r="AC30" i="84"/>
  <c r="AC29" i="84"/>
  <c r="AC27" i="84"/>
  <c r="AC32" i="84"/>
  <c r="AC26" i="84"/>
  <c r="AC28" i="84"/>
  <c r="AA54" i="84"/>
  <c r="AB38" i="83"/>
  <c r="AC53" i="83"/>
  <c r="C43" i="83"/>
  <c r="C44" i="83" s="1"/>
  <c r="C46" i="83" s="1"/>
  <c r="AC52" i="83"/>
  <c r="AA53" i="83"/>
  <c r="AA52" i="83"/>
  <c r="AC33" i="83"/>
  <c r="AC25" i="83"/>
  <c r="AC24" i="83"/>
  <c r="AC31" i="83"/>
  <c r="AC30" i="83"/>
  <c r="AC29" i="83"/>
  <c r="AC27" i="83"/>
  <c r="AC32" i="83"/>
  <c r="AC26" i="83"/>
  <c r="AC28" i="83"/>
  <c r="Z54" i="83"/>
  <c r="AB38" i="82"/>
  <c r="AA54" i="82"/>
  <c r="AD25" i="82"/>
  <c r="AC33" i="82"/>
  <c r="AC25" i="82"/>
  <c r="AC24" i="82"/>
  <c r="AC32" i="82"/>
  <c r="AC31" i="82"/>
  <c r="AC28" i="82"/>
  <c r="AC27" i="82"/>
  <c r="AC26" i="82"/>
  <c r="AC30" i="82"/>
  <c r="AC29" i="82"/>
  <c r="AB52" i="82"/>
  <c r="AB53" i="82"/>
  <c r="D50" i="82"/>
  <c r="D49" i="82"/>
  <c r="D42" i="82"/>
  <c r="D52" i="82"/>
  <c r="D45" i="82"/>
  <c r="AA54" i="81"/>
  <c r="AB52" i="81"/>
  <c r="AB53" i="81"/>
  <c r="D50" i="81"/>
  <c r="D49" i="81"/>
  <c r="D45" i="81"/>
  <c r="D42" i="81"/>
  <c r="AD41" i="81" s="1"/>
  <c r="D52" i="81"/>
  <c r="AC33" i="81"/>
  <c r="AC32" i="81"/>
  <c r="AC28" i="81"/>
  <c r="AC27" i="81"/>
  <c r="AC26" i="81"/>
  <c r="AC31" i="81"/>
  <c r="AC25" i="81"/>
  <c r="AC30" i="81"/>
  <c r="AC24" i="81"/>
  <c r="AC29" i="81"/>
  <c r="AB38" i="81"/>
  <c r="AB38" i="80"/>
  <c r="AC49" i="80"/>
  <c r="C43" i="80"/>
  <c r="C44" i="80" s="1"/>
  <c r="C46" i="80" s="1"/>
  <c r="AC48" i="80"/>
  <c r="AC33" i="80"/>
  <c r="AC25" i="80"/>
  <c r="AC24" i="80"/>
  <c r="AC31" i="80"/>
  <c r="AC30" i="80"/>
  <c r="AC29" i="80"/>
  <c r="AC27" i="80"/>
  <c r="AC32" i="80"/>
  <c r="AC26" i="80"/>
  <c r="AC28" i="80"/>
  <c r="Z50" i="80"/>
  <c r="AA49" i="80"/>
  <c r="AA48" i="80"/>
  <c r="AB41" i="80"/>
  <c r="AC53" i="79"/>
  <c r="AA53" i="79"/>
  <c r="AB38" i="79"/>
  <c r="D52" i="79"/>
  <c r="D49" i="79"/>
  <c r="D45" i="79"/>
  <c r="D50" i="79"/>
  <c r="AB52" i="79"/>
  <c r="D42" i="79"/>
  <c r="AD41" i="79" s="1"/>
  <c r="AB51" i="79"/>
  <c r="AC33" i="79"/>
  <c r="AC32" i="79"/>
  <c r="AC31" i="79"/>
  <c r="AC28" i="79"/>
  <c r="AC27" i="79"/>
  <c r="AC25" i="79"/>
  <c r="AC24" i="79"/>
  <c r="AC30" i="79"/>
  <c r="AC26" i="79"/>
  <c r="AC29" i="79"/>
  <c r="AB51" i="78"/>
  <c r="AB52" i="78"/>
  <c r="D50" i="78"/>
  <c r="D49" i="78"/>
  <c r="D45" i="78"/>
  <c r="D42" i="78"/>
  <c r="AD41" i="78" s="1"/>
  <c r="D52" i="78"/>
  <c r="AC33" i="78"/>
  <c r="AC25" i="78"/>
  <c r="AC24" i="78"/>
  <c r="AC31" i="78"/>
  <c r="AC30" i="78"/>
  <c r="AC29" i="78"/>
  <c r="AC27" i="78"/>
  <c r="AC32" i="78"/>
  <c r="AC26" i="78"/>
  <c r="AC28" i="78"/>
  <c r="AB38" i="78"/>
  <c r="AC53" i="78"/>
  <c r="AA53" i="78"/>
  <c r="AC52" i="77"/>
  <c r="C43" i="77"/>
  <c r="C44" i="77" s="1"/>
  <c r="C46" i="77" s="1"/>
  <c r="AC51" i="77"/>
  <c r="AA52" i="77"/>
  <c r="AA51" i="77"/>
  <c r="AB41" i="77"/>
  <c r="Z53" i="77"/>
  <c r="AC33" i="77"/>
  <c r="AC32" i="77"/>
  <c r="AC28" i="77"/>
  <c r="AC27" i="77"/>
  <c r="AC26" i="77"/>
  <c r="AC31" i="77"/>
  <c r="AC25" i="77"/>
  <c r="AC24" i="77"/>
  <c r="AC29" i="77"/>
  <c r="AC30" i="77"/>
  <c r="AB38" i="77"/>
  <c r="C43" i="76"/>
  <c r="C44" i="76" s="1"/>
  <c r="C46" i="76" s="1"/>
  <c r="Z55" i="76"/>
  <c r="AC54" i="76"/>
  <c r="AA53" i="76"/>
  <c r="AB41" i="76"/>
  <c r="AA54" i="76"/>
  <c r="AC53" i="76"/>
  <c r="AA38" i="75"/>
  <c r="Z53" i="75"/>
  <c r="AA51" i="75"/>
  <c r="AA52" i="75"/>
  <c r="AB41" i="75"/>
  <c r="AC52" i="75"/>
  <c r="AC51" i="75"/>
  <c r="C43" i="75"/>
  <c r="C44" i="75" s="1"/>
  <c r="C46" i="75" s="1"/>
  <c r="AB37" i="75"/>
  <c r="AD25" i="75" s="1"/>
  <c r="AB36" i="75"/>
  <c r="AD31" i="75"/>
  <c r="AD28" i="75"/>
  <c r="AA38" i="74"/>
  <c r="AB36" i="74"/>
  <c r="AB37" i="74"/>
  <c r="AD25" i="74" s="1"/>
  <c r="AD31" i="74"/>
  <c r="AD28" i="74"/>
  <c r="C51" i="74"/>
  <c r="C53" i="74"/>
  <c r="AC44" i="74"/>
  <c r="AC50" i="74"/>
  <c r="AC45" i="74"/>
  <c r="AC48" i="74"/>
  <c r="AC47" i="74"/>
  <c r="AC42" i="74"/>
  <c r="AC46" i="74"/>
  <c r="AC43" i="74"/>
  <c r="AC49" i="74"/>
  <c r="Y55" i="74"/>
  <c r="Z54" i="74"/>
  <c r="Z53" i="74"/>
  <c r="AA41" i="74"/>
  <c r="AC41" i="74"/>
  <c r="W38" i="73"/>
  <c r="V38" i="73"/>
  <c r="L38" i="73"/>
  <c r="X36" i="73"/>
  <c r="X37" i="73"/>
  <c r="M29" i="73"/>
  <c r="M31" i="73"/>
  <c r="M30" i="73"/>
  <c r="M28" i="73"/>
  <c r="M27" i="73"/>
  <c r="M26" i="73"/>
  <c r="M32" i="73"/>
  <c r="M25" i="73"/>
  <c r="M24" i="73"/>
  <c r="Y36" i="73"/>
  <c r="Z33" i="73" s="1"/>
  <c r="Y37" i="73"/>
  <c r="U38" i="73"/>
  <c r="AA37" i="73"/>
  <c r="AA36" i="73"/>
  <c r="T38" i="72"/>
  <c r="U55" i="72"/>
  <c r="S38" i="72"/>
  <c r="Q55" i="72"/>
  <c r="K38" i="72"/>
  <c r="K55" i="72"/>
  <c r="W36" i="72"/>
  <c r="W37" i="72"/>
  <c r="Z50" i="72"/>
  <c r="AA50" i="72" s="1"/>
  <c r="AB50" i="72" s="1"/>
  <c r="Z42" i="72"/>
  <c r="AA42" i="72" s="1"/>
  <c r="AB42" i="72" s="1"/>
  <c r="L54" i="72"/>
  <c r="L53" i="72"/>
  <c r="R38" i="72"/>
  <c r="L38" i="72"/>
  <c r="V37" i="72"/>
  <c r="V36" i="72"/>
  <c r="V55" i="72"/>
  <c r="M25" i="72"/>
  <c r="M24" i="72"/>
  <c r="M32" i="72"/>
  <c r="M31" i="72"/>
  <c r="M28" i="72"/>
  <c r="M27" i="72"/>
  <c r="M26" i="72"/>
  <c r="M29" i="72"/>
  <c r="M30" i="72"/>
  <c r="M33" i="72"/>
  <c r="U36" i="72"/>
  <c r="Y24" i="72"/>
  <c r="U37" i="72"/>
  <c r="X24" i="72"/>
  <c r="Z49" i="72"/>
  <c r="AA49" i="72" s="1"/>
  <c r="AB49" i="72" s="1"/>
  <c r="T54" i="72"/>
  <c r="X41" i="72"/>
  <c r="T53" i="72"/>
  <c r="W41" i="72"/>
  <c r="R55" i="72"/>
  <c r="Z44" i="72"/>
  <c r="AA44" i="72" s="1"/>
  <c r="AB44" i="72" s="1"/>
  <c r="R53" i="71"/>
  <c r="T38" i="71"/>
  <c r="Q53" i="71"/>
  <c r="U37" i="71"/>
  <c r="U36" i="71"/>
  <c r="Y24" i="71"/>
  <c r="X24" i="71"/>
  <c r="Z47" i="71"/>
  <c r="AA47" i="71" s="1"/>
  <c r="AB47" i="71" s="1"/>
  <c r="Z43" i="71"/>
  <c r="AA43" i="71" s="1"/>
  <c r="AB43" i="71" s="1"/>
  <c r="S53" i="71"/>
  <c r="K38" i="71"/>
  <c r="R38" i="71"/>
  <c r="T51" i="71"/>
  <c r="T52" i="71"/>
  <c r="V36" i="71"/>
  <c r="V37" i="71"/>
  <c r="L51" i="71"/>
  <c r="L52" i="71"/>
  <c r="U53" i="71"/>
  <c r="L37" i="71"/>
  <c r="L36" i="71"/>
  <c r="V51" i="71"/>
  <c r="V52" i="71"/>
  <c r="S38" i="71"/>
  <c r="K53" i="71"/>
  <c r="W37" i="71"/>
  <c r="W36" i="71"/>
  <c r="S53" i="70"/>
  <c r="R53" i="70"/>
  <c r="L51" i="70"/>
  <c r="L53" i="70" s="1"/>
  <c r="T38" i="70"/>
  <c r="S38" i="70"/>
  <c r="Q53" i="70"/>
  <c r="Z43" i="70"/>
  <c r="AA43" i="70" s="1"/>
  <c r="AB43" i="70" s="1"/>
  <c r="L37" i="70"/>
  <c r="L36" i="70"/>
  <c r="W37" i="70"/>
  <c r="W36" i="70"/>
  <c r="T51" i="70"/>
  <c r="W41" i="70"/>
  <c r="X41" i="70"/>
  <c r="T52" i="70"/>
  <c r="U37" i="70"/>
  <c r="U36" i="70"/>
  <c r="Y24" i="70"/>
  <c r="AA24" i="70" s="1"/>
  <c r="X24" i="70"/>
  <c r="U52" i="70"/>
  <c r="U51" i="70"/>
  <c r="Z42" i="70"/>
  <c r="AA42" i="70" s="1"/>
  <c r="AB42" i="70" s="1"/>
  <c r="K38" i="70"/>
  <c r="R38" i="70"/>
  <c r="V53" i="70"/>
  <c r="Z44" i="70"/>
  <c r="AA44" i="70" s="1"/>
  <c r="AB44" i="70" s="1"/>
  <c r="Z47" i="70"/>
  <c r="AA47" i="70" s="1"/>
  <c r="AB47" i="70" s="1"/>
  <c r="K53" i="70"/>
  <c r="V37" i="70"/>
  <c r="V36" i="70"/>
  <c r="S37" i="69"/>
  <c r="T37" i="69"/>
  <c r="V37" i="69"/>
  <c r="Q51" i="69"/>
  <c r="Z44" i="69"/>
  <c r="AA44" i="69" s="1"/>
  <c r="AB44" i="69" s="1"/>
  <c r="K37" i="69"/>
  <c r="W36" i="69"/>
  <c r="W35" i="69"/>
  <c r="V49" i="69"/>
  <c r="V50" i="69"/>
  <c r="L36" i="69"/>
  <c r="L35" i="69"/>
  <c r="K51" i="69"/>
  <c r="Z45" i="69"/>
  <c r="AA45" i="69" s="1"/>
  <c r="AB45" i="69" s="1"/>
  <c r="Z42" i="69"/>
  <c r="AA42" i="69" s="1"/>
  <c r="AB42" i="69" s="1"/>
  <c r="U36" i="69"/>
  <c r="U35" i="69"/>
  <c r="X24" i="69"/>
  <c r="Y24" i="69"/>
  <c r="AA24" i="69" s="1"/>
  <c r="T49" i="69"/>
  <c r="W40" i="69"/>
  <c r="T50" i="69"/>
  <c r="X40" i="69"/>
  <c r="Y40" i="69" s="1"/>
  <c r="S51" i="69"/>
  <c r="U51" i="69"/>
  <c r="R37" i="69"/>
  <c r="L49" i="69"/>
  <c r="L50" i="69"/>
  <c r="K38" i="68"/>
  <c r="L38" i="68"/>
  <c r="K55" i="68"/>
  <c r="L55" i="68"/>
  <c r="S55" i="68"/>
  <c r="W38" i="68"/>
  <c r="R38" i="68"/>
  <c r="Q55" i="68"/>
  <c r="Z48" i="68"/>
  <c r="AA48" i="68" s="1"/>
  <c r="AB48" i="68" s="1"/>
  <c r="Z49" i="68"/>
  <c r="AA49" i="68" s="1"/>
  <c r="AB49" i="68" s="1"/>
  <c r="R55" i="68"/>
  <c r="S38" i="68"/>
  <c r="V53" i="68"/>
  <c r="V54" i="68"/>
  <c r="M28" i="68"/>
  <c r="M27" i="68"/>
  <c r="M26" i="68"/>
  <c r="M25" i="68"/>
  <c r="M24" i="68"/>
  <c r="M33" i="68"/>
  <c r="M31" i="68"/>
  <c r="M30" i="68"/>
  <c r="M32" i="68"/>
  <c r="M29" i="68"/>
  <c r="Z46" i="68"/>
  <c r="AA46" i="68" s="1"/>
  <c r="AB46" i="68" s="1"/>
  <c r="Z45" i="68"/>
  <c r="AA45" i="68" s="1"/>
  <c r="AB45" i="68" s="1"/>
  <c r="X41" i="68"/>
  <c r="T53" i="68"/>
  <c r="T54" i="68"/>
  <c r="W41" i="68"/>
  <c r="V36" i="68"/>
  <c r="V37" i="68"/>
  <c r="Z43" i="68"/>
  <c r="AA43" i="68" s="1"/>
  <c r="AB43" i="68" s="1"/>
  <c r="Z42" i="68"/>
  <c r="AA42" i="68" s="1"/>
  <c r="AB42" i="68" s="1"/>
  <c r="U53" i="68"/>
  <c r="U54" i="68"/>
  <c r="U37" i="68"/>
  <c r="U36" i="68"/>
  <c r="Y24" i="68"/>
  <c r="X24" i="68"/>
  <c r="C51" i="73" l="1"/>
  <c r="AB53" i="78"/>
  <c r="Y53" i="73"/>
  <c r="AA41" i="73"/>
  <c r="Z51" i="73"/>
  <c r="Z52" i="73"/>
  <c r="AB54" i="90"/>
  <c r="D53" i="90"/>
  <c r="D51" i="90"/>
  <c r="AD44" i="90"/>
  <c r="AD48" i="90"/>
  <c r="AD42" i="90"/>
  <c r="AD41" i="90"/>
  <c r="AD49" i="90"/>
  <c r="AD46" i="90"/>
  <c r="AD45" i="90"/>
  <c r="AD47" i="90"/>
  <c r="AD43" i="90"/>
  <c r="D52" i="89"/>
  <c r="D50" i="89"/>
  <c r="D42" i="89"/>
  <c r="AB52" i="89"/>
  <c r="AB53" i="89"/>
  <c r="D45" i="89"/>
  <c r="D49" i="89"/>
  <c r="AD41" i="89"/>
  <c r="AA54" i="89"/>
  <c r="AD51" i="88"/>
  <c r="D43" i="88"/>
  <c r="D44" i="88" s="1"/>
  <c r="D46" i="88" s="1"/>
  <c r="AD52" i="88"/>
  <c r="AA55" i="87"/>
  <c r="AB54" i="87"/>
  <c r="D49" i="87"/>
  <c r="D45" i="87"/>
  <c r="AB53" i="87"/>
  <c r="D50" i="87"/>
  <c r="D42" i="87"/>
  <c r="AD41" i="87" s="1"/>
  <c r="D52" i="87"/>
  <c r="AB52" i="86"/>
  <c r="AB53" i="86"/>
  <c r="D50" i="86"/>
  <c r="D49" i="86"/>
  <c r="D45" i="86"/>
  <c r="D42" i="86"/>
  <c r="AD41" i="86" s="1"/>
  <c r="D52" i="86"/>
  <c r="AA54" i="86"/>
  <c r="AA54" i="85"/>
  <c r="AB52" i="85"/>
  <c r="AB53" i="85"/>
  <c r="D50" i="85"/>
  <c r="D49" i="85"/>
  <c r="D45" i="85"/>
  <c r="D42" i="85"/>
  <c r="AD41" i="85" s="1"/>
  <c r="D52" i="85"/>
  <c r="AC54" i="85"/>
  <c r="D51" i="84"/>
  <c r="D53" i="84"/>
  <c r="AD45" i="84"/>
  <c r="AD46" i="84"/>
  <c r="AD42" i="84"/>
  <c r="AD47" i="84"/>
  <c r="AD48" i="84"/>
  <c r="AD44" i="84"/>
  <c r="AD43" i="84"/>
  <c r="AD49" i="84"/>
  <c r="AB54" i="84"/>
  <c r="AD41" i="84"/>
  <c r="AA54" i="83"/>
  <c r="AC54" i="83"/>
  <c r="AB52" i="83"/>
  <c r="AB53" i="83"/>
  <c r="D50" i="83"/>
  <c r="D49" i="83"/>
  <c r="D45" i="83"/>
  <c r="D42" i="83"/>
  <c r="D52" i="83"/>
  <c r="AD47" i="82"/>
  <c r="AD49" i="82"/>
  <c r="AD46" i="82"/>
  <c r="AD42" i="82"/>
  <c r="AD43" i="82"/>
  <c r="AD45" i="82"/>
  <c r="AD44" i="82"/>
  <c r="AD48" i="82"/>
  <c r="AD41" i="82"/>
  <c r="D51" i="82"/>
  <c r="D53" i="82"/>
  <c r="AB54" i="82"/>
  <c r="AB54" i="81"/>
  <c r="AD44" i="81"/>
  <c r="AD45" i="81"/>
  <c r="AD49" i="81"/>
  <c r="AD47" i="81"/>
  <c r="AD43" i="81"/>
  <c r="AD42" i="81"/>
  <c r="AD46" i="81"/>
  <c r="AD48" i="81"/>
  <c r="D51" i="81"/>
  <c r="D53" i="81"/>
  <c r="AC50" i="80"/>
  <c r="AA50" i="80"/>
  <c r="AB48" i="80"/>
  <c r="AB49" i="80"/>
  <c r="D50" i="80"/>
  <c r="D49" i="80"/>
  <c r="D45" i="80"/>
  <c r="D42" i="80"/>
  <c r="D52" i="80"/>
  <c r="AB53" i="79"/>
  <c r="AD43" i="79"/>
  <c r="AD46" i="79"/>
  <c r="AD47" i="79"/>
  <c r="AD44" i="79"/>
  <c r="AD48" i="79"/>
  <c r="AD45" i="79"/>
  <c r="AD42" i="79"/>
  <c r="D53" i="79"/>
  <c r="D51" i="79"/>
  <c r="D51" i="78"/>
  <c r="D53" i="78"/>
  <c r="AD46" i="78"/>
  <c r="AD44" i="78"/>
  <c r="AD43" i="78"/>
  <c r="AD42" i="78"/>
  <c r="AD47" i="78"/>
  <c r="AD45" i="78"/>
  <c r="AD48" i="78"/>
  <c r="AA53" i="77"/>
  <c r="AC53" i="77"/>
  <c r="AB51" i="77"/>
  <c r="AB52" i="77"/>
  <c r="D50" i="77"/>
  <c r="D49" i="77"/>
  <c r="D45" i="77"/>
  <c r="D42" i="77"/>
  <c r="AD41" i="77" s="1"/>
  <c r="D52" i="77"/>
  <c r="AA55" i="76"/>
  <c r="AB54" i="76"/>
  <c r="D49" i="76"/>
  <c r="D45" i="76"/>
  <c r="D52" i="76"/>
  <c r="D50" i="76"/>
  <c r="D42" i="76"/>
  <c r="AD41" i="76" s="1"/>
  <c r="AB53" i="76"/>
  <c r="AC55" i="76"/>
  <c r="AC33" i="75"/>
  <c r="AC28" i="75"/>
  <c r="AC27" i="75"/>
  <c r="AC26" i="75"/>
  <c r="AC30" i="75"/>
  <c r="AC25" i="75"/>
  <c r="AC24" i="75"/>
  <c r="AC31" i="75"/>
  <c r="AC29" i="75"/>
  <c r="AC32" i="75"/>
  <c r="AC53" i="75"/>
  <c r="AB38" i="75"/>
  <c r="AB52" i="75"/>
  <c r="D49" i="75"/>
  <c r="D45" i="75"/>
  <c r="D52" i="75"/>
  <c r="D42" i="75"/>
  <c r="AD41" i="75" s="1"/>
  <c r="AB51" i="75"/>
  <c r="D50" i="75"/>
  <c r="AA53" i="75"/>
  <c r="AC31" i="74"/>
  <c r="AC33" i="74"/>
  <c r="AC32" i="74"/>
  <c r="AC30" i="74"/>
  <c r="AC29" i="74"/>
  <c r="AC27" i="74"/>
  <c r="AC28" i="74"/>
  <c r="AC26" i="74"/>
  <c r="AC25" i="74"/>
  <c r="AC24" i="74"/>
  <c r="AC53" i="74"/>
  <c r="C43" i="74"/>
  <c r="C44" i="74" s="1"/>
  <c r="C46" i="74" s="1"/>
  <c r="AC54" i="74"/>
  <c r="AA53" i="74"/>
  <c r="AB41" i="74"/>
  <c r="AA54" i="74"/>
  <c r="AA55" i="74" s="1"/>
  <c r="Z55" i="74"/>
  <c r="AB38" i="74"/>
  <c r="Y38" i="73"/>
  <c r="X38" i="73"/>
  <c r="Z32" i="73"/>
  <c r="Z31" i="73"/>
  <c r="Z28" i="73"/>
  <c r="Z27" i="73"/>
  <c r="Z26" i="73"/>
  <c r="Z25" i="73"/>
  <c r="Z24" i="73"/>
  <c r="Z30" i="73"/>
  <c r="Z29" i="73"/>
  <c r="AA38" i="73"/>
  <c r="C45" i="73"/>
  <c r="C42" i="73"/>
  <c r="W38" i="72"/>
  <c r="T55" i="72"/>
  <c r="U38" i="72"/>
  <c r="W53" i="72"/>
  <c r="W54" i="72"/>
  <c r="Y36" i="72"/>
  <c r="Y37" i="72"/>
  <c r="AA24" i="72"/>
  <c r="V38" i="72"/>
  <c r="X54" i="72"/>
  <c r="X53" i="72"/>
  <c r="X37" i="72"/>
  <c r="X36" i="72"/>
  <c r="Y41" i="72"/>
  <c r="L55" i="72"/>
  <c r="L53" i="71"/>
  <c r="V53" i="71"/>
  <c r="V38" i="71"/>
  <c r="M31" i="71"/>
  <c r="M30" i="71"/>
  <c r="M29" i="71"/>
  <c r="M25" i="71"/>
  <c r="M24" i="71"/>
  <c r="M32" i="71"/>
  <c r="M26" i="71"/>
  <c r="M33" i="71"/>
  <c r="M28" i="71"/>
  <c r="M27" i="71"/>
  <c r="Y52" i="71"/>
  <c r="C52" i="71"/>
  <c r="C50" i="71"/>
  <c r="C42" i="71"/>
  <c r="C49" i="71"/>
  <c r="C45" i="71"/>
  <c r="Y51" i="71"/>
  <c r="X51" i="71"/>
  <c r="X52" i="71"/>
  <c r="U38" i="71"/>
  <c r="W52" i="71"/>
  <c r="W51" i="71"/>
  <c r="Y37" i="71"/>
  <c r="Y36" i="71"/>
  <c r="AA24" i="71"/>
  <c r="W38" i="71"/>
  <c r="L38" i="71"/>
  <c r="T53" i="71"/>
  <c r="X36" i="71"/>
  <c r="X37" i="71"/>
  <c r="L38" i="70"/>
  <c r="V38" i="70"/>
  <c r="U53" i="70"/>
  <c r="U38" i="70"/>
  <c r="AA36" i="70"/>
  <c r="AA37" i="70"/>
  <c r="AB28" i="70"/>
  <c r="X36" i="70"/>
  <c r="X37" i="70"/>
  <c r="T53" i="70"/>
  <c r="Y37" i="70"/>
  <c r="Y36" i="70"/>
  <c r="X52" i="70"/>
  <c r="X51" i="70"/>
  <c r="Y41" i="70"/>
  <c r="W38" i="70"/>
  <c r="W52" i="70"/>
  <c r="W51" i="70"/>
  <c r="M31" i="70"/>
  <c r="M30" i="70"/>
  <c r="M29" i="70"/>
  <c r="M27" i="70"/>
  <c r="M26" i="70"/>
  <c r="M32" i="70"/>
  <c r="M33" i="70"/>
  <c r="M28" i="70"/>
  <c r="M25" i="70"/>
  <c r="M24" i="70"/>
  <c r="Y50" i="69"/>
  <c r="C52" i="69"/>
  <c r="C50" i="69"/>
  <c r="C42" i="69"/>
  <c r="C49" i="69"/>
  <c r="C45" i="69"/>
  <c r="Y49" i="69"/>
  <c r="Z40" i="69"/>
  <c r="T51" i="69"/>
  <c r="Y36" i="69"/>
  <c r="Y35" i="69"/>
  <c r="L37" i="69"/>
  <c r="AA35" i="69"/>
  <c r="AA36" i="69"/>
  <c r="AB28" i="69"/>
  <c r="X49" i="69"/>
  <c r="X50" i="69"/>
  <c r="U37" i="69"/>
  <c r="M27" i="69"/>
  <c r="M26" i="69"/>
  <c r="M32" i="69"/>
  <c r="M31" i="69"/>
  <c r="M29" i="69"/>
  <c r="M24" i="69"/>
  <c r="M28" i="69"/>
  <c r="M30" i="69"/>
  <c r="M25" i="69"/>
  <c r="L51" i="69"/>
  <c r="W50" i="69"/>
  <c r="W49" i="69"/>
  <c r="X35" i="69"/>
  <c r="X36" i="69"/>
  <c r="V51" i="69"/>
  <c r="W37" i="69"/>
  <c r="U55" i="68"/>
  <c r="T55" i="68"/>
  <c r="U38" i="68"/>
  <c r="X36" i="68"/>
  <c r="X37" i="68"/>
  <c r="W54" i="68"/>
  <c r="W53" i="68"/>
  <c r="Y37" i="68"/>
  <c r="Y36" i="68"/>
  <c r="AA24" i="68"/>
  <c r="X53" i="68"/>
  <c r="X54" i="68"/>
  <c r="Y41" i="68"/>
  <c r="V38" i="68"/>
  <c r="V55" i="68"/>
  <c r="AD31" i="69" l="1"/>
  <c r="AD28" i="69"/>
  <c r="AB35" i="69"/>
  <c r="AD51" i="78"/>
  <c r="Z53" i="73"/>
  <c r="AC45" i="73"/>
  <c r="AB41" i="73"/>
  <c r="AA52" i="73"/>
  <c r="AA51" i="73"/>
  <c r="AC32" i="73"/>
  <c r="AC41" i="73"/>
  <c r="AC43" i="73"/>
  <c r="AC47" i="73"/>
  <c r="AC48" i="73"/>
  <c r="AC42" i="73"/>
  <c r="AC46" i="73"/>
  <c r="AC44" i="73"/>
  <c r="D43" i="90"/>
  <c r="D44" i="90" s="1"/>
  <c r="D46" i="90" s="1"/>
  <c r="AD53" i="90"/>
  <c r="AD52" i="90"/>
  <c r="AD49" i="89"/>
  <c r="AD47" i="89"/>
  <c r="AD44" i="89"/>
  <c r="AD48" i="89"/>
  <c r="AD45" i="89"/>
  <c r="AD42" i="89"/>
  <c r="AD46" i="89"/>
  <c r="AD43" i="89"/>
  <c r="D51" i="89"/>
  <c r="D53" i="89"/>
  <c r="AB54" i="89"/>
  <c r="AD53" i="88"/>
  <c r="AD48" i="87"/>
  <c r="AD47" i="87"/>
  <c r="AD43" i="87"/>
  <c r="AD46" i="87"/>
  <c r="AD45" i="87"/>
  <c r="AD50" i="87"/>
  <c r="AD49" i="87"/>
  <c r="AD44" i="87"/>
  <c r="AD42" i="87"/>
  <c r="D53" i="87"/>
  <c r="D51" i="87"/>
  <c r="AB55" i="87"/>
  <c r="D51" i="86"/>
  <c r="D53" i="86"/>
  <c r="AD46" i="86"/>
  <c r="AD49" i="86"/>
  <c r="AD47" i="86"/>
  <c r="AD48" i="86"/>
  <c r="AD43" i="86"/>
  <c r="AD45" i="86"/>
  <c r="AD42" i="86"/>
  <c r="AD44" i="86"/>
  <c r="AB54" i="86"/>
  <c r="AB54" i="85"/>
  <c r="D51" i="85"/>
  <c r="D53" i="85"/>
  <c r="AD43" i="85"/>
  <c r="AD46" i="85"/>
  <c r="AD42" i="85"/>
  <c r="AD47" i="85"/>
  <c r="AD49" i="85"/>
  <c r="AD48" i="85"/>
  <c r="AD45" i="85"/>
  <c r="AD44" i="85"/>
  <c r="AD52" i="84"/>
  <c r="D43" i="84"/>
  <c r="D44" i="84" s="1"/>
  <c r="D46" i="84" s="1"/>
  <c r="AD53" i="84"/>
  <c r="AB54" i="83"/>
  <c r="AD48" i="83"/>
  <c r="AD42" i="83"/>
  <c r="AD44" i="83"/>
  <c r="AD46" i="83"/>
  <c r="AD41" i="83"/>
  <c r="AD43" i="83"/>
  <c r="AD47" i="83"/>
  <c r="AD45" i="83"/>
  <c r="AD49" i="83"/>
  <c r="D51" i="83"/>
  <c r="D53" i="83"/>
  <c r="AD52" i="82"/>
  <c r="AD53" i="82"/>
  <c r="D43" i="82"/>
  <c r="D44" i="82" s="1"/>
  <c r="D46" i="82" s="1"/>
  <c r="AD52" i="81"/>
  <c r="AD53" i="81"/>
  <c r="D43" i="81"/>
  <c r="D44" i="81" s="1"/>
  <c r="D46" i="81" s="1"/>
  <c r="D51" i="80"/>
  <c r="D53" i="80"/>
  <c r="AD44" i="80"/>
  <c r="AD45" i="80"/>
  <c r="AD42" i="80"/>
  <c r="AD43" i="80"/>
  <c r="AB50" i="80"/>
  <c r="AD41" i="80"/>
  <c r="AD51" i="79"/>
  <c r="AD52" i="79"/>
  <c r="D43" i="79"/>
  <c r="D44" i="79" s="1"/>
  <c r="D46" i="79" s="1"/>
  <c r="AD52" i="78"/>
  <c r="AD53" i="78" s="1"/>
  <c r="D43" i="78"/>
  <c r="D44" i="78" s="1"/>
  <c r="D46" i="78" s="1"/>
  <c r="AB53" i="77"/>
  <c r="D51" i="77"/>
  <c r="D53" i="77"/>
  <c r="AD42" i="77"/>
  <c r="AD45" i="77"/>
  <c r="AD44" i="77"/>
  <c r="AD46" i="77"/>
  <c r="AD48" i="77"/>
  <c r="AD43" i="77"/>
  <c r="AD47" i="77"/>
  <c r="AD45" i="76"/>
  <c r="AD43" i="76"/>
  <c r="AD49" i="76"/>
  <c r="AD47" i="76"/>
  <c r="AD46" i="76"/>
  <c r="AD44" i="76"/>
  <c r="AD42" i="76"/>
  <c r="AD50" i="76"/>
  <c r="AD48" i="76"/>
  <c r="D53" i="76"/>
  <c r="D51" i="76"/>
  <c r="AB55" i="76"/>
  <c r="AB53" i="75"/>
  <c r="AC55" i="74"/>
  <c r="D53" i="75"/>
  <c r="D51" i="75"/>
  <c r="AD46" i="75"/>
  <c r="AD47" i="75"/>
  <c r="AD45" i="75"/>
  <c r="AD48" i="75"/>
  <c r="AD42" i="75"/>
  <c r="AD44" i="75"/>
  <c r="AD43" i="75"/>
  <c r="AB54" i="74"/>
  <c r="D49" i="74"/>
  <c r="D45" i="74"/>
  <c r="D52" i="74"/>
  <c r="D50" i="74"/>
  <c r="D42" i="74"/>
  <c r="AD41" i="74" s="1"/>
  <c r="AB53" i="74"/>
  <c r="AB38" i="73"/>
  <c r="C53" i="73"/>
  <c r="AC30" i="73"/>
  <c r="AC29" i="73"/>
  <c r="AC28" i="73"/>
  <c r="AC27" i="73"/>
  <c r="AC26" i="73"/>
  <c r="AC31" i="73"/>
  <c r="X55" i="72"/>
  <c r="X38" i="72"/>
  <c r="Z41" i="72"/>
  <c r="Y53" i="72"/>
  <c r="C52" i="72"/>
  <c r="C42" i="72"/>
  <c r="C45" i="72"/>
  <c r="C49" i="72"/>
  <c r="Y54" i="72"/>
  <c r="C50" i="72"/>
  <c r="Z33" i="72"/>
  <c r="Z32" i="72"/>
  <c r="Z31" i="72"/>
  <c r="Z30" i="72"/>
  <c r="Z29" i="72"/>
  <c r="Z25" i="72"/>
  <c r="Z24" i="72"/>
  <c r="Z28" i="72"/>
  <c r="Z27" i="72"/>
  <c r="Z26" i="72"/>
  <c r="W55" i="72"/>
  <c r="AA37" i="72"/>
  <c r="AA36" i="72"/>
  <c r="AB27" i="72"/>
  <c r="AD31" i="72" s="1"/>
  <c r="Y38" i="72"/>
  <c r="Y38" i="71"/>
  <c r="W53" i="71"/>
  <c r="AC45" i="71"/>
  <c r="AC48" i="71"/>
  <c r="AC42" i="71"/>
  <c r="AC44" i="71"/>
  <c r="AC46" i="71"/>
  <c r="AC41" i="71"/>
  <c r="AC43" i="71"/>
  <c r="AC47" i="71"/>
  <c r="X38" i="71"/>
  <c r="X53" i="71"/>
  <c r="C53" i="71"/>
  <c r="C51" i="71"/>
  <c r="AA36" i="71"/>
  <c r="AA37" i="71"/>
  <c r="AB24" i="71"/>
  <c r="Z33" i="71"/>
  <c r="Z28" i="71"/>
  <c r="Z27" i="71"/>
  <c r="Z26" i="71"/>
  <c r="Z32" i="71"/>
  <c r="Z31" i="71"/>
  <c r="Z30" i="71"/>
  <c r="Z29" i="71"/>
  <c r="Z25" i="71"/>
  <c r="Z24" i="71"/>
  <c r="Z51" i="71"/>
  <c r="Z52" i="71"/>
  <c r="Y53" i="71"/>
  <c r="AA38" i="70"/>
  <c r="X38" i="70"/>
  <c r="Z33" i="70"/>
  <c r="Z28" i="70"/>
  <c r="Z27" i="70"/>
  <c r="Z26" i="70"/>
  <c r="Z31" i="70"/>
  <c r="Z30" i="70"/>
  <c r="Z29" i="70"/>
  <c r="Z25" i="70"/>
  <c r="Z24" i="70"/>
  <c r="Z32" i="70"/>
  <c r="W53" i="70"/>
  <c r="C49" i="70"/>
  <c r="C45" i="70"/>
  <c r="Y51" i="70"/>
  <c r="C52" i="70"/>
  <c r="Z41" i="70"/>
  <c r="Y52" i="70"/>
  <c r="C42" i="70"/>
  <c r="AC41" i="70" s="1"/>
  <c r="C50" i="70"/>
  <c r="Y38" i="70"/>
  <c r="AD28" i="70"/>
  <c r="AB37" i="70"/>
  <c r="AD31" i="70"/>
  <c r="AB36" i="70"/>
  <c r="X53" i="70"/>
  <c r="Y37" i="69"/>
  <c r="X37" i="69"/>
  <c r="X51" i="69"/>
  <c r="AB36" i="69"/>
  <c r="AD25" i="69" s="1"/>
  <c r="AC43" i="69"/>
  <c r="AC46" i="69"/>
  <c r="AC41" i="69"/>
  <c r="AC42" i="69"/>
  <c r="AC45" i="69"/>
  <c r="AC44" i="69"/>
  <c r="W51" i="69"/>
  <c r="AA37" i="69"/>
  <c r="AC40" i="69"/>
  <c r="C53" i="69"/>
  <c r="C51" i="69"/>
  <c r="Z32" i="69"/>
  <c r="Z25" i="69"/>
  <c r="Z24" i="69"/>
  <c r="Z30" i="69"/>
  <c r="Z29" i="69"/>
  <c r="Z28" i="69"/>
  <c r="Z26" i="69"/>
  <c r="Z31" i="69"/>
  <c r="Z27" i="69"/>
  <c r="AA40" i="69"/>
  <c r="Z49" i="69"/>
  <c r="Z50" i="69"/>
  <c r="Y51" i="69"/>
  <c r="X38" i="68"/>
  <c r="Y38" i="68"/>
  <c r="C49" i="68"/>
  <c r="C45" i="68"/>
  <c r="Y53" i="68"/>
  <c r="C52" i="68"/>
  <c r="C50" i="68"/>
  <c r="Z41" i="68"/>
  <c r="Y54" i="68"/>
  <c r="Y55" i="68" s="1"/>
  <c r="C42" i="68"/>
  <c r="AC41" i="68" s="1"/>
  <c r="AA37" i="68"/>
  <c r="AA36" i="68"/>
  <c r="AB24" i="68"/>
  <c r="W55" i="68"/>
  <c r="X55" i="68"/>
  <c r="Z25" i="68"/>
  <c r="Z24" i="68"/>
  <c r="Z33" i="68"/>
  <c r="Z32" i="68"/>
  <c r="Z31" i="68"/>
  <c r="Z29" i="68"/>
  <c r="Z30" i="68"/>
  <c r="Z28" i="68"/>
  <c r="Z27" i="68"/>
  <c r="Z26" i="68"/>
  <c r="D42" i="73" l="1"/>
  <c r="AB51" i="73"/>
  <c r="AB52" i="73"/>
  <c r="AB53" i="73" s="1"/>
  <c r="AA53" i="73"/>
  <c r="AC52" i="73"/>
  <c r="AC53" i="73" s="1"/>
  <c r="AC51" i="73"/>
  <c r="AD54" i="90"/>
  <c r="AD53" i="89"/>
  <c r="AD52" i="89"/>
  <c r="D43" i="89"/>
  <c r="D44" i="89" s="1"/>
  <c r="D46" i="89" s="1"/>
  <c r="AD54" i="87"/>
  <c r="D43" i="87"/>
  <c r="D44" i="87" s="1"/>
  <c r="D46" i="87" s="1"/>
  <c r="AD53" i="87"/>
  <c r="AD52" i="86"/>
  <c r="AD53" i="86"/>
  <c r="D43" i="86"/>
  <c r="D44" i="86" s="1"/>
  <c r="D46" i="86" s="1"/>
  <c r="AD52" i="85"/>
  <c r="AD53" i="85"/>
  <c r="D43" i="85"/>
  <c r="D44" i="85" s="1"/>
  <c r="D46" i="85" s="1"/>
  <c r="AD54" i="84"/>
  <c r="AD52" i="83"/>
  <c r="D43" i="83"/>
  <c r="D44" i="83" s="1"/>
  <c r="D46" i="83" s="1"/>
  <c r="AD53" i="83"/>
  <c r="AD54" i="82"/>
  <c r="AD54" i="81"/>
  <c r="AD48" i="80"/>
  <c r="D43" i="80"/>
  <c r="D44" i="80" s="1"/>
  <c r="D46" i="80" s="1"/>
  <c r="AD49" i="80"/>
  <c r="AD53" i="79"/>
  <c r="AD51" i="77"/>
  <c r="AD52" i="77"/>
  <c r="D43" i="77"/>
  <c r="D44" i="77" s="1"/>
  <c r="D46" i="77" s="1"/>
  <c r="D43" i="76"/>
  <c r="D44" i="76" s="1"/>
  <c r="D46" i="76" s="1"/>
  <c r="AD53" i="76"/>
  <c r="AD54" i="76"/>
  <c r="D43" i="75"/>
  <c r="D44" i="75" s="1"/>
  <c r="D46" i="75" s="1"/>
  <c r="AD51" i="75"/>
  <c r="AD52" i="75"/>
  <c r="AB55" i="74"/>
  <c r="AD45" i="74"/>
  <c r="AD44" i="74"/>
  <c r="AD50" i="74"/>
  <c r="AD43" i="74"/>
  <c r="AD46" i="74"/>
  <c r="AD42" i="74"/>
  <c r="AD49" i="74"/>
  <c r="AD48" i="74"/>
  <c r="AD47" i="74"/>
  <c r="D53" i="74"/>
  <c r="D51" i="74"/>
  <c r="C43" i="73"/>
  <c r="C44" i="73" s="1"/>
  <c r="C46" i="73" s="1"/>
  <c r="Y55" i="72"/>
  <c r="AC46" i="72"/>
  <c r="AC43" i="72"/>
  <c r="AC47" i="72"/>
  <c r="AC48" i="72"/>
  <c r="AC45" i="72"/>
  <c r="AC44" i="72"/>
  <c r="AC50" i="72"/>
  <c r="AC49" i="72"/>
  <c r="AC42" i="72"/>
  <c r="AB36" i="72"/>
  <c r="AB37" i="72"/>
  <c r="AD25" i="72" s="1"/>
  <c r="AD28" i="72"/>
  <c r="AC41" i="72"/>
  <c r="AA38" i="72"/>
  <c r="C51" i="72"/>
  <c r="C53" i="72"/>
  <c r="Z54" i="72"/>
  <c r="Z53" i="72"/>
  <c r="AA41" i="72"/>
  <c r="Z53" i="71"/>
  <c r="AA38" i="71"/>
  <c r="AA52" i="71"/>
  <c r="AA51" i="71"/>
  <c r="AC52" i="71"/>
  <c r="C43" i="71"/>
  <c r="C44" i="71" s="1"/>
  <c r="C46" i="71" s="1"/>
  <c r="AC51" i="71"/>
  <c r="AB37" i="71"/>
  <c r="AD25" i="71" s="1"/>
  <c r="AD28" i="71"/>
  <c r="AD31" i="71"/>
  <c r="AB36" i="71"/>
  <c r="Y53" i="70"/>
  <c r="C53" i="70"/>
  <c r="C51" i="70"/>
  <c r="AB38" i="70"/>
  <c r="AC46" i="70"/>
  <c r="AC45" i="70"/>
  <c r="AC48" i="70"/>
  <c r="AC43" i="70"/>
  <c r="AC47" i="70"/>
  <c r="AC42" i="70"/>
  <c r="AC44" i="70"/>
  <c r="AC33" i="70"/>
  <c r="AC31" i="70"/>
  <c r="AC30" i="70"/>
  <c r="AC29" i="70"/>
  <c r="AC26" i="70"/>
  <c r="AC32" i="70"/>
  <c r="AC28" i="70"/>
  <c r="AC25" i="70"/>
  <c r="AC24" i="70"/>
  <c r="AC27" i="70"/>
  <c r="AD25" i="70"/>
  <c r="Z51" i="70"/>
  <c r="AA41" i="70"/>
  <c r="Z52" i="70"/>
  <c r="Z51" i="69"/>
  <c r="AA50" i="69"/>
  <c r="AA49" i="69"/>
  <c r="AB40" i="69"/>
  <c r="AC50" i="69"/>
  <c r="C43" i="69"/>
  <c r="C44" i="69" s="1"/>
  <c r="C46" i="69" s="1"/>
  <c r="AC49" i="69"/>
  <c r="AC32" i="69"/>
  <c r="AC27" i="69"/>
  <c r="AC26" i="69"/>
  <c r="AC31" i="69"/>
  <c r="AC30" i="69"/>
  <c r="AC25" i="69"/>
  <c r="AC29" i="69"/>
  <c r="AC24" i="69"/>
  <c r="AC28" i="69"/>
  <c r="AB37" i="69"/>
  <c r="AA38" i="68"/>
  <c r="C53" i="68"/>
  <c r="C51" i="68"/>
  <c r="AB36" i="68"/>
  <c r="AB37" i="68"/>
  <c r="AD31" i="68"/>
  <c r="AD28" i="68"/>
  <c r="Z53" i="68"/>
  <c r="Z54" i="68"/>
  <c r="AA41" i="68"/>
  <c r="AC50" i="68"/>
  <c r="AC47" i="68"/>
  <c r="AC44" i="68"/>
  <c r="AC46" i="68"/>
  <c r="AC42" i="68"/>
  <c r="AC48" i="68"/>
  <c r="AC45" i="68"/>
  <c r="AC43" i="68"/>
  <c r="AC49" i="68"/>
  <c r="AC33" i="72" l="1"/>
  <c r="AD54" i="89"/>
  <c r="AD55" i="87"/>
  <c r="AD54" i="86"/>
  <c r="AD54" i="85"/>
  <c r="AD54" i="83"/>
  <c r="AD50" i="80"/>
  <c r="AD53" i="77"/>
  <c r="AD55" i="76"/>
  <c r="AD53" i="75"/>
  <c r="AD53" i="74"/>
  <c r="D43" i="74"/>
  <c r="D44" i="74" s="1"/>
  <c r="D46" i="74" s="1"/>
  <c r="AD54" i="74"/>
  <c r="D49" i="73"/>
  <c r="D45" i="73"/>
  <c r="D52" i="73"/>
  <c r="D50" i="73"/>
  <c r="Z55" i="72"/>
  <c r="AC53" i="72"/>
  <c r="AC54" i="72"/>
  <c r="C43" i="72"/>
  <c r="C44" i="72" s="1"/>
  <c r="C46" i="72" s="1"/>
  <c r="AB38" i="72"/>
  <c r="AC31" i="72"/>
  <c r="AC25" i="72"/>
  <c r="AC24" i="72"/>
  <c r="AC29" i="72"/>
  <c r="AC28" i="72"/>
  <c r="AC27" i="72"/>
  <c r="AC26" i="72"/>
  <c r="AC32" i="72"/>
  <c r="AC30" i="72"/>
  <c r="AA53" i="72"/>
  <c r="AB41" i="72"/>
  <c r="AA54" i="72"/>
  <c r="AC53" i="71"/>
  <c r="AC33" i="71"/>
  <c r="AC31" i="71"/>
  <c r="AC30" i="71"/>
  <c r="AC29" i="71"/>
  <c r="AC25" i="71"/>
  <c r="AC24" i="71"/>
  <c r="AC28" i="71"/>
  <c r="AC27" i="71"/>
  <c r="AC32" i="71"/>
  <c r="AC26" i="71"/>
  <c r="AB38" i="71"/>
  <c r="AB51" i="71"/>
  <c r="AB52" i="71"/>
  <c r="D50" i="71"/>
  <c r="D49" i="71"/>
  <c r="D45" i="71"/>
  <c r="D42" i="71"/>
  <c r="D52" i="71"/>
  <c r="AA53" i="71"/>
  <c r="Z53" i="70"/>
  <c r="AC52" i="70"/>
  <c r="AC51" i="70"/>
  <c r="AA52" i="70"/>
  <c r="AB41" i="70"/>
  <c r="AA51" i="70"/>
  <c r="C43" i="70"/>
  <c r="C44" i="70" s="1"/>
  <c r="C46" i="70" s="1"/>
  <c r="AC51" i="69"/>
  <c r="AB49" i="69"/>
  <c r="AB50" i="69"/>
  <c r="D50" i="69"/>
  <c r="D49" i="69"/>
  <c r="D45" i="69"/>
  <c r="D42" i="69"/>
  <c r="AD40" i="69" s="1"/>
  <c r="D52" i="69"/>
  <c r="AA51" i="69"/>
  <c r="AC53" i="68"/>
  <c r="C43" i="68"/>
  <c r="C44" i="68" s="1"/>
  <c r="C46" i="68" s="1"/>
  <c r="AB38" i="68"/>
  <c r="AA54" i="68"/>
  <c r="AB41" i="68"/>
  <c r="AA53" i="68"/>
  <c r="AC33" i="68"/>
  <c r="AC28" i="68"/>
  <c r="AC27" i="68"/>
  <c r="AC26" i="68"/>
  <c r="AC25" i="68"/>
  <c r="AC24" i="68"/>
  <c r="AC32" i="68"/>
  <c r="AC31" i="68"/>
  <c r="AC30" i="68"/>
  <c r="AC29" i="68"/>
  <c r="AC54" i="68"/>
  <c r="AC55" i="68" s="1"/>
  <c r="Z55" i="68"/>
  <c r="AD25" i="68"/>
  <c r="AD43" i="73" l="1"/>
  <c r="AD46" i="73"/>
  <c r="AD44" i="73"/>
  <c r="AD48" i="73"/>
  <c r="AD41" i="73"/>
  <c r="AD47" i="73"/>
  <c r="AD42" i="73"/>
  <c r="AD45" i="73"/>
  <c r="AD55" i="74"/>
  <c r="D51" i="73"/>
  <c r="D53" i="73"/>
  <c r="AC55" i="72"/>
  <c r="AA55" i="72"/>
  <c r="AB54" i="72"/>
  <c r="D49" i="72"/>
  <c r="D45" i="72"/>
  <c r="D52" i="72"/>
  <c r="D50" i="72"/>
  <c r="D42" i="72"/>
  <c r="AD41" i="72" s="1"/>
  <c r="AB53" i="72"/>
  <c r="AB53" i="71"/>
  <c r="AD41" i="71"/>
  <c r="AD48" i="71"/>
  <c r="AD44" i="71"/>
  <c r="AD42" i="71"/>
  <c r="AD46" i="71"/>
  <c r="AD45" i="71"/>
  <c r="AD47" i="71"/>
  <c r="AD43" i="71"/>
  <c r="D51" i="71"/>
  <c r="D53" i="71"/>
  <c r="AC53" i="70"/>
  <c r="AB52" i="70"/>
  <c r="D50" i="70"/>
  <c r="D42" i="70"/>
  <c r="AD41" i="70" s="1"/>
  <c r="AB51" i="70"/>
  <c r="D52" i="70"/>
  <c r="D45" i="70"/>
  <c r="D49" i="70"/>
  <c r="AA53" i="70"/>
  <c r="D51" i="69"/>
  <c r="D53" i="69"/>
  <c r="AD43" i="69"/>
  <c r="AD41" i="69"/>
  <c r="AD46" i="69"/>
  <c r="AD45" i="69"/>
  <c r="AD44" i="69"/>
  <c r="AD42" i="69"/>
  <c r="AB51" i="69"/>
  <c r="AA55" i="68"/>
  <c r="D52" i="68"/>
  <c r="D50" i="68"/>
  <c r="D42" i="68"/>
  <c r="AD41" i="68" s="1"/>
  <c r="AB53" i="68"/>
  <c r="AB54" i="68"/>
  <c r="D45" i="68"/>
  <c r="D49" i="68"/>
  <c r="AD51" i="73" l="1"/>
  <c r="AD52" i="73"/>
  <c r="D43" i="73"/>
  <c r="D44" i="73" s="1"/>
  <c r="D46" i="73" s="1"/>
  <c r="D53" i="72"/>
  <c r="D51" i="72"/>
  <c r="AB55" i="72"/>
  <c r="AD45" i="72"/>
  <c r="AD43" i="72"/>
  <c r="AD46" i="72"/>
  <c r="AD48" i="72"/>
  <c r="AD47" i="72"/>
  <c r="AD44" i="72"/>
  <c r="AD42" i="72"/>
  <c r="AD49" i="72"/>
  <c r="AD50" i="72"/>
  <c r="AD51" i="71"/>
  <c r="D43" i="71"/>
  <c r="D44" i="71" s="1"/>
  <c r="D46" i="71" s="1"/>
  <c r="AD52" i="71"/>
  <c r="AD48" i="70"/>
  <c r="AD45" i="70"/>
  <c r="AD46" i="70"/>
  <c r="AD43" i="70"/>
  <c r="AD44" i="70"/>
  <c r="AD42" i="70"/>
  <c r="AD47" i="70"/>
  <c r="D51" i="70"/>
  <c r="D53" i="70"/>
  <c r="AB53" i="70"/>
  <c r="D43" i="69"/>
  <c r="D44" i="69" s="1"/>
  <c r="D46" i="69" s="1"/>
  <c r="AD49" i="69"/>
  <c r="AD50" i="69"/>
  <c r="AD44" i="68"/>
  <c r="AD50" i="68"/>
  <c r="AD47" i="68"/>
  <c r="AD46" i="68"/>
  <c r="AD43" i="68"/>
  <c r="AD42" i="68"/>
  <c r="AD49" i="68"/>
  <c r="AD48" i="68"/>
  <c r="AD45" i="68"/>
  <c r="D51" i="68"/>
  <c r="D53" i="68"/>
  <c r="AB55" i="68"/>
  <c r="AD53" i="73" l="1"/>
  <c r="D43" i="72"/>
  <c r="D44" i="72" s="1"/>
  <c r="D46" i="72" s="1"/>
  <c r="AD54" i="72"/>
  <c r="AD53" i="72"/>
  <c r="AD53" i="71"/>
  <c r="D43" i="70"/>
  <c r="D44" i="70" s="1"/>
  <c r="D46" i="70" s="1"/>
  <c r="AD51" i="70"/>
  <c r="AD52" i="70"/>
  <c r="AD51" i="69"/>
  <c r="AD53" i="68"/>
  <c r="AD54" i="68"/>
  <c r="D43" i="68"/>
  <c r="D44" i="68" s="1"/>
  <c r="D46" i="68" s="1"/>
  <c r="AD55" i="72" l="1"/>
  <c r="AD53" i="70"/>
  <c r="AD55" i="68"/>
  <c r="P55" i="67" l="1"/>
  <c r="J55" i="67"/>
  <c r="P53" i="67"/>
  <c r="J53" i="67"/>
  <c r="P50" i="67"/>
  <c r="O50" i="67"/>
  <c r="S50" i="67" s="1"/>
  <c r="V50" i="67" s="1"/>
  <c r="N50" i="67"/>
  <c r="R50" i="67" s="1"/>
  <c r="M50" i="67"/>
  <c r="J50" i="67"/>
  <c r="I50" i="67"/>
  <c r="K50" i="67" s="1"/>
  <c r="L50" i="67" s="1"/>
  <c r="H50" i="67"/>
  <c r="G50" i="67"/>
  <c r="P49" i="67"/>
  <c r="O49" i="67"/>
  <c r="S49" i="67" s="1"/>
  <c r="V49" i="67" s="1"/>
  <c r="N49" i="67"/>
  <c r="M49" i="67"/>
  <c r="J49" i="67"/>
  <c r="I49" i="67"/>
  <c r="H49" i="67"/>
  <c r="K49" i="67" s="1"/>
  <c r="L49" i="67" s="1"/>
  <c r="S48" i="67"/>
  <c r="V48" i="67" s="1"/>
  <c r="P48" i="67"/>
  <c r="O48" i="67"/>
  <c r="N48" i="67"/>
  <c r="M48" i="67"/>
  <c r="Q48" i="67" s="1"/>
  <c r="T48" i="67" s="1"/>
  <c r="K48" i="67"/>
  <c r="L48" i="67" s="1"/>
  <c r="J48" i="67"/>
  <c r="I48" i="67"/>
  <c r="H48" i="67"/>
  <c r="P47" i="67"/>
  <c r="O47" i="67"/>
  <c r="S47" i="67" s="1"/>
  <c r="V47" i="67" s="1"/>
  <c r="N47" i="67"/>
  <c r="R47" i="67" s="1"/>
  <c r="M47" i="67"/>
  <c r="J47" i="67"/>
  <c r="I47" i="67"/>
  <c r="K47" i="67" s="1"/>
  <c r="L47" i="67" s="1"/>
  <c r="H47" i="67"/>
  <c r="P46" i="67"/>
  <c r="O46" i="67"/>
  <c r="S46" i="67" s="1"/>
  <c r="V46" i="67" s="1"/>
  <c r="N46" i="67"/>
  <c r="M46" i="67"/>
  <c r="J46" i="67"/>
  <c r="I46" i="67"/>
  <c r="H46" i="67"/>
  <c r="S45" i="67"/>
  <c r="V45" i="67" s="1"/>
  <c r="P45" i="67"/>
  <c r="O45" i="67"/>
  <c r="N45" i="67"/>
  <c r="R45" i="67" s="1"/>
  <c r="M45" i="67"/>
  <c r="Q45" i="67" s="1"/>
  <c r="T45" i="67" s="1"/>
  <c r="J45" i="67"/>
  <c r="I45" i="67"/>
  <c r="K45" i="67" s="1"/>
  <c r="L45" i="67" s="1"/>
  <c r="H45" i="67"/>
  <c r="P44" i="67"/>
  <c r="O44" i="67"/>
  <c r="S44" i="67" s="1"/>
  <c r="V44" i="67" s="1"/>
  <c r="N44" i="67"/>
  <c r="M44" i="67"/>
  <c r="J44" i="67"/>
  <c r="I44" i="67"/>
  <c r="H44" i="67"/>
  <c r="P43" i="67"/>
  <c r="O43" i="67"/>
  <c r="S43" i="67" s="1"/>
  <c r="V43" i="67" s="1"/>
  <c r="N43" i="67"/>
  <c r="M43" i="67"/>
  <c r="J43" i="67"/>
  <c r="I43" i="67"/>
  <c r="H43" i="67"/>
  <c r="S42" i="67"/>
  <c r="V42" i="67" s="1"/>
  <c r="P42" i="67"/>
  <c r="O42" i="67"/>
  <c r="N42" i="67"/>
  <c r="R42" i="67" s="1"/>
  <c r="M42" i="67"/>
  <c r="Q42" i="67" s="1"/>
  <c r="T42" i="67" s="1"/>
  <c r="J42" i="67"/>
  <c r="I42" i="67"/>
  <c r="H42" i="67"/>
  <c r="P41" i="67"/>
  <c r="P54" i="67" s="1"/>
  <c r="O41" i="67"/>
  <c r="S41" i="67" s="1"/>
  <c r="N41" i="67"/>
  <c r="R41" i="67" s="1"/>
  <c r="M41" i="67"/>
  <c r="J41" i="67"/>
  <c r="J54" i="67" s="1"/>
  <c r="I41" i="67"/>
  <c r="H41" i="67"/>
  <c r="Q33" i="67"/>
  <c r="T33" i="67" s="1"/>
  <c r="P33" i="67"/>
  <c r="O33" i="67"/>
  <c r="S33" i="67" s="1"/>
  <c r="N33" i="67"/>
  <c r="R33" i="67" s="1"/>
  <c r="J33" i="67"/>
  <c r="I33" i="67"/>
  <c r="H33" i="67"/>
  <c r="G33" i="67"/>
  <c r="A33" i="67"/>
  <c r="Q32" i="67"/>
  <c r="P32" i="67"/>
  <c r="O32" i="67"/>
  <c r="N32" i="67"/>
  <c r="R32" i="67" s="1"/>
  <c r="J32" i="67"/>
  <c r="I32" i="67"/>
  <c r="L33" i="67" s="1"/>
  <c r="H32" i="67"/>
  <c r="G32" i="67"/>
  <c r="A32" i="67"/>
  <c r="G49" i="67" s="1"/>
  <c r="Q31" i="67"/>
  <c r="P31" i="67"/>
  <c r="T31" i="67" s="1"/>
  <c r="W31" i="67" s="1"/>
  <c r="O31" i="67"/>
  <c r="N31" i="67"/>
  <c r="J31" i="67"/>
  <c r="I31" i="67"/>
  <c r="L32" i="67" s="1"/>
  <c r="H31" i="67"/>
  <c r="G31" i="67"/>
  <c r="A31" i="67"/>
  <c r="G48" i="67" s="1"/>
  <c r="Q30" i="67"/>
  <c r="T30" i="67" s="1"/>
  <c r="W30" i="67" s="1"/>
  <c r="P30" i="67"/>
  <c r="O30" i="67"/>
  <c r="S30" i="67" s="1"/>
  <c r="N30" i="67"/>
  <c r="R30" i="67" s="1"/>
  <c r="J30" i="67"/>
  <c r="I30" i="67"/>
  <c r="H30" i="67"/>
  <c r="G30" i="67"/>
  <c r="A30" i="67"/>
  <c r="G47" i="67" s="1"/>
  <c r="Q29" i="67"/>
  <c r="P29" i="67"/>
  <c r="T29" i="67" s="1"/>
  <c r="O29" i="67"/>
  <c r="N29" i="67"/>
  <c r="J29" i="67"/>
  <c r="I29" i="67"/>
  <c r="L29" i="67" s="1"/>
  <c r="H29" i="67"/>
  <c r="G29" i="67"/>
  <c r="A29" i="67"/>
  <c r="G46" i="67" s="1"/>
  <c r="Q28" i="67"/>
  <c r="P28" i="67"/>
  <c r="O28" i="67"/>
  <c r="N28" i="67"/>
  <c r="R28" i="67" s="1"/>
  <c r="U28" i="67" s="1"/>
  <c r="J28" i="67"/>
  <c r="I28" i="67"/>
  <c r="H28" i="67"/>
  <c r="G28" i="67"/>
  <c r="A28" i="67"/>
  <c r="G45" i="67" s="1"/>
  <c r="Q27" i="67"/>
  <c r="P27" i="67"/>
  <c r="O27" i="67"/>
  <c r="N27" i="67"/>
  <c r="J27" i="67"/>
  <c r="I27" i="67"/>
  <c r="K27" i="67" s="1"/>
  <c r="L27" i="67" s="1"/>
  <c r="H27" i="67"/>
  <c r="G27" i="67"/>
  <c r="A27" i="67"/>
  <c r="G44" i="67" s="1"/>
  <c r="Q26" i="67"/>
  <c r="P26" i="67"/>
  <c r="O26" i="67"/>
  <c r="N26" i="67"/>
  <c r="R26" i="67" s="1"/>
  <c r="U26" i="67" s="1"/>
  <c r="J26" i="67"/>
  <c r="I26" i="67"/>
  <c r="K26" i="67" s="1"/>
  <c r="L26" i="67" s="1"/>
  <c r="H26" i="67"/>
  <c r="G26" i="67"/>
  <c r="A26" i="67"/>
  <c r="G43" i="67" s="1"/>
  <c r="W25" i="67"/>
  <c r="Q25" i="67"/>
  <c r="P25" i="67"/>
  <c r="T25" i="67" s="1"/>
  <c r="O25" i="67"/>
  <c r="N25" i="67"/>
  <c r="J25" i="67"/>
  <c r="I25" i="67"/>
  <c r="H25" i="67"/>
  <c r="K25" i="67" s="1"/>
  <c r="L25" i="67" s="1"/>
  <c r="G25" i="67"/>
  <c r="A25" i="67"/>
  <c r="G42" i="67" s="1"/>
  <c r="Q24" i="67"/>
  <c r="P24" i="67"/>
  <c r="O24" i="67"/>
  <c r="N24" i="67"/>
  <c r="J24" i="67"/>
  <c r="I24" i="67"/>
  <c r="H24" i="67"/>
  <c r="G24" i="67"/>
  <c r="A24" i="67"/>
  <c r="G41" i="67" s="1"/>
  <c r="T21" i="67"/>
  <c r="S21" i="67"/>
  <c r="U21" i="67" s="1"/>
  <c r="R21" i="67"/>
  <c r="Q21" i="67"/>
  <c r="O21" i="67"/>
  <c r="S20" i="67"/>
  <c r="R20" i="67"/>
  <c r="Q20" i="67"/>
  <c r="O20" i="67"/>
  <c r="N20" i="67"/>
  <c r="S19" i="67"/>
  <c r="U19" i="67" s="1"/>
  <c r="R19" i="67"/>
  <c r="Q19" i="67"/>
  <c r="O19" i="67"/>
  <c r="S18" i="67"/>
  <c r="R18" i="67"/>
  <c r="Q18" i="67"/>
  <c r="O18" i="67"/>
  <c r="H18" i="67"/>
  <c r="S17" i="67"/>
  <c r="R17" i="67"/>
  <c r="T17" i="67" s="1"/>
  <c r="Q17" i="67"/>
  <c r="P17" i="67"/>
  <c r="O17" i="67"/>
  <c r="N17" i="67"/>
  <c r="S16" i="67"/>
  <c r="U16" i="67" s="1"/>
  <c r="R16" i="67"/>
  <c r="T16" i="67" s="1"/>
  <c r="Q16" i="67"/>
  <c r="O16" i="67"/>
  <c r="N16" i="67"/>
  <c r="H8" i="67"/>
  <c r="H6" i="67"/>
  <c r="H5" i="67"/>
  <c r="N19" i="67" s="1"/>
  <c r="H4" i="67"/>
  <c r="P55" i="66"/>
  <c r="J55" i="66"/>
  <c r="P53" i="66"/>
  <c r="J53" i="66"/>
  <c r="P50" i="66"/>
  <c r="O50" i="66"/>
  <c r="S50" i="66" s="1"/>
  <c r="V50" i="66" s="1"/>
  <c r="N50" i="66"/>
  <c r="R50" i="66" s="1"/>
  <c r="U50" i="66" s="1"/>
  <c r="M50" i="66"/>
  <c r="J50" i="66"/>
  <c r="I50" i="66"/>
  <c r="K50" i="66" s="1"/>
  <c r="L50" i="66" s="1"/>
  <c r="H50" i="66"/>
  <c r="G50" i="66"/>
  <c r="P49" i="66"/>
  <c r="O49" i="66"/>
  <c r="S49" i="66" s="1"/>
  <c r="V49" i="66" s="1"/>
  <c r="N49" i="66"/>
  <c r="M49" i="66"/>
  <c r="J49" i="66"/>
  <c r="I49" i="66"/>
  <c r="H49" i="66"/>
  <c r="P48" i="66"/>
  <c r="O48" i="66"/>
  <c r="S48" i="66" s="1"/>
  <c r="V48" i="66" s="1"/>
  <c r="N48" i="66"/>
  <c r="M48" i="66"/>
  <c r="J48" i="66"/>
  <c r="I48" i="66"/>
  <c r="H48" i="66"/>
  <c r="K48" i="66" s="1"/>
  <c r="L48" i="66" s="1"/>
  <c r="P47" i="66"/>
  <c r="O47" i="66"/>
  <c r="S47" i="66" s="1"/>
  <c r="V47" i="66" s="1"/>
  <c r="N47" i="66"/>
  <c r="R47" i="66" s="1"/>
  <c r="M47" i="66"/>
  <c r="J47" i="66"/>
  <c r="I47" i="66"/>
  <c r="H47" i="66"/>
  <c r="P46" i="66"/>
  <c r="O46" i="66"/>
  <c r="S46" i="66" s="1"/>
  <c r="V46" i="66" s="1"/>
  <c r="N46" i="66"/>
  <c r="M46" i="66"/>
  <c r="J46" i="66"/>
  <c r="I46" i="66"/>
  <c r="H46" i="66"/>
  <c r="K46" i="66" s="1"/>
  <c r="L46" i="66" s="1"/>
  <c r="S45" i="66"/>
  <c r="V45" i="66" s="1"/>
  <c r="P45" i="66"/>
  <c r="O45" i="66"/>
  <c r="N45" i="66"/>
  <c r="R45" i="66" s="1"/>
  <c r="M45" i="66"/>
  <c r="Q45" i="66" s="1"/>
  <c r="T45" i="66" s="1"/>
  <c r="J45" i="66"/>
  <c r="I45" i="66"/>
  <c r="H45" i="66"/>
  <c r="P44" i="66"/>
  <c r="O44" i="66"/>
  <c r="S44" i="66" s="1"/>
  <c r="V44" i="66" s="1"/>
  <c r="N44" i="66"/>
  <c r="M44" i="66"/>
  <c r="J44" i="66"/>
  <c r="I44" i="66"/>
  <c r="K44" i="66" s="1"/>
  <c r="L44" i="66" s="1"/>
  <c r="H44" i="66"/>
  <c r="P43" i="66"/>
  <c r="O43" i="66"/>
  <c r="S43" i="66" s="1"/>
  <c r="V43" i="66" s="1"/>
  <c r="N43" i="66"/>
  <c r="M43" i="66"/>
  <c r="J43" i="66"/>
  <c r="I43" i="66"/>
  <c r="K43" i="66" s="1"/>
  <c r="L43" i="66" s="1"/>
  <c r="H43" i="66"/>
  <c r="P42" i="66"/>
  <c r="O42" i="66"/>
  <c r="S42" i="66" s="1"/>
  <c r="V42" i="66" s="1"/>
  <c r="N42" i="66"/>
  <c r="M42" i="66"/>
  <c r="J42" i="66"/>
  <c r="I42" i="66"/>
  <c r="K42" i="66" s="1"/>
  <c r="L42" i="66" s="1"/>
  <c r="H42" i="66"/>
  <c r="S41" i="66"/>
  <c r="P41" i="66"/>
  <c r="P54" i="66" s="1"/>
  <c r="O41" i="66"/>
  <c r="N41" i="66"/>
  <c r="R41" i="66" s="1"/>
  <c r="M41" i="66"/>
  <c r="J41" i="66"/>
  <c r="J54" i="66" s="1"/>
  <c r="I41" i="66"/>
  <c r="H41" i="66"/>
  <c r="Q33" i="66"/>
  <c r="P33" i="66"/>
  <c r="O33" i="66"/>
  <c r="N33" i="66"/>
  <c r="J33" i="66"/>
  <c r="I33" i="66"/>
  <c r="H33" i="66"/>
  <c r="G33" i="66"/>
  <c r="A33" i="66"/>
  <c r="Q32" i="66"/>
  <c r="P32" i="66"/>
  <c r="O32" i="66"/>
  <c r="N32" i="66"/>
  <c r="R32" i="66" s="1"/>
  <c r="U32" i="66" s="1"/>
  <c r="J32" i="66"/>
  <c r="I32" i="66"/>
  <c r="L33" i="66" s="1"/>
  <c r="H32" i="66"/>
  <c r="G32" i="66"/>
  <c r="A32" i="66"/>
  <c r="G49" i="66" s="1"/>
  <c r="Q31" i="66"/>
  <c r="P31" i="66"/>
  <c r="T31" i="66" s="1"/>
  <c r="W31" i="66" s="1"/>
  <c r="O31" i="66"/>
  <c r="N31" i="66"/>
  <c r="J31" i="66"/>
  <c r="I31" i="66"/>
  <c r="L32" i="66" s="1"/>
  <c r="H31" i="66"/>
  <c r="G31" i="66"/>
  <c r="A31" i="66"/>
  <c r="G48" i="66" s="1"/>
  <c r="Q30" i="66"/>
  <c r="P30" i="66"/>
  <c r="O30" i="66"/>
  <c r="N30" i="66"/>
  <c r="R30" i="66" s="1"/>
  <c r="U30" i="66" s="1"/>
  <c r="J30" i="66"/>
  <c r="I30" i="66"/>
  <c r="H30" i="66"/>
  <c r="G30" i="66"/>
  <c r="A30" i="66"/>
  <c r="G47" i="66" s="1"/>
  <c r="T29" i="66"/>
  <c r="W29" i="66" s="1"/>
  <c r="Q29" i="66"/>
  <c r="P29" i="66"/>
  <c r="O29" i="66"/>
  <c r="N29" i="66"/>
  <c r="R29" i="66" s="1"/>
  <c r="U29" i="66" s="1"/>
  <c r="J29" i="66"/>
  <c r="I29" i="66"/>
  <c r="L29" i="66" s="1"/>
  <c r="H29" i="66"/>
  <c r="G29" i="66"/>
  <c r="A29" i="66"/>
  <c r="G46" i="66" s="1"/>
  <c r="Q28" i="66"/>
  <c r="P28" i="66"/>
  <c r="O28" i="66"/>
  <c r="N28" i="66"/>
  <c r="R28" i="66" s="1"/>
  <c r="U28" i="66" s="1"/>
  <c r="J28" i="66"/>
  <c r="I28" i="66"/>
  <c r="H28" i="66"/>
  <c r="G28" i="66"/>
  <c r="A28" i="66"/>
  <c r="G45" i="66" s="1"/>
  <c r="Q27" i="66"/>
  <c r="P27" i="66"/>
  <c r="O27" i="66"/>
  <c r="N27" i="66"/>
  <c r="J27" i="66"/>
  <c r="I27" i="66"/>
  <c r="K27" i="66" s="1"/>
  <c r="L27" i="66" s="1"/>
  <c r="H27" i="66"/>
  <c r="G27" i="66"/>
  <c r="A27" i="66"/>
  <c r="G44" i="66" s="1"/>
  <c r="Q26" i="66"/>
  <c r="P26" i="66"/>
  <c r="O26" i="66"/>
  <c r="N26" i="66"/>
  <c r="R26" i="66" s="1"/>
  <c r="U26" i="66" s="1"/>
  <c r="J26" i="66"/>
  <c r="I26" i="66"/>
  <c r="H26" i="66"/>
  <c r="G26" i="66"/>
  <c r="A26" i="66"/>
  <c r="G43" i="66" s="1"/>
  <c r="Q25" i="66"/>
  <c r="P25" i="66"/>
  <c r="T25" i="66" s="1"/>
  <c r="W25" i="66" s="1"/>
  <c r="O25" i="66"/>
  <c r="S25" i="66" s="1"/>
  <c r="V25" i="66" s="1"/>
  <c r="N25" i="66"/>
  <c r="J25" i="66"/>
  <c r="I25" i="66"/>
  <c r="H25" i="66"/>
  <c r="G25" i="66"/>
  <c r="A25" i="66"/>
  <c r="G42" i="66" s="1"/>
  <c r="Q24" i="66"/>
  <c r="P24" i="66"/>
  <c r="O24" i="66"/>
  <c r="N24" i="66"/>
  <c r="K24" i="66"/>
  <c r="J24" i="66"/>
  <c r="I24" i="66"/>
  <c r="H24" i="66"/>
  <c r="G24" i="66"/>
  <c r="A24" i="66"/>
  <c r="G41" i="66" s="1"/>
  <c r="T21" i="66"/>
  <c r="S21" i="66"/>
  <c r="U21" i="66" s="1"/>
  <c r="R21" i="66"/>
  <c r="Q21" i="66"/>
  <c r="P21" i="66"/>
  <c r="S20" i="66"/>
  <c r="U20" i="66" s="1"/>
  <c r="R20" i="66"/>
  <c r="T20" i="66" s="1"/>
  <c r="Q20" i="66"/>
  <c r="S19" i="66"/>
  <c r="R19" i="66"/>
  <c r="T19" i="66" s="1"/>
  <c r="Q19" i="66"/>
  <c r="P19" i="66"/>
  <c r="T18" i="66"/>
  <c r="S18" i="66"/>
  <c r="R18" i="66"/>
  <c r="Q18" i="66"/>
  <c r="U18" i="66" s="1"/>
  <c r="P18" i="66"/>
  <c r="H18" i="66"/>
  <c r="S17" i="66"/>
  <c r="U17" i="66" s="1"/>
  <c r="R17" i="66"/>
  <c r="Q17" i="66"/>
  <c r="O17" i="66"/>
  <c r="U16" i="66"/>
  <c r="S16" i="66"/>
  <c r="R16" i="66"/>
  <c r="T16" i="66" s="1"/>
  <c r="Q16" i="66"/>
  <c r="O16" i="66"/>
  <c r="H8" i="66"/>
  <c r="H6" i="66"/>
  <c r="P20" i="66" s="1"/>
  <c r="H5" i="66"/>
  <c r="N21" i="66" s="1"/>
  <c r="H4" i="66"/>
  <c r="P48" i="65"/>
  <c r="O48" i="65"/>
  <c r="N48" i="65"/>
  <c r="M48" i="65"/>
  <c r="J48" i="65"/>
  <c r="I48" i="65"/>
  <c r="H48" i="65"/>
  <c r="P47" i="65"/>
  <c r="O47" i="65"/>
  <c r="N47" i="65"/>
  <c r="M47" i="65"/>
  <c r="J47" i="65"/>
  <c r="I47" i="65"/>
  <c r="K47" i="65" s="1"/>
  <c r="L47" i="65" s="1"/>
  <c r="H47" i="65"/>
  <c r="P46" i="65"/>
  <c r="O46" i="65"/>
  <c r="N46" i="65"/>
  <c r="M46" i="65"/>
  <c r="J46" i="65"/>
  <c r="I46" i="65"/>
  <c r="H46" i="65"/>
  <c r="P45" i="65"/>
  <c r="O45" i="65"/>
  <c r="N45" i="65"/>
  <c r="M45" i="65"/>
  <c r="J45" i="65"/>
  <c r="I45" i="65"/>
  <c r="H45" i="65"/>
  <c r="P44" i="65"/>
  <c r="O44" i="65"/>
  <c r="N44" i="65"/>
  <c r="M44" i="65"/>
  <c r="J44" i="65"/>
  <c r="I44" i="65"/>
  <c r="H44" i="65"/>
  <c r="P43" i="65"/>
  <c r="O43" i="65"/>
  <c r="S43" i="65" s="1"/>
  <c r="V43" i="65" s="1"/>
  <c r="N43" i="65"/>
  <c r="M43" i="65"/>
  <c r="J43" i="65"/>
  <c r="I43" i="65"/>
  <c r="H43" i="65"/>
  <c r="P42" i="65"/>
  <c r="O42" i="65"/>
  <c r="N42" i="65"/>
  <c r="M42" i="65"/>
  <c r="J42" i="65"/>
  <c r="I42" i="65"/>
  <c r="K42" i="65" s="1"/>
  <c r="L42" i="65" s="1"/>
  <c r="H42" i="65"/>
  <c r="P41" i="65"/>
  <c r="O41" i="65"/>
  <c r="N41" i="65"/>
  <c r="M41" i="65"/>
  <c r="J41" i="65"/>
  <c r="I41" i="65"/>
  <c r="H41" i="65"/>
  <c r="Q33" i="65"/>
  <c r="P33" i="65"/>
  <c r="O33" i="65"/>
  <c r="S33" i="65" s="1"/>
  <c r="N33" i="65"/>
  <c r="J33" i="65"/>
  <c r="I33" i="65"/>
  <c r="H33" i="65"/>
  <c r="G33" i="65"/>
  <c r="A33" i="65"/>
  <c r="G48" i="65" s="1"/>
  <c r="Q32" i="65"/>
  <c r="P32" i="65"/>
  <c r="T32" i="65" s="1"/>
  <c r="O32" i="65"/>
  <c r="N32" i="65"/>
  <c r="J32" i="65"/>
  <c r="I32" i="65"/>
  <c r="H32" i="65"/>
  <c r="G32" i="65"/>
  <c r="A32" i="65"/>
  <c r="G47" i="65" s="1"/>
  <c r="Q31" i="65"/>
  <c r="P31" i="65"/>
  <c r="O31" i="65"/>
  <c r="N31" i="65"/>
  <c r="J31" i="65"/>
  <c r="I31" i="65"/>
  <c r="H31" i="65"/>
  <c r="G31" i="65"/>
  <c r="A31" i="65"/>
  <c r="G46" i="65" s="1"/>
  <c r="Q30" i="65"/>
  <c r="P30" i="65"/>
  <c r="O30" i="65"/>
  <c r="N30" i="65"/>
  <c r="J30" i="65"/>
  <c r="I30" i="65"/>
  <c r="H30" i="65"/>
  <c r="G30" i="65"/>
  <c r="A30" i="65"/>
  <c r="G45" i="65" s="1"/>
  <c r="Q29" i="65"/>
  <c r="P29" i="65"/>
  <c r="O29" i="65"/>
  <c r="N29" i="65"/>
  <c r="J29" i="65"/>
  <c r="I29" i="65"/>
  <c r="H29" i="65"/>
  <c r="G29" i="65"/>
  <c r="A29" i="65"/>
  <c r="G44" i="65" s="1"/>
  <c r="Q28" i="65"/>
  <c r="P28" i="65"/>
  <c r="O28" i="65"/>
  <c r="N28" i="65"/>
  <c r="J28" i="65"/>
  <c r="I28" i="65"/>
  <c r="H28" i="65"/>
  <c r="G28" i="65"/>
  <c r="A28" i="65"/>
  <c r="G43" i="65" s="1"/>
  <c r="Q27" i="65"/>
  <c r="P27" i="65"/>
  <c r="O27" i="65"/>
  <c r="N27" i="65"/>
  <c r="J27" i="65"/>
  <c r="I27" i="65"/>
  <c r="K27" i="65" s="1"/>
  <c r="L27" i="65" s="1"/>
  <c r="H27" i="65"/>
  <c r="G27" i="65"/>
  <c r="A27" i="65"/>
  <c r="Q26" i="65"/>
  <c r="P26" i="65"/>
  <c r="O26" i="65"/>
  <c r="S26" i="65" s="1"/>
  <c r="N26" i="65"/>
  <c r="J26" i="65"/>
  <c r="I26" i="65"/>
  <c r="H26" i="65"/>
  <c r="G26" i="65"/>
  <c r="A26" i="65"/>
  <c r="G42" i="65" s="1"/>
  <c r="Q25" i="65"/>
  <c r="P25" i="65"/>
  <c r="O25" i="65"/>
  <c r="N25" i="65"/>
  <c r="J25" i="65"/>
  <c r="I25" i="65"/>
  <c r="H25" i="65"/>
  <c r="G25" i="65"/>
  <c r="A25" i="65"/>
  <c r="G41" i="65" s="1"/>
  <c r="Q24" i="65"/>
  <c r="P24" i="65"/>
  <c r="O24" i="65"/>
  <c r="N24" i="65"/>
  <c r="J24" i="65"/>
  <c r="I24" i="65"/>
  <c r="H24" i="65"/>
  <c r="G24" i="65"/>
  <c r="A24" i="65"/>
  <c r="S21" i="65"/>
  <c r="R21" i="65"/>
  <c r="Q21" i="65"/>
  <c r="S20" i="65"/>
  <c r="R20" i="65"/>
  <c r="Q20" i="65"/>
  <c r="S19" i="65"/>
  <c r="R19" i="65"/>
  <c r="Q19" i="65"/>
  <c r="S18" i="65"/>
  <c r="R18" i="65"/>
  <c r="Q18" i="65"/>
  <c r="H18" i="65"/>
  <c r="S17" i="65"/>
  <c r="R17" i="65"/>
  <c r="Q17" i="65"/>
  <c r="S16" i="65"/>
  <c r="R16" i="65"/>
  <c r="Q16" i="65"/>
  <c r="O16" i="65"/>
  <c r="H8" i="65"/>
  <c r="O21" i="65" s="1"/>
  <c r="H6" i="65"/>
  <c r="P16" i="65" s="1"/>
  <c r="H5" i="65"/>
  <c r="N21" i="65" s="1"/>
  <c r="H4" i="65"/>
  <c r="K33" i="65" l="1"/>
  <c r="O17" i="65"/>
  <c r="S24" i="65"/>
  <c r="S28" i="65"/>
  <c r="T31" i="65"/>
  <c r="W31" i="65" s="1"/>
  <c r="S32" i="65"/>
  <c r="V32" i="65" s="1"/>
  <c r="R33" i="65"/>
  <c r="U33" i="65" s="1"/>
  <c r="K43" i="65"/>
  <c r="L43" i="65" s="1"/>
  <c r="R43" i="65"/>
  <c r="Q46" i="65"/>
  <c r="Q48" i="65"/>
  <c r="T48" i="65" s="1"/>
  <c r="X48" i="65" s="1"/>
  <c r="Y48" i="65" s="1"/>
  <c r="T16" i="65"/>
  <c r="K41" i="65"/>
  <c r="L41" i="65" s="1"/>
  <c r="T29" i="65"/>
  <c r="K30" i="65"/>
  <c r="L30" i="65" s="1"/>
  <c r="T33" i="65"/>
  <c r="W33" i="65" s="1"/>
  <c r="K45" i="65"/>
  <c r="L45" i="65" s="1"/>
  <c r="S46" i="65"/>
  <c r="V46" i="65" s="1"/>
  <c r="S48" i="65"/>
  <c r="V48" i="65" s="1"/>
  <c r="V28" i="65"/>
  <c r="K31" i="65"/>
  <c r="U43" i="65"/>
  <c r="W43" i="65" s="1"/>
  <c r="O18" i="65"/>
  <c r="O19" i="65"/>
  <c r="O20" i="65"/>
  <c r="W32" i="65"/>
  <c r="T17" i="65"/>
  <c r="J36" i="65"/>
  <c r="V26" i="65"/>
  <c r="K29" i="65"/>
  <c r="L29" i="65" s="1"/>
  <c r="K46" i="65"/>
  <c r="L46" i="65" s="1"/>
  <c r="K48" i="65"/>
  <c r="L48" i="65" s="1"/>
  <c r="T46" i="65"/>
  <c r="L33" i="65"/>
  <c r="K32" i="65"/>
  <c r="L32" i="65" s="1"/>
  <c r="V33" i="65"/>
  <c r="T19" i="65"/>
  <c r="T20" i="65"/>
  <c r="W29" i="65"/>
  <c r="S31" i="65"/>
  <c r="V31" i="65" s="1"/>
  <c r="R32" i="65"/>
  <c r="U32" i="65" s="1"/>
  <c r="Y32" i="65" s="1"/>
  <c r="S42" i="65"/>
  <c r="V42" i="65" s="1"/>
  <c r="R44" i="65"/>
  <c r="U44" i="65" s="1"/>
  <c r="S47" i="65"/>
  <c r="V47" i="65" s="1"/>
  <c r="U18" i="67"/>
  <c r="U20" i="67"/>
  <c r="T20" i="67"/>
  <c r="T18" i="67"/>
  <c r="U17" i="67"/>
  <c r="K46" i="67"/>
  <c r="L46" i="67" s="1"/>
  <c r="K43" i="67"/>
  <c r="L43" i="67" s="1"/>
  <c r="K42" i="67"/>
  <c r="L42" i="67" s="1"/>
  <c r="K28" i="67"/>
  <c r="L28" i="67" s="1"/>
  <c r="K44" i="67"/>
  <c r="L44" i="67" s="1"/>
  <c r="H54" i="67"/>
  <c r="H53" i="67"/>
  <c r="T32" i="67"/>
  <c r="S32" i="67"/>
  <c r="V32" i="67" s="1"/>
  <c r="R48" i="67"/>
  <c r="Q47" i="67"/>
  <c r="T47" i="67" s="1"/>
  <c r="R29" i="67"/>
  <c r="U29" i="67" s="1"/>
  <c r="Q46" i="67"/>
  <c r="T46" i="67" s="1"/>
  <c r="R46" i="67"/>
  <c r="T28" i="67"/>
  <c r="S28" i="67"/>
  <c r="V28" i="67" s="1"/>
  <c r="X28" i="67" s="1"/>
  <c r="R27" i="67"/>
  <c r="U27" i="67" s="1"/>
  <c r="S27" i="67"/>
  <c r="V27" i="67" s="1"/>
  <c r="X27" i="67" s="1"/>
  <c r="R44" i="67"/>
  <c r="U44" i="67" s="1"/>
  <c r="T27" i="67"/>
  <c r="W27" i="67" s="1"/>
  <c r="Y27" i="67" s="1"/>
  <c r="AA27" i="67" s="1"/>
  <c r="AB29" i="67" s="1"/>
  <c r="T26" i="67"/>
  <c r="Q43" i="67"/>
  <c r="S26" i="67"/>
  <c r="V26" i="67" s="1"/>
  <c r="R25" i="67"/>
  <c r="U25" i="67" s="1"/>
  <c r="X25" i="67" s="1"/>
  <c r="S25" i="67"/>
  <c r="V25" i="67" s="1"/>
  <c r="S24" i="67"/>
  <c r="N53" i="67"/>
  <c r="V24" i="67"/>
  <c r="Y25" i="67"/>
  <c r="AA25" i="67" s="1"/>
  <c r="AB25" i="67" s="1"/>
  <c r="X26" i="67"/>
  <c r="P21" i="67"/>
  <c r="P19" i="67"/>
  <c r="P18" i="67"/>
  <c r="P16" i="67"/>
  <c r="W32" i="67"/>
  <c r="U30" i="67"/>
  <c r="T19" i="67"/>
  <c r="P20" i="67"/>
  <c r="H36" i="67"/>
  <c r="H37" i="67"/>
  <c r="K24" i="67"/>
  <c r="W29" i="67"/>
  <c r="U32" i="67"/>
  <c r="O36" i="67"/>
  <c r="O37" i="67"/>
  <c r="J36" i="67"/>
  <c r="J37" i="67"/>
  <c r="X42" i="67"/>
  <c r="U50" i="67"/>
  <c r="V30" i="67"/>
  <c r="R31" i="67"/>
  <c r="U31" i="67" s="1"/>
  <c r="Q37" i="67"/>
  <c r="U41" i="67"/>
  <c r="S53" i="67"/>
  <c r="V41" i="67"/>
  <c r="S54" i="67"/>
  <c r="U48" i="67"/>
  <c r="X48" i="67" s="1"/>
  <c r="Y48" i="67" s="1"/>
  <c r="N21" i="67"/>
  <c r="S31" i="67"/>
  <c r="V31" i="67" s="1"/>
  <c r="I53" i="67"/>
  <c r="K41" i="67"/>
  <c r="U42" i="67"/>
  <c r="W42" i="67" s="1"/>
  <c r="Q44" i="67"/>
  <c r="T44" i="67" s="1"/>
  <c r="U45" i="67"/>
  <c r="W45" i="67" s="1"/>
  <c r="Q49" i="67"/>
  <c r="T49" i="67" s="1"/>
  <c r="Q50" i="67"/>
  <c r="T50" i="67" s="1"/>
  <c r="I54" i="67"/>
  <c r="W33" i="67"/>
  <c r="T43" i="67"/>
  <c r="U46" i="67"/>
  <c r="X46" i="67" s="1"/>
  <c r="O54" i="67"/>
  <c r="N18" i="67"/>
  <c r="N37" i="67"/>
  <c r="R24" i="67"/>
  <c r="W26" i="67"/>
  <c r="Y26" i="67" s="1"/>
  <c r="AA26" i="67" s="1"/>
  <c r="AB32" i="67" s="1"/>
  <c r="W28" i="67"/>
  <c r="Y28" i="67" s="1"/>
  <c r="AA28" i="67" s="1"/>
  <c r="AB31" i="67" s="1"/>
  <c r="S29" i="67"/>
  <c r="V29" i="67" s="1"/>
  <c r="L31" i="67"/>
  <c r="L30" i="67"/>
  <c r="U33" i="67"/>
  <c r="V33" i="67"/>
  <c r="N36" i="67"/>
  <c r="M53" i="67"/>
  <c r="M54" i="67"/>
  <c r="Q41" i="67"/>
  <c r="U47" i="67"/>
  <c r="X47" i="67" s="1"/>
  <c r="Y47" i="67" s="1"/>
  <c r="P37" i="67"/>
  <c r="T24" i="67"/>
  <c r="P36" i="67"/>
  <c r="O53" i="67"/>
  <c r="I37" i="67"/>
  <c r="Q36" i="67"/>
  <c r="I36" i="67"/>
  <c r="R43" i="67"/>
  <c r="U43" i="67" s="1"/>
  <c r="R49" i="67"/>
  <c r="U49" i="67" s="1"/>
  <c r="N54" i="67"/>
  <c r="K49" i="66"/>
  <c r="L49" i="66" s="1"/>
  <c r="K47" i="66"/>
  <c r="L47" i="66" s="1"/>
  <c r="K25" i="66"/>
  <c r="L25" i="66" s="1"/>
  <c r="K28" i="66"/>
  <c r="L28" i="66" s="1"/>
  <c r="K45" i="66"/>
  <c r="L45" i="66" s="1"/>
  <c r="H54" i="66"/>
  <c r="K26" i="66"/>
  <c r="L26" i="66" s="1"/>
  <c r="H37" i="66"/>
  <c r="H53" i="66"/>
  <c r="R33" i="66"/>
  <c r="S33" i="66"/>
  <c r="V33" i="66" s="1"/>
  <c r="T33" i="66"/>
  <c r="W33" i="66" s="1"/>
  <c r="T32" i="66"/>
  <c r="W32" i="66" s="1"/>
  <c r="S32" i="66"/>
  <c r="V32" i="66" s="1"/>
  <c r="Y32" i="66" s="1"/>
  <c r="AA32" i="66" s="1"/>
  <c r="AB31" i="66" s="1"/>
  <c r="Q48" i="66"/>
  <c r="T48" i="66" s="1"/>
  <c r="R48" i="66"/>
  <c r="U48" i="66" s="1"/>
  <c r="T30" i="66"/>
  <c r="W30" i="66" s="1"/>
  <c r="Q47" i="66"/>
  <c r="T47" i="66" s="1"/>
  <c r="S30" i="66"/>
  <c r="V30" i="66" s="1"/>
  <c r="Q46" i="66"/>
  <c r="T46" i="66" s="1"/>
  <c r="X46" i="66" s="1"/>
  <c r="Y46" i="66" s="1"/>
  <c r="R46" i="66"/>
  <c r="U46" i="66" s="1"/>
  <c r="W46" i="66" s="1"/>
  <c r="T28" i="66"/>
  <c r="S28" i="66"/>
  <c r="V28" i="66" s="1"/>
  <c r="X28" i="66" s="1"/>
  <c r="R27" i="66"/>
  <c r="U27" i="66" s="1"/>
  <c r="S27" i="66"/>
  <c r="V27" i="66" s="1"/>
  <c r="X27" i="66" s="1"/>
  <c r="R44" i="66"/>
  <c r="U44" i="66" s="1"/>
  <c r="T27" i="66"/>
  <c r="W27" i="66" s="1"/>
  <c r="Y27" i="66" s="1"/>
  <c r="AA27" i="66" s="1"/>
  <c r="AB26" i="66" s="1"/>
  <c r="T26" i="66"/>
  <c r="Q43" i="66"/>
  <c r="T43" i="66" s="1"/>
  <c r="S26" i="66"/>
  <c r="V26" i="66" s="1"/>
  <c r="Q42" i="66"/>
  <c r="T42" i="66" s="1"/>
  <c r="R42" i="66"/>
  <c r="U42" i="66" s="1"/>
  <c r="R25" i="66"/>
  <c r="U25" i="66" s="1"/>
  <c r="X30" i="66"/>
  <c r="N53" i="66"/>
  <c r="Y30" i="66"/>
  <c r="O36" i="66"/>
  <c r="O37" i="66"/>
  <c r="L24" i="66"/>
  <c r="X48" i="66"/>
  <c r="W48" i="66"/>
  <c r="O21" i="66"/>
  <c r="O19" i="66"/>
  <c r="O18" i="66"/>
  <c r="T17" i="66"/>
  <c r="N18" i="66"/>
  <c r="O20" i="66"/>
  <c r="S24" i="66"/>
  <c r="X26" i="66"/>
  <c r="Y25" i="66"/>
  <c r="AA25" i="66" s="1"/>
  <c r="AB32" i="66" s="1"/>
  <c r="X25" i="66"/>
  <c r="N20" i="66"/>
  <c r="N17" i="66"/>
  <c r="N16" i="66"/>
  <c r="N19" i="66"/>
  <c r="Y48" i="66"/>
  <c r="R31" i="66"/>
  <c r="U31" i="66" s="1"/>
  <c r="Q37" i="66"/>
  <c r="U41" i="66"/>
  <c r="S53" i="66"/>
  <c r="V41" i="66"/>
  <c r="S54" i="66"/>
  <c r="P16" i="66"/>
  <c r="P17" i="66"/>
  <c r="U19" i="66"/>
  <c r="J36" i="66"/>
  <c r="S31" i="66"/>
  <c r="V31" i="66" s="1"/>
  <c r="I53" i="66"/>
  <c r="K41" i="66"/>
  <c r="Q44" i="66"/>
  <c r="T44" i="66" s="1"/>
  <c r="U45" i="66"/>
  <c r="W45" i="66" s="1"/>
  <c r="Q49" i="66"/>
  <c r="T49" i="66" s="1"/>
  <c r="Q50" i="66"/>
  <c r="T50" i="66" s="1"/>
  <c r="I54" i="66"/>
  <c r="O54" i="66"/>
  <c r="N37" i="66"/>
  <c r="R24" i="66"/>
  <c r="W26" i="66"/>
  <c r="Y26" i="66" s="1"/>
  <c r="AA26" i="66" s="1"/>
  <c r="AB27" i="66" s="1"/>
  <c r="W28" i="66"/>
  <c r="Y28" i="66" s="1"/>
  <c r="S29" i="66"/>
  <c r="V29" i="66" s="1"/>
  <c r="Y29" i="66" s="1"/>
  <c r="AA29" i="66" s="1"/>
  <c r="AB30" i="66" s="1"/>
  <c r="L31" i="66"/>
  <c r="L30" i="66"/>
  <c r="AA30" i="66" s="1"/>
  <c r="AB28" i="66" s="1"/>
  <c r="U33" i="66"/>
  <c r="N36" i="66"/>
  <c r="J37" i="66"/>
  <c r="J38" i="66" s="1"/>
  <c r="M53" i="66"/>
  <c r="M54" i="66"/>
  <c r="Q41" i="66"/>
  <c r="U47" i="66"/>
  <c r="H36" i="66"/>
  <c r="P37" i="66"/>
  <c r="T24" i="66"/>
  <c r="P36" i="66"/>
  <c r="O53" i="66"/>
  <c r="I37" i="66"/>
  <c r="Q36" i="66"/>
  <c r="I36" i="66"/>
  <c r="R43" i="66"/>
  <c r="U43" i="66" s="1"/>
  <c r="R49" i="66"/>
  <c r="U49" i="66" s="1"/>
  <c r="N54" i="66"/>
  <c r="N55" i="66" s="1"/>
  <c r="T21" i="65"/>
  <c r="U21" i="65"/>
  <c r="U20" i="65"/>
  <c r="U19" i="65"/>
  <c r="U18" i="65"/>
  <c r="T18" i="65"/>
  <c r="U17" i="65"/>
  <c r="U16" i="65"/>
  <c r="I37" i="65"/>
  <c r="K25" i="65"/>
  <c r="L25" i="65" s="1"/>
  <c r="I52" i="65"/>
  <c r="K24" i="65"/>
  <c r="L24" i="65" s="1"/>
  <c r="K28" i="65"/>
  <c r="L28" i="65" s="1"/>
  <c r="K44" i="65"/>
  <c r="L44" i="65" s="1"/>
  <c r="K26" i="65"/>
  <c r="L26" i="65" s="1"/>
  <c r="H36" i="65"/>
  <c r="R48" i="65"/>
  <c r="U48" i="65" s="1"/>
  <c r="R46" i="65"/>
  <c r="U46" i="65" s="1"/>
  <c r="R31" i="65"/>
  <c r="U31" i="65" s="1"/>
  <c r="T30" i="65"/>
  <c r="W30" i="65" s="1"/>
  <c r="Q45" i="65"/>
  <c r="T45" i="65" s="1"/>
  <c r="S45" i="65"/>
  <c r="V45" i="65" s="1"/>
  <c r="S30" i="65"/>
  <c r="V30" i="65" s="1"/>
  <c r="R45" i="65"/>
  <c r="U45" i="65" s="1"/>
  <c r="S44" i="65"/>
  <c r="V44" i="65" s="1"/>
  <c r="Q44" i="65"/>
  <c r="T44" i="65" s="1"/>
  <c r="W44" i="65" s="1"/>
  <c r="T28" i="65"/>
  <c r="W28" i="65" s="1"/>
  <c r="R28" i="65"/>
  <c r="U28" i="65" s="1"/>
  <c r="Q43" i="65"/>
  <c r="T43" i="65" s="1"/>
  <c r="R27" i="65"/>
  <c r="U27" i="65" s="1"/>
  <c r="T27" i="65"/>
  <c r="W27" i="65" s="1"/>
  <c r="S27" i="65"/>
  <c r="V27" i="65" s="1"/>
  <c r="Q42" i="65"/>
  <c r="T42" i="65" s="1"/>
  <c r="R42" i="65"/>
  <c r="U42" i="65" s="1"/>
  <c r="T25" i="65"/>
  <c r="W25" i="65" s="1"/>
  <c r="S41" i="65"/>
  <c r="V41" i="65" s="1"/>
  <c r="R25" i="65"/>
  <c r="U25" i="65" s="1"/>
  <c r="Q41" i="65"/>
  <c r="T41" i="65" s="1"/>
  <c r="W41" i="65" s="1"/>
  <c r="S25" i="65"/>
  <c r="V25" i="65" s="1"/>
  <c r="R41" i="65"/>
  <c r="U41" i="65" s="1"/>
  <c r="T24" i="65"/>
  <c r="N36" i="65"/>
  <c r="V24" i="65"/>
  <c r="R26" i="65"/>
  <c r="U26" i="65" s="1"/>
  <c r="N17" i="65"/>
  <c r="N16" i="65"/>
  <c r="X32" i="65"/>
  <c r="N19" i="65"/>
  <c r="J37" i="65"/>
  <c r="X43" i="65"/>
  <c r="Y43" i="65" s="1"/>
  <c r="W46" i="65"/>
  <c r="O36" i="65"/>
  <c r="O37" i="65"/>
  <c r="N51" i="65"/>
  <c r="N52" i="65"/>
  <c r="N18" i="65"/>
  <c r="P21" i="65"/>
  <c r="P20" i="65"/>
  <c r="P19" i="65"/>
  <c r="P18" i="65"/>
  <c r="R29" i="65"/>
  <c r="U29" i="65" s="1"/>
  <c r="P17" i="65"/>
  <c r="N20" i="65"/>
  <c r="N37" i="65"/>
  <c r="R24" i="65"/>
  <c r="T26" i="65"/>
  <c r="W26" i="65" s="1"/>
  <c r="Q36" i="65"/>
  <c r="S29" i="65"/>
  <c r="V29" i="65" s="1"/>
  <c r="L31" i="65"/>
  <c r="R30" i="65"/>
  <c r="U30" i="65" s="1"/>
  <c r="O51" i="65"/>
  <c r="O52" i="65"/>
  <c r="H37" i="65"/>
  <c r="P36" i="65"/>
  <c r="P37" i="65"/>
  <c r="I36" i="65"/>
  <c r="P51" i="65"/>
  <c r="Q47" i="65"/>
  <c r="T47" i="65" s="1"/>
  <c r="J51" i="65"/>
  <c r="J52" i="65"/>
  <c r="Q37" i="65"/>
  <c r="H51" i="65"/>
  <c r="M52" i="65"/>
  <c r="R47" i="65"/>
  <c r="U47" i="65" s="1"/>
  <c r="I51" i="65"/>
  <c r="M51" i="65"/>
  <c r="H52" i="65"/>
  <c r="P52" i="65"/>
  <c r="P50" i="64"/>
  <c r="O50" i="64"/>
  <c r="S50" i="64" s="1"/>
  <c r="V50" i="64" s="1"/>
  <c r="N50" i="64"/>
  <c r="R50" i="64" s="1"/>
  <c r="M50" i="64"/>
  <c r="J50" i="64"/>
  <c r="I50" i="64"/>
  <c r="H50" i="64"/>
  <c r="K50" i="64" s="1"/>
  <c r="L50" i="64" s="1"/>
  <c r="P49" i="64"/>
  <c r="S49" i="64" s="1"/>
  <c r="V49" i="64" s="1"/>
  <c r="O49" i="64"/>
  <c r="N49" i="64"/>
  <c r="R49" i="64" s="1"/>
  <c r="U49" i="64" s="1"/>
  <c r="M49" i="64"/>
  <c r="Q49" i="64" s="1"/>
  <c r="T49" i="64" s="1"/>
  <c r="J49" i="64"/>
  <c r="I49" i="64"/>
  <c r="H49" i="64"/>
  <c r="P48" i="64"/>
  <c r="O48" i="64"/>
  <c r="S48" i="64" s="1"/>
  <c r="V48" i="64" s="1"/>
  <c r="N48" i="64"/>
  <c r="M48" i="64"/>
  <c r="K48" i="64"/>
  <c r="L48" i="64" s="1"/>
  <c r="J48" i="64"/>
  <c r="I48" i="64"/>
  <c r="H48" i="64"/>
  <c r="P47" i="64"/>
  <c r="O47" i="64"/>
  <c r="S47" i="64" s="1"/>
  <c r="V47" i="64" s="1"/>
  <c r="N47" i="64"/>
  <c r="M47" i="64"/>
  <c r="K47" i="64"/>
  <c r="L47" i="64" s="1"/>
  <c r="J47" i="64"/>
  <c r="I47" i="64"/>
  <c r="H47" i="64"/>
  <c r="P46" i="64"/>
  <c r="O46" i="64"/>
  <c r="S46" i="64" s="1"/>
  <c r="V46" i="64" s="1"/>
  <c r="N46" i="64"/>
  <c r="M46" i="64"/>
  <c r="J46" i="64"/>
  <c r="I46" i="64"/>
  <c r="H46" i="64"/>
  <c r="P45" i="64"/>
  <c r="S45" i="64" s="1"/>
  <c r="V45" i="64" s="1"/>
  <c r="O45" i="64"/>
  <c r="N45" i="64"/>
  <c r="R45" i="64" s="1"/>
  <c r="M45" i="64"/>
  <c r="Q45" i="64" s="1"/>
  <c r="J45" i="64"/>
  <c r="I45" i="64"/>
  <c r="H45" i="64"/>
  <c r="P44" i="64"/>
  <c r="O44" i="64"/>
  <c r="N44" i="64"/>
  <c r="M44" i="64"/>
  <c r="J44" i="64"/>
  <c r="I44" i="64"/>
  <c r="K44" i="64" s="1"/>
  <c r="L44" i="64" s="1"/>
  <c r="H44" i="64"/>
  <c r="P43" i="64"/>
  <c r="S43" i="64" s="1"/>
  <c r="V43" i="64" s="1"/>
  <c r="O43" i="64"/>
  <c r="N43" i="64"/>
  <c r="R43" i="64" s="1"/>
  <c r="M43" i="64"/>
  <c r="Q43" i="64" s="1"/>
  <c r="J43" i="64"/>
  <c r="I43" i="64"/>
  <c r="H43" i="64"/>
  <c r="P42" i="64"/>
  <c r="O42" i="64"/>
  <c r="S42" i="64" s="1"/>
  <c r="V42" i="64" s="1"/>
  <c r="N42" i="64"/>
  <c r="M42" i="64"/>
  <c r="J42" i="64"/>
  <c r="I42" i="64"/>
  <c r="H42" i="64"/>
  <c r="K42" i="64" s="1"/>
  <c r="L42" i="64" s="1"/>
  <c r="P41" i="64"/>
  <c r="O41" i="64"/>
  <c r="N41" i="64"/>
  <c r="R41" i="64" s="1"/>
  <c r="M41" i="64"/>
  <c r="J41" i="64"/>
  <c r="I41" i="64"/>
  <c r="H41" i="64"/>
  <c r="Q33" i="64"/>
  <c r="P33" i="64"/>
  <c r="O33" i="64"/>
  <c r="N33" i="64"/>
  <c r="J33" i="64"/>
  <c r="I33" i="64"/>
  <c r="H33" i="64"/>
  <c r="G33" i="64"/>
  <c r="A33" i="64"/>
  <c r="G50" i="64" s="1"/>
  <c r="Q32" i="64"/>
  <c r="P32" i="64"/>
  <c r="T32" i="64" s="1"/>
  <c r="W32" i="64" s="1"/>
  <c r="O32" i="64"/>
  <c r="N32" i="64"/>
  <c r="J32" i="64"/>
  <c r="I32" i="64"/>
  <c r="H32" i="64"/>
  <c r="G32" i="64"/>
  <c r="A32" i="64"/>
  <c r="G49" i="64" s="1"/>
  <c r="Q31" i="64"/>
  <c r="P31" i="64"/>
  <c r="O31" i="64"/>
  <c r="S31" i="64" s="1"/>
  <c r="V31" i="64" s="1"/>
  <c r="N31" i="64"/>
  <c r="J31" i="64"/>
  <c r="I31" i="64"/>
  <c r="L32" i="64" s="1"/>
  <c r="H31" i="64"/>
  <c r="G31" i="64"/>
  <c r="A31" i="64"/>
  <c r="G48" i="64" s="1"/>
  <c r="Q30" i="64"/>
  <c r="P30" i="64"/>
  <c r="O30" i="64"/>
  <c r="N30" i="64"/>
  <c r="J30" i="64"/>
  <c r="I30" i="64"/>
  <c r="H30" i="64"/>
  <c r="G30" i="64"/>
  <c r="A30" i="64"/>
  <c r="G47" i="64" s="1"/>
  <c r="Q29" i="64"/>
  <c r="P29" i="64"/>
  <c r="O29" i="64"/>
  <c r="S29" i="64" s="1"/>
  <c r="N29" i="64"/>
  <c r="J29" i="64"/>
  <c r="I29" i="64"/>
  <c r="H29" i="64"/>
  <c r="G29" i="64"/>
  <c r="A29" i="64"/>
  <c r="G46" i="64" s="1"/>
  <c r="Q28" i="64"/>
  <c r="P28" i="64"/>
  <c r="O28" i="64"/>
  <c r="S28" i="64" s="1"/>
  <c r="N28" i="64"/>
  <c r="R28" i="64" s="1"/>
  <c r="U28" i="64" s="1"/>
  <c r="J28" i="64"/>
  <c r="I28" i="64"/>
  <c r="H28" i="64"/>
  <c r="G28" i="64"/>
  <c r="A28" i="64"/>
  <c r="G45" i="64" s="1"/>
  <c r="Q27" i="64"/>
  <c r="P27" i="64"/>
  <c r="O27" i="64"/>
  <c r="S27" i="64" s="1"/>
  <c r="V27" i="64" s="1"/>
  <c r="N27" i="64"/>
  <c r="J27" i="64"/>
  <c r="I27" i="64"/>
  <c r="K27" i="64" s="1"/>
  <c r="L27" i="64" s="1"/>
  <c r="H27" i="64"/>
  <c r="G27" i="64"/>
  <c r="A27" i="64"/>
  <c r="G44" i="64" s="1"/>
  <c r="Q26" i="64"/>
  <c r="P26" i="64"/>
  <c r="O26" i="64"/>
  <c r="S26" i="64" s="1"/>
  <c r="V26" i="64" s="1"/>
  <c r="N26" i="64"/>
  <c r="J26" i="64"/>
  <c r="I26" i="64"/>
  <c r="H26" i="64"/>
  <c r="G26" i="64"/>
  <c r="A26" i="64"/>
  <c r="G43" i="64" s="1"/>
  <c r="Q25" i="64"/>
  <c r="P25" i="64"/>
  <c r="O25" i="64"/>
  <c r="S25" i="64" s="1"/>
  <c r="V25" i="64" s="1"/>
  <c r="N25" i="64"/>
  <c r="R25" i="64" s="1"/>
  <c r="U25" i="64" s="1"/>
  <c r="K25" i="64"/>
  <c r="L25" i="64" s="1"/>
  <c r="J25" i="64"/>
  <c r="I25" i="64"/>
  <c r="H25" i="64"/>
  <c r="G25" i="64"/>
  <c r="A25" i="64"/>
  <c r="G42" i="64" s="1"/>
  <c r="Q24" i="64"/>
  <c r="P24" i="64"/>
  <c r="O24" i="64"/>
  <c r="N24" i="64"/>
  <c r="J24" i="64"/>
  <c r="I24" i="64"/>
  <c r="H24" i="64"/>
  <c r="K24" i="64" s="1"/>
  <c r="G24" i="64"/>
  <c r="A24" i="64"/>
  <c r="G41" i="64" s="1"/>
  <c r="S21" i="64"/>
  <c r="U21" i="64" s="1"/>
  <c r="R21" i="64"/>
  <c r="Q21" i="64"/>
  <c r="T20" i="64"/>
  <c r="S20" i="64"/>
  <c r="R20" i="64"/>
  <c r="Q20" i="64"/>
  <c r="U20" i="64" s="1"/>
  <c r="P20" i="64"/>
  <c r="T19" i="64"/>
  <c r="S19" i="64"/>
  <c r="R19" i="64"/>
  <c r="Q19" i="64"/>
  <c r="U19" i="64" s="1"/>
  <c r="P19" i="64"/>
  <c r="S18" i="64"/>
  <c r="R18" i="64"/>
  <c r="Q18" i="64"/>
  <c r="U18" i="64" s="1"/>
  <c r="P18" i="64"/>
  <c r="H18" i="64"/>
  <c r="U17" i="64"/>
  <c r="S17" i="64"/>
  <c r="R17" i="64"/>
  <c r="T17" i="64" s="1"/>
  <c r="Q17" i="64"/>
  <c r="N17" i="64"/>
  <c r="U16" i="64"/>
  <c r="S16" i="64"/>
  <c r="R16" i="64"/>
  <c r="Q16" i="64"/>
  <c r="O16" i="64"/>
  <c r="N16" i="64"/>
  <c r="H8" i="64"/>
  <c r="H6" i="64"/>
  <c r="P21" i="64" s="1"/>
  <c r="H5" i="64"/>
  <c r="N21" i="64" s="1"/>
  <c r="H4" i="64"/>
  <c r="P48" i="63"/>
  <c r="O48" i="63"/>
  <c r="N48" i="63"/>
  <c r="R48" i="63" s="1"/>
  <c r="M48" i="63"/>
  <c r="J48" i="63"/>
  <c r="I48" i="63"/>
  <c r="H48" i="63"/>
  <c r="P47" i="63"/>
  <c r="O47" i="63"/>
  <c r="N47" i="63"/>
  <c r="M47" i="63"/>
  <c r="K47" i="63"/>
  <c r="L47" i="63" s="1"/>
  <c r="J47" i="63"/>
  <c r="I47" i="63"/>
  <c r="H47" i="63"/>
  <c r="P46" i="63"/>
  <c r="O46" i="63"/>
  <c r="N46" i="63"/>
  <c r="M46" i="63"/>
  <c r="K46" i="63"/>
  <c r="L46" i="63" s="1"/>
  <c r="J46" i="63"/>
  <c r="I46" i="63"/>
  <c r="H46" i="63"/>
  <c r="P45" i="63"/>
  <c r="O45" i="63"/>
  <c r="N45" i="63"/>
  <c r="M45" i="63"/>
  <c r="J45" i="63"/>
  <c r="I45" i="63"/>
  <c r="H45" i="63"/>
  <c r="P44" i="63"/>
  <c r="O44" i="63"/>
  <c r="N44" i="63"/>
  <c r="M44" i="63"/>
  <c r="J44" i="63"/>
  <c r="I44" i="63"/>
  <c r="H44" i="63"/>
  <c r="P43" i="63"/>
  <c r="O43" i="63"/>
  <c r="N43" i="63"/>
  <c r="R43" i="63" s="1"/>
  <c r="M43" i="63"/>
  <c r="J43" i="63"/>
  <c r="I43" i="63"/>
  <c r="H43" i="63"/>
  <c r="P42" i="63"/>
  <c r="O42" i="63"/>
  <c r="N42" i="63"/>
  <c r="R42" i="63" s="1"/>
  <c r="M42" i="63"/>
  <c r="J42" i="63"/>
  <c r="I42" i="63"/>
  <c r="H42" i="63"/>
  <c r="P41" i="63"/>
  <c r="S41" i="63" s="1"/>
  <c r="V41" i="63" s="1"/>
  <c r="O41" i="63"/>
  <c r="N41" i="63"/>
  <c r="R41" i="63" s="1"/>
  <c r="M41" i="63"/>
  <c r="J41" i="63"/>
  <c r="I41" i="63"/>
  <c r="H41" i="63"/>
  <c r="Q33" i="63"/>
  <c r="P33" i="63"/>
  <c r="O33" i="63"/>
  <c r="N33" i="63"/>
  <c r="J33" i="63"/>
  <c r="I33" i="63"/>
  <c r="H33" i="63"/>
  <c r="G33" i="63"/>
  <c r="A33" i="63"/>
  <c r="Q32" i="63"/>
  <c r="P32" i="63"/>
  <c r="O32" i="63"/>
  <c r="N32" i="63"/>
  <c r="J32" i="63"/>
  <c r="I32" i="63"/>
  <c r="H32" i="63"/>
  <c r="G32" i="63"/>
  <c r="A32" i="63"/>
  <c r="G48" i="63" s="1"/>
  <c r="Q31" i="63"/>
  <c r="P31" i="63"/>
  <c r="O31" i="63"/>
  <c r="N31" i="63"/>
  <c r="J31" i="63"/>
  <c r="I31" i="63"/>
  <c r="H31" i="63"/>
  <c r="G31" i="63"/>
  <c r="A31" i="63"/>
  <c r="G47" i="63" s="1"/>
  <c r="Q30" i="63"/>
  <c r="P30" i="63"/>
  <c r="O30" i="63"/>
  <c r="N30" i="63"/>
  <c r="J30" i="63"/>
  <c r="I30" i="63"/>
  <c r="H30" i="63"/>
  <c r="G30" i="63"/>
  <c r="A30" i="63"/>
  <c r="G46" i="63" s="1"/>
  <c r="Q29" i="63"/>
  <c r="P29" i="63"/>
  <c r="O29" i="63"/>
  <c r="N29" i="63"/>
  <c r="J29" i="63"/>
  <c r="I29" i="63"/>
  <c r="H29" i="63"/>
  <c r="G29" i="63"/>
  <c r="A29" i="63"/>
  <c r="G45" i="63" s="1"/>
  <c r="Q28" i="63"/>
  <c r="P28" i="63"/>
  <c r="O28" i="63"/>
  <c r="S28" i="63" s="1"/>
  <c r="N28" i="63"/>
  <c r="J28" i="63"/>
  <c r="I28" i="63"/>
  <c r="H28" i="63"/>
  <c r="L28" i="63" s="1"/>
  <c r="G28" i="63"/>
  <c r="A28" i="63"/>
  <c r="G44" i="63" s="1"/>
  <c r="Q27" i="63"/>
  <c r="P27" i="63"/>
  <c r="T27" i="63" s="1"/>
  <c r="O27" i="63"/>
  <c r="N27" i="63"/>
  <c r="J27" i="63"/>
  <c r="I27" i="63"/>
  <c r="H27" i="63"/>
  <c r="G27" i="63"/>
  <c r="A27" i="63"/>
  <c r="G43" i="63" s="1"/>
  <c r="Q26" i="63"/>
  <c r="P26" i="63"/>
  <c r="O26" i="63"/>
  <c r="N26" i="63"/>
  <c r="J26" i="63"/>
  <c r="I26" i="63"/>
  <c r="H26" i="63"/>
  <c r="K26" i="63" s="1"/>
  <c r="L26" i="63" s="1"/>
  <c r="G26" i="63"/>
  <c r="A26" i="63"/>
  <c r="G42" i="63" s="1"/>
  <c r="Q25" i="63"/>
  <c r="P25" i="63"/>
  <c r="T25" i="63" s="1"/>
  <c r="O25" i="63"/>
  <c r="N25" i="63"/>
  <c r="J25" i="63"/>
  <c r="I25" i="63"/>
  <c r="K25" i="63" s="1"/>
  <c r="L25" i="63" s="1"/>
  <c r="H25" i="63"/>
  <c r="G25" i="63"/>
  <c r="A25" i="63"/>
  <c r="G41" i="63" s="1"/>
  <c r="Q24" i="63"/>
  <c r="P24" i="63"/>
  <c r="O24" i="63"/>
  <c r="N24" i="63"/>
  <c r="J24" i="63"/>
  <c r="I24" i="63"/>
  <c r="H24" i="63"/>
  <c r="G24" i="63"/>
  <c r="A24" i="63"/>
  <c r="S21" i="63"/>
  <c r="R21" i="63"/>
  <c r="Q21" i="63"/>
  <c r="S20" i="63"/>
  <c r="R20" i="63"/>
  <c r="Q20" i="63"/>
  <c r="S19" i="63"/>
  <c r="U19" i="63" s="1"/>
  <c r="R19" i="63"/>
  <c r="T19" i="63" s="1"/>
  <c r="Q19" i="63"/>
  <c r="S18" i="63"/>
  <c r="U18" i="63" s="1"/>
  <c r="R18" i="63"/>
  <c r="T18" i="63" s="1"/>
  <c r="Q18" i="63"/>
  <c r="H18" i="63"/>
  <c r="S17" i="63"/>
  <c r="R17" i="63"/>
  <c r="T17" i="63" s="1"/>
  <c r="Q17" i="63"/>
  <c r="S16" i="63"/>
  <c r="R16" i="63"/>
  <c r="Q16" i="63"/>
  <c r="O16" i="63"/>
  <c r="H8" i="63"/>
  <c r="O21" i="63" s="1"/>
  <c r="H6" i="63"/>
  <c r="P21" i="63" s="1"/>
  <c r="H5" i="63"/>
  <c r="N21" i="63" s="1"/>
  <c r="H4" i="63"/>
  <c r="S48" i="62"/>
  <c r="V48" i="62" s="1"/>
  <c r="P48" i="62"/>
  <c r="O48" i="62"/>
  <c r="N48" i="62"/>
  <c r="R48" i="62" s="1"/>
  <c r="M48" i="62"/>
  <c r="J48" i="62"/>
  <c r="I48" i="62"/>
  <c r="H48" i="62"/>
  <c r="P47" i="62"/>
  <c r="O47" i="62"/>
  <c r="N47" i="62"/>
  <c r="R47" i="62" s="1"/>
  <c r="M47" i="62"/>
  <c r="J47" i="62"/>
  <c r="I47" i="62"/>
  <c r="H47" i="62"/>
  <c r="P46" i="62"/>
  <c r="O46" i="62"/>
  <c r="N46" i="62"/>
  <c r="M46" i="62"/>
  <c r="J46" i="62"/>
  <c r="I46" i="62"/>
  <c r="K46" i="62" s="1"/>
  <c r="L46" i="62" s="1"/>
  <c r="H46" i="62"/>
  <c r="P45" i="62"/>
  <c r="O45" i="62"/>
  <c r="N45" i="62"/>
  <c r="M45" i="62"/>
  <c r="J45" i="62"/>
  <c r="I45" i="62"/>
  <c r="H45" i="62"/>
  <c r="P44" i="62"/>
  <c r="S44" i="62" s="1"/>
  <c r="V44" i="62" s="1"/>
  <c r="O44" i="62"/>
  <c r="N44" i="62"/>
  <c r="R44" i="62" s="1"/>
  <c r="M44" i="62"/>
  <c r="J44" i="62"/>
  <c r="I44" i="62"/>
  <c r="H44" i="62"/>
  <c r="P43" i="62"/>
  <c r="O43" i="62"/>
  <c r="N43" i="62"/>
  <c r="R43" i="62" s="1"/>
  <c r="M43" i="62"/>
  <c r="Q43" i="62" s="1"/>
  <c r="T43" i="62" s="1"/>
  <c r="J43" i="62"/>
  <c r="I43" i="62"/>
  <c r="H43" i="62"/>
  <c r="S42" i="62"/>
  <c r="V42" i="62" s="1"/>
  <c r="P42" i="62"/>
  <c r="O42" i="62"/>
  <c r="N42" i="62"/>
  <c r="R42" i="62" s="1"/>
  <c r="M42" i="62"/>
  <c r="Q42" i="62" s="1"/>
  <c r="J42" i="62"/>
  <c r="I42" i="62"/>
  <c r="H42" i="62"/>
  <c r="P41" i="62"/>
  <c r="O41" i="62"/>
  <c r="N41" i="62"/>
  <c r="M41" i="62"/>
  <c r="J41" i="62"/>
  <c r="J52" i="62" s="1"/>
  <c r="I41" i="62"/>
  <c r="H41" i="62"/>
  <c r="Q33" i="62"/>
  <c r="P33" i="62"/>
  <c r="O33" i="62"/>
  <c r="N33" i="62"/>
  <c r="J33" i="62"/>
  <c r="I33" i="62"/>
  <c r="H33" i="62"/>
  <c r="G33" i="62"/>
  <c r="A33" i="62"/>
  <c r="G48" i="62" s="1"/>
  <c r="Q32" i="62"/>
  <c r="P32" i="62"/>
  <c r="O32" i="62"/>
  <c r="N32" i="62"/>
  <c r="J32" i="62"/>
  <c r="I32" i="62"/>
  <c r="H32" i="62"/>
  <c r="G32" i="62"/>
  <c r="A32" i="62"/>
  <c r="G47" i="62" s="1"/>
  <c r="Q31" i="62"/>
  <c r="P31" i="62"/>
  <c r="O31" i="62"/>
  <c r="N31" i="62"/>
  <c r="J31" i="62"/>
  <c r="I31" i="62"/>
  <c r="H31" i="62"/>
  <c r="G31" i="62"/>
  <c r="A31" i="62"/>
  <c r="G46" i="62" s="1"/>
  <c r="Q30" i="62"/>
  <c r="P30" i="62"/>
  <c r="O30" i="62"/>
  <c r="N30" i="62"/>
  <c r="J30" i="62"/>
  <c r="I30" i="62"/>
  <c r="H30" i="62"/>
  <c r="G30" i="62"/>
  <c r="A30" i="62"/>
  <c r="G45" i="62" s="1"/>
  <c r="Q29" i="62"/>
  <c r="P29" i="62"/>
  <c r="O29" i="62"/>
  <c r="N29" i="62"/>
  <c r="J29" i="62"/>
  <c r="I29" i="62"/>
  <c r="H29" i="62"/>
  <c r="G29" i="62"/>
  <c r="A29" i="62"/>
  <c r="Q28" i="62"/>
  <c r="P28" i="62"/>
  <c r="O28" i="62"/>
  <c r="N28" i="62"/>
  <c r="J28" i="62"/>
  <c r="I28" i="62"/>
  <c r="H28" i="62"/>
  <c r="G28" i="62"/>
  <c r="A28" i="62"/>
  <c r="Q27" i="62"/>
  <c r="P27" i="62"/>
  <c r="O27" i="62"/>
  <c r="N27" i="62"/>
  <c r="R27" i="62" s="1"/>
  <c r="J27" i="62"/>
  <c r="I27" i="62"/>
  <c r="H27" i="62"/>
  <c r="G27" i="62"/>
  <c r="A27" i="62"/>
  <c r="G44" i="62" s="1"/>
  <c r="Q26" i="62"/>
  <c r="P26" i="62"/>
  <c r="T26" i="62" s="1"/>
  <c r="O26" i="62"/>
  <c r="S26" i="62" s="1"/>
  <c r="N26" i="62"/>
  <c r="J26" i="62"/>
  <c r="I26" i="62"/>
  <c r="H26" i="62"/>
  <c r="G26" i="62"/>
  <c r="A26" i="62"/>
  <c r="G43" i="62" s="1"/>
  <c r="Q25" i="62"/>
  <c r="P25" i="62"/>
  <c r="O25" i="62"/>
  <c r="N25" i="62"/>
  <c r="J25" i="62"/>
  <c r="I25" i="62"/>
  <c r="K25" i="62" s="1"/>
  <c r="L25" i="62" s="1"/>
  <c r="H25" i="62"/>
  <c r="G25" i="62"/>
  <c r="A25" i="62"/>
  <c r="G42" i="62" s="1"/>
  <c r="Q24" i="62"/>
  <c r="Q36" i="62" s="1"/>
  <c r="P24" i="62"/>
  <c r="O24" i="62"/>
  <c r="N24" i="62"/>
  <c r="J24" i="62"/>
  <c r="I24" i="62"/>
  <c r="H24" i="62"/>
  <c r="G24" i="62"/>
  <c r="A24" i="62"/>
  <c r="G41" i="62" s="1"/>
  <c r="S21" i="62"/>
  <c r="R21" i="62"/>
  <c r="Q21" i="62"/>
  <c r="U21" i="62" s="1"/>
  <c r="S20" i="62"/>
  <c r="U20" i="62" s="1"/>
  <c r="R20" i="62"/>
  <c r="Q20" i="62"/>
  <c r="T19" i="62"/>
  <c r="S19" i="62"/>
  <c r="U19" i="62" s="1"/>
  <c r="R19" i="62"/>
  <c r="Q19" i="62"/>
  <c r="P19" i="62"/>
  <c r="S18" i="62"/>
  <c r="R18" i="62"/>
  <c r="Q18" i="62"/>
  <c r="T18" i="62" s="1"/>
  <c r="H18" i="62"/>
  <c r="S17" i="62"/>
  <c r="R17" i="62"/>
  <c r="Q17" i="62"/>
  <c r="S16" i="62"/>
  <c r="R16" i="62"/>
  <c r="T16" i="62" s="1"/>
  <c r="Q16" i="62"/>
  <c r="O16" i="62"/>
  <c r="N16" i="62"/>
  <c r="H8" i="62"/>
  <c r="O18" i="62" s="1"/>
  <c r="H6" i="62"/>
  <c r="P18" i="62" s="1"/>
  <c r="H5" i="62"/>
  <c r="N17" i="62" s="1"/>
  <c r="H4" i="62"/>
  <c r="P50" i="61"/>
  <c r="S50" i="61" s="1"/>
  <c r="V50" i="61" s="1"/>
  <c r="O50" i="61"/>
  <c r="N50" i="61"/>
  <c r="R50" i="61" s="1"/>
  <c r="M50" i="61"/>
  <c r="J50" i="61"/>
  <c r="I50" i="61"/>
  <c r="H50" i="61"/>
  <c r="K50" i="61" s="1"/>
  <c r="L50" i="61" s="1"/>
  <c r="P49" i="61"/>
  <c r="O49" i="61"/>
  <c r="N49" i="61"/>
  <c r="R49" i="61" s="1"/>
  <c r="M49" i="61"/>
  <c r="J49" i="61"/>
  <c r="I49" i="61"/>
  <c r="H49" i="61"/>
  <c r="P48" i="61"/>
  <c r="S48" i="61" s="1"/>
  <c r="V48" i="61" s="1"/>
  <c r="O48" i="61"/>
  <c r="N48" i="61"/>
  <c r="M48" i="61"/>
  <c r="J48" i="61"/>
  <c r="I48" i="61"/>
  <c r="H48" i="61"/>
  <c r="K48" i="61" s="1"/>
  <c r="L48" i="61" s="1"/>
  <c r="P47" i="61"/>
  <c r="O47" i="61"/>
  <c r="N47" i="61"/>
  <c r="M47" i="61"/>
  <c r="J47" i="61"/>
  <c r="I47" i="61"/>
  <c r="H47" i="61"/>
  <c r="K47" i="61" s="1"/>
  <c r="L47" i="61" s="1"/>
  <c r="P46" i="61"/>
  <c r="O46" i="61"/>
  <c r="N46" i="61"/>
  <c r="M46" i="61"/>
  <c r="J46" i="61"/>
  <c r="I46" i="61"/>
  <c r="H46" i="61"/>
  <c r="K46" i="61" s="1"/>
  <c r="L46" i="61" s="1"/>
  <c r="P45" i="61"/>
  <c r="O45" i="61"/>
  <c r="N45" i="61"/>
  <c r="M45" i="61"/>
  <c r="J45" i="61"/>
  <c r="I45" i="61"/>
  <c r="H45" i="61"/>
  <c r="P44" i="61"/>
  <c r="O44" i="61"/>
  <c r="S44" i="61" s="1"/>
  <c r="V44" i="61" s="1"/>
  <c r="N44" i="61"/>
  <c r="R44" i="61" s="1"/>
  <c r="M44" i="61"/>
  <c r="J44" i="61"/>
  <c r="I44" i="61"/>
  <c r="H44" i="61"/>
  <c r="P43" i="61"/>
  <c r="O43" i="61"/>
  <c r="N43" i="61"/>
  <c r="R43" i="61" s="1"/>
  <c r="U43" i="61" s="1"/>
  <c r="M43" i="61"/>
  <c r="J43" i="61"/>
  <c r="I43" i="61"/>
  <c r="K43" i="61" s="1"/>
  <c r="L43" i="61" s="1"/>
  <c r="H43" i="61"/>
  <c r="S42" i="61"/>
  <c r="V42" i="61" s="1"/>
  <c r="P42" i="61"/>
  <c r="O42" i="61"/>
  <c r="N42" i="61"/>
  <c r="R42" i="61" s="1"/>
  <c r="M42" i="61"/>
  <c r="Q42" i="61" s="1"/>
  <c r="T42" i="61" s="1"/>
  <c r="K42" i="61"/>
  <c r="L42" i="61" s="1"/>
  <c r="J42" i="61"/>
  <c r="I42" i="61"/>
  <c r="H42" i="61"/>
  <c r="P41" i="61"/>
  <c r="P53" i="61" s="1"/>
  <c r="O41" i="61"/>
  <c r="N41" i="61"/>
  <c r="M41" i="61"/>
  <c r="J41" i="61"/>
  <c r="J54" i="61" s="1"/>
  <c r="I41" i="61"/>
  <c r="H41" i="61"/>
  <c r="Q33" i="61"/>
  <c r="P33" i="61"/>
  <c r="O33" i="61"/>
  <c r="S33" i="61" s="1"/>
  <c r="N33" i="61"/>
  <c r="J33" i="61"/>
  <c r="I33" i="61"/>
  <c r="H33" i="61"/>
  <c r="G33" i="61"/>
  <c r="A33" i="61"/>
  <c r="G50" i="61" s="1"/>
  <c r="Q32" i="61"/>
  <c r="P32" i="61"/>
  <c r="T32" i="61" s="1"/>
  <c r="W32" i="61" s="1"/>
  <c r="O32" i="61"/>
  <c r="N32" i="61"/>
  <c r="R32" i="61" s="1"/>
  <c r="J32" i="61"/>
  <c r="I32" i="61"/>
  <c r="L33" i="61" s="1"/>
  <c r="H32" i="61"/>
  <c r="G32" i="61"/>
  <c r="A32" i="61"/>
  <c r="G49" i="61" s="1"/>
  <c r="Q31" i="61"/>
  <c r="P31" i="61"/>
  <c r="T31" i="61" s="1"/>
  <c r="O31" i="61"/>
  <c r="S31" i="61" s="1"/>
  <c r="N31" i="61"/>
  <c r="J31" i="61"/>
  <c r="I31" i="61"/>
  <c r="L32" i="61" s="1"/>
  <c r="H31" i="61"/>
  <c r="G31" i="61"/>
  <c r="A31" i="61"/>
  <c r="G48" i="61" s="1"/>
  <c r="Q30" i="61"/>
  <c r="P30" i="61"/>
  <c r="T30" i="61" s="1"/>
  <c r="W30" i="61" s="1"/>
  <c r="O30" i="61"/>
  <c r="S30" i="61" s="1"/>
  <c r="N30" i="61"/>
  <c r="J30" i="61"/>
  <c r="I30" i="61"/>
  <c r="H30" i="61"/>
  <c r="G30" i="61"/>
  <c r="A30" i="61"/>
  <c r="G47" i="61" s="1"/>
  <c r="Q29" i="61"/>
  <c r="T29" i="61" s="1"/>
  <c r="W29" i="61" s="1"/>
  <c r="P29" i="61"/>
  <c r="O29" i="61"/>
  <c r="N29" i="61"/>
  <c r="J29" i="61"/>
  <c r="I29" i="61"/>
  <c r="H29" i="61"/>
  <c r="G29" i="61"/>
  <c r="A29" i="61"/>
  <c r="G46" i="61" s="1"/>
  <c r="Q28" i="61"/>
  <c r="P28" i="61"/>
  <c r="O28" i="61"/>
  <c r="S28" i="61" s="1"/>
  <c r="V28" i="61" s="1"/>
  <c r="N28" i="61"/>
  <c r="J28" i="61"/>
  <c r="I28" i="61"/>
  <c r="H28" i="61"/>
  <c r="G28" i="61"/>
  <c r="A28" i="61"/>
  <c r="G45" i="61" s="1"/>
  <c r="Q27" i="61"/>
  <c r="P27" i="61"/>
  <c r="O27" i="61"/>
  <c r="N27" i="61"/>
  <c r="J27" i="61"/>
  <c r="I27" i="61"/>
  <c r="H27" i="61"/>
  <c r="G27" i="61"/>
  <c r="A27" i="61"/>
  <c r="G44" i="61" s="1"/>
  <c r="Q26" i="61"/>
  <c r="P26" i="61"/>
  <c r="O26" i="61"/>
  <c r="S26" i="61" s="1"/>
  <c r="V26" i="61" s="1"/>
  <c r="N26" i="61"/>
  <c r="R26" i="61" s="1"/>
  <c r="U26" i="61" s="1"/>
  <c r="J26" i="61"/>
  <c r="I26" i="61"/>
  <c r="H26" i="61"/>
  <c r="G26" i="61"/>
  <c r="A26" i="61"/>
  <c r="G43" i="61" s="1"/>
  <c r="Q25" i="61"/>
  <c r="P25" i="61"/>
  <c r="T25" i="61" s="1"/>
  <c r="W25" i="61" s="1"/>
  <c r="O25" i="61"/>
  <c r="S25" i="61" s="1"/>
  <c r="V25" i="61" s="1"/>
  <c r="N25" i="61"/>
  <c r="R25" i="61" s="1"/>
  <c r="U25" i="61" s="1"/>
  <c r="J25" i="61"/>
  <c r="I25" i="61"/>
  <c r="H25" i="61"/>
  <c r="K25" i="61" s="1"/>
  <c r="L25" i="61" s="1"/>
  <c r="G25" i="61"/>
  <c r="A25" i="61"/>
  <c r="G42" i="61" s="1"/>
  <c r="Q24" i="61"/>
  <c r="P24" i="61"/>
  <c r="T24" i="61" s="1"/>
  <c r="O24" i="61"/>
  <c r="N24" i="61"/>
  <c r="J24" i="61"/>
  <c r="I24" i="61"/>
  <c r="K24" i="61" s="1"/>
  <c r="H24" i="61"/>
  <c r="G24" i="61"/>
  <c r="A24" i="61"/>
  <c r="G41" i="61" s="1"/>
  <c r="S21" i="61"/>
  <c r="R21" i="61"/>
  <c r="T21" i="61" s="1"/>
  <c r="Q21" i="61"/>
  <c r="S20" i="61"/>
  <c r="R20" i="61"/>
  <c r="Q20" i="61"/>
  <c r="U20" i="61" s="1"/>
  <c r="O20" i="61"/>
  <c r="S19" i="61"/>
  <c r="R19" i="61"/>
  <c r="T19" i="61" s="1"/>
  <c r="Q19" i="61"/>
  <c r="U19" i="61" s="1"/>
  <c r="O19" i="61"/>
  <c r="S18" i="61"/>
  <c r="U18" i="61" s="1"/>
  <c r="R18" i="61"/>
  <c r="Q18" i="61"/>
  <c r="O18" i="61"/>
  <c r="H18" i="61"/>
  <c r="S17" i="61"/>
  <c r="U17" i="61" s="1"/>
  <c r="R17" i="61"/>
  <c r="T17" i="61" s="1"/>
  <c r="Q17" i="61"/>
  <c r="O17" i="61"/>
  <c r="N17" i="61"/>
  <c r="S16" i="61"/>
  <c r="R16" i="61"/>
  <c r="Q16" i="61"/>
  <c r="O16" i="61"/>
  <c r="N16" i="61"/>
  <c r="H8" i="61"/>
  <c r="O21" i="61" s="1"/>
  <c r="H6" i="61"/>
  <c r="P17" i="61" s="1"/>
  <c r="H5" i="61"/>
  <c r="N20" i="61" s="1"/>
  <c r="H4" i="61"/>
  <c r="P50" i="60"/>
  <c r="O50" i="60"/>
  <c r="S50" i="60" s="1"/>
  <c r="V50" i="60" s="1"/>
  <c r="N50" i="60"/>
  <c r="M50" i="60"/>
  <c r="J50" i="60"/>
  <c r="I50" i="60"/>
  <c r="H50" i="60"/>
  <c r="K50" i="60" s="1"/>
  <c r="L50" i="60" s="1"/>
  <c r="V49" i="60"/>
  <c r="P49" i="60"/>
  <c r="S49" i="60" s="1"/>
  <c r="O49" i="60"/>
  <c r="N49" i="60"/>
  <c r="R49" i="60" s="1"/>
  <c r="U49" i="60" s="1"/>
  <c r="M49" i="60"/>
  <c r="Q49" i="60" s="1"/>
  <c r="T49" i="60" s="1"/>
  <c r="J49" i="60"/>
  <c r="I49" i="60"/>
  <c r="K49" i="60" s="1"/>
  <c r="L49" i="60" s="1"/>
  <c r="H49" i="60"/>
  <c r="P48" i="60"/>
  <c r="S48" i="60" s="1"/>
  <c r="V48" i="60" s="1"/>
  <c r="O48" i="60"/>
  <c r="N48" i="60"/>
  <c r="M48" i="60"/>
  <c r="J48" i="60"/>
  <c r="I48" i="60"/>
  <c r="H48" i="60"/>
  <c r="P47" i="60"/>
  <c r="O47" i="60"/>
  <c r="N47" i="60"/>
  <c r="M47" i="60"/>
  <c r="J47" i="60"/>
  <c r="I47" i="60"/>
  <c r="H47" i="60"/>
  <c r="K47" i="60" s="1"/>
  <c r="L47" i="60" s="1"/>
  <c r="P46" i="60"/>
  <c r="O46" i="60"/>
  <c r="N46" i="60"/>
  <c r="M46" i="60"/>
  <c r="J46" i="60"/>
  <c r="I46" i="60"/>
  <c r="H46" i="60"/>
  <c r="K46" i="60" s="1"/>
  <c r="L46" i="60" s="1"/>
  <c r="P45" i="60"/>
  <c r="S45" i="60" s="1"/>
  <c r="V45" i="60" s="1"/>
  <c r="O45" i="60"/>
  <c r="N45" i="60"/>
  <c r="R45" i="60" s="1"/>
  <c r="U45" i="60" s="1"/>
  <c r="M45" i="60"/>
  <c r="Q45" i="60" s="1"/>
  <c r="T45" i="60" s="1"/>
  <c r="J45" i="60"/>
  <c r="I45" i="60"/>
  <c r="H45" i="60"/>
  <c r="S44" i="60"/>
  <c r="V44" i="60" s="1"/>
  <c r="P44" i="60"/>
  <c r="O44" i="60"/>
  <c r="N44" i="60"/>
  <c r="M44" i="60"/>
  <c r="Q44" i="60" s="1"/>
  <c r="T44" i="60" s="1"/>
  <c r="J44" i="60"/>
  <c r="I44" i="60"/>
  <c r="H44" i="60"/>
  <c r="K44" i="60" s="1"/>
  <c r="L44" i="60" s="1"/>
  <c r="R43" i="60"/>
  <c r="U43" i="60" s="1"/>
  <c r="P43" i="60"/>
  <c r="S43" i="60" s="1"/>
  <c r="V43" i="60" s="1"/>
  <c r="O43" i="60"/>
  <c r="N43" i="60"/>
  <c r="M43" i="60"/>
  <c r="Q43" i="60" s="1"/>
  <c r="T43" i="60" s="1"/>
  <c r="J43" i="60"/>
  <c r="I43" i="60"/>
  <c r="K43" i="60" s="1"/>
  <c r="L43" i="60" s="1"/>
  <c r="H43" i="60"/>
  <c r="P42" i="60"/>
  <c r="O42" i="60"/>
  <c r="N42" i="60"/>
  <c r="R42" i="60" s="1"/>
  <c r="M42" i="60"/>
  <c r="J42" i="60"/>
  <c r="I42" i="60"/>
  <c r="H42" i="60"/>
  <c r="K42" i="60" s="1"/>
  <c r="L42" i="60" s="1"/>
  <c r="P41" i="60"/>
  <c r="O41" i="60"/>
  <c r="N41" i="60"/>
  <c r="M41" i="60"/>
  <c r="J41" i="60"/>
  <c r="J54" i="60" s="1"/>
  <c r="I41" i="60"/>
  <c r="H41" i="60"/>
  <c r="Q33" i="60"/>
  <c r="P33" i="60"/>
  <c r="O33" i="60"/>
  <c r="S33" i="60" s="1"/>
  <c r="N33" i="60"/>
  <c r="J33" i="60"/>
  <c r="I33" i="60"/>
  <c r="H33" i="60"/>
  <c r="G33" i="60"/>
  <c r="A33" i="60"/>
  <c r="G50" i="60" s="1"/>
  <c r="Q32" i="60"/>
  <c r="P32" i="60"/>
  <c r="T32" i="60" s="1"/>
  <c r="W32" i="60" s="1"/>
  <c r="O32" i="60"/>
  <c r="N32" i="60"/>
  <c r="L32" i="60"/>
  <c r="J32" i="60"/>
  <c r="I32" i="60"/>
  <c r="L33" i="60" s="1"/>
  <c r="H32" i="60"/>
  <c r="G32" i="60"/>
  <c r="A32" i="60"/>
  <c r="G49" i="60" s="1"/>
  <c r="Q31" i="60"/>
  <c r="T31" i="60" s="1"/>
  <c r="W31" i="60" s="1"/>
  <c r="P31" i="60"/>
  <c r="O31" i="60"/>
  <c r="N31" i="60"/>
  <c r="R31" i="60" s="1"/>
  <c r="U31" i="60" s="1"/>
  <c r="J31" i="60"/>
  <c r="I31" i="60"/>
  <c r="H31" i="60"/>
  <c r="G31" i="60"/>
  <c r="A31" i="60"/>
  <c r="G48" i="60" s="1"/>
  <c r="Q30" i="60"/>
  <c r="P30" i="60"/>
  <c r="T30" i="60" s="1"/>
  <c r="W30" i="60" s="1"/>
  <c r="O30" i="60"/>
  <c r="N30" i="60"/>
  <c r="J30" i="60"/>
  <c r="I30" i="60"/>
  <c r="H30" i="60"/>
  <c r="G30" i="60"/>
  <c r="A30" i="60"/>
  <c r="G47" i="60" s="1"/>
  <c r="Q29" i="60"/>
  <c r="P29" i="60"/>
  <c r="O29" i="60"/>
  <c r="N29" i="60"/>
  <c r="J29" i="60"/>
  <c r="I29" i="60"/>
  <c r="L29" i="60" s="1"/>
  <c r="H29" i="60"/>
  <c r="G29" i="60"/>
  <c r="A29" i="60"/>
  <c r="G46" i="60" s="1"/>
  <c r="Q28" i="60"/>
  <c r="T28" i="60" s="1"/>
  <c r="W28" i="60" s="1"/>
  <c r="P28" i="60"/>
  <c r="O28" i="60"/>
  <c r="S28" i="60" s="1"/>
  <c r="N28" i="60"/>
  <c r="R28" i="60" s="1"/>
  <c r="U28" i="60" s="1"/>
  <c r="J28" i="60"/>
  <c r="I28" i="60"/>
  <c r="H28" i="60"/>
  <c r="G28" i="60"/>
  <c r="A28" i="60"/>
  <c r="G45" i="60" s="1"/>
  <c r="Q27" i="60"/>
  <c r="P27" i="60"/>
  <c r="O27" i="60"/>
  <c r="S27" i="60" s="1"/>
  <c r="N27" i="60"/>
  <c r="J27" i="60"/>
  <c r="I27" i="60"/>
  <c r="H27" i="60"/>
  <c r="G27" i="60"/>
  <c r="A27" i="60"/>
  <c r="G44" i="60" s="1"/>
  <c r="Q26" i="60"/>
  <c r="P26" i="60"/>
  <c r="O26" i="60"/>
  <c r="N26" i="60"/>
  <c r="J26" i="60"/>
  <c r="I26" i="60"/>
  <c r="K26" i="60" s="1"/>
  <c r="L26" i="60" s="1"/>
  <c r="H26" i="60"/>
  <c r="G26" i="60"/>
  <c r="A26" i="60"/>
  <c r="G43" i="60" s="1"/>
  <c r="Q25" i="60"/>
  <c r="P25" i="60"/>
  <c r="O25" i="60"/>
  <c r="S25" i="60" s="1"/>
  <c r="V25" i="60" s="1"/>
  <c r="N25" i="60"/>
  <c r="K25" i="60"/>
  <c r="L25" i="60" s="1"/>
  <c r="J25" i="60"/>
  <c r="I25" i="60"/>
  <c r="H25" i="60"/>
  <c r="G25" i="60"/>
  <c r="A25" i="60"/>
  <c r="G42" i="60" s="1"/>
  <c r="Q24" i="60"/>
  <c r="P24" i="60"/>
  <c r="O24" i="60"/>
  <c r="N24" i="60"/>
  <c r="K24" i="60"/>
  <c r="J24" i="60"/>
  <c r="I24" i="60"/>
  <c r="H24" i="60"/>
  <c r="G24" i="60"/>
  <c r="A24" i="60"/>
  <c r="G41" i="60" s="1"/>
  <c r="T21" i="60"/>
  <c r="S21" i="60"/>
  <c r="U21" i="60" s="1"/>
  <c r="R21" i="60"/>
  <c r="Q21" i="60"/>
  <c r="O21" i="60"/>
  <c r="T20" i="60"/>
  <c r="S20" i="60"/>
  <c r="U20" i="60" s="1"/>
  <c r="R20" i="60"/>
  <c r="Q20" i="60"/>
  <c r="O20" i="60"/>
  <c r="T19" i="60"/>
  <c r="S19" i="60"/>
  <c r="U19" i="60" s="1"/>
  <c r="R19" i="60"/>
  <c r="Q19" i="60"/>
  <c r="O19" i="60"/>
  <c r="T18" i="60"/>
  <c r="S18" i="60"/>
  <c r="U18" i="60" s="1"/>
  <c r="R18" i="60"/>
  <c r="Q18" i="60"/>
  <c r="O18" i="60"/>
  <c r="H18" i="60"/>
  <c r="U17" i="60"/>
  <c r="T17" i="60"/>
  <c r="S17" i="60"/>
  <c r="R17" i="60"/>
  <c r="Q17" i="60"/>
  <c r="T16" i="60"/>
  <c r="S16" i="60"/>
  <c r="R16" i="60"/>
  <c r="Q16" i="60"/>
  <c r="U16" i="60" s="1"/>
  <c r="O16" i="60"/>
  <c r="H8" i="60"/>
  <c r="O17" i="60" s="1"/>
  <c r="H6" i="60"/>
  <c r="P21" i="60" s="1"/>
  <c r="H5" i="60"/>
  <c r="N17" i="60" s="1"/>
  <c r="H4" i="60"/>
  <c r="P48" i="59"/>
  <c r="O48" i="59"/>
  <c r="N48" i="59"/>
  <c r="R48" i="59" s="1"/>
  <c r="M48" i="59"/>
  <c r="J48" i="59"/>
  <c r="I48" i="59"/>
  <c r="H48" i="59"/>
  <c r="K48" i="59" s="1"/>
  <c r="L48" i="59" s="1"/>
  <c r="P47" i="59"/>
  <c r="O47" i="59"/>
  <c r="S47" i="59" s="1"/>
  <c r="V47" i="59" s="1"/>
  <c r="N47" i="59"/>
  <c r="M47" i="59"/>
  <c r="J47" i="59"/>
  <c r="I47" i="59"/>
  <c r="H47" i="59"/>
  <c r="P46" i="59"/>
  <c r="O46" i="59"/>
  <c r="N46" i="59"/>
  <c r="M46" i="59"/>
  <c r="J46" i="59"/>
  <c r="I46" i="59"/>
  <c r="H46" i="59"/>
  <c r="P45" i="59"/>
  <c r="O45" i="59"/>
  <c r="N45" i="59"/>
  <c r="M45" i="59"/>
  <c r="J45" i="59"/>
  <c r="I45" i="59"/>
  <c r="H45" i="59"/>
  <c r="P44" i="59"/>
  <c r="O44" i="59"/>
  <c r="N44" i="59"/>
  <c r="M44" i="59"/>
  <c r="J44" i="59"/>
  <c r="I44" i="59"/>
  <c r="H44" i="59"/>
  <c r="P43" i="59"/>
  <c r="O43" i="59"/>
  <c r="N43" i="59"/>
  <c r="M43" i="59"/>
  <c r="J43" i="59"/>
  <c r="I43" i="59"/>
  <c r="H43" i="59"/>
  <c r="P42" i="59"/>
  <c r="O42" i="59"/>
  <c r="N42" i="59"/>
  <c r="M42" i="59"/>
  <c r="J42" i="59"/>
  <c r="I42" i="59"/>
  <c r="H42" i="59"/>
  <c r="P41" i="59"/>
  <c r="O41" i="59"/>
  <c r="N41" i="59"/>
  <c r="M41" i="59"/>
  <c r="J41" i="59"/>
  <c r="I41" i="59"/>
  <c r="H41" i="59"/>
  <c r="Q33" i="59"/>
  <c r="P33" i="59"/>
  <c r="O33" i="59"/>
  <c r="N33" i="59"/>
  <c r="J33" i="59"/>
  <c r="I33" i="59"/>
  <c r="H33" i="59"/>
  <c r="G33" i="59"/>
  <c r="A33" i="59"/>
  <c r="G48" i="59" s="1"/>
  <c r="Q32" i="59"/>
  <c r="P32" i="59"/>
  <c r="O32" i="59"/>
  <c r="N32" i="59"/>
  <c r="J32" i="59"/>
  <c r="I32" i="59"/>
  <c r="H32" i="59"/>
  <c r="G32" i="59"/>
  <c r="A32" i="59"/>
  <c r="G47" i="59" s="1"/>
  <c r="Q31" i="59"/>
  <c r="P31" i="59"/>
  <c r="O31" i="59"/>
  <c r="N31" i="59"/>
  <c r="J31" i="59"/>
  <c r="I31" i="59"/>
  <c r="H31" i="59"/>
  <c r="G31" i="59"/>
  <c r="A31" i="59"/>
  <c r="Q30" i="59"/>
  <c r="P30" i="59"/>
  <c r="O30" i="59"/>
  <c r="N30" i="59"/>
  <c r="J30" i="59"/>
  <c r="I30" i="59"/>
  <c r="H30" i="59"/>
  <c r="G30" i="59"/>
  <c r="A30" i="59"/>
  <c r="G46" i="59" s="1"/>
  <c r="Q29" i="59"/>
  <c r="P29" i="59"/>
  <c r="O29" i="59"/>
  <c r="N29" i="59"/>
  <c r="J29" i="59"/>
  <c r="I29" i="59"/>
  <c r="H29" i="59"/>
  <c r="G29" i="59"/>
  <c r="A29" i="59"/>
  <c r="G45" i="59" s="1"/>
  <c r="Q28" i="59"/>
  <c r="P28" i="59"/>
  <c r="O28" i="59"/>
  <c r="N28" i="59"/>
  <c r="J28" i="59"/>
  <c r="I28" i="59"/>
  <c r="H28" i="59"/>
  <c r="G28" i="59"/>
  <c r="A28" i="59"/>
  <c r="Q27" i="59"/>
  <c r="P27" i="59"/>
  <c r="O27" i="59"/>
  <c r="S27" i="59" s="1"/>
  <c r="V27" i="59" s="1"/>
  <c r="N27" i="59"/>
  <c r="J27" i="59"/>
  <c r="I27" i="59"/>
  <c r="H27" i="59"/>
  <c r="G27" i="59"/>
  <c r="A27" i="59"/>
  <c r="G44" i="59" s="1"/>
  <c r="Q26" i="59"/>
  <c r="P26" i="59"/>
  <c r="T26" i="59" s="1"/>
  <c r="W26" i="59" s="1"/>
  <c r="O26" i="59"/>
  <c r="N26" i="59"/>
  <c r="J26" i="59"/>
  <c r="I26" i="59"/>
  <c r="H26" i="59"/>
  <c r="K26" i="59" s="1"/>
  <c r="L26" i="59" s="1"/>
  <c r="G26" i="59"/>
  <c r="A26" i="59"/>
  <c r="G43" i="59" s="1"/>
  <c r="Q25" i="59"/>
  <c r="P25" i="59"/>
  <c r="T25" i="59" s="1"/>
  <c r="W25" i="59" s="1"/>
  <c r="O25" i="59"/>
  <c r="N25" i="59"/>
  <c r="J25" i="59"/>
  <c r="I25" i="59"/>
  <c r="H25" i="59"/>
  <c r="G25" i="59"/>
  <c r="A25" i="59"/>
  <c r="G42" i="59" s="1"/>
  <c r="Q24" i="59"/>
  <c r="T24" i="59" s="1"/>
  <c r="P24" i="59"/>
  <c r="O24" i="59"/>
  <c r="S24" i="59" s="1"/>
  <c r="N24" i="59"/>
  <c r="J24" i="59"/>
  <c r="I24" i="59"/>
  <c r="H24" i="59"/>
  <c r="K24" i="59" s="1"/>
  <c r="L24" i="59" s="1"/>
  <c r="G24" i="59"/>
  <c r="A24" i="59"/>
  <c r="G41" i="59" s="1"/>
  <c r="S21" i="59"/>
  <c r="R21" i="59"/>
  <c r="Q21" i="59"/>
  <c r="S20" i="59"/>
  <c r="R20" i="59"/>
  <c r="Q20" i="59"/>
  <c r="T20" i="59" s="1"/>
  <c r="S19" i="59"/>
  <c r="R19" i="59"/>
  <c r="Q19" i="59"/>
  <c r="S18" i="59"/>
  <c r="R18" i="59"/>
  <c r="Q18" i="59"/>
  <c r="H18" i="59"/>
  <c r="S17" i="59"/>
  <c r="R17" i="59"/>
  <c r="Q17" i="59"/>
  <c r="S16" i="59"/>
  <c r="R16" i="59"/>
  <c r="Q16" i="59"/>
  <c r="T16" i="59" s="1"/>
  <c r="O16" i="59"/>
  <c r="H8" i="59"/>
  <c r="O21" i="59" s="1"/>
  <c r="H6" i="59"/>
  <c r="P19" i="59" s="1"/>
  <c r="H5" i="59"/>
  <c r="N17" i="59" s="1"/>
  <c r="H4" i="59"/>
  <c r="P50" i="58"/>
  <c r="O50" i="58"/>
  <c r="S50" i="58" s="1"/>
  <c r="V50" i="58" s="1"/>
  <c r="N50" i="58"/>
  <c r="M50" i="58"/>
  <c r="J50" i="58"/>
  <c r="I50" i="58"/>
  <c r="H50" i="58"/>
  <c r="K50" i="58" s="1"/>
  <c r="L50" i="58" s="1"/>
  <c r="P49" i="58"/>
  <c r="O49" i="58"/>
  <c r="N49" i="58"/>
  <c r="M49" i="58"/>
  <c r="J49" i="58"/>
  <c r="I49" i="58"/>
  <c r="H49" i="58"/>
  <c r="P48" i="58"/>
  <c r="S48" i="58" s="1"/>
  <c r="V48" i="58" s="1"/>
  <c r="O48" i="58"/>
  <c r="N48" i="58"/>
  <c r="M48" i="58"/>
  <c r="J48" i="58"/>
  <c r="I48" i="58"/>
  <c r="H48" i="58"/>
  <c r="P47" i="58"/>
  <c r="O47" i="58"/>
  <c r="N47" i="58"/>
  <c r="M47" i="58"/>
  <c r="J47" i="58"/>
  <c r="I47" i="58"/>
  <c r="H47" i="58"/>
  <c r="K47" i="58" s="1"/>
  <c r="L47" i="58" s="1"/>
  <c r="P46" i="58"/>
  <c r="O46" i="58"/>
  <c r="N46" i="58"/>
  <c r="M46" i="58"/>
  <c r="J46" i="58"/>
  <c r="I46" i="58"/>
  <c r="H46" i="58"/>
  <c r="K46" i="58" s="1"/>
  <c r="L46" i="58" s="1"/>
  <c r="P45" i="58"/>
  <c r="O45" i="58"/>
  <c r="N45" i="58"/>
  <c r="M45" i="58"/>
  <c r="J45" i="58"/>
  <c r="I45" i="58"/>
  <c r="H45" i="58"/>
  <c r="P44" i="58"/>
  <c r="O44" i="58"/>
  <c r="S44" i="58" s="1"/>
  <c r="V44" i="58" s="1"/>
  <c r="N44" i="58"/>
  <c r="M44" i="58"/>
  <c r="J44" i="58"/>
  <c r="I44" i="58"/>
  <c r="H44" i="58"/>
  <c r="P43" i="58"/>
  <c r="O43" i="58"/>
  <c r="N43" i="58"/>
  <c r="R43" i="58" s="1"/>
  <c r="U43" i="58" s="1"/>
  <c r="M43" i="58"/>
  <c r="Q43" i="58" s="1"/>
  <c r="T43" i="58" s="1"/>
  <c r="J43" i="58"/>
  <c r="I43" i="58"/>
  <c r="H43" i="58"/>
  <c r="S42" i="58"/>
  <c r="V42" i="58" s="1"/>
  <c r="P42" i="58"/>
  <c r="O42" i="58"/>
  <c r="N42" i="58"/>
  <c r="M42" i="58"/>
  <c r="Q42" i="58" s="1"/>
  <c r="T42" i="58" s="1"/>
  <c r="J42" i="58"/>
  <c r="I42" i="58"/>
  <c r="H42" i="58"/>
  <c r="K42" i="58" s="1"/>
  <c r="L42" i="58" s="1"/>
  <c r="P41" i="58"/>
  <c r="O41" i="58"/>
  <c r="N41" i="58"/>
  <c r="M41" i="58"/>
  <c r="J41" i="58"/>
  <c r="J54" i="58" s="1"/>
  <c r="I41" i="58"/>
  <c r="H41" i="58"/>
  <c r="Q33" i="58"/>
  <c r="P33" i="58"/>
  <c r="O33" i="58"/>
  <c r="S33" i="58" s="1"/>
  <c r="N33" i="58"/>
  <c r="J33" i="58"/>
  <c r="I33" i="58"/>
  <c r="H33" i="58"/>
  <c r="G33" i="58"/>
  <c r="A33" i="58"/>
  <c r="G50" i="58" s="1"/>
  <c r="Q32" i="58"/>
  <c r="T32" i="58" s="1"/>
  <c r="W32" i="58" s="1"/>
  <c r="P32" i="58"/>
  <c r="O32" i="58"/>
  <c r="N32" i="58"/>
  <c r="J32" i="58"/>
  <c r="I32" i="58"/>
  <c r="K33" i="58" s="1"/>
  <c r="L33" i="58" s="1"/>
  <c r="H32" i="58"/>
  <c r="G32" i="58"/>
  <c r="A32" i="58"/>
  <c r="G49" i="58" s="1"/>
  <c r="Q31" i="58"/>
  <c r="T31" i="58" s="1"/>
  <c r="P31" i="58"/>
  <c r="O31" i="58"/>
  <c r="S31" i="58" s="1"/>
  <c r="V31" i="58" s="1"/>
  <c r="N31" i="58"/>
  <c r="R31" i="58" s="1"/>
  <c r="U31" i="58" s="1"/>
  <c r="J31" i="58"/>
  <c r="I31" i="58"/>
  <c r="K32" i="58" s="1"/>
  <c r="L32" i="58" s="1"/>
  <c r="H31" i="58"/>
  <c r="G31" i="58"/>
  <c r="A31" i="58"/>
  <c r="G48" i="58" s="1"/>
  <c r="Q30" i="58"/>
  <c r="P30" i="58"/>
  <c r="O30" i="58"/>
  <c r="N30" i="58"/>
  <c r="J30" i="58"/>
  <c r="I30" i="58"/>
  <c r="H30" i="58"/>
  <c r="G30" i="58"/>
  <c r="A30" i="58"/>
  <c r="G47" i="58" s="1"/>
  <c r="Q29" i="58"/>
  <c r="P29" i="58"/>
  <c r="O29" i="58"/>
  <c r="S29" i="58" s="1"/>
  <c r="V29" i="58" s="1"/>
  <c r="N29" i="58"/>
  <c r="J29" i="58"/>
  <c r="I29" i="58"/>
  <c r="H29" i="58"/>
  <c r="G29" i="58"/>
  <c r="A29" i="58"/>
  <c r="G46" i="58" s="1"/>
  <c r="Q28" i="58"/>
  <c r="P28" i="58"/>
  <c r="T28" i="58" s="1"/>
  <c r="W28" i="58" s="1"/>
  <c r="O28" i="58"/>
  <c r="S28" i="58" s="1"/>
  <c r="V28" i="58" s="1"/>
  <c r="N28" i="58"/>
  <c r="R28" i="58" s="1"/>
  <c r="U28" i="58" s="1"/>
  <c r="J28" i="58"/>
  <c r="I28" i="58"/>
  <c r="K28" i="58" s="1"/>
  <c r="L28" i="58" s="1"/>
  <c r="H28" i="58"/>
  <c r="G28" i="58"/>
  <c r="A28" i="58"/>
  <c r="G45" i="58" s="1"/>
  <c r="Q27" i="58"/>
  <c r="P27" i="58"/>
  <c r="T27" i="58" s="1"/>
  <c r="W27" i="58" s="1"/>
  <c r="O27" i="58"/>
  <c r="N27" i="58"/>
  <c r="K27" i="58"/>
  <c r="L27" i="58" s="1"/>
  <c r="J27" i="58"/>
  <c r="I27" i="58"/>
  <c r="H27" i="58"/>
  <c r="G27" i="58"/>
  <c r="A27" i="58"/>
  <c r="G44" i="58" s="1"/>
  <c r="Q26" i="58"/>
  <c r="P26" i="58"/>
  <c r="T26" i="58" s="1"/>
  <c r="W26" i="58" s="1"/>
  <c r="O26" i="58"/>
  <c r="S26" i="58" s="1"/>
  <c r="V26" i="58" s="1"/>
  <c r="N26" i="58"/>
  <c r="R26" i="58" s="1"/>
  <c r="U26" i="58" s="1"/>
  <c r="J26" i="58"/>
  <c r="I26" i="58"/>
  <c r="K26" i="58" s="1"/>
  <c r="L26" i="58" s="1"/>
  <c r="H26" i="58"/>
  <c r="G26" i="58"/>
  <c r="A26" i="58"/>
  <c r="G43" i="58" s="1"/>
  <c r="T25" i="58"/>
  <c r="W25" i="58" s="1"/>
  <c r="Q25" i="58"/>
  <c r="P25" i="58"/>
  <c r="O25" i="58"/>
  <c r="N25" i="58"/>
  <c r="J25" i="58"/>
  <c r="I25" i="58"/>
  <c r="H25" i="58"/>
  <c r="K25" i="58" s="1"/>
  <c r="L25" i="58" s="1"/>
  <c r="G25" i="58"/>
  <c r="A25" i="58"/>
  <c r="G42" i="58" s="1"/>
  <c r="Q24" i="58"/>
  <c r="Q36" i="58" s="1"/>
  <c r="P24" i="58"/>
  <c r="O24" i="58"/>
  <c r="N24" i="58"/>
  <c r="J24" i="58"/>
  <c r="I24" i="58"/>
  <c r="K24" i="58" s="1"/>
  <c r="H24" i="58"/>
  <c r="G24" i="58"/>
  <c r="A24" i="58"/>
  <c r="G41" i="58" s="1"/>
  <c r="T21" i="58"/>
  <c r="S21" i="58"/>
  <c r="U21" i="58" s="1"/>
  <c r="R21" i="58"/>
  <c r="Q21" i="58"/>
  <c r="T20" i="58"/>
  <c r="S20" i="58"/>
  <c r="U20" i="58" s="1"/>
  <c r="R20" i="58"/>
  <c r="Q20" i="58"/>
  <c r="P20" i="58"/>
  <c r="T19" i="58"/>
  <c r="S19" i="58"/>
  <c r="R19" i="58"/>
  <c r="Q19" i="58"/>
  <c r="U19" i="58" s="1"/>
  <c r="P19" i="58"/>
  <c r="U18" i="58"/>
  <c r="T18" i="58"/>
  <c r="S18" i="58"/>
  <c r="R18" i="58"/>
  <c r="Q18" i="58"/>
  <c r="P18" i="58"/>
  <c r="H18" i="58"/>
  <c r="S17" i="58"/>
  <c r="R17" i="58"/>
  <c r="T17" i="58" s="1"/>
  <c r="Q17" i="58"/>
  <c r="U17" i="58" s="1"/>
  <c r="N17" i="58"/>
  <c r="S16" i="58"/>
  <c r="R16" i="58"/>
  <c r="T16" i="58" s="1"/>
  <c r="Q16" i="58"/>
  <c r="U16" i="58" s="1"/>
  <c r="O16" i="58"/>
  <c r="N16" i="58"/>
  <c r="H8" i="58"/>
  <c r="O17" i="58" s="1"/>
  <c r="H6" i="58"/>
  <c r="P21" i="58" s="1"/>
  <c r="H5" i="58"/>
  <c r="N21" i="58" s="1"/>
  <c r="H4" i="58"/>
  <c r="P50" i="57"/>
  <c r="O50" i="57"/>
  <c r="N50" i="57"/>
  <c r="M50" i="57"/>
  <c r="J50" i="57"/>
  <c r="I50" i="57"/>
  <c r="K50" i="57" s="1"/>
  <c r="L50" i="57" s="1"/>
  <c r="H50" i="57"/>
  <c r="G50" i="57"/>
  <c r="P49" i="57"/>
  <c r="O49" i="57"/>
  <c r="N49" i="57"/>
  <c r="M49" i="57"/>
  <c r="J49" i="57"/>
  <c r="I49" i="57"/>
  <c r="H49" i="57"/>
  <c r="P48" i="57"/>
  <c r="O48" i="57"/>
  <c r="N48" i="57"/>
  <c r="M48" i="57"/>
  <c r="J48" i="57"/>
  <c r="I48" i="57"/>
  <c r="K48" i="57" s="1"/>
  <c r="L48" i="57" s="1"/>
  <c r="H48" i="57"/>
  <c r="G48" i="57"/>
  <c r="P47" i="57"/>
  <c r="O47" i="57"/>
  <c r="N47" i="57"/>
  <c r="M47" i="57"/>
  <c r="J47" i="57"/>
  <c r="I47" i="57"/>
  <c r="H47" i="57"/>
  <c r="P46" i="57"/>
  <c r="O46" i="57"/>
  <c r="N46" i="57"/>
  <c r="M46" i="57"/>
  <c r="J46" i="57"/>
  <c r="I46" i="57"/>
  <c r="K46" i="57" s="1"/>
  <c r="L46" i="57" s="1"/>
  <c r="H46" i="57"/>
  <c r="P45" i="57"/>
  <c r="O45" i="57"/>
  <c r="N45" i="57"/>
  <c r="M45" i="57"/>
  <c r="J45" i="57"/>
  <c r="I45" i="57"/>
  <c r="H45" i="57"/>
  <c r="P44" i="57"/>
  <c r="O44" i="57"/>
  <c r="N44" i="57"/>
  <c r="R44" i="57" s="1"/>
  <c r="M44" i="57"/>
  <c r="J44" i="57"/>
  <c r="I44" i="57"/>
  <c r="H44" i="57"/>
  <c r="P43" i="57"/>
  <c r="O43" i="57"/>
  <c r="R43" i="57" s="1"/>
  <c r="U43" i="57" s="1"/>
  <c r="N43" i="57"/>
  <c r="M43" i="57"/>
  <c r="J43" i="57"/>
  <c r="I43" i="57"/>
  <c r="H43" i="57"/>
  <c r="S42" i="57"/>
  <c r="V42" i="57" s="1"/>
  <c r="P42" i="57"/>
  <c r="O42" i="57"/>
  <c r="N42" i="57"/>
  <c r="R42" i="57" s="1"/>
  <c r="M42" i="57"/>
  <c r="Q42" i="57" s="1"/>
  <c r="J42" i="57"/>
  <c r="I42" i="57"/>
  <c r="H42" i="57"/>
  <c r="P41" i="57"/>
  <c r="O41" i="57"/>
  <c r="N41" i="57"/>
  <c r="M41" i="57"/>
  <c r="J41" i="57"/>
  <c r="J54" i="57" s="1"/>
  <c r="I41" i="57"/>
  <c r="H41" i="57"/>
  <c r="Q33" i="57"/>
  <c r="T33" i="57" s="1"/>
  <c r="P33" i="57"/>
  <c r="O33" i="57"/>
  <c r="S33" i="57" s="1"/>
  <c r="N33" i="57"/>
  <c r="R33" i="57" s="1"/>
  <c r="U33" i="57" s="1"/>
  <c r="J33" i="57"/>
  <c r="I33" i="57"/>
  <c r="H33" i="57"/>
  <c r="G33" i="57"/>
  <c r="A33" i="57"/>
  <c r="Q32" i="57"/>
  <c r="P32" i="57"/>
  <c r="T32" i="57" s="1"/>
  <c r="W32" i="57" s="1"/>
  <c r="O32" i="57"/>
  <c r="N32" i="57"/>
  <c r="J32" i="57"/>
  <c r="I32" i="57"/>
  <c r="L33" i="57" s="1"/>
  <c r="H32" i="57"/>
  <c r="G32" i="57"/>
  <c r="A32" i="57"/>
  <c r="G49" i="57" s="1"/>
  <c r="Q31" i="57"/>
  <c r="P31" i="57"/>
  <c r="O31" i="57"/>
  <c r="N31" i="57"/>
  <c r="J31" i="57"/>
  <c r="I31" i="57"/>
  <c r="H31" i="57"/>
  <c r="G31" i="57"/>
  <c r="A31" i="57"/>
  <c r="Q30" i="57"/>
  <c r="P30" i="57"/>
  <c r="T30" i="57" s="1"/>
  <c r="W30" i="57" s="1"/>
  <c r="O30" i="57"/>
  <c r="N30" i="57"/>
  <c r="J30" i="57"/>
  <c r="I30" i="57"/>
  <c r="H30" i="57"/>
  <c r="G30" i="57"/>
  <c r="A30" i="57"/>
  <c r="G47" i="57" s="1"/>
  <c r="Q29" i="57"/>
  <c r="P29" i="57"/>
  <c r="T29" i="57" s="1"/>
  <c r="W29" i="57" s="1"/>
  <c r="O29" i="57"/>
  <c r="N29" i="57"/>
  <c r="J29" i="57"/>
  <c r="I29" i="57"/>
  <c r="H29" i="57"/>
  <c r="G29" i="57"/>
  <c r="A29" i="57"/>
  <c r="G46" i="57" s="1"/>
  <c r="Q28" i="57"/>
  <c r="P28" i="57"/>
  <c r="O28" i="57"/>
  <c r="S28" i="57" s="1"/>
  <c r="N28" i="57"/>
  <c r="J28" i="57"/>
  <c r="I28" i="57"/>
  <c r="H28" i="57"/>
  <c r="G28" i="57"/>
  <c r="A28" i="57"/>
  <c r="G45" i="57" s="1"/>
  <c r="V27" i="57"/>
  <c r="Q27" i="57"/>
  <c r="T27" i="57" s="1"/>
  <c r="W27" i="57" s="1"/>
  <c r="P27" i="57"/>
  <c r="O27" i="57"/>
  <c r="S27" i="57" s="1"/>
  <c r="N27" i="57"/>
  <c r="R27" i="57" s="1"/>
  <c r="U27" i="57" s="1"/>
  <c r="J27" i="57"/>
  <c r="I27" i="57"/>
  <c r="K27" i="57" s="1"/>
  <c r="L27" i="57" s="1"/>
  <c r="H27" i="57"/>
  <c r="G27" i="57"/>
  <c r="A27" i="57"/>
  <c r="G44" i="57" s="1"/>
  <c r="Q26" i="57"/>
  <c r="P26" i="57"/>
  <c r="O26" i="57"/>
  <c r="S26" i="57" s="1"/>
  <c r="V26" i="57" s="1"/>
  <c r="N26" i="57"/>
  <c r="R26" i="57" s="1"/>
  <c r="U26" i="57" s="1"/>
  <c r="J26" i="57"/>
  <c r="I26" i="57"/>
  <c r="H26" i="57"/>
  <c r="G26" i="57"/>
  <c r="A26" i="57"/>
  <c r="G43" i="57" s="1"/>
  <c r="Q25" i="57"/>
  <c r="P25" i="57"/>
  <c r="T25" i="57" s="1"/>
  <c r="W25" i="57" s="1"/>
  <c r="O25" i="57"/>
  <c r="S25" i="57" s="1"/>
  <c r="V25" i="57" s="1"/>
  <c r="N25" i="57"/>
  <c r="R25" i="57" s="1"/>
  <c r="U25" i="57" s="1"/>
  <c r="J25" i="57"/>
  <c r="I25" i="57"/>
  <c r="H25" i="57"/>
  <c r="K25" i="57" s="1"/>
  <c r="L25" i="57" s="1"/>
  <c r="G25" i="57"/>
  <c r="A25" i="57"/>
  <c r="G42" i="57" s="1"/>
  <c r="Q24" i="57"/>
  <c r="P24" i="57"/>
  <c r="O24" i="57"/>
  <c r="N24" i="57"/>
  <c r="R24" i="57" s="1"/>
  <c r="J24" i="57"/>
  <c r="I24" i="57"/>
  <c r="H24" i="57"/>
  <c r="G24" i="57"/>
  <c r="A24" i="57"/>
  <c r="G41" i="57" s="1"/>
  <c r="S21" i="57"/>
  <c r="U21" i="57" s="1"/>
  <c r="R21" i="57"/>
  <c r="T21" i="57" s="1"/>
  <c r="Q21" i="57"/>
  <c r="O21" i="57"/>
  <c r="S20" i="57"/>
  <c r="U20" i="57" s="1"/>
  <c r="R20" i="57"/>
  <c r="Q20" i="57"/>
  <c r="O20" i="57"/>
  <c r="T19" i="57"/>
  <c r="S19" i="57"/>
  <c r="U19" i="57" s="1"/>
  <c r="R19" i="57"/>
  <c r="Q19" i="57"/>
  <c r="O19" i="57"/>
  <c r="T18" i="57"/>
  <c r="S18" i="57"/>
  <c r="U18" i="57" s="1"/>
  <c r="R18" i="57"/>
  <c r="Q18" i="57"/>
  <c r="O18" i="57"/>
  <c r="H18" i="57"/>
  <c r="T42" i="57" s="1"/>
  <c r="S17" i="57"/>
  <c r="R17" i="57"/>
  <c r="Q17" i="57"/>
  <c r="U17" i="57" s="1"/>
  <c r="S16" i="57"/>
  <c r="R16" i="57"/>
  <c r="Q16" i="57"/>
  <c r="O16" i="57"/>
  <c r="H8" i="57"/>
  <c r="O17" i="57" s="1"/>
  <c r="H6" i="57"/>
  <c r="P16" i="57" s="1"/>
  <c r="H5" i="57"/>
  <c r="N21" i="57" s="1"/>
  <c r="H4" i="57"/>
  <c r="X33" i="65" l="1"/>
  <c r="Y33" i="65"/>
  <c r="AA33" i="65" s="1"/>
  <c r="AB28" i="65" s="1"/>
  <c r="Q38" i="65"/>
  <c r="X44" i="65"/>
  <c r="Y44" i="65" s="1"/>
  <c r="Z44" i="65" s="1"/>
  <c r="AA44" i="65" s="1"/>
  <c r="AB44" i="65" s="1"/>
  <c r="J38" i="65"/>
  <c r="J53" i="65"/>
  <c r="Y28" i="65"/>
  <c r="W45" i="65"/>
  <c r="AA32" i="65"/>
  <c r="AB27" i="65" s="1"/>
  <c r="X28" i="65"/>
  <c r="X42" i="65"/>
  <c r="Y42" i="65" s="1"/>
  <c r="S52" i="65"/>
  <c r="X45" i="65"/>
  <c r="Y45" i="65" s="1"/>
  <c r="Z45" i="65" s="1"/>
  <c r="AA45" i="65" s="1"/>
  <c r="AB45" i="65" s="1"/>
  <c r="Y27" i="65"/>
  <c r="AA27" i="65" s="1"/>
  <c r="AB25" i="65" s="1"/>
  <c r="X46" i="65"/>
  <c r="Y46" i="65" s="1"/>
  <c r="Z46" i="65" s="1"/>
  <c r="AA46" i="65" s="1"/>
  <c r="AB46" i="65" s="1"/>
  <c r="Y31" i="65"/>
  <c r="AA31" i="65" s="1"/>
  <c r="AB32" i="65" s="1"/>
  <c r="X31" i="65"/>
  <c r="W48" i="65"/>
  <c r="T16" i="63"/>
  <c r="S25" i="63"/>
  <c r="T28" i="63"/>
  <c r="W28" i="63" s="1"/>
  <c r="S29" i="63"/>
  <c r="V29" i="63" s="1"/>
  <c r="X29" i="63" s="1"/>
  <c r="R30" i="63"/>
  <c r="S33" i="63"/>
  <c r="T29" i="63"/>
  <c r="W29" i="63" s="1"/>
  <c r="K27" i="63"/>
  <c r="L27" i="63" s="1"/>
  <c r="R29" i="63"/>
  <c r="T30" i="63"/>
  <c r="R33" i="63"/>
  <c r="U33" i="63" s="1"/>
  <c r="W27" i="63"/>
  <c r="O18" i="63"/>
  <c r="V25" i="63"/>
  <c r="V28" i="63"/>
  <c r="U29" i="63"/>
  <c r="U42" i="63"/>
  <c r="O19" i="63"/>
  <c r="O20" i="63"/>
  <c r="U21" i="63"/>
  <c r="W25" i="63"/>
  <c r="R27" i="63"/>
  <c r="U27" i="63" s="1"/>
  <c r="S27" i="63"/>
  <c r="V27" i="63" s="1"/>
  <c r="X27" i="63" s="1"/>
  <c r="U30" i="63"/>
  <c r="T31" i="63"/>
  <c r="L32" i="63"/>
  <c r="K41" i="63"/>
  <c r="L41" i="63" s="1"/>
  <c r="K42" i="63"/>
  <c r="L42" i="63" s="1"/>
  <c r="P16" i="63"/>
  <c r="T20" i="63"/>
  <c r="T21" i="63"/>
  <c r="T26" i="63"/>
  <c r="W26" i="63" s="1"/>
  <c r="L29" i="63"/>
  <c r="R31" i="63"/>
  <c r="U31" i="63" s="1"/>
  <c r="S42" i="63"/>
  <c r="V42" i="63" s="1"/>
  <c r="P52" i="63"/>
  <c r="L30" i="63"/>
  <c r="S31" i="63"/>
  <c r="V31" i="63" s="1"/>
  <c r="L33" i="63"/>
  <c r="J52" i="63"/>
  <c r="Q41" i="63"/>
  <c r="T41" i="63" s="1"/>
  <c r="Q42" i="63"/>
  <c r="T42" i="63" s="1"/>
  <c r="K43" i="63"/>
  <c r="L43" i="63" s="1"/>
  <c r="Q43" i="63"/>
  <c r="T43" i="63" s="1"/>
  <c r="R44" i="63"/>
  <c r="U44" i="63" s="1"/>
  <c r="T25" i="62"/>
  <c r="W25" i="62" s="1"/>
  <c r="K44" i="62"/>
  <c r="L44" i="62" s="1"/>
  <c r="K45" i="62"/>
  <c r="L45" i="62" s="1"/>
  <c r="T21" i="62"/>
  <c r="R29" i="62"/>
  <c r="U29" i="62" s="1"/>
  <c r="K31" i="62"/>
  <c r="R41" i="62"/>
  <c r="K42" i="62"/>
  <c r="L42" i="62" s="1"/>
  <c r="U47" i="62"/>
  <c r="K48" i="62"/>
  <c r="L48" i="62" s="1"/>
  <c r="T20" i="62"/>
  <c r="K28" i="62"/>
  <c r="L28" i="62" s="1"/>
  <c r="T28" i="62"/>
  <c r="J51" i="62"/>
  <c r="S43" i="62"/>
  <c r="V43" i="62" s="1"/>
  <c r="Q44" i="62"/>
  <c r="T44" i="62" s="1"/>
  <c r="V26" i="62"/>
  <c r="U16" i="62"/>
  <c r="U17" i="62"/>
  <c r="P20" i="62"/>
  <c r="W26" i="62"/>
  <c r="K29" i="62"/>
  <c r="L29" i="62" s="1"/>
  <c r="U27" i="62"/>
  <c r="X27" i="62" s="1"/>
  <c r="W28" i="62"/>
  <c r="K32" i="62"/>
  <c r="L32" i="62" s="1"/>
  <c r="T17" i="62"/>
  <c r="P21" i="62"/>
  <c r="S25" i="62"/>
  <c r="V25" i="62" s="1"/>
  <c r="T27" i="62"/>
  <c r="W27" i="62" s="1"/>
  <c r="T29" i="62"/>
  <c r="K30" i="62"/>
  <c r="K33" i="62"/>
  <c r="L33" i="62" s="1"/>
  <c r="S30" i="59"/>
  <c r="V30" i="59" s="1"/>
  <c r="T32" i="59"/>
  <c r="W32" i="59" s="1"/>
  <c r="R43" i="59"/>
  <c r="R47" i="59"/>
  <c r="U47" i="59" s="1"/>
  <c r="T17" i="59"/>
  <c r="K25" i="59"/>
  <c r="L25" i="59" s="1"/>
  <c r="T27" i="59"/>
  <c r="S28" i="59"/>
  <c r="V28" i="59" s="1"/>
  <c r="X28" i="59" s="1"/>
  <c r="K42" i="59"/>
  <c r="L42" i="59" s="1"/>
  <c r="S42" i="59"/>
  <c r="V42" i="59" s="1"/>
  <c r="K45" i="59"/>
  <c r="L45" i="59" s="1"/>
  <c r="S46" i="59"/>
  <c r="V46" i="59" s="1"/>
  <c r="O17" i="59"/>
  <c r="U20" i="59"/>
  <c r="R26" i="59"/>
  <c r="U26" i="59" s="1"/>
  <c r="W27" i="59"/>
  <c r="R32" i="59"/>
  <c r="U32" i="59" s="1"/>
  <c r="Y32" i="59" s="1"/>
  <c r="K33" i="59"/>
  <c r="L33" i="59" s="1"/>
  <c r="J52" i="59"/>
  <c r="U43" i="59"/>
  <c r="K29" i="59"/>
  <c r="L29" i="59" s="1"/>
  <c r="K32" i="59"/>
  <c r="K30" i="59"/>
  <c r="O18" i="59"/>
  <c r="O19" i="59"/>
  <c r="O20" i="59"/>
  <c r="P21" i="59"/>
  <c r="K28" i="59"/>
  <c r="L28" i="59" s="1"/>
  <c r="T28" i="59"/>
  <c r="W28" i="59" s="1"/>
  <c r="R30" i="59"/>
  <c r="U30" i="59" s="1"/>
  <c r="K31" i="59"/>
  <c r="L31" i="59" s="1"/>
  <c r="S32" i="59"/>
  <c r="V32" i="59" s="1"/>
  <c r="R42" i="59"/>
  <c r="U42" i="59" s="1"/>
  <c r="K43" i="59"/>
  <c r="L43" i="59" s="1"/>
  <c r="S43" i="59"/>
  <c r="V43" i="59" s="1"/>
  <c r="K46" i="59"/>
  <c r="L46" i="59" s="1"/>
  <c r="Y46" i="67"/>
  <c r="Y42" i="67"/>
  <c r="Z42" i="67" s="1"/>
  <c r="AA42" i="67" s="1"/>
  <c r="AB42" i="67" s="1"/>
  <c r="I55" i="67"/>
  <c r="H55" i="67"/>
  <c r="H38" i="67"/>
  <c r="S55" i="67"/>
  <c r="O55" i="67"/>
  <c r="N55" i="67"/>
  <c r="Z46" i="67"/>
  <c r="AA46" i="67" s="1"/>
  <c r="AB46" i="67" s="1"/>
  <c r="Z48" i="67"/>
  <c r="AA48" i="67" s="1"/>
  <c r="AB48" i="67" s="1"/>
  <c r="Z47" i="67"/>
  <c r="AA47" i="67" s="1"/>
  <c r="AB47" i="67" s="1"/>
  <c r="I38" i="67"/>
  <c r="P38" i="67"/>
  <c r="Q53" i="67"/>
  <c r="T41" i="67"/>
  <c r="Q54" i="67"/>
  <c r="R37" i="67"/>
  <c r="R36" i="67"/>
  <c r="U24" i="67"/>
  <c r="X50" i="67"/>
  <c r="Y50" i="67" s="1"/>
  <c r="W50" i="67"/>
  <c r="V54" i="67"/>
  <c r="V53" i="67"/>
  <c r="R54" i="67"/>
  <c r="X32" i="67"/>
  <c r="Y32" i="67"/>
  <c r="AA32" i="67" s="1"/>
  <c r="AB28" i="67" s="1"/>
  <c r="Y30" i="67"/>
  <c r="AA30" i="67" s="1"/>
  <c r="AB27" i="67" s="1"/>
  <c r="X30" i="67"/>
  <c r="W46" i="67"/>
  <c r="X45" i="67"/>
  <c r="Y45" i="67" s="1"/>
  <c r="M55" i="67"/>
  <c r="X33" i="67"/>
  <c r="Y33" i="67"/>
  <c r="AA33" i="67" s="1"/>
  <c r="AB33" i="67" s="1"/>
  <c r="N38" i="67"/>
  <c r="X43" i="67"/>
  <c r="Y43" i="67" s="1"/>
  <c r="W43" i="67"/>
  <c r="X49" i="67"/>
  <c r="Y49" i="67" s="1"/>
  <c r="W49" i="67"/>
  <c r="Q38" i="67"/>
  <c r="O38" i="67"/>
  <c r="W47" i="67"/>
  <c r="V37" i="67"/>
  <c r="V36" i="67"/>
  <c r="K53" i="67"/>
  <c r="L41" i="67"/>
  <c r="K54" i="67"/>
  <c r="U53" i="67"/>
  <c r="U54" i="67"/>
  <c r="Y31" i="67"/>
  <c r="AA31" i="67" s="1"/>
  <c r="AB30" i="67" s="1"/>
  <c r="X31" i="67"/>
  <c r="Y29" i="67"/>
  <c r="AA29" i="67" s="1"/>
  <c r="AB24" i="67" s="1"/>
  <c r="X29" i="67"/>
  <c r="W48" i="67"/>
  <c r="S37" i="67"/>
  <c r="T37" i="67"/>
  <c r="T36" i="67"/>
  <c r="W24" i="67"/>
  <c r="X44" i="67"/>
  <c r="Y44" i="67" s="1"/>
  <c r="W44" i="67"/>
  <c r="R53" i="67"/>
  <c r="J38" i="67"/>
  <c r="K37" i="67"/>
  <c r="K36" i="67"/>
  <c r="L24" i="67"/>
  <c r="S36" i="67"/>
  <c r="AA28" i="66"/>
  <c r="AB25" i="66" s="1"/>
  <c r="I55" i="66"/>
  <c r="I38" i="66"/>
  <c r="H55" i="66"/>
  <c r="H38" i="66"/>
  <c r="X32" i="66"/>
  <c r="X47" i="66"/>
  <c r="Y47" i="66" s="1"/>
  <c r="Z47" i="66" s="1"/>
  <c r="AA47" i="66" s="1"/>
  <c r="AB47" i="66" s="1"/>
  <c r="X45" i="66"/>
  <c r="Y45" i="66" s="1"/>
  <c r="X43" i="66"/>
  <c r="Y43" i="66" s="1"/>
  <c r="X42" i="66"/>
  <c r="Y42" i="66" s="1"/>
  <c r="W42" i="66"/>
  <c r="P38" i="66"/>
  <c r="O38" i="66"/>
  <c r="N38" i="66"/>
  <c r="M55" i="66"/>
  <c r="Z43" i="66"/>
  <c r="AA43" i="66" s="1"/>
  <c r="AB43" i="66" s="1"/>
  <c r="Z46" i="66"/>
  <c r="AA46" i="66" s="1"/>
  <c r="AB46" i="66" s="1"/>
  <c r="Z42" i="66"/>
  <c r="AA42" i="66" s="1"/>
  <c r="AB42" i="66" s="1"/>
  <c r="W43" i="66"/>
  <c r="O55" i="66"/>
  <c r="X49" i="66"/>
  <c r="Y49" i="66" s="1"/>
  <c r="W49" i="66"/>
  <c r="S55" i="66"/>
  <c r="R53" i="66"/>
  <c r="Z48" i="66"/>
  <c r="AA48" i="66" s="1"/>
  <c r="AB48" i="66" s="1"/>
  <c r="X29" i="66"/>
  <c r="W47" i="66"/>
  <c r="Z45" i="66"/>
  <c r="AA45" i="66" s="1"/>
  <c r="AB45" i="66" s="1"/>
  <c r="L36" i="66"/>
  <c r="L37" i="66"/>
  <c r="Q53" i="66"/>
  <c r="T41" i="66"/>
  <c r="Q54" i="66"/>
  <c r="K53" i="66"/>
  <c r="L41" i="66"/>
  <c r="K54" i="66"/>
  <c r="V54" i="66"/>
  <c r="V53" i="66"/>
  <c r="R54" i="66"/>
  <c r="S36" i="66"/>
  <c r="S37" i="66"/>
  <c r="V24" i="66"/>
  <c r="K37" i="66"/>
  <c r="T37" i="66"/>
  <c r="T36" i="66"/>
  <c r="W24" i="66"/>
  <c r="R37" i="66"/>
  <c r="R36" i="66"/>
  <c r="U24" i="66"/>
  <c r="X44" i="66"/>
  <c r="Y44" i="66" s="1"/>
  <c r="W44" i="66"/>
  <c r="Q38" i="66"/>
  <c r="X33" i="66"/>
  <c r="Y33" i="66"/>
  <c r="AA33" i="66" s="1"/>
  <c r="AB29" i="66" s="1"/>
  <c r="X50" i="66"/>
  <c r="Y50" i="66" s="1"/>
  <c r="W50" i="66"/>
  <c r="U53" i="66"/>
  <c r="U54" i="66"/>
  <c r="Y31" i="66"/>
  <c r="AA31" i="66" s="1"/>
  <c r="AB24" i="66" s="1"/>
  <c r="X31" i="66"/>
  <c r="K36" i="66"/>
  <c r="I53" i="65"/>
  <c r="I38" i="65"/>
  <c r="AA28" i="65"/>
  <c r="AB26" i="65" s="1"/>
  <c r="H53" i="65"/>
  <c r="H38" i="65"/>
  <c r="X27" i="65"/>
  <c r="W42" i="65"/>
  <c r="O53" i="65"/>
  <c r="Y25" i="65"/>
  <c r="AA25" i="65" s="1"/>
  <c r="AB30" i="65" s="1"/>
  <c r="S51" i="65"/>
  <c r="P38" i="65"/>
  <c r="X25" i="65"/>
  <c r="X41" i="65"/>
  <c r="Y41" i="65" s="1"/>
  <c r="Z41" i="65" s="1"/>
  <c r="AA41" i="65" s="1"/>
  <c r="AB41" i="65" s="1"/>
  <c r="T37" i="65"/>
  <c r="W24" i="65"/>
  <c r="W36" i="65" s="1"/>
  <c r="N53" i="65"/>
  <c r="N38" i="65"/>
  <c r="Z43" i="65"/>
  <c r="AA43" i="65" s="1"/>
  <c r="AB43" i="65" s="1"/>
  <c r="Z42" i="65"/>
  <c r="AA42" i="65" s="1"/>
  <c r="AB42" i="65" s="1"/>
  <c r="Y29" i="65"/>
  <c r="AA29" i="65" s="1"/>
  <c r="AB33" i="65" s="1"/>
  <c r="X29" i="65"/>
  <c r="V37" i="65"/>
  <c r="V36" i="65"/>
  <c r="P53" i="65"/>
  <c r="L51" i="65"/>
  <c r="L52" i="65"/>
  <c r="K52" i="65"/>
  <c r="Y30" i="65"/>
  <c r="X30" i="65"/>
  <c r="L37" i="65"/>
  <c r="L36" i="65"/>
  <c r="T36" i="65"/>
  <c r="S36" i="65"/>
  <c r="R37" i="65"/>
  <c r="U24" i="65"/>
  <c r="R36" i="65"/>
  <c r="K36" i="65"/>
  <c r="R51" i="65"/>
  <c r="R52" i="65"/>
  <c r="M53" i="65"/>
  <c r="Z48" i="65"/>
  <c r="AA48" i="65" s="1"/>
  <c r="AB48" i="65" s="1"/>
  <c r="S37" i="65"/>
  <c r="Q52" i="65"/>
  <c r="Q51" i="65"/>
  <c r="X47" i="65"/>
  <c r="Y47" i="65" s="1"/>
  <c r="W47" i="65"/>
  <c r="K51" i="65"/>
  <c r="V51" i="65"/>
  <c r="V52" i="65"/>
  <c r="AA30" i="65"/>
  <c r="AB31" i="65" s="1"/>
  <c r="K37" i="65"/>
  <c r="O38" i="65"/>
  <c r="X26" i="65"/>
  <c r="Y26" i="65"/>
  <c r="AA26" i="65" s="1"/>
  <c r="AB29" i="65" s="1"/>
  <c r="T33" i="64"/>
  <c r="Q50" i="64"/>
  <c r="R32" i="64"/>
  <c r="S32" i="64"/>
  <c r="T31" i="64"/>
  <c r="W31" i="64" s="1"/>
  <c r="T30" i="64"/>
  <c r="W30" i="64" s="1"/>
  <c r="T29" i="64"/>
  <c r="W29" i="64" s="1"/>
  <c r="R29" i="64"/>
  <c r="U29" i="64" s="1"/>
  <c r="T28" i="64"/>
  <c r="W28" i="64" s="1"/>
  <c r="R27" i="64"/>
  <c r="U27" i="64" s="1"/>
  <c r="T27" i="64"/>
  <c r="T26" i="64"/>
  <c r="R26" i="64"/>
  <c r="U26" i="64" s="1"/>
  <c r="T25" i="64"/>
  <c r="Q42" i="64"/>
  <c r="T42" i="64" s="1"/>
  <c r="R42" i="64"/>
  <c r="P37" i="64"/>
  <c r="N53" i="64"/>
  <c r="N54" i="64"/>
  <c r="K46" i="64"/>
  <c r="L46" i="64" s="1"/>
  <c r="K49" i="64"/>
  <c r="L49" i="64" s="1"/>
  <c r="K28" i="64"/>
  <c r="L28" i="64" s="1"/>
  <c r="K45" i="64"/>
  <c r="L45" i="64" s="1"/>
  <c r="K26" i="64"/>
  <c r="L26" i="64" s="1"/>
  <c r="H37" i="64"/>
  <c r="X27" i="64"/>
  <c r="X28" i="64"/>
  <c r="X26" i="64"/>
  <c r="O37" i="64"/>
  <c r="O36" i="64"/>
  <c r="J37" i="64"/>
  <c r="J38" i="64" s="1"/>
  <c r="J36" i="64"/>
  <c r="S44" i="64"/>
  <c r="V44" i="64" s="1"/>
  <c r="O54" i="64"/>
  <c r="O17" i="64"/>
  <c r="O21" i="64"/>
  <c r="O20" i="64"/>
  <c r="O19" i="64"/>
  <c r="O18" i="64"/>
  <c r="T16" i="64"/>
  <c r="U43" i="64"/>
  <c r="U45" i="64"/>
  <c r="W25" i="64"/>
  <c r="Y25" i="64" s="1"/>
  <c r="AA25" i="64" s="1"/>
  <c r="AB33" i="64" s="1"/>
  <c r="V28" i="64"/>
  <c r="U32" i="64"/>
  <c r="V32" i="64"/>
  <c r="W33" i="64"/>
  <c r="M54" i="64"/>
  <c r="M53" i="64"/>
  <c r="Q41" i="64"/>
  <c r="T43" i="64"/>
  <c r="T18" i="64"/>
  <c r="S24" i="64"/>
  <c r="X25" i="64"/>
  <c r="W49" i="64"/>
  <c r="X49" i="64"/>
  <c r="Y49" i="64" s="1"/>
  <c r="T21" i="64"/>
  <c r="P36" i="64"/>
  <c r="L29" i="64"/>
  <c r="H53" i="64"/>
  <c r="H54" i="64"/>
  <c r="U41" i="64"/>
  <c r="U42" i="64"/>
  <c r="T50" i="64"/>
  <c r="U50" i="64"/>
  <c r="P16" i="64"/>
  <c r="P17" i="64"/>
  <c r="I36" i="64"/>
  <c r="I37" i="64"/>
  <c r="N36" i="64"/>
  <c r="N37" i="64"/>
  <c r="R24" i="64"/>
  <c r="S30" i="64"/>
  <c r="V30" i="64" s="1"/>
  <c r="R31" i="64"/>
  <c r="U31" i="64" s="1"/>
  <c r="J53" i="64"/>
  <c r="R44" i="64"/>
  <c r="U44" i="64" s="1"/>
  <c r="R46" i="64"/>
  <c r="U46" i="64" s="1"/>
  <c r="R47" i="64"/>
  <c r="U47" i="64" s="1"/>
  <c r="R48" i="64"/>
  <c r="U48" i="64" s="1"/>
  <c r="L24" i="64"/>
  <c r="N18" i="64"/>
  <c r="N19" i="64"/>
  <c r="N20" i="64"/>
  <c r="Q36" i="64"/>
  <c r="T24" i="64"/>
  <c r="W26" i="64"/>
  <c r="Y26" i="64" s="1"/>
  <c r="W27" i="64"/>
  <c r="Y27" i="64" s="1"/>
  <c r="AA27" i="64" s="1"/>
  <c r="AB24" i="64" s="1"/>
  <c r="V29" i="64"/>
  <c r="L31" i="64"/>
  <c r="L30" i="64"/>
  <c r="R30" i="64"/>
  <c r="U30" i="64" s="1"/>
  <c r="Q37" i="64"/>
  <c r="I54" i="64"/>
  <c r="K41" i="64"/>
  <c r="I53" i="64"/>
  <c r="T45" i="64"/>
  <c r="H36" i="64"/>
  <c r="L33" i="64"/>
  <c r="R33" i="64"/>
  <c r="U33" i="64" s="1"/>
  <c r="O53" i="64"/>
  <c r="K43" i="64"/>
  <c r="L43" i="64" s="1"/>
  <c r="Q44" i="64"/>
  <c r="T44" i="64" s="1"/>
  <c r="J54" i="64"/>
  <c r="J55" i="64" s="1"/>
  <c r="S33" i="64"/>
  <c r="V33" i="64" s="1"/>
  <c r="P53" i="64"/>
  <c r="S41" i="64"/>
  <c r="P54" i="64"/>
  <c r="P55" i="64" s="1"/>
  <c r="Q46" i="64"/>
  <c r="T46" i="64" s="1"/>
  <c r="Q47" i="64"/>
  <c r="T47" i="64" s="1"/>
  <c r="Q48" i="64"/>
  <c r="T48" i="64" s="1"/>
  <c r="U17" i="63"/>
  <c r="U16" i="63"/>
  <c r="U20" i="63"/>
  <c r="K45" i="63"/>
  <c r="L45" i="63" s="1"/>
  <c r="I36" i="63"/>
  <c r="K48" i="63"/>
  <c r="L48" i="63" s="1"/>
  <c r="K44" i="63"/>
  <c r="L44" i="63" s="1"/>
  <c r="H52" i="63"/>
  <c r="T33" i="63"/>
  <c r="S48" i="63"/>
  <c r="V48" i="63" s="1"/>
  <c r="Q48" i="63"/>
  <c r="T48" i="63" s="1"/>
  <c r="S30" i="63"/>
  <c r="V30" i="63" s="1"/>
  <c r="S44" i="63"/>
  <c r="V44" i="63" s="1"/>
  <c r="R28" i="63"/>
  <c r="U28" i="63" s="1"/>
  <c r="Q44" i="63"/>
  <c r="T44" i="63" s="1"/>
  <c r="R26" i="63"/>
  <c r="U26" i="63" s="1"/>
  <c r="Y26" i="63" s="1"/>
  <c r="AA26" i="63" s="1"/>
  <c r="AB29" i="63" s="1"/>
  <c r="S26" i="63"/>
  <c r="V26" i="63" s="1"/>
  <c r="O52" i="63"/>
  <c r="O51" i="63"/>
  <c r="P37" i="63"/>
  <c r="P36" i="63"/>
  <c r="S24" i="63"/>
  <c r="P20" i="63"/>
  <c r="P19" i="63"/>
  <c r="P18" i="63"/>
  <c r="P17" i="63"/>
  <c r="H36" i="63"/>
  <c r="H37" i="63"/>
  <c r="T32" i="63"/>
  <c r="W32" i="63" s="1"/>
  <c r="I52" i="63"/>
  <c r="I51" i="63"/>
  <c r="L31" i="63"/>
  <c r="S43" i="63"/>
  <c r="V43" i="63" s="1"/>
  <c r="S45" i="63"/>
  <c r="V45" i="63" s="1"/>
  <c r="S46" i="63"/>
  <c r="V46" i="63" s="1"/>
  <c r="S47" i="63"/>
  <c r="V47" i="63" s="1"/>
  <c r="N16" i="63"/>
  <c r="N17" i="63"/>
  <c r="R32" i="63"/>
  <c r="U32" i="63" s="1"/>
  <c r="V33" i="63"/>
  <c r="U48" i="63"/>
  <c r="X48" i="63" s="1"/>
  <c r="Q36" i="63"/>
  <c r="Q37" i="63"/>
  <c r="I37" i="63"/>
  <c r="P51" i="63"/>
  <c r="P53" i="63" s="1"/>
  <c r="O17" i="63"/>
  <c r="N18" i="63"/>
  <c r="N19" i="63"/>
  <c r="N20" i="63"/>
  <c r="K24" i="63"/>
  <c r="O37" i="63"/>
  <c r="O36" i="63"/>
  <c r="T24" i="63"/>
  <c r="R25" i="63"/>
  <c r="U25" i="63" s="1"/>
  <c r="W30" i="63"/>
  <c r="W31" i="63"/>
  <c r="Y31" i="63" s="1"/>
  <c r="S32" i="63"/>
  <c r="V32" i="63" s="1"/>
  <c r="U41" i="63"/>
  <c r="J51" i="63"/>
  <c r="J37" i="63"/>
  <c r="J36" i="63"/>
  <c r="N36" i="63"/>
  <c r="R24" i="63"/>
  <c r="W33" i="63"/>
  <c r="H51" i="63"/>
  <c r="N52" i="63"/>
  <c r="R45" i="63"/>
  <c r="U45" i="63" s="1"/>
  <c r="R46" i="63"/>
  <c r="U46" i="63" s="1"/>
  <c r="R47" i="63"/>
  <c r="U47" i="63" s="1"/>
  <c r="N51" i="63"/>
  <c r="N37" i="63"/>
  <c r="M52" i="63"/>
  <c r="M51" i="63"/>
  <c r="U43" i="63"/>
  <c r="Q45" i="63"/>
  <c r="T45" i="63" s="1"/>
  <c r="Q46" i="63"/>
  <c r="T46" i="63" s="1"/>
  <c r="Q47" i="63"/>
  <c r="T47" i="63" s="1"/>
  <c r="K27" i="62"/>
  <c r="L27" i="62" s="1"/>
  <c r="K26" i="62"/>
  <c r="L26" i="62" s="1"/>
  <c r="H36" i="62"/>
  <c r="T33" i="62"/>
  <c r="W33" i="62" s="1"/>
  <c r="S33" i="62"/>
  <c r="V33" i="62" s="1"/>
  <c r="R33" i="62"/>
  <c r="U33" i="62" s="1"/>
  <c r="T32" i="62"/>
  <c r="W32" i="62" s="1"/>
  <c r="Q47" i="62"/>
  <c r="T47" i="62" s="1"/>
  <c r="W47" i="62" s="1"/>
  <c r="O51" i="62"/>
  <c r="O52" i="62"/>
  <c r="S47" i="62"/>
  <c r="V47" i="62" s="1"/>
  <c r="T31" i="62"/>
  <c r="W31" i="62" s="1"/>
  <c r="S31" i="62"/>
  <c r="V31" i="62" s="1"/>
  <c r="R31" i="62"/>
  <c r="U31" i="62" s="1"/>
  <c r="T30" i="62"/>
  <c r="W30" i="62" s="1"/>
  <c r="R30" i="62"/>
  <c r="U30" i="62" s="1"/>
  <c r="S30" i="62"/>
  <c r="V30" i="62" s="1"/>
  <c r="X30" i="62" s="1"/>
  <c r="S29" i="62"/>
  <c r="V29" i="62" s="1"/>
  <c r="X29" i="62" s="1"/>
  <c r="S28" i="62"/>
  <c r="V28" i="62" s="1"/>
  <c r="R28" i="62"/>
  <c r="U28" i="62" s="1"/>
  <c r="S27" i="62"/>
  <c r="V27" i="62" s="1"/>
  <c r="R26" i="62"/>
  <c r="U26" i="62" s="1"/>
  <c r="X26" i="62" s="1"/>
  <c r="N52" i="62"/>
  <c r="Y27" i="62"/>
  <c r="AA27" i="62" s="1"/>
  <c r="AB29" i="62" s="1"/>
  <c r="U18" i="62"/>
  <c r="I52" i="62"/>
  <c r="K41" i="62"/>
  <c r="J53" i="62"/>
  <c r="O19" i="62"/>
  <c r="I36" i="62"/>
  <c r="I37" i="62"/>
  <c r="L31" i="62"/>
  <c r="L30" i="62"/>
  <c r="P16" i="62"/>
  <c r="P17" i="62"/>
  <c r="O21" i="62"/>
  <c r="K24" i="62"/>
  <c r="O37" i="62"/>
  <c r="T24" i="62"/>
  <c r="R25" i="62"/>
  <c r="U25" i="62" s="1"/>
  <c r="W29" i="62"/>
  <c r="S32" i="62"/>
  <c r="V32" i="62" s="1"/>
  <c r="Q37" i="62"/>
  <c r="Q38" i="62" s="1"/>
  <c r="U41" i="62"/>
  <c r="K43" i="62"/>
  <c r="L43" i="62" s="1"/>
  <c r="N51" i="62"/>
  <c r="O20" i="62"/>
  <c r="P36" i="62"/>
  <c r="P37" i="62"/>
  <c r="H37" i="62"/>
  <c r="N21" i="62"/>
  <c r="N20" i="62"/>
  <c r="N19" i="62"/>
  <c r="N18" i="62"/>
  <c r="O17" i="62"/>
  <c r="S24" i="62"/>
  <c r="R32" i="62"/>
  <c r="U32" i="62" s="1"/>
  <c r="O36" i="62"/>
  <c r="T42" i="62"/>
  <c r="U42" i="62"/>
  <c r="U43" i="62"/>
  <c r="X43" i="62" s="1"/>
  <c r="U44" i="62"/>
  <c r="R45" i="62"/>
  <c r="U45" i="62" s="1"/>
  <c r="S45" i="62"/>
  <c r="V45" i="62" s="1"/>
  <c r="R46" i="62"/>
  <c r="U46" i="62" s="1"/>
  <c r="S46" i="62"/>
  <c r="V46" i="62" s="1"/>
  <c r="U48" i="62"/>
  <c r="I51" i="62"/>
  <c r="J37" i="62"/>
  <c r="N36" i="62"/>
  <c r="N37" i="62"/>
  <c r="R24" i="62"/>
  <c r="J36" i="62"/>
  <c r="H51" i="62"/>
  <c r="H52" i="62"/>
  <c r="M52" i="62"/>
  <c r="Q41" i="62"/>
  <c r="K47" i="62"/>
  <c r="L47" i="62" s="1"/>
  <c r="Q48" i="62"/>
  <c r="T48" i="62" s="1"/>
  <c r="M51" i="62"/>
  <c r="P51" i="62"/>
  <c r="S41" i="62"/>
  <c r="P52" i="62"/>
  <c r="Q45" i="62"/>
  <c r="T45" i="62" s="1"/>
  <c r="Q46" i="62"/>
  <c r="T46" i="62" s="1"/>
  <c r="T20" i="61"/>
  <c r="T18" i="61"/>
  <c r="T16" i="61"/>
  <c r="U16" i="61"/>
  <c r="K44" i="61"/>
  <c r="L44" i="61" s="1"/>
  <c r="K49" i="61"/>
  <c r="L49" i="61" s="1"/>
  <c r="K45" i="61"/>
  <c r="L45" i="61" s="1"/>
  <c r="K28" i="61"/>
  <c r="L28" i="61" s="1"/>
  <c r="K27" i="61"/>
  <c r="L27" i="61" s="1"/>
  <c r="K26" i="61"/>
  <c r="L26" i="61" s="1"/>
  <c r="T33" i="61"/>
  <c r="R33" i="61"/>
  <c r="U33" i="61" s="1"/>
  <c r="S32" i="61"/>
  <c r="S49" i="61"/>
  <c r="V49" i="61" s="1"/>
  <c r="Q49" i="61"/>
  <c r="R31" i="61"/>
  <c r="U31" i="61" s="1"/>
  <c r="S47" i="61"/>
  <c r="V47" i="61" s="1"/>
  <c r="S46" i="61"/>
  <c r="V46" i="61" s="1"/>
  <c r="S45" i="61"/>
  <c r="V45" i="61" s="1"/>
  <c r="R28" i="61"/>
  <c r="U28" i="61" s="1"/>
  <c r="R45" i="61"/>
  <c r="U45" i="61" s="1"/>
  <c r="W45" i="61" s="1"/>
  <c r="T28" i="61"/>
  <c r="T36" i="61" s="1"/>
  <c r="Q45" i="61"/>
  <c r="T45" i="61" s="1"/>
  <c r="T27" i="61"/>
  <c r="R27" i="61"/>
  <c r="U27" i="61" s="1"/>
  <c r="S27" i="61"/>
  <c r="V27" i="61" s="1"/>
  <c r="X27" i="61" s="1"/>
  <c r="Q44" i="61"/>
  <c r="T44" i="61" s="1"/>
  <c r="T26" i="61"/>
  <c r="W26" i="61" s="1"/>
  <c r="Y26" i="61" s="1"/>
  <c r="AA26" i="61" s="1"/>
  <c r="AB28" i="61" s="1"/>
  <c r="Q43" i="61"/>
  <c r="T43" i="61" s="1"/>
  <c r="O53" i="61"/>
  <c r="S43" i="61"/>
  <c r="V43" i="61" s="1"/>
  <c r="O54" i="61"/>
  <c r="X28" i="61"/>
  <c r="W24" i="61"/>
  <c r="Y25" i="61"/>
  <c r="AA25" i="61" s="1"/>
  <c r="AB30" i="61" s="1"/>
  <c r="X25" i="61"/>
  <c r="X26" i="61"/>
  <c r="X45" i="61"/>
  <c r="J37" i="61"/>
  <c r="J36" i="61"/>
  <c r="O37" i="61"/>
  <c r="O36" i="61"/>
  <c r="S24" i="61"/>
  <c r="W31" i="61"/>
  <c r="I37" i="61"/>
  <c r="N21" i="61"/>
  <c r="V31" i="61"/>
  <c r="Y31" i="61" s="1"/>
  <c r="V32" i="61"/>
  <c r="V33" i="61"/>
  <c r="X33" i="61" s="1"/>
  <c r="P54" i="61"/>
  <c r="P55" i="61" s="1"/>
  <c r="P18" i="61"/>
  <c r="P19" i="61"/>
  <c r="P20" i="61"/>
  <c r="P21" i="61"/>
  <c r="N36" i="61"/>
  <c r="N37" i="61"/>
  <c r="R24" i="61"/>
  <c r="W27" i="61"/>
  <c r="Y27" i="61" s="1"/>
  <c r="AA27" i="61" s="1"/>
  <c r="AB32" i="61" s="1"/>
  <c r="S29" i="61"/>
  <c r="V29" i="61" s="1"/>
  <c r="L31" i="61"/>
  <c r="L30" i="61"/>
  <c r="R30" i="61"/>
  <c r="U30" i="61" s="1"/>
  <c r="I54" i="61"/>
  <c r="I55" i="61" s="1"/>
  <c r="K41" i="61"/>
  <c r="I53" i="61"/>
  <c r="H54" i="61"/>
  <c r="V30" i="61"/>
  <c r="N18" i="61"/>
  <c r="N19" i="61"/>
  <c r="P37" i="61"/>
  <c r="U32" i="61"/>
  <c r="P36" i="61"/>
  <c r="P16" i="61"/>
  <c r="U21" i="61"/>
  <c r="H36" i="61"/>
  <c r="H37" i="61"/>
  <c r="H38" i="61" s="1"/>
  <c r="L24" i="61"/>
  <c r="Q36" i="61"/>
  <c r="L29" i="61"/>
  <c r="R29" i="61"/>
  <c r="U29" i="61" s="1"/>
  <c r="U42" i="61"/>
  <c r="W42" i="61" s="1"/>
  <c r="J53" i="61"/>
  <c r="J55" i="61" s="1"/>
  <c r="I36" i="61"/>
  <c r="W33" i="61"/>
  <c r="Q37" i="61"/>
  <c r="Q38" i="61" s="1"/>
  <c r="H53" i="61"/>
  <c r="N54" i="61"/>
  <c r="R41" i="61"/>
  <c r="R46" i="61"/>
  <c r="U46" i="61" s="1"/>
  <c r="R47" i="61"/>
  <c r="U47" i="61" s="1"/>
  <c r="R48" i="61"/>
  <c r="Q50" i="61"/>
  <c r="N53" i="61"/>
  <c r="M54" i="61"/>
  <c r="M53" i="61"/>
  <c r="Q41" i="61"/>
  <c r="U44" i="61"/>
  <c r="Q46" i="61"/>
  <c r="T46" i="61" s="1"/>
  <c r="Q47" i="61"/>
  <c r="T47" i="61" s="1"/>
  <c r="Q48" i="61"/>
  <c r="S41" i="61"/>
  <c r="T33" i="60"/>
  <c r="R33" i="60"/>
  <c r="U33" i="60" s="1"/>
  <c r="S32" i="60"/>
  <c r="V32" i="60" s="1"/>
  <c r="O53" i="60"/>
  <c r="S47" i="60"/>
  <c r="V47" i="60" s="1"/>
  <c r="R30" i="60"/>
  <c r="U30" i="60" s="1"/>
  <c r="Y30" i="60" s="1"/>
  <c r="S30" i="60"/>
  <c r="V30" i="60" s="1"/>
  <c r="X30" i="60" s="1"/>
  <c r="S29" i="60"/>
  <c r="V29" i="60" s="1"/>
  <c r="S46" i="60"/>
  <c r="V46" i="60" s="1"/>
  <c r="O54" i="60"/>
  <c r="T27" i="60"/>
  <c r="W27" i="60" s="1"/>
  <c r="R27" i="60"/>
  <c r="U27" i="60" s="1"/>
  <c r="T26" i="60"/>
  <c r="W26" i="60" s="1"/>
  <c r="R26" i="60"/>
  <c r="U26" i="60" s="1"/>
  <c r="S26" i="60"/>
  <c r="V26" i="60" s="1"/>
  <c r="R25" i="60"/>
  <c r="U25" i="60" s="1"/>
  <c r="Q42" i="60"/>
  <c r="T42" i="60" s="1"/>
  <c r="S42" i="60"/>
  <c r="V42" i="60" s="1"/>
  <c r="T25" i="60"/>
  <c r="W25" i="60" s="1"/>
  <c r="P36" i="60"/>
  <c r="V28" i="60"/>
  <c r="X28" i="60" s="1"/>
  <c r="K48" i="60"/>
  <c r="L48" i="60" s="1"/>
  <c r="K45" i="60"/>
  <c r="L45" i="60" s="1"/>
  <c r="L28" i="60"/>
  <c r="K27" i="60"/>
  <c r="L27" i="60" s="1"/>
  <c r="H36" i="60"/>
  <c r="X25" i="60"/>
  <c r="Y25" i="60"/>
  <c r="AA25" i="60" s="1"/>
  <c r="AB31" i="60" s="1"/>
  <c r="W49" i="60"/>
  <c r="X49" i="60"/>
  <c r="Y49" i="60" s="1"/>
  <c r="W45" i="60"/>
  <c r="X45" i="60"/>
  <c r="Y45" i="60" s="1"/>
  <c r="P16" i="60"/>
  <c r="P17" i="60"/>
  <c r="N36" i="60"/>
  <c r="N37" i="60"/>
  <c r="L31" i="60"/>
  <c r="L30" i="60"/>
  <c r="I54" i="60"/>
  <c r="I55" i="60" s="1"/>
  <c r="K41" i="60"/>
  <c r="I53" i="60"/>
  <c r="P18" i="60"/>
  <c r="O37" i="60"/>
  <c r="O36" i="60"/>
  <c r="P54" i="60"/>
  <c r="N18" i="60"/>
  <c r="N19" i="60"/>
  <c r="N20" i="60"/>
  <c r="N21" i="60"/>
  <c r="L24" i="60"/>
  <c r="K36" i="60"/>
  <c r="Q36" i="60"/>
  <c r="V27" i="60"/>
  <c r="X27" i="60" s="1"/>
  <c r="R29" i="60"/>
  <c r="U29" i="60" s="1"/>
  <c r="T29" i="60"/>
  <c r="W29" i="60" s="1"/>
  <c r="H54" i="60"/>
  <c r="R24" i="60"/>
  <c r="W43" i="60"/>
  <c r="X43" i="60"/>
  <c r="P19" i="60"/>
  <c r="P20" i="60"/>
  <c r="S24" i="60"/>
  <c r="I37" i="60"/>
  <c r="P53" i="60"/>
  <c r="N16" i="60"/>
  <c r="J37" i="60"/>
  <c r="J36" i="60"/>
  <c r="S31" i="60"/>
  <c r="V31" i="60" s="1"/>
  <c r="Y31" i="60" s="1"/>
  <c r="R32" i="60"/>
  <c r="U32" i="60" s="1"/>
  <c r="V33" i="60"/>
  <c r="X33" i="60" s="1"/>
  <c r="U42" i="60"/>
  <c r="W42" i="60" s="1"/>
  <c r="Y43" i="60"/>
  <c r="R50" i="60"/>
  <c r="U50" i="60" s="1"/>
  <c r="J53" i="60"/>
  <c r="J55" i="60" s="1"/>
  <c r="I36" i="60"/>
  <c r="W33" i="60"/>
  <c r="H37" i="60"/>
  <c r="H38" i="60" s="1"/>
  <c r="Q37" i="60"/>
  <c r="H53" i="60"/>
  <c r="N54" i="60"/>
  <c r="R41" i="60"/>
  <c r="R46" i="60"/>
  <c r="U46" i="60" s="1"/>
  <c r="R47" i="60"/>
  <c r="U47" i="60" s="1"/>
  <c r="R48" i="60"/>
  <c r="U48" i="60" s="1"/>
  <c r="Q50" i="60"/>
  <c r="T50" i="60" s="1"/>
  <c r="N53" i="60"/>
  <c r="P37" i="60"/>
  <c r="T24" i="60"/>
  <c r="M54" i="60"/>
  <c r="M53" i="60"/>
  <c r="Q41" i="60"/>
  <c r="R44" i="60"/>
  <c r="U44" i="60" s="1"/>
  <c r="W44" i="60" s="1"/>
  <c r="Q46" i="60"/>
  <c r="T46" i="60" s="1"/>
  <c r="Q47" i="60"/>
  <c r="T47" i="60" s="1"/>
  <c r="Q48" i="60"/>
  <c r="T48" i="60" s="1"/>
  <c r="S41" i="60"/>
  <c r="T21" i="59"/>
  <c r="T19" i="59"/>
  <c r="U19" i="59"/>
  <c r="T18" i="59"/>
  <c r="U18" i="59"/>
  <c r="U17" i="59"/>
  <c r="U16" i="59"/>
  <c r="K27" i="59"/>
  <c r="L27" i="59" s="1"/>
  <c r="K44" i="59"/>
  <c r="L44" i="59" s="1"/>
  <c r="L32" i="59"/>
  <c r="K47" i="59"/>
  <c r="L47" i="59" s="1"/>
  <c r="T33" i="59"/>
  <c r="S33" i="59"/>
  <c r="V33" i="59" s="1"/>
  <c r="R33" i="59"/>
  <c r="U33" i="59" s="1"/>
  <c r="S48" i="59"/>
  <c r="V48" i="59" s="1"/>
  <c r="Q47" i="59"/>
  <c r="T47" i="59" s="1"/>
  <c r="T31" i="59"/>
  <c r="W31" i="59" s="1"/>
  <c r="R31" i="59"/>
  <c r="U31" i="59" s="1"/>
  <c r="S31" i="59"/>
  <c r="V31" i="59" s="1"/>
  <c r="Y31" i="59" s="1"/>
  <c r="T30" i="59"/>
  <c r="W30" i="59" s="1"/>
  <c r="T29" i="59"/>
  <c r="W29" i="59" s="1"/>
  <c r="S45" i="59"/>
  <c r="V45" i="59" s="1"/>
  <c r="R29" i="59"/>
  <c r="U29" i="59" s="1"/>
  <c r="Y29" i="59" s="1"/>
  <c r="S29" i="59"/>
  <c r="V29" i="59" s="1"/>
  <c r="R28" i="59"/>
  <c r="U28" i="59" s="1"/>
  <c r="S44" i="59"/>
  <c r="V44" i="59" s="1"/>
  <c r="P36" i="59"/>
  <c r="R27" i="59"/>
  <c r="U27" i="59" s="1"/>
  <c r="R44" i="59"/>
  <c r="O51" i="59"/>
  <c r="Q44" i="59"/>
  <c r="T44" i="59" s="1"/>
  <c r="S26" i="59"/>
  <c r="V26" i="59" s="1"/>
  <c r="Q43" i="59"/>
  <c r="T43" i="59" s="1"/>
  <c r="P37" i="59"/>
  <c r="R25" i="59"/>
  <c r="U25" i="59" s="1"/>
  <c r="Y25" i="59" s="1"/>
  <c r="AA25" i="59" s="1"/>
  <c r="AB26" i="59" s="1"/>
  <c r="S25" i="59"/>
  <c r="V25" i="59" s="1"/>
  <c r="Q42" i="59"/>
  <c r="T42" i="59" s="1"/>
  <c r="W42" i="59" s="1"/>
  <c r="O52" i="59"/>
  <c r="O53" i="59" s="1"/>
  <c r="X26" i="59"/>
  <c r="X47" i="59"/>
  <c r="X30" i="59"/>
  <c r="Y30" i="59"/>
  <c r="P16" i="59"/>
  <c r="P17" i="59"/>
  <c r="T37" i="59"/>
  <c r="P52" i="59"/>
  <c r="N16" i="59"/>
  <c r="U21" i="59"/>
  <c r="H36" i="59"/>
  <c r="H37" i="59"/>
  <c r="Q36" i="59"/>
  <c r="L30" i="59"/>
  <c r="I37" i="59"/>
  <c r="P51" i="59"/>
  <c r="H52" i="59"/>
  <c r="N21" i="59"/>
  <c r="N20" i="59"/>
  <c r="N18" i="59"/>
  <c r="N19" i="59"/>
  <c r="V24" i="59"/>
  <c r="P20" i="59"/>
  <c r="O37" i="59"/>
  <c r="O36" i="59"/>
  <c r="P18" i="59"/>
  <c r="W24" i="59"/>
  <c r="I52" i="59"/>
  <c r="K41" i="59"/>
  <c r="I51" i="59"/>
  <c r="U48" i="59"/>
  <c r="J51" i="59"/>
  <c r="J37" i="59"/>
  <c r="J36" i="59"/>
  <c r="N36" i="59"/>
  <c r="R24" i="59"/>
  <c r="W33" i="59"/>
  <c r="Q37" i="59"/>
  <c r="Q38" i="59" s="1"/>
  <c r="H51" i="59"/>
  <c r="N52" i="59"/>
  <c r="R41" i="59"/>
  <c r="R45" i="59"/>
  <c r="U45" i="59" s="1"/>
  <c r="R46" i="59"/>
  <c r="U46" i="59" s="1"/>
  <c r="Q48" i="59"/>
  <c r="T48" i="59" s="1"/>
  <c r="N51" i="59"/>
  <c r="I36" i="59"/>
  <c r="N37" i="59"/>
  <c r="M52" i="59"/>
  <c r="M51" i="59"/>
  <c r="Q41" i="59"/>
  <c r="U44" i="59"/>
  <c r="Q45" i="59"/>
  <c r="T45" i="59" s="1"/>
  <c r="Q46" i="59"/>
  <c r="T46" i="59" s="1"/>
  <c r="S41" i="59"/>
  <c r="K44" i="58"/>
  <c r="L44" i="58" s="1"/>
  <c r="K48" i="58"/>
  <c r="L48" i="58" s="1"/>
  <c r="K49" i="58"/>
  <c r="L49" i="58" s="1"/>
  <c r="K29" i="58"/>
  <c r="L29" i="58" s="1"/>
  <c r="K45" i="58"/>
  <c r="L45" i="58" s="1"/>
  <c r="K43" i="58"/>
  <c r="L43" i="58" s="1"/>
  <c r="R33" i="58"/>
  <c r="U33" i="58" s="1"/>
  <c r="T33" i="58"/>
  <c r="W33" i="58" s="1"/>
  <c r="S49" i="58"/>
  <c r="V49" i="58" s="1"/>
  <c r="R49" i="58"/>
  <c r="Q49" i="58"/>
  <c r="T49" i="58" s="1"/>
  <c r="T30" i="58"/>
  <c r="S30" i="58"/>
  <c r="V30" i="58" s="1"/>
  <c r="Y30" i="58" s="1"/>
  <c r="S47" i="58"/>
  <c r="V47" i="58" s="1"/>
  <c r="R30" i="58"/>
  <c r="U30" i="58" s="1"/>
  <c r="T29" i="58"/>
  <c r="S46" i="58"/>
  <c r="V46" i="58" s="1"/>
  <c r="R29" i="58"/>
  <c r="U29" i="58" s="1"/>
  <c r="S45" i="58"/>
  <c r="V45" i="58" s="1"/>
  <c r="R45" i="58"/>
  <c r="U45" i="58" s="1"/>
  <c r="X45" i="58" s="1"/>
  <c r="O53" i="58"/>
  <c r="Q45" i="58"/>
  <c r="T45" i="58" s="1"/>
  <c r="P37" i="58"/>
  <c r="R27" i="58"/>
  <c r="U27" i="58" s="1"/>
  <c r="S27" i="58"/>
  <c r="V27" i="58" s="1"/>
  <c r="X27" i="58" s="1"/>
  <c r="Q44" i="58"/>
  <c r="T44" i="58" s="1"/>
  <c r="S43" i="58"/>
  <c r="V43" i="58" s="1"/>
  <c r="R42" i="58"/>
  <c r="S25" i="58"/>
  <c r="V25" i="58" s="1"/>
  <c r="O54" i="58"/>
  <c r="X31" i="58"/>
  <c r="X26" i="58"/>
  <c r="Y26" i="58"/>
  <c r="AA26" i="58" s="1"/>
  <c r="AB25" i="58" s="1"/>
  <c r="X28" i="58"/>
  <c r="Y28" i="58"/>
  <c r="AA28" i="58" s="1"/>
  <c r="AB29" i="58" s="1"/>
  <c r="X29" i="58"/>
  <c r="I54" i="58"/>
  <c r="K41" i="58"/>
  <c r="I53" i="58"/>
  <c r="O21" i="58"/>
  <c r="I37" i="58"/>
  <c r="J55" i="58"/>
  <c r="P54" i="58"/>
  <c r="P55" i="58" s="1"/>
  <c r="P16" i="58"/>
  <c r="P17" i="58"/>
  <c r="O18" i="58"/>
  <c r="O19" i="58"/>
  <c r="O20" i="58"/>
  <c r="O37" i="58"/>
  <c r="O36" i="58"/>
  <c r="T24" i="58"/>
  <c r="R25" i="58"/>
  <c r="U25" i="58" s="1"/>
  <c r="W29" i="58"/>
  <c r="Y29" i="58" s="1"/>
  <c r="W30" i="58"/>
  <c r="W31" i="58"/>
  <c r="Y31" i="58" s="1"/>
  <c r="S32" i="58"/>
  <c r="V32" i="58" s="1"/>
  <c r="H54" i="58"/>
  <c r="K37" i="58"/>
  <c r="W43" i="58"/>
  <c r="X43" i="58"/>
  <c r="Y43" i="58" s="1"/>
  <c r="H36" i="58"/>
  <c r="H37" i="58"/>
  <c r="L24" i="58"/>
  <c r="K31" i="58"/>
  <c r="L31" i="58" s="1"/>
  <c r="K30" i="58"/>
  <c r="L30" i="58" s="1"/>
  <c r="P53" i="58"/>
  <c r="U49" i="58"/>
  <c r="W49" i="58" s="1"/>
  <c r="N18" i="58"/>
  <c r="N19" i="58"/>
  <c r="N20" i="58"/>
  <c r="S24" i="58"/>
  <c r="R32" i="58"/>
  <c r="U32" i="58" s="1"/>
  <c r="V33" i="58"/>
  <c r="X33" i="58" s="1"/>
  <c r="P36" i="58"/>
  <c r="U42" i="58"/>
  <c r="X42" i="58" s="1"/>
  <c r="Y42" i="58" s="1"/>
  <c r="R50" i="58"/>
  <c r="U50" i="58" s="1"/>
  <c r="J53" i="58"/>
  <c r="J37" i="58"/>
  <c r="J36" i="58"/>
  <c r="N36" i="58"/>
  <c r="R24" i="58"/>
  <c r="Q37" i="58"/>
  <c r="Q38" i="58" s="1"/>
  <c r="H53" i="58"/>
  <c r="N54" i="58"/>
  <c r="R41" i="58"/>
  <c r="R46" i="58"/>
  <c r="U46" i="58" s="1"/>
  <c r="R47" i="58"/>
  <c r="U47" i="58" s="1"/>
  <c r="R48" i="58"/>
  <c r="U48" i="58" s="1"/>
  <c r="Q50" i="58"/>
  <c r="T50" i="58" s="1"/>
  <c r="N53" i="58"/>
  <c r="I36" i="58"/>
  <c r="N37" i="58"/>
  <c r="M54" i="58"/>
  <c r="M53" i="58"/>
  <c r="Q41" i="58"/>
  <c r="R44" i="58"/>
  <c r="U44" i="58" s="1"/>
  <c r="Q46" i="58"/>
  <c r="T46" i="58" s="1"/>
  <c r="Q47" i="58"/>
  <c r="T47" i="58" s="1"/>
  <c r="Q48" i="58"/>
  <c r="T48" i="58" s="1"/>
  <c r="S41" i="58"/>
  <c r="L32" i="57"/>
  <c r="K47" i="57"/>
  <c r="L47" i="57" s="1"/>
  <c r="K44" i="57"/>
  <c r="L44" i="57" s="1"/>
  <c r="K49" i="57"/>
  <c r="L49" i="57" s="1"/>
  <c r="L29" i="57"/>
  <c r="K45" i="57"/>
  <c r="L45" i="57" s="1"/>
  <c r="K28" i="57"/>
  <c r="L28" i="57" s="1"/>
  <c r="H54" i="57"/>
  <c r="K26" i="57"/>
  <c r="L26" i="57" s="1"/>
  <c r="K43" i="57"/>
  <c r="L43" i="57" s="1"/>
  <c r="K42" i="57"/>
  <c r="L42" i="57" s="1"/>
  <c r="P36" i="57"/>
  <c r="S49" i="57"/>
  <c r="V49" i="57" s="1"/>
  <c r="Q49" i="57"/>
  <c r="T49" i="57" s="1"/>
  <c r="S32" i="57"/>
  <c r="V32" i="57" s="1"/>
  <c r="R49" i="57"/>
  <c r="R31" i="57"/>
  <c r="U31" i="57" s="1"/>
  <c r="T31" i="57"/>
  <c r="W31" i="57" s="1"/>
  <c r="R30" i="57"/>
  <c r="U30" i="57" s="1"/>
  <c r="S30" i="57"/>
  <c r="V30" i="57" s="1"/>
  <c r="S29" i="57"/>
  <c r="V29" i="57" s="1"/>
  <c r="S45" i="57"/>
  <c r="V45" i="57" s="1"/>
  <c r="T28" i="57"/>
  <c r="W28" i="57" s="1"/>
  <c r="Q45" i="57"/>
  <c r="T45" i="57" s="1"/>
  <c r="O53" i="57"/>
  <c r="R28" i="57"/>
  <c r="U28" i="57" s="1"/>
  <c r="R45" i="57"/>
  <c r="U45" i="57" s="1"/>
  <c r="Q44" i="57"/>
  <c r="T44" i="57" s="1"/>
  <c r="S43" i="57"/>
  <c r="V43" i="57" s="1"/>
  <c r="T26" i="57"/>
  <c r="W26" i="57" s="1"/>
  <c r="Y26" i="57" s="1"/>
  <c r="AA26" i="57" s="1"/>
  <c r="AB27" i="57" s="1"/>
  <c r="Q43" i="57"/>
  <c r="T43" i="57" s="1"/>
  <c r="W43" i="57" s="1"/>
  <c r="O54" i="57"/>
  <c r="X27" i="57"/>
  <c r="X26" i="57"/>
  <c r="Y27" i="57"/>
  <c r="AA27" i="57" s="1"/>
  <c r="AB32" i="57" s="1"/>
  <c r="U16" i="57"/>
  <c r="T20" i="57"/>
  <c r="T17" i="57"/>
  <c r="T16" i="57"/>
  <c r="W45" i="57"/>
  <c r="X45" i="57"/>
  <c r="Y30" i="57"/>
  <c r="X30" i="57"/>
  <c r="Q36" i="57"/>
  <c r="P54" i="57"/>
  <c r="S44" i="57"/>
  <c r="V44" i="57" s="1"/>
  <c r="P20" i="57"/>
  <c r="P21" i="57"/>
  <c r="P19" i="57"/>
  <c r="P18" i="57"/>
  <c r="P17" i="57"/>
  <c r="H36" i="57"/>
  <c r="H37" i="57"/>
  <c r="K24" i="57"/>
  <c r="U24" i="57"/>
  <c r="Y25" i="57"/>
  <c r="AA25" i="57" s="1"/>
  <c r="AB26" i="57" s="1"/>
  <c r="X25" i="57"/>
  <c r="L31" i="57"/>
  <c r="L30" i="57"/>
  <c r="I37" i="57"/>
  <c r="I54" i="57"/>
  <c r="K41" i="57"/>
  <c r="I53" i="57"/>
  <c r="J55" i="57"/>
  <c r="X43" i="57"/>
  <c r="S46" i="57"/>
  <c r="V46" i="57" s="1"/>
  <c r="S47" i="57"/>
  <c r="V47" i="57" s="1"/>
  <c r="S48" i="57"/>
  <c r="V48" i="57" s="1"/>
  <c r="S50" i="57"/>
  <c r="V50" i="57" s="1"/>
  <c r="N16" i="57"/>
  <c r="N17" i="57"/>
  <c r="J37" i="57"/>
  <c r="J38" i="57" s="1"/>
  <c r="J36" i="57"/>
  <c r="O37" i="57"/>
  <c r="O36" i="57"/>
  <c r="S24" i="57"/>
  <c r="S31" i="57"/>
  <c r="V31" i="57" s="1"/>
  <c r="X31" i="57" s="1"/>
  <c r="R32" i="57"/>
  <c r="U32" i="57" s="1"/>
  <c r="V33" i="57"/>
  <c r="U49" i="57"/>
  <c r="N36" i="57"/>
  <c r="N37" i="57"/>
  <c r="P53" i="57"/>
  <c r="N18" i="57"/>
  <c r="N19" i="57"/>
  <c r="N20" i="57"/>
  <c r="P37" i="57"/>
  <c r="P38" i="57" s="1"/>
  <c r="T24" i="57"/>
  <c r="V28" i="57"/>
  <c r="X28" i="57" s="1"/>
  <c r="R29" i="57"/>
  <c r="U29" i="57" s="1"/>
  <c r="U42" i="57"/>
  <c r="X42" i="57" s="1"/>
  <c r="R50" i="57"/>
  <c r="U50" i="57" s="1"/>
  <c r="J53" i="57"/>
  <c r="I36" i="57"/>
  <c r="W33" i="57"/>
  <c r="Q37" i="57"/>
  <c r="H53" i="57"/>
  <c r="N54" i="57"/>
  <c r="R41" i="57"/>
  <c r="R46" i="57"/>
  <c r="U46" i="57" s="1"/>
  <c r="R47" i="57"/>
  <c r="U47" i="57" s="1"/>
  <c r="R48" i="57"/>
  <c r="U48" i="57" s="1"/>
  <c r="Q50" i="57"/>
  <c r="T50" i="57" s="1"/>
  <c r="N53" i="57"/>
  <c r="M54" i="57"/>
  <c r="M53" i="57"/>
  <c r="Q41" i="57"/>
  <c r="U44" i="57"/>
  <c r="Q46" i="57"/>
  <c r="T46" i="57" s="1"/>
  <c r="Q47" i="57"/>
  <c r="T47" i="57" s="1"/>
  <c r="Q48" i="57"/>
  <c r="T48" i="57" s="1"/>
  <c r="S41" i="57"/>
  <c r="R50" i="56"/>
  <c r="P50" i="56"/>
  <c r="S50" i="56" s="1"/>
  <c r="V50" i="56" s="1"/>
  <c r="O50" i="56"/>
  <c r="N50" i="56"/>
  <c r="M50" i="56"/>
  <c r="Q50" i="56" s="1"/>
  <c r="J50" i="56"/>
  <c r="I50" i="56"/>
  <c r="H50" i="56"/>
  <c r="P49" i="56"/>
  <c r="S49" i="56" s="1"/>
  <c r="V49" i="56" s="1"/>
  <c r="O49" i="56"/>
  <c r="N49" i="56"/>
  <c r="R49" i="56" s="1"/>
  <c r="M49" i="56"/>
  <c r="J49" i="56"/>
  <c r="I49" i="56"/>
  <c r="H49" i="56"/>
  <c r="V48" i="56"/>
  <c r="R48" i="56"/>
  <c r="P48" i="56"/>
  <c r="S48" i="56" s="1"/>
  <c r="O48" i="56"/>
  <c r="N48" i="56"/>
  <c r="M48" i="56"/>
  <c r="Q48" i="56" s="1"/>
  <c r="J48" i="56"/>
  <c r="I48" i="56"/>
  <c r="H48" i="56"/>
  <c r="P47" i="56"/>
  <c r="S47" i="56" s="1"/>
  <c r="V47" i="56" s="1"/>
  <c r="O47" i="56"/>
  <c r="N47" i="56"/>
  <c r="M47" i="56"/>
  <c r="Q47" i="56" s="1"/>
  <c r="J47" i="56"/>
  <c r="I47" i="56"/>
  <c r="H47" i="56"/>
  <c r="P46" i="56"/>
  <c r="S46" i="56" s="1"/>
  <c r="V46" i="56" s="1"/>
  <c r="O46" i="56"/>
  <c r="N46" i="56"/>
  <c r="R46" i="56" s="1"/>
  <c r="M46" i="56"/>
  <c r="J46" i="56"/>
  <c r="I46" i="56"/>
  <c r="H46" i="56"/>
  <c r="P45" i="56"/>
  <c r="S45" i="56" s="1"/>
  <c r="V45" i="56" s="1"/>
  <c r="O45" i="56"/>
  <c r="N45" i="56"/>
  <c r="R45" i="56" s="1"/>
  <c r="M45" i="56"/>
  <c r="J45" i="56"/>
  <c r="I45" i="56"/>
  <c r="H45" i="56"/>
  <c r="P44" i="56"/>
  <c r="O44" i="56"/>
  <c r="R44" i="56" s="1"/>
  <c r="N44" i="56"/>
  <c r="M44" i="56"/>
  <c r="J44" i="56"/>
  <c r="I44" i="56"/>
  <c r="H44" i="56"/>
  <c r="P43" i="56"/>
  <c r="O43" i="56"/>
  <c r="N43" i="56"/>
  <c r="M43" i="56"/>
  <c r="J43" i="56"/>
  <c r="I43" i="56"/>
  <c r="H43" i="56"/>
  <c r="R42" i="56"/>
  <c r="P42" i="56"/>
  <c r="O42" i="56"/>
  <c r="N42" i="56"/>
  <c r="M42" i="56"/>
  <c r="Q42" i="56" s="1"/>
  <c r="J42" i="56"/>
  <c r="I42" i="56"/>
  <c r="H42" i="56"/>
  <c r="R41" i="56"/>
  <c r="P41" i="56"/>
  <c r="O41" i="56"/>
  <c r="N41" i="56"/>
  <c r="M41" i="56"/>
  <c r="J41" i="56"/>
  <c r="I41" i="56"/>
  <c r="I54" i="56" s="1"/>
  <c r="H41" i="56"/>
  <c r="Q33" i="56"/>
  <c r="P33" i="56"/>
  <c r="T33" i="56" s="1"/>
  <c r="O33" i="56"/>
  <c r="N33" i="56"/>
  <c r="J33" i="56"/>
  <c r="I33" i="56"/>
  <c r="H33" i="56"/>
  <c r="G33" i="56"/>
  <c r="A33" i="56"/>
  <c r="G50" i="56" s="1"/>
  <c r="Q32" i="56"/>
  <c r="T32" i="56" s="1"/>
  <c r="W32" i="56" s="1"/>
  <c r="P32" i="56"/>
  <c r="O32" i="56"/>
  <c r="S32" i="56" s="1"/>
  <c r="V32" i="56" s="1"/>
  <c r="N32" i="56"/>
  <c r="R32" i="56" s="1"/>
  <c r="J32" i="56"/>
  <c r="I32" i="56"/>
  <c r="H32" i="56"/>
  <c r="G32" i="56"/>
  <c r="A32" i="56"/>
  <c r="G49" i="56" s="1"/>
  <c r="T31" i="56"/>
  <c r="Q31" i="56"/>
  <c r="P31" i="56"/>
  <c r="O31" i="56"/>
  <c r="S31" i="56" s="1"/>
  <c r="V31" i="56" s="1"/>
  <c r="N31" i="56"/>
  <c r="R31" i="56" s="1"/>
  <c r="U31" i="56" s="1"/>
  <c r="J31" i="56"/>
  <c r="I31" i="56"/>
  <c r="L32" i="56" s="1"/>
  <c r="H31" i="56"/>
  <c r="G31" i="56"/>
  <c r="A31" i="56"/>
  <c r="G48" i="56" s="1"/>
  <c r="T30" i="56"/>
  <c r="Q30" i="56"/>
  <c r="P30" i="56"/>
  <c r="O30" i="56"/>
  <c r="N30" i="56"/>
  <c r="R30" i="56" s="1"/>
  <c r="U30" i="56" s="1"/>
  <c r="J30" i="56"/>
  <c r="I30" i="56"/>
  <c r="H30" i="56"/>
  <c r="G30" i="56"/>
  <c r="A30" i="56"/>
  <c r="G47" i="56" s="1"/>
  <c r="Q29" i="56"/>
  <c r="P29" i="56"/>
  <c r="T29" i="56" s="1"/>
  <c r="O29" i="56"/>
  <c r="S29" i="56" s="1"/>
  <c r="V29" i="56" s="1"/>
  <c r="N29" i="56"/>
  <c r="J29" i="56"/>
  <c r="I29" i="56"/>
  <c r="H29" i="56"/>
  <c r="L29" i="56" s="1"/>
  <c r="G29" i="56"/>
  <c r="A29" i="56"/>
  <c r="G46" i="56" s="1"/>
  <c r="Q28" i="56"/>
  <c r="P28" i="56"/>
  <c r="O28" i="56"/>
  <c r="N28" i="56"/>
  <c r="R28" i="56" s="1"/>
  <c r="J28" i="56"/>
  <c r="I28" i="56"/>
  <c r="L28" i="56" s="1"/>
  <c r="H28" i="56"/>
  <c r="G28" i="56"/>
  <c r="A28" i="56"/>
  <c r="G45" i="56" s="1"/>
  <c r="S27" i="56"/>
  <c r="Q27" i="56"/>
  <c r="P27" i="56"/>
  <c r="O27" i="56"/>
  <c r="N27" i="56"/>
  <c r="R27" i="56" s="1"/>
  <c r="U27" i="56" s="1"/>
  <c r="J27" i="56"/>
  <c r="I27" i="56"/>
  <c r="K27" i="56" s="1"/>
  <c r="H27" i="56"/>
  <c r="G27" i="56"/>
  <c r="A27" i="56"/>
  <c r="G44" i="56" s="1"/>
  <c r="Q26" i="56"/>
  <c r="P26" i="56"/>
  <c r="O26" i="56"/>
  <c r="N26" i="56"/>
  <c r="K26" i="56"/>
  <c r="L26" i="56" s="1"/>
  <c r="J26" i="56"/>
  <c r="I26" i="56"/>
  <c r="H26" i="56"/>
  <c r="G26" i="56"/>
  <c r="A26" i="56"/>
  <c r="G43" i="56" s="1"/>
  <c r="T25" i="56"/>
  <c r="Q25" i="56"/>
  <c r="P25" i="56"/>
  <c r="O25" i="56"/>
  <c r="S25" i="56" s="1"/>
  <c r="V25" i="56" s="1"/>
  <c r="N25" i="56"/>
  <c r="R25" i="56" s="1"/>
  <c r="U25" i="56" s="1"/>
  <c r="J25" i="56"/>
  <c r="I25" i="56"/>
  <c r="H25" i="56"/>
  <c r="G25" i="56"/>
  <c r="A25" i="56"/>
  <c r="G42" i="56" s="1"/>
  <c r="Q24" i="56"/>
  <c r="Q36" i="56" s="1"/>
  <c r="P24" i="56"/>
  <c r="O24" i="56"/>
  <c r="N24" i="56"/>
  <c r="J24" i="56"/>
  <c r="J37" i="56" s="1"/>
  <c r="I24" i="56"/>
  <c r="H24" i="56"/>
  <c r="G24" i="56"/>
  <c r="A24" i="56"/>
  <c r="G41" i="56" s="1"/>
  <c r="S21" i="56"/>
  <c r="R21" i="56"/>
  <c r="T21" i="56" s="1"/>
  <c r="Q21" i="56"/>
  <c r="P21" i="56"/>
  <c r="T20" i="56"/>
  <c r="S20" i="56"/>
  <c r="R20" i="56"/>
  <c r="Q20" i="56"/>
  <c r="P20" i="56"/>
  <c r="S19" i="56"/>
  <c r="R19" i="56"/>
  <c r="Q19" i="56"/>
  <c r="P19" i="56"/>
  <c r="N19" i="56"/>
  <c r="S18" i="56"/>
  <c r="R18" i="56"/>
  <c r="Q18" i="56"/>
  <c r="U18" i="56" s="1"/>
  <c r="P18" i="56"/>
  <c r="H18" i="56"/>
  <c r="T47" i="56" s="1"/>
  <c r="S17" i="56"/>
  <c r="R17" i="56"/>
  <c r="Q17" i="56"/>
  <c r="N17" i="56"/>
  <c r="S16" i="56"/>
  <c r="R16" i="56"/>
  <c r="Q16" i="56"/>
  <c r="O16" i="56"/>
  <c r="N16" i="56"/>
  <c r="H8" i="56"/>
  <c r="H6" i="56"/>
  <c r="P17" i="56" s="1"/>
  <c r="H5" i="56"/>
  <c r="N21" i="56" s="1"/>
  <c r="H4" i="56"/>
  <c r="P48" i="55"/>
  <c r="O48" i="55"/>
  <c r="N48" i="55"/>
  <c r="M48" i="55"/>
  <c r="J48" i="55"/>
  <c r="I48" i="55"/>
  <c r="H48" i="55"/>
  <c r="P47" i="55"/>
  <c r="O47" i="55"/>
  <c r="N47" i="55"/>
  <c r="R47" i="55" s="1"/>
  <c r="U47" i="55" s="1"/>
  <c r="M47" i="55"/>
  <c r="J47" i="55"/>
  <c r="I47" i="55"/>
  <c r="H47" i="55"/>
  <c r="P46" i="55"/>
  <c r="O46" i="55"/>
  <c r="N46" i="55"/>
  <c r="M46" i="55"/>
  <c r="J46" i="55"/>
  <c r="I46" i="55"/>
  <c r="H46" i="55"/>
  <c r="P45" i="55"/>
  <c r="S45" i="55" s="1"/>
  <c r="V45" i="55" s="1"/>
  <c r="O45" i="55"/>
  <c r="N45" i="55"/>
  <c r="R45" i="55" s="1"/>
  <c r="U45" i="55" s="1"/>
  <c r="M45" i="55"/>
  <c r="J45" i="55"/>
  <c r="I45" i="55"/>
  <c r="H45" i="55"/>
  <c r="P44" i="55"/>
  <c r="O44" i="55"/>
  <c r="N44" i="55"/>
  <c r="M44" i="55"/>
  <c r="J44" i="55"/>
  <c r="I44" i="55"/>
  <c r="H44" i="55"/>
  <c r="P43" i="55"/>
  <c r="O43" i="55"/>
  <c r="N43" i="55"/>
  <c r="M43" i="55"/>
  <c r="J43" i="55"/>
  <c r="I43" i="55"/>
  <c r="H43" i="55"/>
  <c r="P42" i="55"/>
  <c r="O42" i="55"/>
  <c r="N42" i="55"/>
  <c r="M42" i="55"/>
  <c r="J42" i="55"/>
  <c r="I42" i="55"/>
  <c r="H42" i="55"/>
  <c r="P41" i="55"/>
  <c r="O41" i="55"/>
  <c r="N41" i="55"/>
  <c r="R41" i="55" s="1"/>
  <c r="U41" i="55" s="1"/>
  <c r="M41" i="55"/>
  <c r="J41" i="55"/>
  <c r="I41" i="55"/>
  <c r="H41" i="55"/>
  <c r="Q33" i="55"/>
  <c r="P33" i="55"/>
  <c r="T33" i="55" s="1"/>
  <c r="W33" i="55" s="1"/>
  <c r="O33" i="55"/>
  <c r="N33" i="55"/>
  <c r="J33" i="55"/>
  <c r="I33" i="55"/>
  <c r="K33" i="55" s="1"/>
  <c r="H33" i="55"/>
  <c r="G33" i="55"/>
  <c r="A33" i="55"/>
  <c r="G48" i="55" s="1"/>
  <c r="Q32" i="55"/>
  <c r="P32" i="55"/>
  <c r="T32" i="55" s="1"/>
  <c r="W32" i="55" s="1"/>
  <c r="O32" i="55"/>
  <c r="N32" i="55"/>
  <c r="J32" i="55"/>
  <c r="I32" i="55"/>
  <c r="H32" i="55"/>
  <c r="G32" i="55"/>
  <c r="A32" i="55"/>
  <c r="G47" i="55" s="1"/>
  <c r="Q31" i="55"/>
  <c r="P31" i="55"/>
  <c r="O31" i="55"/>
  <c r="N31" i="55"/>
  <c r="J31" i="55"/>
  <c r="I31" i="55"/>
  <c r="H31" i="55"/>
  <c r="G31" i="55"/>
  <c r="A31" i="55"/>
  <c r="G46" i="55" s="1"/>
  <c r="Q30" i="55"/>
  <c r="P30" i="55"/>
  <c r="O30" i="55"/>
  <c r="N30" i="55"/>
  <c r="J30" i="55"/>
  <c r="I30" i="55"/>
  <c r="K30" i="55" s="1"/>
  <c r="H30" i="55"/>
  <c r="G30" i="55"/>
  <c r="A30" i="55"/>
  <c r="G45" i="55" s="1"/>
  <c r="Q29" i="55"/>
  <c r="P29" i="55"/>
  <c r="O29" i="55"/>
  <c r="N29" i="55"/>
  <c r="J29" i="55"/>
  <c r="I29" i="55"/>
  <c r="H29" i="55"/>
  <c r="G29" i="55"/>
  <c r="A29" i="55"/>
  <c r="Q28" i="55"/>
  <c r="P28" i="55"/>
  <c r="O28" i="55"/>
  <c r="N28" i="55"/>
  <c r="J28" i="55"/>
  <c r="I28" i="55"/>
  <c r="H28" i="55"/>
  <c r="G28" i="55"/>
  <c r="A28" i="55"/>
  <c r="G44" i="55" s="1"/>
  <c r="Q27" i="55"/>
  <c r="P27" i="55"/>
  <c r="O27" i="55"/>
  <c r="S27" i="55" s="1"/>
  <c r="V27" i="55" s="1"/>
  <c r="N27" i="55"/>
  <c r="J27" i="55"/>
  <c r="I27" i="55"/>
  <c r="H27" i="55"/>
  <c r="G27" i="55"/>
  <c r="A27" i="55"/>
  <c r="G43" i="55" s="1"/>
  <c r="Q26" i="55"/>
  <c r="P26" i="55"/>
  <c r="O26" i="55"/>
  <c r="N26" i="55"/>
  <c r="J26" i="55"/>
  <c r="I26" i="55"/>
  <c r="K26" i="55" s="1"/>
  <c r="L26" i="55" s="1"/>
  <c r="H26" i="55"/>
  <c r="G26" i="55"/>
  <c r="A26" i="55"/>
  <c r="G42" i="55" s="1"/>
  <c r="Q25" i="55"/>
  <c r="T25" i="55" s="1"/>
  <c r="W25" i="55" s="1"/>
  <c r="P25" i="55"/>
  <c r="O25" i="55"/>
  <c r="S25" i="55" s="1"/>
  <c r="V25" i="55" s="1"/>
  <c r="N25" i="55"/>
  <c r="J25" i="55"/>
  <c r="I25" i="55"/>
  <c r="H25" i="55"/>
  <c r="G25" i="55"/>
  <c r="A25" i="55"/>
  <c r="Q24" i="55"/>
  <c r="P24" i="55"/>
  <c r="O24" i="55"/>
  <c r="N24" i="55"/>
  <c r="J24" i="55"/>
  <c r="I24" i="55"/>
  <c r="K24" i="55" s="1"/>
  <c r="H24" i="55"/>
  <c r="G24" i="55"/>
  <c r="A24" i="55"/>
  <c r="G41" i="55" s="1"/>
  <c r="S21" i="55"/>
  <c r="R21" i="55"/>
  <c r="Q21" i="55"/>
  <c r="S20" i="55"/>
  <c r="U20" i="55" s="1"/>
  <c r="R20" i="55"/>
  <c r="Q20" i="55"/>
  <c r="S19" i="55"/>
  <c r="R19" i="55"/>
  <c r="Q19" i="55"/>
  <c r="N19" i="55"/>
  <c r="S18" i="55"/>
  <c r="R18" i="55"/>
  <c r="Q18" i="55"/>
  <c r="O18" i="55"/>
  <c r="H18" i="55"/>
  <c r="S17" i="55"/>
  <c r="R17" i="55"/>
  <c r="Q17" i="55"/>
  <c r="S16" i="55"/>
  <c r="U16" i="55" s="1"/>
  <c r="R16" i="55"/>
  <c r="T16" i="55" s="1"/>
  <c r="Q16" i="55"/>
  <c r="O16" i="55"/>
  <c r="H8" i="55"/>
  <c r="O17" i="55" s="1"/>
  <c r="H6" i="55"/>
  <c r="H5" i="55"/>
  <c r="N20" i="55" s="1"/>
  <c r="H4" i="55"/>
  <c r="S53" i="65" l="1"/>
  <c r="W37" i="65"/>
  <c r="K38" i="65"/>
  <c r="I38" i="63"/>
  <c r="Y27" i="63"/>
  <c r="AA27" i="63" s="1"/>
  <c r="AB27" i="63" s="1"/>
  <c r="W43" i="63"/>
  <c r="X28" i="63"/>
  <c r="X42" i="63"/>
  <c r="Y42" i="63" s="1"/>
  <c r="X31" i="63"/>
  <c r="J53" i="63"/>
  <c r="X30" i="63"/>
  <c r="X26" i="63"/>
  <c r="Y30" i="63"/>
  <c r="Y28" i="63"/>
  <c r="AA28" i="63" s="1"/>
  <c r="AB33" i="63" s="1"/>
  <c r="X41" i="63"/>
  <c r="Y41" i="63" s="1"/>
  <c r="Z41" i="63" s="1"/>
  <c r="AA41" i="63" s="1"/>
  <c r="AB41" i="63" s="1"/>
  <c r="Y29" i="63"/>
  <c r="AA29" i="63" s="1"/>
  <c r="AB28" i="63" s="1"/>
  <c r="W42" i="63"/>
  <c r="Y33" i="63"/>
  <c r="AA33" i="63" s="1"/>
  <c r="AB24" i="63" s="1"/>
  <c r="W44" i="63"/>
  <c r="W48" i="63"/>
  <c r="H38" i="62"/>
  <c r="Y28" i="62"/>
  <c r="AA28" i="62" s="1"/>
  <c r="AB25" i="62" s="1"/>
  <c r="R52" i="62"/>
  <c r="Y26" i="62"/>
  <c r="AA26" i="62" s="1"/>
  <c r="AB30" i="62" s="1"/>
  <c r="X28" i="62"/>
  <c r="X31" i="62"/>
  <c r="Y28" i="59"/>
  <c r="P53" i="59"/>
  <c r="T36" i="59"/>
  <c r="X32" i="59"/>
  <c r="X31" i="59"/>
  <c r="X33" i="59"/>
  <c r="Y26" i="59"/>
  <c r="AA26" i="59" s="1"/>
  <c r="AB27" i="59" s="1"/>
  <c r="J53" i="59"/>
  <c r="X42" i="59"/>
  <c r="Y42" i="59" s="1"/>
  <c r="Y27" i="59"/>
  <c r="AA27" i="59" s="1"/>
  <c r="AB33" i="59" s="1"/>
  <c r="W47" i="59"/>
  <c r="AA29" i="59"/>
  <c r="AB30" i="59" s="1"/>
  <c r="AA28" i="59"/>
  <c r="R32" i="55"/>
  <c r="U32" i="55" s="1"/>
  <c r="T31" i="55"/>
  <c r="W31" i="55" s="1"/>
  <c r="S32" i="55"/>
  <c r="V32" i="55" s="1"/>
  <c r="Y32" i="55" s="1"/>
  <c r="U19" i="55"/>
  <c r="N21" i="55"/>
  <c r="T17" i="55"/>
  <c r="O19" i="55"/>
  <c r="O20" i="55"/>
  <c r="T26" i="55"/>
  <c r="W26" i="55" s="1"/>
  <c r="K27" i="55"/>
  <c r="L27" i="55" s="1"/>
  <c r="K31" i="55"/>
  <c r="K42" i="55"/>
  <c r="L42" i="55" s="1"/>
  <c r="S44" i="55"/>
  <c r="V44" i="55" s="1"/>
  <c r="U17" i="55"/>
  <c r="O21" i="55"/>
  <c r="R26" i="55"/>
  <c r="U26" i="55" s="1"/>
  <c r="T27" i="55"/>
  <c r="W27" i="55" s="1"/>
  <c r="K28" i="55"/>
  <c r="L28" i="55" s="1"/>
  <c r="L33" i="55"/>
  <c r="K32" i="55"/>
  <c r="L32" i="55" s="1"/>
  <c r="Q43" i="55"/>
  <c r="Q44" i="55"/>
  <c r="T44" i="55" s="1"/>
  <c r="S47" i="55"/>
  <c r="V47" i="55" s="1"/>
  <c r="Q48" i="55"/>
  <c r="T48" i="55" s="1"/>
  <c r="U18" i="55"/>
  <c r="T19" i="55"/>
  <c r="T20" i="55"/>
  <c r="S26" i="55"/>
  <c r="V26" i="55" s="1"/>
  <c r="R27" i="55"/>
  <c r="U27" i="55" s="1"/>
  <c r="K29" i="55"/>
  <c r="L29" i="55" s="1"/>
  <c r="T29" i="55"/>
  <c r="W29" i="55" s="1"/>
  <c r="K44" i="55"/>
  <c r="L44" i="55" s="1"/>
  <c r="R44" i="55"/>
  <c r="U44" i="55" s="1"/>
  <c r="Q47" i="55"/>
  <c r="T47" i="55" s="1"/>
  <c r="W47" i="55" s="1"/>
  <c r="K55" i="67"/>
  <c r="U55" i="67"/>
  <c r="R38" i="67"/>
  <c r="Q55" i="67"/>
  <c r="S38" i="67"/>
  <c r="Z43" i="67"/>
  <c r="AA43" i="67" s="1"/>
  <c r="AB43" i="67" s="1"/>
  <c r="U36" i="67"/>
  <c r="Y24" i="67"/>
  <c r="AA24" i="67" s="1"/>
  <c r="U37" i="67"/>
  <c r="X24" i="67"/>
  <c r="T54" i="67"/>
  <c r="X41" i="67"/>
  <c r="Y41" i="67" s="1"/>
  <c r="T53" i="67"/>
  <c r="W41" i="67"/>
  <c r="L36" i="67"/>
  <c r="L37" i="67"/>
  <c r="W36" i="67"/>
  <c r="W37" i="67"/>
  <c r="L54" i="67"/>
  <c r="L53" i="67"/>
  <c r="V38" i="67"/>
  <c r="Z45" i="67"/>
  <c r="AA45" i="67" s="1"/>
  <c r="AB45" i="67" s="1"/>
  <c r="V55" i="67"/>
  <c r="Z49" i="67"/>
  <c r="AA49" i="67" s="1"/>
  <c r="AB49" i="67" s="1"/>
  <c r="K38" i="67"/>
  <c r="Z44" i="67"/>
  <c r="AA44" i="67" s="1"/>
  <c r="AB44" i="67" s="1"/>
  <c r="T38" i="67"/>
  <c r="R55" i="67"/>
  <c r="Z50" i="67"/>
  <c r="AA50" i="67" s="1"/>
  <c r="AB50" i="67" s="1"/>
  <c r="K38" i="66"/>
  <c r="K55" i="66"/>
  <c r="L38" i="66"/>
  <c r="T38" i="66"/>
  <c r="U55" i="66"/>
  <c r="Q55" i="66"/>
  <c r="Z44" i="66"/>
  <c r="AA44" i="66" s="1"/>
  <c r="AB44" i="66" s="1"/>
  <c r="W36" i="66"/>
  <c r="W37" i="66"/>
  <c r="V37" i="66"/>
  <c r="V36" i="66"/>
  <c r="U36" i="66"/>
  <c r="Y24" i="66"/>
  <c r="U37" i="66"/>
  <c r="X24" i="66"/>
  <c r="S38" i="66"/>
  <c r="V55" i="66"/>
  <c r="Z49" i="66"/>
  <c r="AA49" i="66" s="1"/>
  <c r="AB49" i="66" s="1"/>
  <c r="Z50" i="66"/>
  <c r="AA50" i="66" s="1"/>
  <c r="AB50" i="66" s="1"/>
  <c r="R38" i="66"/>
  <c r="R55" i="66"/>
  <c r="L54" i="66"/>
  <c r="L53" i="66"/>
  <c r="T54" i="66"/>
  <c r="X41" i="66"/>
  <c r="T53" i="66"/>
  <c r="W41" i="66"/>
  <c r="M25" i="66"/>
  <c r="M24" i="66"/>
  <c r="M32" i="66"/>
  <c r="M31" i="66"/>
  <c r="M28" i="66"/>
  <c r="M27" i="66"/>
  <c r="M26" i="66"/>
  <c r="M33" i="66"/>
  <c r="M30" i="66"/>
  <c r="M29" i="66"/>
  <c r="L38" i="65"/>
  <c r="S38" i="65"/>
  <c r="T38" i="65"/>
  <c r="W38" i="65"/>
  <c r="V38" i="65"/>
  <c r="R53" i="65"/>
  <c r="Q53" i="65"/>
  <c r="V53" i="65"/>
  <c r="Z47" i="65"/>
  <c r="AA47" i="65" s="1"/>
  <c r="AB47" i="65" s="1"/>
  <c r="U52" i="65"/>
  <c r="U51" i="65"/>
  <c r="U37" i="65"/>
  <c r="U36" i="65"/>
  <c r="Y24" i="65"/>
  <c r="X24" i="65"/>
  <c r="T51" i="65"/>
  <c r="T52" i="65"/>
  <c r="R38" i="65"/>
  <c r="M25" i="65"/>
  <c r="M24" i="65"/>
  <c r="M33" i="65"/>
  <c r="M32" i="65"/>
  <c r="M31" i="65"/>
  <c r="M28" i="65"/>
  <c r="M27" i="65"/>
  <c r="M26" i="65"/>
  <c r="M30" i="65"/>
  <c r="M29" i="65"/>
  <c r="K53" i="65"/>
  <c r="L53" i="65"/>
  <c r="P38" i="64"/>
  <c r="Y29" i="64"/>
  <c r="AA29" i="64" s="1"/>
  <c r="AB29" i="64" s="1"/>
  <c r="Y28" i="64"/>
  <c r="N55" i="64"/>
  <c r="X29" i="64"/>
  <c r="O38" i="64"/>
  <c r="AA28" i="64"/>
  <c r="AB31" i="64" s="1"/>
  <c r="I38" i="64"/>
  <c r="AA26" i="64"/>
  <c r="AB26" i="64" s="1"/>
  <c r="I55" i="64"/>
  <c r="H38" i="64"/>
  <c r="Z49" i="64"/>
  <c r="AA49" i="64" s="1"/>
  <c r="AB49" i="64" s="1"/>
  <c r="X44" i="64"/>
  <c r="Y44" i="64" s="1"/>
  <c r="W44" i="64"/>
  <c r="K53" i="64"/>
  <c r="K54" i="64"/>
  <c r="L41" i="64"/>
  <c r="L36" i="64"/>
  <c r="L37" i="64"/>
  <c r="Y31" i="64"/>
  <c r="AA31" i="64" s="1"/>
  <c r="AB32" i="64" s="1"/>
  <c r="X31" i="64"/>
  <c r="R54" i="64"/>
  <c r="Q54" i="64"/>
  <c r="Q53" i="64"/>
  <c r="T41" i="64"/>
  <c r="X48" i="64"/>
  <c r="Y48" i="64" s="1"/>
  <c r="W48" i="64"/>
  <c r="K37" i="64"/>
  <c r="R53" i="64"/>
  <c r="S37" i="64"/>
  <c r="V24" i="64"/>
  <c r="S36" i="64"/>
  <c r="Y32" i="64"/>
  <c r="AA32" i="64" s="1"/>
  <c r="AB28" i="64" s="1"/>
  <c r="X32" i="64"/>
  <c r="X47" i="64"/>
  <c r="Y47" i="64" s="1"/>
  <c r="W47" i="64"/>
  <c r="W45" i="64"/>
  <c r="X45" i="64"/>
  <c r="Y45" i="64" s="1"/>
  <c r="Q38" i="64"/>
  <c r="T37" i="64"/>
  <c r="T36" i="64"/>
  <c r="W24" i="64"/>
  <c r="R36" i="64"/>
  <c r="R37" i="64"/>
  <c r="U24" i="64"/>
  <c r="H55" i="64"/>
  <c r="K36" i="64"/>
  <c r="M55" i="64"/>
  <c r="O55" i="64"/>
  <c r="S53" i="64"/>
  <c r="V41" i="64"/>
  <c r="S54" i="64"/>
  <c r="X46" i="64"/>
  <c r="Y46" i="64" s="1"/>
  <c r="W46" i="64"/>
  <c r="Y33" i="64"/>
  <c r="AA33" i="64" s="1"/>
  <c r="AB25" i="64" s="1"/>
  <c r="X33" i="64"/>
  <c r="Y30" i="64"/>
  <c r="AA30" i="64" s="1"/>
  <c r="AB30" i="64" s="1"/>
  <c r="X30" i="64"/>
  <c r="X42" i="64"/>
  <c r="Y42" i="64" s="1"/>
  <c r="W42" i="64"/>
  <c r="N38" i="64"/>
  <c r="X50" i="64"/>
  <c r="Y50" i="64" s="1"/>
  <c r="W50" i="64"/>
  <c r="U54" i="64"/>
  <c r="U53" i="64"/>
  <c r="W43" i="64"/>
  <c r="X43" i="64"/>
  <c r="Y43" i="64" s="1"/>
  <c r="I53" i="63"/>
  <c r="Y48" i="63"/>
  <c r="Z48" i="63" s="1"/>
  <c r="AA48" i="63" s="1"/>
  <c r="AB48" i="63" s="1"/>
  <c r="H53" i="63"/>
  <c r="H38" i="63"/>
  <c r="X44" i="63"/>
  <c r="Y44" i="63" s="1"/>
  <c r="Z44" i="63" s="1"/>
  <c r="AA44" i="63" s="1"/>
  <c r="AB44" i="63" s="1"/>
  <c r="O53" i="63"/>
  <c r="N53" i="63"/>
  <c r="M53" i="63"/>
  <c r="Z42" i="63"/>
  <c r="AA42" i="63" s="1"/>
  <c r="AB42" i="63" s="1"/>
  <c r="X45" i="63"/>
  <c r="Y45" i="63" s="1"/>
  <c r="W45" i="63"/>
  <c r="T37" i="63"/>
  <c r="T36" i="63"/>
  <c r="W24" i="63"/>
  <c r="AA30" i="63"/>
  <c r="AB30" i="63" s="1"/>
  <c r="K51" i="63"/>
  <c r="K52" i="63"/>
  <c r="N38" i="63"/>
  <c r="Y32" i="63"/>
  <c r="AA32" i="63" s="1"/>
  <c r="AB32" i="63" s="1"/>
  <c r="X32" i="63"/>
  <c r="AA31" i="63"/>
  <c r="AB31" i="63" s="1"/>
  <c r="S37" i="63"/>
  <c r="S36" i="63"/>
  <c r="V24" i="63"/>
  <c r="X46" i="63"/>
  <c r="Y46" i="63" s="1"/>
  <c r="W46" i="63"/>
  <c r="R52" i="63"/>
  <c r="R51" i="63"/>
  <c r="R36" i="63"/>
  <c r="R37" i="63"/>
  <c r="U24" i="63"/>
  <c r="X25" i="63"/>
  <c r="Y25" i="63"/>
  <c r="AA25" i="63" s="1"/>
  <c r="AB26" i="63" s="1"/>
  <c r="K37" i="63"/>
  <c r="K36" i="63"/>
  <c r="L24" i="63"/>
  <c r="Q38" i="63"/>
  <c r="X43" i="63"/>
  <c r="Y43" i="63" s="1"/>
  <c r="W41" i="63"/>
  <c r="X33" i="63"/>
  <c r="P38" i="63"/>
  <c r="S51" i="63"/>
  <c r="S52" i="63"/>
  <c r="X47" i="63"/>
  <c r="Y47" i="63" s="1"/>
  <c r="W47" i="63"/>
  <c r="Q52" i="63"/>
  <c r="Q51" i="63"/>
  <c r="J38" i="63"/>
  <c r="O38" i="63"/>
  <c r="I38" i="62"/>
  <c r="H53" i="62"/>
  <c r="O53" i="62"/>
  <c r="X47" i="62"/>
  <c r="Y47" i="62" s="1"/>
  <c r="Z47" i="62" s="1"/>
  <c r="AA47" i="62" s="1"/>
  <c r="AB47" i="62" s="1"/>
  <c r="Y31" i="62"/>
  <c r="AA31" i="62" s="1"/>
  <c r="AB31" i="62" s="1"/>
  <c r="Y30" i="62"/>
  <c r="AA30" i="62" s="1"/>
  <c r="AB28" i="62" s="1"/>
  <c r="Y29" i="62"/>
  <c r="AA29" i="62" s="1"/>
  <c r="AB24" i="62" s="1"/>
  <c r="P38" i="62"/>
  <c r="N53" i="62"/>
  <c r="M53" i="62"/>
  <c r="N38" i="62"/>
  <c r="S51" i="62"/>
  <c r="V41" i="62"/>
  <c r="S52" i="62"/>
  <c r="R36" i="62"/>
  <c r="R37" i="62"/>
  <c r="U24" i="62"/>
  <c r="Y32" i="62"/>
  <c r="AA32" i="62" s="1"/>
  <c r="AB32" i="62" s="1"/>
  <c r="X32" i="62"/>
  <c r="K37" i="62"/>
  <c r="K36" i="62"/>
  <c r="L24" i="62"/>
  <c r="Y25" i="62"/>
  <c r="AA25" i="62" s="1"/>
  <c r="AB26" i="62" s="1"/>
  <c r="X25" i="62"/>
  <c r="X46" i="62"/>
  <c r="Y46" i="62" s="1"/>
  <c r="W46" i="62"/>
  <c r="P53" i="62"/>
  <c r="Q52" i="62"/>
  <c r="T41" i="62"/>
  <c r="Q51" i="62"/>
  <c r="J38" i="62"/>
  <c r="X33" i="62"/>
  <c r="Y33" i="62"/>
  <c r="AA33" i="62" s="1"/>
  <c r="AB33" i="62" s="1"/>
  <c r="R51" i="62"/>
  <c r="R53" i="62" s="1"/>
  <c r="O38" i="62"/>
  <c r="I53" i="62"/>
  <c r="W43" i="62"/>
  <c r="X45" i="62"/>
  <c r="Y45" i="62" s="1"/>
  <c r="W45" i="62"/>
  <c r="X48" i="62"/>
  <c r="Y48" i="62" s="1"/>
  <c r="W48" i="62"/>
  <c r="Y43" i="62"/>
  <c r="X42" i="62"/>
  <c r="Y42" i="62" s="1"/>
  <c r="W42" i="62"/>
  <c r="X44" i="62"/>
  <c r="Y44" i="62" s="1"/>
  <c r="W44" i="62"/>
  <c r="S37" i="62"/>
  <c r="S36" i="62"/>
  <c r="V24" i="62"/>
  <c r="U52" i="62"/>
  <c r="U51" i="62"/>
  <c r="W24" i="62"/>
  <c r="T36" i="62"/>
  <c r="T37" i="62"/>
  <c r="K51" i="62"/>
  <c r="K52" i="62"/>
  <c r="L41" i="62"/>
  <c r="I38" i="61"/>
  <c r="Y45" i="61"/>
  <c r="W49" i="61"/>
  <c r="T37" i="61"/>
  <c r="T38" i="61" s="1"/>
  <c r="W28" i="61"/>
  <c r="Y28" i="61" s="1"/>
  <c r="AA28" i="61" s="1"/>
  <c r="AB31" i="61" s="1"/>
  <c r="O55" i="61"/>
  <c r="Y33" i="61"/>
  <c r="AA33" i="61" s="1"/>
  <c r="AB24" i="61" s="1"/>
  <c r="X42" i="61"/>
  <c r="Y42" i="61" s="1"/>
  <c r="Z42" i="61" s="1"/>
  <c r="AA42" i="61" s="1"/>
  <c r="AB42" i="61" s="1"/>
  <c r="O38" i="61"/>
  <c r="N38" i="61"/>
  <c r="M55" i="61"/>
  <c r="AA31" i="61"/>
  <c r="AB25" i="61" s="1"/>
  <c r="H55" i="61"/>
  <c r="X49" i="61"/>
  <c r="Y49" i="61" s="1"/>
  <c r="X46" i="61"/>
  <c r="Y46" i="61" s="1"/>
  <c r="W46" i="61"/>
  <c r="N55" i="61"/>
  <c r="L37" i="61"/>
  <c r="L36" i="61"/>
  <c r="P38" i="61"/>
  <c r="K37" i="61"/>
  <c r="W43" i="61"/>
  <c r="X43" i="61"/>
  <c r="Y43" i="61" s="1"/>
  <c r="Z45" i="61"/>
  <c r="AA45" i="61" s="1"/>
  <c r="AB45" i="61" s="1"/>
  <c r="X31" i="61"/>
  <c r="S53" i="61"/>
  <c r="S54" i="61"/>
  <c r="V41" i="61"/>
  <c r="Y29" i="61"/>
  <c r="AA29" i="61" s="1"/>
  <c r="AB29" i="61" s="1"/>
  <c r="X29" i="61"/>
  <c r="L41" i="61"/>
  <c r="K53" i="61"/>
  <c r="K54" i="61"/>
  <c r="X48" i="61"/>
  <c r="Y48" i="61" s="1"/>
  <c r="W48" i="61"/>
  <c r="Q54" i="61"/>
  <c r="Q53" i="61"/>
  <c r="Y32" i="61"/>
  <c r="AA32" i="61" s="1"/>
  <c r="AB27" i="61" s="1"/>
  <c r="X32" i="61"/>
  <c r="R36" i="61"/>
  <c r="U24" i="61"/>
  <c r="R37" i="61"/>
  <c r="X47" i="61"/>
  <c r="Y47" i="61" s="1"/>
  <c r="W47" i="61"/>
  <c r="X50" i="61"/>
  <c r="Y50" i="61" s="1"/>
  <c r="W50" i="61"/>
  <c r="R54" i="61"/>
  <c r="R53" i="61"/>
  <c r="Y30" i="61"/>
  <c r="AA30" i="61" s="1"/>
  <c r="AB33" i="61" s="1"/>
  <c r="X30" i="61"/>
  <c r="K36" i="61"/>
  <c r="W44" i="61"/>
  <c r="X44" i="61"/>
  <c r="Y44" i="61" s="1"/>
  <c r="S37" i="61"/>
  <c r="S36" i="61"/>
  <c r="V24" i="61"/>
  <c r="J38" i="61"/>
  <c r="W37" i="61"/>
  <c r="W36" i="61"/>
  <c r="O55" i="60"/>
  <c r="Y28" i="60"/>
  <c r="AA28" i="60" s="1"/>
  <c r="AB25" i="60" s="1"/>
  <c r="X26" i="60"/>
  <c r="Y26" i="60"/>
  <c r="AA26" i="60" s="1"/>
  <c r="AB29" i="60" s="1"/>
  <c r="P38" i="60"/>
  <c r="X44" i="60"/>
  <c r="Y44" i="60" s="1"/>
  <c r="Z44" i="60" s="1"/>
  <c r="AA44" i="60" s="1"/>
  <c r="AB44" i="60" s="1"/>
  <c r="O38" i="60"/>
  <c r="X47" i="60"/>
  <c r="Y47" i="60" s="1"/>
  <c r="W47" i="60"/>
  <c r="P55" i="60"/>
  <c r="X31" i="60"/>
  <c r="X46" i="60"/>
  <c r="Y46" i="60" s="1"/>
  <c r="W46" i="60"/>
  <c r="M55" i="60"/>
  <c r="Q38" i="60"/>
  <c r="J38" i="60"/>
  <c r="I38" i="60"/>
  <c r="R36" i="60"/>
  <c r="U24" i="60"/>
  <c r="R37" i="60"/>
  <c r="Y29" i="60"/>
  <c r="AA29" i="60" s="1"/>
  <c r="AB33" i="60" s="1"/>
  <c r="X29" i="60"/>
  <c r="AA30" i="60"/>
  <c r="AB32" i="60" s="1"/>
  <c r="X42" i="60"/>
  <c r="Y42" i="60" s="1"/>
  <c r="S53" i="60"/>
  <c r="S54" i="60"/>
  <c r="V41" i="60"/>
  <c r="X50" i="60"/>
  <c r="Y50" i="60" s="1"/>
  <c r="W50" i="60"/>
  <c r="R54" i="60"/>
  <c r="U41" i="60"/>
  <c r="R53" i="60"/>
  <c r="S37" i="60"/>
  <c r="S36" i="60"/>
  <c r="V24" i="60"/>
  <c r="H55" i="60"/>
  <c r="L37" i="60"/>
  <c r="L36" i="60"/>
  <c r="AA31" i="60"/>
  <c r="AB24" i="60" s="1"/>
  <c r="Z49" i="60"/>
  <c r="AA49" i="60" s="1"/>
  <c r="AB49" i="60" s="1"/>
  <c r="Y33" i="60"/>
  <c r="AA33" i="60" s="1"/>
  <c r="AB26" i="60" s="1"/>
  <c r="Y27" i="60"/>
  <c r="AA27" i="60" s="1"/>
  <c r="AB30" i="60" s="1"/>
  <c r="X48" i="60"/>
  <c r="Y48" i="60" s="1"/>
  <c r="W48" i="60"/>
  <c r="Q54" i="60"/>
  <c r="Q53" i="60"/>
  <c r="T41" i="60"/>
  <c r="T37" i="60"/>
  <c r="T36" i="60"/>
  <c r="W24" i="60"/>
  <c r="N55" i="60"/>
  <c r="Z43" i="60"/>
  <c r="AA43" i="60" s="1"/>
  <c r="AB43" i="60" s="1"/>
  <c r="Y32" i="60"/>
  <c r="AA32" i="60" s="1"/>
  <c r="AB27" i="60" s="1"/>
  <c r="X32" i="60"/>
  <c r="K37" i="60"/>
  <c r="K38" i="60" s="1"/>
  <c r="L41" i="60"/>
  <c r="K53" i="60"/>
  <c r="K54" i="60"/>
  <c r="N38" i="60"/>
  <c r="Z45" i="60"/>
  <c r="AA45" i="60" s="1"/>
  <c r="AB45" i="60" s="1"/>
  <c r="Y47" i="59"/>
  <c r="Z47" i="59" s="1"/>
  <c r="AA47" i="59" s="1"/>
  <c r="AB47" i="59" s="1"/>
  <c r="L37" i="59"/>
  <c r="AA32" i="59"/>
  <c r="AB31" i="59" s="1"/>
  <c r="L36" i="59"/>
  <c r="K36" i="59"/>
  <c r="K37" i="59"/>
  <c r="H38" i="59"/>
  <c r="Y33" i="59"/>
  <c r="AA33" i="59" s="1"/>
  <c r="AB32" i="59" s="1"/>
  <c r="P38" i="59"/>
  <c r="X29" i="59"/>
  <c r="S36" i="59"/>
  <c r="X27" i="59"/>
  <c r="S37" i="59"/>
  <c r="X25" i="59"/>
  <c r="AA31" i="59"/>
  <c r="AB25" i="59" s="1"/>
  <c r="N53" i="59"/>
  <c r="O38" i="59"/>
  <c r="AA30" i="59"/>
  <c r="AB29" i="59" s="1"/>
  <c r="N38" i="59"/>
  <c r="R36" i="59"/>
  <c r="U24" i="59"/>
  <c r="R37" i="59"/>
  <c r="W37" i="59"/>
  <c r="W36" i="59"/>
  <c r="Z42" i="59"/>
  <c r="AA42" i="59" s="1"/>
  <c r="AB42" i="59" s="1"/>
  <c r="Q52" i="59"/>
  <c r="Q51" i="59"/>
  <c r="T41" i="59"/>
  <c r="X45" i="59"/>
  <c r="Y45" i="59" s="1"/>
  <c r="W45" i="59"/>
  <c r="M53" i="59"/>
  <c r="X48" i="59"/>
  <c r="Y48" i="59" s="1"/>
  <c r="W48" i="59"/>
  <c r="R52" i="59"/>
  <c r="R51" i="59"/>
  <c r="U41" i="59"/>
  <c r="J38" i="59"/>
  <c r="W43" i="59"/>
  <c r="X43" i="59"/>
  <c r="Y43" i="59" s="1"/>
  <c r="I38" i="59"/>
  <c r="S51" i="59"/>
  <c r="S52" i="59"/>
  <c r="V41" i="59"/>
  <c r="L41" i="59"/>
  <c r="K51" i="59"/>
  <c r="K52" i="59"/>
  <c r="H53" i="59"/>
  <c r="X46" i="59"/>
  <c r="Y46" i="59" s="1"/>
  <c r="W46" i="59"/>
  <c r="I53" i="59"/>
  <c r="V36" i="59"/>
  <c r="V37" i="59"/>
  <c r="W44" i="59"/>
  <c r="X44" i="59"/>
  <c r="Y44" i="59" s="1"/>
  <c r="T38" i="59"/>
  <c r="AA29" i="58"/>
  <c r="AB33" i="58" s="1"/>
  <c r="Y45" i="58"/>
  <c r="X30" i="58"/>
  <c r="W45" i="58"/>
  <c r="O55" i="58"/>
  <c r="P38" i="58"/>
  <c r="Y27" i="58"/>
  <c r="AA27" i="58" s="1"/>
  <c r="AB30" i="58" s="1"/>
  <c r="X44" i="58"/>
  <c r="Y44" i="58" s="1"/>
  <c r="Z44" i="58" s="1"/>
  <c r="AA44" i="58" s="1"/>
  <c r="AB44" i="58" s="1"/>
  <c r="W44" i="58"/>
  <c r="W42" i="58"/>
  <c r="Z42" i="58"/>
  <c r="AA42" i="58" s="1"/>
  <c r="AB42" i="58" s="1"/>
  <c r="X48" i="58"/>
  <c r="Y48" i="58" s="1"/>
  <c r="W48" i="58"/>
  <c r="S37" i="58"/>
  <c r="S36" i="58"/>
  <c r="V24" i="58"/>
  <c r="T37" i="58"/>
  <c r="T36" i="58"/>
  <c r="W24" i="58"/>
  <c r="Z45" i="58"/>
  <c r="AA45" i="58" s="1"/>
  <c r="AB45" i="58" s="1"/>
  <c r="X47" i="58"/>
  <c r="Y47" i="58" s="1"/>
  <c r="W47" i="58"/>
  <c r="L37" i="58"/>
  <c r="L36" i="58"/>
  <c r="X49" i="58"/>
  <c r="Y49" i="58" s="1"/>
  <c r="X46" i="58"/>
  <c r="Y46" i="58" s="1"/>
  <c r="W46" i="58"/>
  <c r="M55" i="58"/>
  <c r="X50" i="58"/>
  <c r="Y50" i="58" s="1"/>
  <c r="W50" i="58"/>
  <c r="R54" i="58"/>
  <c r="U41" i="58"/>
  <c r="R53" i="58"/>
  <c r="J38" i="58"/>
  <c r="Y32" i="58"/>
  <c r="AA32" i="58" s="1"/>
  <c r="AB32" i="58" s="1"/>
  <c r="X32" i="58"/>
  <c r="AA30" i="58"/>
  <c r="AB27" i="58" s="1"/>
  <c r="H38" i="58"/>
  <c r="O38" i="58"/>
  <c r="I38" i="58"/>
  <c r="L41" i="58"/>
  <c r="K53" i="58"/>
  <c r="K54" i="58"/>
  <c r="K55" i="58" s="1"/>
  <c r="Y33" i="58"/>
  <c r="AA33" i="58" s="1"/>
  <c r="AB28" i="58" s="1"/>
  <c r="Q54" i="58"/>
  <c r="Q53" i="58"/>
  <c r="T41" i="58"/>
  <c r="Z43" i="58"/>
  <c r="AA43" i="58" s="1"/>
  <c r="AB43" i="58" s="1"/>
  <c r="H55" i="58"/>
  <c r="S53" i="58"/>
  <c r="S54" i="58"/>
  <c r="V41" i="58"/>
  <c r="N38" i="58"/>
  <c r="N55" i="58"/>
  <c r="R36" i="58"/>
  <c r="U24" i="58"/>
  <c r="R37" i="58"/>
  <c r="AA31" i="58"/>
  <c r="AB31" i="58" s="1"/>
  <c r="K36" i="58"/>
  <c r="K38" i="58" s="1"/>
  <c r="Y25" i="58"/>
  <c r="AA25" i="58" s="1"/>
  <c r="AB26" i="58" s="1"/>
  <c r="X25" i="58"/>
  <c r="I55" i="58"/>
  <c r="Y45" i="57"/>
  <c r="Y42" i="57"/>
  <c r="Z42" i="57" s="1"/>
  <c r="AA42" i="57" s="1"/>
  <c r="AB42" i="57" s="1"/>
  <c r="I55" i="57"/>
  <c r="H55" i="57"/>
  <c r="H38" i="57"/>
  <c r="Y43" i="57"/>
  <c r="Y33" i="57"/>
  <c r="AA33" i="57" s="1"/>
  <c r="AB24" i="57" s="1"/>
  <c r="X49" i="57"/>
  <c r="Y49" i="57" s="1"/>
  <c r="Z49" i="57" s="1"/>
  <c r="AA49" i="57" s="1"/>
  <c r="AB49" i="57" s="1"/>
  <c r="O55" i="57"/>
  <c r="Y28" i="57"/>
  <c r="AA28" i="57" s="1"/>
  <c r="AB29" i="57" s="1"/>
  <c r="X44" i="57"/>
  <c r="Y44" i="57" s="1"/>
  <c r="Z44" i="57" s="1"/>
  <c r="AA44" i="57" s="1"/>
  <c r="AB44" i="57" s="1"/>
  <c r="X33" i="57"/>
  <c r="W44" i="57"/>
  <c r="N55" i="57"/>
  <c r="M55" i="57"/>
  <c r="Z43" i="57"/>
  <c r="AA43" i="57" s="1"/>
  <c r="AB43" i="57" s="1"/>
  <c r="K37" i="57"/>
  <c r="K36" i="57"/>
  <c r="L24" i="57"/>
  <c r="W49" i="57"/>
  <c r="W42" i="57"/>
  <c r="S53" i="57"/>
  <c r="S54" i="57"/>
  <c r="V41" i="57"/>
  <c r="X29" i="57"/>
  <c r="Y29" i="57"/>
  <c r="AA29" i="57" s="1"/>
  <c r="AB31" i="57" s="1"/>
  <c r="P55" i="57"/>
  <c r="Y31" i="57"/>
  <c r="AA31" i="57" s="1"/>
  <c r="AB30" i="57" s="1"/>
  <c r="Z45" i="57"/>
  <c r="AA45" i="57" s="1"/>
  <c r="AB45" i="57" s="1"/>
  <c r="X48" i="57"/>
  <c r="Y48" i="57" s="1"/>
  <c r="W48" i="57"/>
  <c r="Q54" i="57"/>
  <c r="Q53" i="57"/>
  <c r="T41" i="57"/>
  <c r="Q38" i="57"/>
  <c r="N38" i="57"/>
  <c r="O38" i="57"/>
  <c r="I38" i="57"/>
  <c r="U36" i="57"/>
  <c r="X24" i="57"/>
  <c r="U37" i="57"/>
  <c r="X46" i="57"/>
  <c r="Y46" i="57" s="1"/>
  <c r="W46" i="57"/>
  <c r="S37" i="57"/>
  <c r="S36" i="57"/>
  <c r="V24" i="57"/>
  <c r="R37" i="57"/>
  <c r="X47" i="57"/>
  <c r="Y47" i="57" s="1"/>
  <c r="W47" i="57"/>
  <c r="X50" i="57"/>
  <c r="Y50" i="57" s="1"/>
  <c r="W50" i="57"/>
  <c r="R54" i="57"/>
  <c r="U41" i="57"/>
  <c r="R53" i="57"/>
  <c r="T37" i="57"/>
  <c r="T36" i="57"/>
  <c r="W24" i="57"/>
  <c r="Y32" i="57"/>
  <c r="AA32" i="57" s="1"/>
  <c r="AB25" i="57" s="1"/>
  <c r="X32" i="57"/>
  <c r="L41" i="57"/>
  <c r="K53" i="57"/>
  <c r="K54" i="57"/>
  <c r="AA30" i="57"/>
  <c r="AB33" i="57" s="1"/>
  <c r="R36" i="57"/>
  <c r="L33" i="56"/>
  <c r="K49" i="56"/>
  <c r="L49" i="56" s="1"/>
  <c r="L31" i="56"/>
  <c r="L30" i="56"/>
  <c r="K42" i="56"/>
  <c r="L42" i="56" s="1"/>
  <c r="I53" i="56"/>
  <c r="I55" i="56" s="1"/>
  <c r="K47" i="56"/>
  <c r="L47" i="56" s="1"/>
  <c r="K25" i="56"/>
  <c r="L25" i="56" s="1"/>
  <c r="K24" i="56"/>
  <c r="L24" i="56" s="1"/>
  <c r="U16" i="56"/>
  <c r="U17" i="56"/>
  <c r="T18" i="56"/>
  <c r="T19" i="56"/>
  <c r="U20" i="56"/>
  <c r="U21" i="56"/>
  <c r="R33" i="56"/>
  <c r="S33" i="56"/>
  <c r="Q49" i="56"/>
  <c r="S30" i="56"/>
  <c r="V30" i="56" s="1"/>
  <c r="R47" i="56"/>
  <c r="R29" i="56"/>
  <c r="U29" i="56" s="1"/>
  <c r="X29" i="56" s="1"/>
  <c r="Q46" i="56"/>
  <c r="T46" i="56" s="1"/>
  <c r="T28" i="56"/>
  <c r="W28" i="56" s="1"/>
  <c r="Q45" i="56"/>
  <c r="S28" i="56"/>
  <c r="V28" i="56" s="1"/>
  <c r="Q44" i="56"/>
  <c r="T27" i="56"/>
  <c r="W27" i="56" s="1"/>
  <c r="O54" i="56"/>
  <c r="O53" i="56"/>
  <c r="S44" i="56"/>
  <c r="V44" i="56" s="1"/>
  <c r="R26" i="56"/>
  <c r="U26" i="56" s="1"/>
  <c r="Q43" i="56"/>
  <c r="T43" i="56" s="1"/>
  <c r="P36" i="56"/>
  <c r="R43" i="56"/>
  <c r="R53" i="56" s="1"/>
  <c r="T26" i="56"/>
  <c r="W26" i="56" s="1"/>
  <c r="S43" i="56"/>
  <c r="V43" i="56" s="1"/>
  <c r="S42" i="56"/>
  <c r="V42" i="56" s="1"/>
  <c r="T24" i="56"/>
  <c r="O36" i="56"/>
  <c r="M54" i="56"/>
  <c r="M53" i="56"/>
  <c r="Y29" i="56"/>
  <c r="AA29" i="56" s="1"/>
  <c r="AB29" i="56" s="1"/>
  <c r="L27" i="56"/>
  <c r="Y31" i="56"/>
  <c r="AA31" i="56" s="1"/>
  <c r="AB26" i="56" s="1"/>
  <c r="X31" i="56"/>
  <c r="X30" i="56"/>
  <c r="X25" i="56"/>
  <c r="U32" i="56"/>
  <c r="U33" i="56"/>
  <c r="W33" i="56"/>
  <c r="U41" i="56"/>
  <c r="U19" i="56"/>
  <c r="W24" i="56"/>
  <c r="W25" i="56"/>
  <c r="Y25" i="56" s="1"/>
  <c r="AA25" i="56" s="1"/>
  <c r="AB25" i="56" s="1"/>
  <c r="U28" i="56"/>
  <c r="W29" i="56"/>
  <c r="W30" i="56"/>
  <c r="Y30" i="56" s="1"/>
  <c r="W31" i="56"/>
  <c r="U43" i="56"/>
  <c r="O21" i="56"/>
  <c r="O20" i="56"/>
  <c r="O19" i="56"/>
  <c r="O18" i="56"/>
  <c r="T16" i="56"/>
  <c r="O17" i="56"/>
  <c r="N20" i="56"/>
  <c r="S26" i="56"/>
  <c r="V26" i="56" s="1"/>
  <c r="J36" i="56"/>
  <c r="J38" i="56" s="1"/>
  <c r="J53" i="56"/>
  <c r="T42" i="56"/>
  <c r="U42" i="56"/>
  <c r="U46" i="56"/>
  <c r="T50" i="56"/>
  <c r="U50" i="56"/>
  <c r="J54" i="56"/>
  <c r="J55" i="56" s="1"/>
  <c r="V27" i="56"/>
  <c r="X27" i="56" s="1"/>
  <c r="T45" i="56"/>
  <c r="U45" i="56"/>
  <c r="U47" i="56"/>
  <c r="W47" i="56" s="1"/>
  <c r="T49" i="56"/>
  <c r="U49" i="56"/>
  <c r="N54" i="56"/>
  <c r="T17" i="56"/>
  <c r="N18" i="56"/>
  <c r="H37" i="56"/>
  <c r="H36" i="56"/>
  <c r="N36" i="56"/>
  <c r="N37" i="56"/>
  <c r="R24" i="56"/>
  <c r="V33" i="56"/>
  <c r="P37" i="56"/>
  <c r="H53" i="56"/>
  <c r="H54" i="56"/>
  <c r="T44" i="56"/>
  <c r="U44" i="56"/>
  <c r="T48" i="56"/>
  <c r="U48" i="56"/>
  <c r="R54" i="56"/>
  <c r="P16" i="56"/>
  <c r="O37" i="56"/>
  <c r="S24" i="56"/>
  <c r="P53" i="56"/>
  <c r="S41" i="56"/>
  <c r="K48" i="56"/>
  <c r="L48" i="56" s="1"/>
  <c r="K50" i="56"/>
  <c r="L50" i="56" s="1"/>
  <c r="P54" i="56"/>
  <c r="P55" i="56" s="1"/>
  <c r="I36" i="56"/>
  <c r="Q37" i="56"/>
  <c r="Q38" i="56" s="1"/>
  <c r="I37" i="56"/>
  <c r="N53" i="56"/>
  <c r="K43" i="56"/>
  <c r="L43" i="56" s="1"/>
  <c r="K44" i="56"/>
  <c r="L44" i="56" s="1"/>
  <c r="K45" i="56"/>
  <c r="L45" i="56" s="1"/>
  <c r="K46" i="56"/>
  <c r="L46" i="56" s="1"/>
  <c r="Q41" i="56"/>
  <c r="K41" i="56"/>
  <c r="U21" i="55"/>
  <c r="T21" i="55"/>
  <c r="T18" i="55"/>
  <c r="K48" i="55"/>
  <c r="L48" i="55" s="1"/>
  <c r="K46" i="55"/>
  <c r="L46" i="55" s="1"/>
  <c r="K45" i="55"/>
  <c r="L45" i="55" s="1"/>
  <c r="I51" i="55"/>
  <c r="K43" i="55"/>
  <c r="L43" i="55" s="1"/>
  <c r="I52" i="55"/>
  <c r="K25" i="55"/>
  <c r="L25" i="55" s="1"/>
  <c r="K47" i="55"/>
  <c r="L47" i="55" s="1"/>
  <c r="H36" i="55"/>
  <c r="S48" i="55"/>
  <c r="V48" i="55" s="1"/>
  <c r="Q46" i="55"/>
  <c r="T46" i="55" s="1"/>
  <c r="R31" i="55"/>
  <c r="U31" i="55" s="1"/>
  <c r="R46" i="55"/>
  <c r="U46" i="55" s="1"/>
  <c r="O52" i="55"/>
  <c r="O53" i="55" s="1"/>
  <c r="O51" i="55"/>
  <c r="S46" i="55"/>
  <c r="V46" i="55" s="1"/>
  <c r="S30" i="55"/>
  <c r="V30" i="55" s="1"/>
  <c r="Q45" i="55"/>
  <c r="T45" i="55" s="1"/>
  <c r="X45" i="55" s="1"/>
  <c r="T30" i="55"/>
  <c r="W30" i="55" s="1"/>
  <c r="T28" i="55"/>
  <c r="W28" i="55" s="1"/>
  <c r="R28" i="55"/>
  <c r="U28" i="55" s="1"/>
  <c r="S28" i="55"/>
  <c r="V28" i="55" s="1"/>
  <c r="S43" i="55"/>
  <c r="V43" i="55" s="1"/>
  <c r="R43" i="55"/>
  <c r="U43" i="55" s="1"/>
  <c r="Q42" i="55"/>
  <c r="T42" i="55" s="1"/>
  <c r="R42" i="55"/>
  <c r="U42" i="55" s="1"/>
  <c r="S42" i="55"/>
  <c r="V42" i="55" s="1"/>
  <c r="R25" i="55"/>
  <c r="U25" i="55" s="1"/>
  <c r="O37" i="55"/>
  <c r="T24" i="55"/>
  <c r="W24" i="55" s="1"/>
  <c r="N52" i="55"/>
  <c r="X32" i="55"/>
  <c r="M52" i="55"/>
  <c r="M51" i="55"/>
  <c r="Y25" i="55"/>
  <c r="X25" i="55"/>
  <c r="Y26" i="55"/>
  <c r="AA26" i="55" s="1"/>
  <c r="AB30" i="55" s="1"/>
  <c r="X27" i="55"/>
  <c r="Y27" i="55"/>
  <c r="AA27" i="55" s="1"/>
  <c r="AB33" i="55" s="1"/>
  <c r="X47" i="55"/>
  <c r="Y47" i="55" s="1"/>
  <c r="P21" i="55"/>
  <c r="P20" i="55"/>
  <c r="P19" i="55"/>
  <c r="P18" i="55"/>
  <c r="L24" i="55"/>
  <c r="R29" i="55"/>
  <c r="U29" i="55" s="1"/>
  <c r="R33" i="55"/>
  <c r="U33" i="55" s="1"/>
  <c r="O36" i="55"/>
  <c r="J51" i="55"/>
  <c r="J52" i="55"/>
  <c r="J53" i="55" s="1"/>
  <c r="P17" i="55"/>
  <c r="N36" i="55"/>
  <c r="R24" i="55"/>
  <c r="U24" i="55" s="1"/>
  <c r="S29" i="55"/>
  <c r="V29" i="55" s="1"/>
  <c r="L31" i="55"/>
  <c r="L30" i="55"/>
  <c r="R30" i="55"/>
  <c r="U30" i="55" s="1"/>
  <c r="S33" i="55"/>
  <c r="V33" i="55" s="1"/>
  <c r="Q36" i="55"/>
  <c r="N37" i="55"/>
  <c r="N38" i="55" s="1"/>
  <c r="P51" i="55"/>
  <c r="S41" i="55"/>
  <c r="R48" i="55"/>
  <c r="U48" i="55" s="1"/>
  <c r="H52" i="55"/>
  <c r="S24" i="55"/>
  <c r="V24" i="55" s="1"/>
  <c r="N17" i="55"/>
  <c r="N16" i="55"/>
  <c r="P16" i="55"/>
  <c r="N18" i="55"/>
  <c r="J37" i="55"/>
  <c r="J36" i="55"/>
  <c r="S31" i="55"/>
  <c r="V31" i="55" s="1"/>
  <c r="X31" i="55" s="1"/>
  <c r="P52" i="55"/>
  <c r="H37" i="55"/>
  <c r="P36" i="55"/>
  <c r="P37" i="55"/>
  <c r="H51" i="55"/>
  <c r="I36" i="55"/>
  <c r="Q37" i="55"/>
  <c r="I37" i="55"/>
  <c r="N51" i="55"/>
  <c r="T43" i="55"/>
  <c r="Q41" i="55"/>
  <c r="T41" i="55" s="1"/>
  <c r="K41" i="55"/>
  <c r="V50" i="54"/>
  <c r="P50" i="54"/>
  <c r="S50" i="54" s="1"/>
  <c r="O50" i="54"/>
  <c r="R50" i="54" s="1"/>
  <c r="N50" i="54"/>
  <c r="M50" i="54"/>
  <c r="J50" i="54"/>
  <c r="I50" i="54"/>
  <c r="H50" i="54"/>
  <c r="P49" i="54"/>
  <c r="S49" i="54" s="1"/>
  <c r="V49" i="54" s="1"/>
  <c r="O49" i="54"/>
  <c r="N49" i="54"/>
  <c r="R49" i="54" s="1"/>
  <c r="M49" i="54"/>
  <c r="J49" i="54"/>
  <c r="I49" i="54"/>
  <c r="H49" i="54"/>
  <c r="P48" i="54"/>
  <c r="O48" i="54"/>
  <c r="R48" i="54" s="1"/>
  <c r="N48" i="54"/>
  <c r="M48" i="54"/>
  <c r="J48" i="54"/>
  <c r="I48" i="54"/>
  <c r="H48" i="54"/>
  <c r="P47" i="54"/>
  <c r="S47" i="54" s="1"/>
  <c r="V47" i="54" s="1"/>
  <c r="O47" i="54"/>
  <c r="N47" i="54"/>
  <c r="R47" i="54" s="1"/>
  <c r="M47" i="54"/>
  <c r="J47" i="54"/>
  <c r="I47" i="54"/>
  <c r="K47" i="54" s="1"/>
  <c r="L47" i="54" s="1"/>
  <c r="H47" i="54"/>
  <c r="P46" i="54"/>
  <c r="O46" i="54"/>
  <c r="R46" i="54" s="1"/>
  <c r="N46" i="54"/>
  <c r="M46" i="54"/>
  <c r="J46" i="54"/>
  <c r="I46" i="54"/>
  <c r="H46" i="54"/>
  <c r="R45" i="54"/>
  <c r="P45" i="54"/>
  <c r="S45" i="54" s="1"/>
  <c r="V45" i="54" s="1"/>
  <c r="O45" i="54"/>
  <c r="N45" i="54"/>
  <c r="M45" i="54"/>
  <c r="Q45" i="54" s="1"/>
  <c r="J45" i="54"/>
  <c r="I45" i="54"/>
  <c r="H45" i="54"/>
  <c r="K45" i="54" s="1"/>
  <c r="L45" i="54" s="1"/>
  <c r="R44" i="54"/>
  <c r="P44" i="54"/>
  <c r="O44" i="54"/>
  <c r="N44" i="54"/>
  <c r="M44" i="54"/>
  <c r="Q44" i="54" s="1"/>
  <c r="J44" i="54"/>
  <c r="I44" i="54"/>
  <c r="H44" i="54"/>
  <c r="P43" i="54"/>
  <c r="O43" i="54"/>
  <c r="N43" i="54"/>
  <c r="M43" i="54"/>
  <c r="Q43" i="54" s="1"/>
  <c r="J43" i="54"/>
  <c r="I43" i="54"/>
  <c r="H43" i="54"/>
  <c r="V42" i="54"/>
  <c r="P42" i="54"/>
  <c r="S42" i="54" s="1"/>
  <c r="O42" i="54"/>
  <c r="R42" i="54" s="1"/>
  <c r="N42" i="54"/>
  <c r="M42" i="54"/>
  <c r="J42" i="54"/>
  <c r="I42" i="54"/>
  <c r="H42" i="54"/>
  <c r="P41" i="54"/>
  <c r="O41" i="54"/>
  <c r="N41" i="54"/>
  <c r="M41" i="54"/>
  <c r="M54" i="54" s="1"/>
  <c r="J41" i="54"/>
  <c r="I41" i="54"/>
  <c r="H41" i="54"/>
  <c r="T33" i="54"/>
  <c r="Q33" i="54"/>
  <c r="P33" i="54"/>
  <c r="O33" i="54"/>
  <c r="S33" i="54" s="1"/>
  <c r="N33" i="54"/>
  <c r="R33" i="54" s="1"/>
  <c r="U33" i="54" s="1"/>
  <c r="J33" i="54"/>
  <c r="I33" i="54"/>
  <c r="H33" i="54"/>
  <c r="L33" i="54" s="1"/>
  <c r="G33" i="54"/>
  <c r="A33" i="54"/>
  <c r="G50" i="54" s="1"/>
  <c r="T32" i="54"/>
  <c r="Q32" i="54"/>
  <c r="P32" i="54"/>
  <c r="O32" i="54"/>
  <c r="S32" i="54" s="1"/>
  <c r="V32" i="54" s="1"/>
  <c r="N32" i="54"/>
  <c r="R32" i="54" s="1"/>
  <c r="U32" i="54" s="1"/>
  <c r="L32" i="54"/>
  <c r="J32" i="54"/>
  <c r="I32" i="54"/>
  <c r="H32" i="54"/>
  <c r="G32" i="54"/>
  <c r="A32" i="54"/>
  <c r="G49" i="54" s="1"/>
  <c r="Q31" i="54"/>
  <c r="T31" i="54" s="1"/>
  <c r="W31" i="54" s="1"/>
  <c r="P31" i="54"/>
  <c r="O31" i="54"/>
  <c r="S31" i="54" s="1"/>
  <c r="V31" i="54" s="1"/>
  <c r="N31" i="54"/>
  <c r="R31" i="54" s="1"/>
  <c r="J31" i="54"/>
  <c r="I31" i="54"/>
  <c r="H31" i="54"/>
  <c r="G31" i="54"/>
  <c r="A31" i="54"/>
  <c r="G48" i="54" s="1"/>
  <c r="Q30" i="54"/>
  <c r="T30" i="54" s="1"/>
  <c r="P30" i="54"/>
  <c r="S30" i="54" s="1"/>
  <c r="O30" i="54"/>
  <c r="N30" i="54"/>
  <c r="L30" i="54"/>
  <c r="J30" i="54"/>
  <c r="I30" i="54"/>
  <c r="H30" i="54"/>
  <c r="G30" i="54"/>
  <c r="A30" i="54"/>
  <c r="G47" i="54" s="1"/>
  <c r="Q29" i="54"/>
  <c r="T29" i="54" s="1"/>
  <c r="W29" i="54" s="1"/>
  <c r="P29" i="54"/>
  <c r="O29" i="54"/>
  <c r="S29" i="54" s="1"/>
  <c r="V29" i="54" s="1"/>
  <c r="N29" i="54"/>
  <c r="J29" i="54"/>
  <c r="I29" i="54"/>
  <c r="L29" i="54" s="1"/>
  <c r="H29" i="54"/>
  <c r="G29" i="54"/>
  <c r="A29" i="54"/>
  <c r="G46" i="54" s="1"/>
  <c r="T28" i="54"/>
  <c r="Q28" i="54"/>
  <c r="P28" i="54"/>
  <c r="O28" i="54"/>
  <c r="N28" i="54"/>
  <c r="R28" i="54" s="1"/>
  <c r="U28" i="54" s="1"/>
  <c r="J28" i="54"/>
  <c r="I28" i="54"/>
  <c r="L28" i="54" s="1"/>
  <c r="H28" i="54"/>
  <c r="G28" i="54"/>
  <c r="A28" i="54"/>
  <c r="G45" i="54" s="1"/>
  <c r="T27" i="54"/>
  <c r="Q27" i="54"/>
  <c r="P27" i="54"/>
  <c r="O27" i="54"/>
  <c r="S27" i="54" s="1"/>
  <c r="V27" i="54" s="1"/>
  <c r="N27" i="54"/>
  <c r="R27" i="54" s="1"/>
  <c r="U27" i="54" s="1"/>
  <c r="J27" i="54"/>
  <c r="I27" i="54"/>
  <c r="K27" i="54" s="1"/>
  <c r="L27" i="54" s="1"/>
  <c r="H27" i="54"/>
  <c r="G27" i="54"/>
  <c r="A27" i="54"/>
  <c r="G44" i="54" s="1"/>
  <c r="Q26" i="54"/>
  <c r="P26" i="54"/>
  <c r="T26" i="54" s="1"/>
  <c r="O26" i="54"/>
  <c r="N26" i="54"/>
  <c r="J26" i="54"/>
  <c r="J36" i="54" s="1"/>
  <c r="I26" i="54"/>
  <c r="H26" i="54"/>
  <c r="G26" i="54"/>
  <c r="A26" i="54"/>
  <c r="G43" i="54" s="1"/>
  <c r="Q25" i="54"/>
  <c r="P25" i="54"/>
  <c r="O25" i="54"/>
  <c r="N25" i="54"/>
  <c r="R25" i="54" s="1"/>
  <c r="J25" i="54"/>
  <c r="I25" i="54"/>
  <c r="H25" i="54"/>
  <c r="G25" i="54"/>
  <c r="A25" i="54"/>
  <c r="G42" i="54" s="1"/>
  <c r="Q24" i="54"/>
  <c r="P24" i="54"/>
  <c r="O24" i="54"/>
  <c r="N24" i="54"/>
  <c r="J24" i="54"/>
  <c r="I24" i="54"/>
  <c r="H24" i="54"/>
  <c r="G24" i="54"/>
  <c r="A24" i="54"/>
  <c r="G41" i="54" s="1"/>
  <c r="S21" i="54"/>
  <c r="U21" i="54" s="1"/>
  <c r="R21" i="54"/>
  <c r="Q21" i="54"/>
  <c r="O21" i="54"/>
  <c r="S20" i="54"/>
  <c r="R20" i="54"/>
  <c r="Q20" i="54"/>
  <c r="O20" i="54"/>
  <c r="U19" i="54"/>
  <c r="S19" i="54"/>
  <c r="R19" i="54"/>
  <c r="T19" i="54" s="1"/>
  <c r="Q19" i="54"/>
  <c r="O19" i="54"/>
  <c r="S18" i="54"/>
  <c r="U18" i="54" s="1"/>
  <c r="R18" i="54"/>
  <c r="Q18" i="54"/>
  <c r="O18" i="54"/>
  <c r="N18" i="54"/>
  <c r="H18" i="54"/>
  <c r="U31" i="54" s="1"/>
  <c r="S17" i="54"/>
  <c r="R17" i="54"/>
  <c r="Q17" i="54"/>
  <c r="O17" i="54"/>
  <c r="N17" i="54"/>
  <c r="S16" i="54"/>
  <c r="U16" i="54" s="1"/>
  <c r="R16" i="54"/>
  <c r="Q16" i="54"/>
  <c r="T16" i="54" s="1"/>
  <c r="O16" i="54"/>
  <c r="N16" i="54"/>
  <c r="H8" i="54"/>
  <c r="H6" i="54"/>
  <c r="P17" i="54" s="1"/>
  <c r="H5" i="54"/>
  <c r="H4" i="54"/>
  <c r="P48" i="53"/>
  <c r="O48" i="53"/>
  <c r="S48" i="53" s="1"/>
  <c r="V48" i="53" s="1"/>
  <c r="N48" i="53"/>
  <c r="M48" i="53"/>
  <c r="J48" i="53"/>
  <c r="I48" i="53"/>
  <c r="H48" i="53"/>
  <c r="P47" i="53"/>
  <c r="S47" i="53" s="1"/>
  <c r="V47" i="53" s="1"/>
  <c r="O47" i="53"/>
  <c r="N47" i="53"/>
  <c r="M47" i="53"/>
  <c r="J47" i="53"/>
  <c r="I47" i="53"/>
  <c r="H47" i="53"/>
  <c r="P46" i="53"/>
  <c r="O46" i="53"/>
  <c r="N46" i="53"/>
  <c r="M46" i="53"/>
  <c r="K46" i="53"/>
  <c r="L46" i="53" s="1"/>
  <c r="J46" i="53"/>
  <c r="I46" i="53"/>
  <c r="H46" i="53"/>
  <c r="P45" i="53"/>
  <c r="O45" i="53"/>
  <c r="N45" i="53"/>
  <c r="M45" i="53"/>
  <c r="J45" i="53"/>
  <c r="I45" i="53"/>
  <c r="H45" i="53"/>
  <c r="P44" i="53"/>
  <c r="O44" i="53"/>
  <c r="N44" i="53"/>
  <c r="M44" i="53"/>
  <c r="J44" i="53"/>
  <c r="I44" i="53"/>
  <c r="H44" i="53"/>
  <c r="P43" i="53"/>
  <c r="O43" i="53"/>
  <c r="S43" i="53" s="1"/>
  <c r="V43" i="53" s="1"/>
  <c r="N43" i="53"/>
  <c r="M43" i="53"/>
  <c r="J43" i="53"/>
  <c r="I43" i="53"/>
  <c r="H43" i="53"/>
  <c r="P42" i="53"/>
  <c r="O42" i="53"/>
  <c r="N42" i="53"/>
  <c r="M42" i="53"/>
  <c r="J42" i="53"/>
  <c r="I42" i="53"/>
  <c r="H42" i="53"/>
  <c r="P41" i="53"/>
  <c r="O41" i="53"/>
  <c r="S41" i="53" s="1"/>
  <c r="V41" i="53" s="1"/>
  <c r="N41" i="53"/>
  <c r="M41" i="53"/>
  <c r="J41" i="53"/>
  <c r="I41" i="53"/>
  <c r="H41" i="53"/>
  <c r="P40" i="53"/>
  <c r="O40" i="53"/>
  <c r="S40" i="53" s="1"/>
  <c r="N40" i="53"/>
  <c r="R40" i="53" s="1"/>
  <c r="M40" i="53"/>
  <c r="J40" i="53"/>
  <c r="I40" i="53"/>
  <c r="H40" i="53"/>
  <c r="A33" i="53"/>
  <c r="Q32" i="53"/>
  <c r="P32" i="53"/>
  <c r="O32" i="53"/>
  <c r="N32" i="53"/>
  <c r="J32" i="53"/>
  <c r="I32" i="53"/>
  <c r="H32" i="53"/>
  <c r="G32" i="53"/>
  <c r="A32" i="53"/>
  <c r="G48" i="53" s="1"/>
  <c r="Q31" i="53"/>
  <c r="P31" i="53"/>
  <c r="O31" i="53"/>
  <c r="N31" i="53"/>
  <c r="J31" i="53"/>
  <c r="I31" i="53"/>
  <c r="K32" i="53" s="1"/>
  <c r="L32" i="53" s="1"/>
  <c r="H31" i="53"/>
  <c r="G31" i="53"/>
  <c r="A31" i="53"/>
  <c r="G47" i="53" s="1"/>
  <c r="Q30" i="53"/>
  <c r="P30" i="53"/>
  <c r="O30" i="53"/>
  <c r="S30" i="53" s="1"/>
  <c r="N30" i="53"/>
  <c r="R30" i="53" s="1"/>
  <c r="J30" i="53"/>
  <c r="I30" i="53"/>
  <c r="H30" i="53"/>
  <c r="G30" i="53"/>
  <c r="A30" i="53"/>
  <c r="G46" i="53" s="1"/>
  <c r="Q29" i="53"/>
  <c r="P29" i="53"/>
  <c r="O29" i="53"/>
  <c r="N29" i="53"/>
  <c r="J29" i="53"/>
  <c r="I29" i="53"/>
  <c r="H29" i="53"/>
  <c r="G29" i="53"/>
  <c r="A29" i="53"/>
  <c r="G45" i="53" s="1"/>
  <c r="Q28" i="53"/>
  <c r="P28" i="53"/>
  <c r="O28" i="53"/>
  <c r="S28" i="53" s="1"/>
  <c r="N28" i="53"/>
  <c r="J28" i="53"/>
  <c r="I28" i="53"/>
  <c r="H28" i="53"/>
  <c r="G28" i="53"/>
  <c r="A28" i="53"/>
  <c r="G44" i="53" s="1"/>
  <c r="Q27" i="53"/>
  <c r="P27" i="53"/>
  <c r="O27" i="53"/>
  <c r="N27" i="53"/>
  <c r="J27" i="53"/>
  <c r="I27" i="53"/>
  <c r="K27" i="53" s="1"/>
  <c r="L27" i="53" s="1"/>
  <c r="H27" i="53"/>
  <c r="G27" i="53"/>
  <c r="A27" i="53"/>
  <c r="G43" i="53" s="1"/>
  <c r="Q26" i="53"/>
  <c r="T26" i="53" s="1"/>
  <c r="P26" i="53"/>
  <c r="O26" i="53"/>
  <c r="S26" i="53" s="1"/>
  <c r="N26" i="53"/>
  <c r="R26" i="53" s="1"/>
  <c r="J26" i="53"/>
  <c r="I26" i="53"/>
  <c r="H26" i="53"/>
  <c r="G26" i="53"/>
  <c r="A26" i="53"/>
  <c r="G42" i="53" s="1"/>
  <c r="Q25" i="53"/>
  <c r="P25" i="53"/>
  <c r="T25" i="53" s="1"/>
  <c r="O25" i="53"/>
  <c r="N25" i="53"/>
  <c r="J25" i="53"/>
  <c r="I25" i="53"/>
  <c r="H25" i="53"/>
  <c r="G25" i="53"/>
  <c r="A25" i="53"/>
  <c r="G41" i="53" s="1"/>
  <c r="Q24" i="53"/>
  <c r="P24" i="53"/>
  <c r="S24" i="53" s="1"/>
  <c r="O24" i="53"/>
  <c r="N24" i="53"/>
  <c r="J24" i="53"/>
  <c r="I24" i="53"/>
  <c r="H24" i="53"/>
  <c r="G24" i="53"/>
  <c r="A24" i="53"/>
  <c r="G40" i="53" s="1"/>
  <c r="S21" i="53"/>
  <c r="R21" i="53"/>
  <c r="Q21" i="53"/>
  <c r="S20" i="53"/>
  <c r="R20" i="53"/>
  <c r="T20" i="53" s="1"/>
  <c r="Q20" i="53"/>
  <c r="S19" i="53"/>
  <c r="R19" i="53"/>
  <c r="Q19" i="53"/>
  <c r="S18" i="53"/>
  <c r="R18" i="53"/>
  <c r="Q18" i="53"/>
  <c r="N18" i="53"/>
  <c r="H18" i="53"/>
  <c r="V26" i="53" s="1"/>
  <c r="S17" i="53"/>
  <c r="R17" i="53"/>
  <c r="Q17" i="53"/>
  <c r="U17" i="53" s="1"/>
  <c r="S16" i="53"/>
  <c r="R16" i="53"/>
  <c r="Q16" i="53"/>
  <c r="O16" i="53"/>
  <c r="H8" i="53"/>
  <c r="H6" i="53"/>
  <c r="P20" i="53" s="1"/>
  <c r="H5" i="53"/>
  <c r="N21" i="53" s="1"/>
  <c r="H4" i="53"/>
  <c r="V25" i="52"/>
  <c r="U25" i="52"/>
  <c r="P49" i="52"/>
  <c r="O49" i="52"/>
  <c r="N49" i="52"/>
  <c r="R49" i="52" s="1"/>
  <c r="U49" i="52" s="1"/>
  <c r="M49" i="52"/>
  <c r="J49" i="52"/>
  <c r="I49" i="52"/>
  <c r="H49" i="52"/>
  <c r="P48" i="52"/>
  <c r="O48" i="52"/>
  <c r="N48" i="52"/>
  <c r="M48" i="52"/>
  <c r="J48" i="52"/>
  <c r="I48" i="52"/>
  <c r="H48" i="52"/>
  <c r="P47" i="52"/>
  <c r="O47" i="52"/>
  <c r="N47" i="52"/>
  <c r="M47" i="52"/>
  <c r="J47" i="52"/>
  <c r="I47" i="52"/>
  <c r="H47" i="52"/>
  <c r="P46" i="52"/>
  <c r="O46" i="52"/>
  <c r="R46" i="52" s="1"/>
  <c r="N46" i="52"/>
  <c r="M46" i="52"/>
  <c r="J46" i="52"/>
  <c r="I46" i="52"/>
  <c r="H46" i="52"/>
  <c r="P45" i="52"/>
  <c r="O45" i="52"/>
  <c r="N45" i="52"/>
  <c r="M45" i="52"/>
  <c r="J45" i="52"/>
  <c r="I45" i="52"/>
  <c r="H45" i="52"/>
  <c r="P44" i="52"/>
  <c r="O44" i="52"/>
  <c r="N44" i="52"/>
  <c r="R44" i="52" s="1"/>
  <c r="M44" i="52"/>
  <c r="J44" i="52"/>
  <c r="I44" i="52"/>
  <c r="H44" i="52"/>
  <c r="P43" i="52"/>
  <c r="O43" i="52"/>
  <c r="N43" i="52"/>
  <c r="R43" i="52" s="1"/>
  <c r="M43" i="52"/>
  <c r="J43" i="52"/>
  <c r="I43" i="52"/>
  <c r="H43" i="52"/>
  <c r="K43" i="52" s="1"/>
  <c r="L43" i="52" s="1"/>
  <c r="P42" i="52"/>
  <c r="O42" i="52"/>
  <c r="R42" i="52" s="1"/>
  <c r="N42" i="52"/>
  <c r="M42" i="52"/>
  <c r="J42" i="52"/>
  <c r="I42" i="52"/>
  <c r="H42" i="52"/>
  <c r="P41" i="52"/>
  <c r="O41" i="52"/>
  <c r="R41" i="52" s="1"/>
  <c r="N41" i="52"/>
  <c r="M41" i="52"/>
  <c r="J41" i="52"/>
  <c r="I41" i="52"/>
  <c r="H41" i="52"/>
  <c r="Q33" i="52"/>
  <c r="P33" i="52"/>
  <c r="T33" i="52" s="1"/>
  <c r="O33" i="52"/>
  <c r="S33" i="52" s="1"/>
  <c r="V33" i="52" s="1"/>
  <c r="N33" i="52"/>
  <c r="J33" i="52"/>
  <c r="I33" i="52"/>
  <c r="H33" i="52"/>
  <c r="G33" i="52"/>
  <c r="A33" i="52"/>
  <c r="G49" i="52" s="1"/>
  <c r="Q32" i="52"/>
  <c r="P32" i="52"/>
  <c r="O32" i="52"/>
  <c r="N32" i="52"/>
  <c r="K32" i="52"/>
  <c r="L32" i="52" s="1"/>
  <c r="J32" i="52"/>
  <c r="I32" i="52"/>
  <c r="H32" i="52"/>
  <c r="G32" i="52"/>
  <c r="A32" i="52"/>
  <c r="G48" i="52" s="1"/>
  <c r="Q31" i="52"/>
  <c r="P31" i="52"/>
  <c r="O31" i="52"/>
  <c r="N31" i="52"/>
  <c r="J31" i="52"/>
  <c r="I31" i="52"/>
  <c r="H31" i="52"/>
  <c r="G31" i="52"/>
  <c r="A31" i="52"/>
  <c r="G47" i="52" s="1"/>
  <c r="Q30" i="52"/>
  <c r="P30" i="52"/>
  <c r="T30" i="52" s="1"/>
  <c r="W30" i="52" s="1"/>
  <c r="O30" i="52"/>
  <c r="N30" i="52"/>
  <c r="J30" i="52"/>
  <c r="I30" i="52"/>
  <c r="H30" i="52"/>
  <c r="G30" i="52"/>
  <c r="A30" i="52"/>
  <c r="G46" i="52" s="1"/>
  <c r="Q29" i="52"/>
  <c r="P29" i="52"/>
  <c r="O29" i="52"/>
  <c r="N29" i="52"/>
  <c r="J29" i="52"/>
  <c r="I29" i="52"/>
  <c r="K29" i="52" s="1"/>
  <c r="L29" i="52" s="1"/>
  <c r="H29" i="52"/>
  <c r="G29" i="52"/>
  <c r="A29" i="52"/>
  <c r="G45" i="52" s="1"/>
  <c r="Q28" i="52"/>
  <c r="P28" i="52"/>
  <c r="O28" i="52"/>
  <c r="S28" i="52" s="1"/>
  <c r="V28" i="52" s="1"/>
  <c r="N28" i="52"/>
  <c r="J28" i="52"/>
  <c r="I28" i="52"/>
  <c r="H28" i="52"/>
  <c r="G28" i="52"/>
  <c r="A28" i="52"/>
  <c r="G44" i="52" s="1"/>
  <c r="Q27" i="52"/>
  <c r="P27" i="52"/>
  <c r="O27" i="52"/>
  <c r="N27" i="52"/>
  <c r="J27" i="52"/>
  <c r="I27" i="52"/>
  <c r="H27" i="52"/>
  <c r="G27" i="52"/>
  <c r="A27" i="52"/>
  <c r="G43" i="52" s="1"/>
  <c r="Q26" i="52"/>
  <c r="P26" i="52"/>
  <c r="O26" i="52"/>
  <c r="N26" i="52"/>
  <c r="J26" i="52"/>
  <c r="I26" i="52"/>
  <c r="H26" i="52"/>
  <c r="G26" i="52"/>
  <c r="A26" i="52"/>
  <c r="Q25" i="52"/>
  <c r="P25" i="52"/>
  <c r="O25" i="52"/>
  <c r="S25" i="52" s="1"/>
  <c r="N25" i="52"/>
  <c r="R25" i="52" s="1"/>
  <c r="J25" i="52"/>
  <c r="I25" i="52"/>
  <c r="H25" i="52"/>
  <c r="G25" i="52"/>
  <c r="A25" i="52"/>
  <c r="G42" i="52" s="1"/>
  <c r="Q24" i="52"/>
  <c r="P24" i="52"/>
  <c r="O24" i="52"/>
  <c r="N24" i="52"/>
  <c r="J24" i="52"/>
  <c r="I24" i="52"/>
  <c r="H24" i="52"/>
  <c r="G24" i="52"/>
  <c r="A24" i="52"/>
  <c r="G41" i="52" s="1"/>
  <c r="S21" i="52"/>
  <c r="R21" i="52"/>
  <c r="Q21" i="52"/>
  <c r="S20" i="52"/>
  <c r="R20" i="52"/>
  <c r="Q20" i="52"/>
  <c r="S19" i="52"/>
  <c r="R19" i="52"/>
  <c r="Q19" i="52"/>
  <c r="S18" i="52"/>
  <c r="R18" i="52"/>
  <c r="T18" i="52" s="1"/>
  <c r="Q18" i="52"/>
  <c r="H18" i="52"/>
  <c r="S17" i="52"/>
  <c r="R17" i="52"/>
  <c r="Q17" i="52"/>
  <c r="S16" i="52"/>
  <c r="R16" i="52"/>
  <c r="Q16" i="52"/>
  <c r="O16" i="52"/>
  <c r="N16" i="52"/>
  <c r="H8" i="52"/>
  <c r="H6" i="52"/>
  <c r="P19" i="52" s="1"/>
  <c r="H5" i="52"/>
  <c r="N19" i="52" s="1"/>
  <c r="H4" i="52"/>
  <c r="H18" i="51"/>
  <c r="P49" i="51"/>
  <c r="O49" i="51"/>
  <c r="S49" i="51" s="1"/>
  <c r="V49" i="51" s="1"/>
  <c r="N49" i="51"/>
  <c r="M49" i="51"/>
  <c r="J49" i="51"/>
  <c r="I49" i="51"/>
  <c r="K49" i="51" s="1"/>
  <c r="L49" i="51" s="1"/>
  <c r="H49" i="51"/>
  <c r="P48" i="51"/>
  <c r="O48" i="51"/>
  <c r="N48" i="51"/>
  <c r="M48" i="51"/>
  <c r="Q48" i="51" s="1"/>
  <c r="T48" i="51" s="1"/>
  <c r="J48" i="51"/>
  <c r="I48" i="51"/>
  <c r="K48" i="51" s="1"/>
  <c r="L48" i="51" s="1"/>
  <c r="H48" i="51"/>
  <c r="P47" i="51"/>
  <c r="S47" i="51" s="1"/>
  <c r="V47" i="51" s="1"/>
  <c r="O47" i="51"/>
  <c r="N47" i="51"/>
  <c r="M47" i="51"/>
  <c r="J47" i="51"/>
  <c r="I47" i="51"/>
  <c r="H47" i="51"/>
  <c r="K47" i="51" s="1"/>
  <c r="L47" i="51" s="1"/>
  <c r="P46" i="51"/>
  <c r="O46" i="51"/>
  <c r="N46" i="51"/>
  <c r="M46" i="51"/>
  <c r="J46" i="51"/>
  <c r="I46" i="51"/>
  <c r="H46" i="51"/>
  <c r="P45" i="51"/>
  <c r="S45" i="51" s="1"/>
  <c r="V45" i="51" s="1"/>
  <c r="O45" i="51"/>
  <c r="N45" i="51"/>
  <c r="M45" i="51"/>
  <c r="J45" i="51"/>
  <c r="I45" i="51"/>
  <c r="H45" i="51"/>
  <c r="K45" i="51" s="1"/>
  <c r="L45" i="51" s="1"/>
  <c r="P44" i="51"/>
  <c r="O44" i="51"/>
  <c r="N44" i="51"/>
  <c r="M44" i="51"/>
  <c r="Q44" i="51" s="1"/>
  <c r="T44" i="51" s="1"/>
  <c r="J44" i="51"/>
  <c r="I44" i="51"/>
  <c r="K44" i="51" s="1"/>
  <c r="L44" i="51" s="1"/>
  <c r="H44" i="51"/>
  <c r="S43" i="51"/>
  <c r="V43" i="51" s="1"/>
  <c r="P43" i="51"/>
  <c r="O43" i="51"/>
  <c r="N43" i="51"/>
  <c r="M43" i="51"/>
  <c r="Q43" i="51" s="1"/>
  <c r="T43" i="51" s="1"/>
  <c r="J43" i="51"/>
  <c r="I43" i="51"/>
  <c r="H43" i="51"/>
  <c r="R42" i="51"/>
  <c r="U42" i="51" s="1"/>
  <c r="P42" i="51"/>
  <c r="O42" i="51"/>
  <c r="N42" i="51"/>
  <c r="M42" i="51"/>
  <c r="Q42" i="51" s="1"/>
  <c r="T42" i="51" s="1"/>
  <c r="J42" i="51"/>
  <c r="I42" i="51"/>
  <c r="K42" i="51" s="1"/>
  <c r="L42" i="51" s="1"/>
  <c r="H42" i="51"/>
  <c r="O53" i="51"/>
  <c r="P41" i="51"/>
  <c r="O41" i="51"/>
  <c r="N41" i="51"/>
  <c r="M41" i="51"/>
  <c r="J41" i="51"/>
  <c r="J53" i="51" s="1"/>
  <c r="I41" i="51"/>
  <c r="H41" i="51"/>
  <c r="Q33" i="51"/>
  <c r="T33" i="51" s="1"/>
  <c r="P33" i="51"/>
  <c r="O33" i="51"/>
  <c r="S33" i="51" s="1"/>
  <c r="N33" i="51"/>
  <c r="J33" i="51"/>
  <c r="I33" i="51"/>
  <c r="H33" i="51"/>
  <c r="G33" i="51"/>
  <c r="A33" i="51"/>
  <c r="G49" i="51" s="1"/>
  <c r="Q32" i="51"/>
  <c r="T32" i="51" s="1"/>
  <c r="W32" i="51" s="1"/>
  <c r="P32" i="51"/>
  <c r="O32" i="51"/>
  <c r="S32" i="51" s="1"/>
  <c r="N32" i="51"/>
  <c r="J32" i="51"/>
  <c r="I32" i="51"/>
  <c r="H32" i="51"/>
  <c r="G32" i="51"/>
  <c r="A32" i="51"/>
  <c r="G48" i="51" s="1"/>
  <c r="Q31" i="51"/>
  <c r="P31" i="51"/>
  <c r="O31" i="51"/>
  <c r="N31" i="51"/>
  <c r="J31" i="51"/>
  <c r="I31" i="51"/>
  <c r="H31" i="51"/>
  <c r="G31" i="51"/>
  <c r="A31" i="51"/>
  <c r="G47" i="51" s="1"/>
  <c r="Q30" i="51"/>
  <c r="P30" i="51"/>
  <c r="O30" i="51"/>
  <c r="S30" i="51" s="1"/>
  <c r="V30" i="51" s="1"/>
  <c r="N30" i="51"/>
  <c r="R30" i="51" s="1"/>
  <c r="J30" i="51"/>
  <c r="I30" i="51"/>
  <c r="H30" i="51"/>
  <c r="G30" i="51"/>
  <c r="A30" i="51"/>
  <c r="G46" i="51" s="1"/>
  <c r="Q29" i="51"/>
  <c r="P29" i="51"/>
  <c r="O29" i="51"/>
  <c r="S29" i="51" s="1"/>
  <c r="V29" i="51" s="1"/>
  <c r="N29" i="51"/>
  <c r="J29" i="51"/>
  <c r="I29" i="51"/>
  <c r="H29" i="51"/>
  <c r="K29" i="51" s="1"/>
  <c r="L29" i="51" s="1"/>
  <c r="G29" i="51"/>
  <c r="A29" i="51"/>
  <c r="G45" i="51" s="1"/>
  <c r="Q28" i="51"/>
  <c r="P28" i="51"/>
  <c r="S28" i="51" s="1"/>
  <c r="V28" i="51" s="1"/>
  <c r="O28" i="51"/>
  <c r="N28" i="51"/>
  <c r="J28" i="51"/>
  <c r="I28" i="51"/>
  <c r="K28" i="51" s="1"/>
  <c r="L28" i="51" s="1"/>
  <c r="H28" i="51"/>
  <c r="G28" i="51"/>
  <c r="A28" i="51"/>
  <c r="G44" i="51" s="1"/>
  <c r="Q27" i="51"/>
  <c r="T27" i="51" s="1"/>
  <c r="W27" i="51" s="1"/>
  <c r="P27" i="51"/>
  <c r="S27" i="51" s="1"/>
  <c r="V27" i="51" s="1"/>
  <c r="O27" i="51"/>
  <c r="N27" i="51"/>
  <c r="J27" i="51"/>
  <c r="I27" i="51"/>
  <c r="H27" i="51"/>
  <c r="G27" i="51"/>
  <c r="A27" i="51"/>
  <c r="G43" i="51" s="1"/>
  <c r="T26" i="51"/>
  <c r="W26" i="51" s="1"/>
  <c r="Q26" i="51"/>
  <c r="P26" i="51"/>
  <c r="O26" i="51"/>
  <c r="S26" i="51" s="1"/>
  <c r="V26" i="51" s="1"/>
  <c r="N26" i="51"/>
  <c r="J26" i="51"/>
  <c r="I26" i="51"/>
  <c r="H26" i="51"/>
  <c r="K26" i="51" s="1"/>
  <c r="L26" i="51" s="1"/>
  <c r="G26" i="51"/>
  <c r="A26" i="51"/>
  <c r="G42" i="51" s="1"/>
  <c r="Q25" i="51"/>
  <c r="P25" i="51"/>
  <c r="O25" i="51"/>
  <c r="N25" i="51"/>
  <c r="J25" i="51"/>
  <c r="I25" i="51"/>
  <c r="H25" i="51"/>
  <c r="G25" i="51"/>
  <c r="A25" i="51"/>
  <c r="Q24" i="51"/>
  <c r="T24" i="51" s="1"/>
  <c r="P24" i="51"/>
  <c r="O24" i="51"/>
  <c r="N24" i="51"/>
  <c r="J24" i="51"/>
  <c r="I24" i="51"/>
  <c r="H24" i="51"/>
  <c r="G24" i="51"/>
  <c r="A24" i="51"/>
  <c r="G41" i="51" s="1"/>
  <c r="S21" i="51"/>
  <c r="R21" i="51"/>
  <c r="Q21" i="51"/>
  <c r="U21" i="51" s="1"/>
  <c r="S20" i="51"/>
  <c r="R20" i="51"/>
  <c r="Q20" i="51"/>
  <c r="S19" i="51"/>
  <c r="R19" i="51"/>
  <c r="Q19" i="51"/>
  <c r="S18" i="51"/>
  <c r="R18" i="51"/>
  <c r="Q18" i="51"/>
  <c r="U18" i="51" s="1"/>
  <c r="S17" i="51"/>
  <c r="R17" i="51"/>
  <c r="Q17" i="51"/>
  <c r="S16" i="51"/>
  <c r="R16" i="51"/>
  <c r="Q16" i="51"/>
  <c r="O16" i="51"/>
  <c r="N16" i="51"/>
  <c r="H8" i="51"/>
  <c r="H6" i="51"/>
  <c r="P19" i="51" s="1"/>
  <c r="H5" i="51"/>
  <c r="N17" i="51" s="1"/>
  <c r="H4" i="51"/>
  <c r="P48" i="50"/>
  <c r="O48" i="50"/>
  <c r="S48" i="50" s="1"/>
  <c r="V48" i="50" s="1"/>
  <c r="N48" i="50"/>
  <c r="M48" i="50"/>
  <c r="J48" i="50"/>
  <c r="I48" i="50"/>
  <c r="H48" i="50"/>
  <c r="P47" i="50"/>
  <c r="O47" i="50"/>
  <c r="N47" i="50"/>
  <c r="M47" i="50"/>
  <c r="J47" i="50"/>
  <c r="I47" i="50"/>
  <c r="H47" i="50"/>
  <c r="P46" i="50"/>
  <c r="O46" i="50"/>
  <c r="N46" i="50"/>
  <c r="M46" i="50"/>
  <c r="J46" i="50"/>
  <c r="I46" i="50"/>
  <c r="H46" i="50"/>
  <c r="G46" i="50"/>
  <c r="P45" i="50"/>
  <c r="O45" i="50"/>
  <c r="N45" i="50"/>
  <c r="M45" i="50"/>
  <c r="J45" i="50"/>
  <c r="I45" i="50"/>
  <c r="H45" i="50"/>
  <c r="P44" i="50"/>
  <c r="O44" i="50"/>
  <c r="N44" i="50"/>
  <c r="M44" i="50"/>
  <c r="J44" i="50"/>
  <c r="I44" i="50"/>
  <c r="K44" i="50" s="1"/>
  <c r="L44" i="50" s="1"/>
  <c r="H44" i="50"/>
  <c r="P43" i="50"/>
  <c r="O43" i="50"/>
  <c r="N43" i="50"/>
  <c r="M43" i="50"/>
  <c r="J43" i="50"/>
  <c r="I43" i="50"/>
  <c r="H43" i="50"/>
  <c r="P42" i="50"/>
  <c r="O42" i="50"/>
  <c r="N42" i="50"/>
  <c r="M42" i="50"/>
  <c r="J42" i="50"/>
  <c r="I42" i="50"/>
  <c r="H42" i="50"/>
  <c r="P41" i="50"/>
  <c r="O41" i="50"/>
  <c r="N41" i="50"/>
  <c r="M41" i="50"/>
  <c r="J41" i="50"/>
  <c r="J51" i="50" s="1"/>
  <c r="I41" i="50"/>
  <c r="H41" i="50"/>
  <c r="Q33" i="50"/>
  <c r="P33" i="50"/>
  <c r="O33" i="50"/>
  <c r="N33" i="50"/>
  <c r="J33" i="50"/>
  <c r="I33" i="50"/>
  <c r="K33" i="50" s="1"/>
  <c r="H33" i="50"/>
  <c r="G33" i="50"/>
  <c r="A33" i="50"/>
  <c r="G48" i="50" s="1"/>
  <c r="Q32" i="50"/>
  <c r="P32" i="50"/>
  <c r="O32" i="50"/>
  <c r="S32" i="50" s="1"/>
  <c r="N32" i="50"/>
  <c r="J32" i="50"/>
  <c r="I32" i="50"/>
  <c r="H32" i="50"/>
  <c r="G32" i="50"/>
  <c r="A32" i="50"/>
  <c r="G47" i="50" s="1"/>
  <c r="Q31" i="50"/>
  <c r="P31" i="50"/>
  <c r="O31" i="50"/>
  <c r="N31" i="50"/>
  <c r="J31" i="50"/>
  <c r="I31" i="50"/>
  <c r="H31" i="50"/>
  <c r="G31" i="50"/>
  <c r="A31" i="50"/>
  <c r="Q30" i="50"/>
  <c r="P30" i="50"/>
  <c r="O30" i="50"/>
  <c r="S30" i="50" s="1"/>
  <c r="N30" i="50"/>
  <c r="J30" i="50"/>
  <c r="I30" i="50"/>
  <c r="H30" i="50"/>
  <c r="G30" i="50"/>
  <c r="A30" i="50"/>
  <c r="G45" i="50" s="1"/>
  <c r="Q29" i="50"/>
  <c r="P29" i="50"/>
  <c r="O29" i="50"/>
  <c r="N29" i="50"/>
  <c r="J29" i="50"/>
  <c r="I29" i="50"/>
  <c r="H29" i="50"/>
  <c r="G29" i="50"/>
  <c r="A29" i="50"/>
  <c r="G44" i="50" s="1"/>
  <c r="Q28" i="50"/>
  <c r="P28" i="50"/>
  <c r="O28" i="50"/>
  <c r="S28" i="50" s="1"/>
  <c r="N28" i="50"/>
  <c r="J28" i="50"/>
  <c r="I28" i="50"/>
  <c r="H28" i="50"/>
  <c r="G28" i="50"/>
  <c r="A28" i="50"/>
  <c r="G43" i="50" s="1"/>
  <c r="Q27" i="50"/>
  <c r="P27" i="50"/>
  <c r="T27" i="50" s="1"/>
  <c r="O27" i="50"/>
  <c r="N27" i="50"/>
  <c r="R27" i="50" s="1"/>
  <c r="J27" i="50"/>
  <c r="I27" i="50"/>
  <c r="H27" i="50"/>
  <c r="G27" i="50"/>
  <c r="A27" i="50"/>
  <c r="G42" i="50" s="1"/>
  <c r="Q26" i="50"/>
  <c r="P26" i="50"/>
  <c r="O26" i="50"/>
  <c r="S26" i="50" s="1"/>
  <c r="N26" i="50"/>
  <c r="J26" i="50"/>
  <c r="I26" i="50"/>
  <c r="H26" i="50"/>
  <c r="G26" i="50"/>
  <c r="A26" i="50"/>
  <c r="Q25" i="50"/>
  <c r="P25" i="50"/>
  <c r="O25" i="50"/>
  <c r="N25" i="50"/>
  <c r="J25" i="50"/>
  <c r="I25" i="50"/>
  <c r="H25" i="50"/>
  <c r="G25" i="50"/>
  <c r="A25" i="50"/>
  <c r="G41" i="50" s="1"/>
  <c r="T24" i="50"/>
  <c r="Q24" i="50"/>
  <c r="P24" i="50"/>
  <c r="O24" i="50"/>
  <c r="N24" i="50"/>
  <c r="J24" i="50"/>
  <c r="I24" i="50"/>
  <c r="H24" i="50"/>
  <c r="G24" i="50"/>
  <c r="A24" i="50"/>
  <c r="S21" i="50"/>
  <c r="R21" i="50"/>
  <c r="Q21" i="50"/>
  <c r="S20" i="50"/>
  <c r="R20" i="50"/>
  <c r="Q20" i="50"/>
  <c r="T20" i="50" s="1"/>
  <c r="S19" i="50"/>
  <c r="R19" i="50"/>
  <c r="Q19" i="50"/>
  <c r="P19" i="50"/>
  <c r="T18" i="50"/>
  <c r="S18" i="50"/>
  <c r="R18" i="50"/>
  <c r="Q18" i="50"/>
  <c r="H18" i="50"/>
  <c r="S17" i="50"/>
  <c r="R17" i="50"/>
  <c r="Q17" i="50"/>
  <c r="S16" i="50"/>
  <c r="U16" i="50" s="1"/>
  <c r="R16" i="50"/>
  <c r="Q16" i="50"/>
  <c r="T16" i="50" s="1"/>
  <c r="O16" i="50"/>
  <c r="H8" i="50"/>
  <c r="O19" i="50" s="1"/>
  <c r="H6" i="50"/>
  <c r="P20" i="50" s="1"/>
  <c r="H5" i="50"/>
  <c r="H4" i="50"/>
  <c r="H18" i="49"/>
  <c r="S49" i="49"/>
  <c r="V49" i="49" s="1"/>
  <c r="P49" i="49"/>
  <c r="O49" i="49"/>
  <c r="N49" i="49"/>
  <c r="M49" i="49"/>
  <c r="Q49" i="49" s="1"/>
  <c r="J49" i="49"/>
  <c r="I49" i="49"/>
  <c r="H49" i="49"/>
  <c r="P48" i="49"/>
  <c r="S48" i="49" s="1"/>
  <c r="V48" i="49" s="1"/>
  <c r="O48" i="49"/>
  <c r="N48" i="49"/>
  <c r="R48" i="49" s="1"/>
  <c r="U48" i="49" s="1"/>
  <c r="M48" i="49"/>
  <c r="Q48" i="49" s="1"/>
  <c r="J48" i="49"/>
  <c r="I48" i="49"/>
  <c r="H48" i="49"/>
  <c r="P47" i="49"/>
  <c r="O47" i="49"/>
  <c r="S47" i="49" s="1"/>
  <c r="V47" i="49" s="1"/>
  <c r="N47" i="49"/>
  <c r="M47" i="49"/>
  <c r="J47" i="49"/>
  <c r="I47" i="49"/>
  <c r="H47" i="49"/>
  <c r="P46" i="49"/>
  <c r="O46" i="49"/>
  <c r="S46" i="49" s="1"/>
  <c r="V46" i="49" s="1"/>
  <c r="N46" i="49"/>
  <c r="M46" i="49"/>
  <c r="J46" i="49"/>
  <c r="I46" i="49"/>
  <c r="K46" i="49" s="1"/>
  <c r="L46" i="49" s="1"/>
  <c r="H46" i="49"/>
  <c r="P45" i="49"/>
  <c r="O45" i="49"/>
  <c r="N45" i="49"/>
  <c r="R45" i="49" s="1"/>
  <c r="U45" i="49" s="1"/>
  <c r="M45" i="49"/>
  <c r="J45" i="49"/>
  <c r="I45" i="49"/>
  <c r="H45" i="49"/>
  <c r="P44" i="49"/>
  <c r="O44" i="49"/>
  <c r="N44" i="49"/>
  <c r="M44" i="49"/>
  <c r="J44" i="49"/>
  <c r="I44" i="49"/>
  <c r="H44" i="49"/>
  <c r="P43" i="49"/>
  <c r="O43" i="49"/>
  <c r="N43" i="49"/>
  <c r="R43" i="49" s="1"/>
  <c r="U43" i="49" s="1"/>
  <c r="M43" i="49"/>
  <c r="Q43" i="49" s="1"/>
  <c r="T43" i="49" s="1"/>
  <c r="J43" i="49"/>
  <c r="I43" i="49"/>
  <c r="H43" i="49"/>
  <c r="P42" i="49"/>
  <c r="O42" i="49"/>
  <c r="N42" i="49"/>
  <c r="M42" i="49"/>
  <c r="J42" i="49"/>
  <c r="I42" i="49"/>
  <c r="H42" i="49"/>
  <c r="K42" i="49" s="1"/>
  <c r="L42" i="49" s="1"/>
  <c r="P41" i="49"/>
  <c r="O41" i="49"/>
  <c r="N41" i="49"/>
  <c r="M41" i="49"/>
  <c r="J41" i="49"/>
  <c r="I41" i="49"/>
  <c r="H41" i="49"/>
  <c r="Q33" i="49"/>
  <c r="T33" i="49" s="1"/>
  <c r="P33" i="49"/>
  <c r="O33" i="49"/>
  <c r="N33" i="49"/>
  <c r="J33" i="49"/>
  <c r="I33" i="49"/>
  <c r="H33" i="49"/>
  <c r="G33" i="49"/>
  <c r="A33" i="49"/>
  <c r="G49" i="49" s="1"/>
  <c r="Q32" i="49"/>
  <c r="P32" i="49"/>
  <c r="O32" i="49"/>
  <c r="N32" i="49"/>
  <c r="J32" i="49"/>
  <c r="I32" i="49"/>
  <c r="H32" i="49"/>
  <c r="G32" i="49"/>
  <c r="A32" i="49"/>
  <c r="G48" i="49" s="1"/>
  <c r="Q31" i="49"/>
  <c r="P31" i="49"/>
  <c r="O31" i="49"/>
  <c r="N31" i="49"/>
  <c r="J31" i="49"/>
  <c r="I31" i="49"/>
  <c r="H31" i="49"/>
  <c r="G31" i="49"/>
  <c r="A31" i="49"/>
  <c r="G47" i="49" s="1"/>
  <c r="Q30" i="49"/>
  <c r="T30" i="49" s="1"/>
  <c r="W30" i="49" s="1"/>
  <c r="P30" i="49"/>
  <c r="S30" i="49" s="1"/>
  <c r="O30" i="49"/>
  <c r="N30" i="49"/>
  <c r="J30" i="49"/>
  <c r="I30" i="49"/>
  <c r="K30" i="49" s="1"/>
  <c r="H30" i="49"/>
  <c r="G30" i="49"/>
  <c r="A30" i="49"/>
  <c r="G46" i="49" s="1"/>
  <c r="Q29" i="49"/>
  <c r="P29" i="49"/>
  <c r="O29" i="49"/>
  <c r="N29" i="49"/>
  <c r="J29" i="49"/>
  <c r="I29" i="49"/>
  <c r="H29" i="49"/>
  <c r="G29" i="49"/>
  <c r="A29" i="49"/>
  <c r="G45" i="49" s="1"/>
  <c r="Q28" i="49"/>
  <c r="P28" i="49"/>
  <c r="O28" i="49"/>
  <c r="N28" i="49"/>
  <c r="J28" i="49"/>
  <c r="I28" i="49"/>
  <c r="H28" i="49"/>
  <c r="G28" i="49"/>
  <c r="A28" i="49"/>
  <c r="G44" i="49" s="1"/>
  <c r="Q27" i="49"/>
  <c r="T27" i="49" s="1"/>
  <c r="W27" i="49" s="1"/>
  <c r="P27" i="49"/>
  <c r="O27" i="49"/>
  <c r="S27" i="49" s="1"/>
  <c r="V27" i="49" s="1"/>
  <c r="N27" i="49"/>
  <c r="K27" i="49"/>
  <c r="L27" i="49" s="1"/>
  <c r="J27" i="49"/>
  <c r="I27" i="49"/>
  <c r="H27" i="49"/>
  <c r="G27" i="49"/>
  <c r="A27" i="49"/>
  <c r="Q26" i="49"/>
  <c r="P26" i="49"/>
  <c r="T26" i="49" s="1"/>
  <c r="W26" i="49" s="1"/>
  <c r="O26" i="49"/>
  <c r="N26" i="49"/>
  <c r="J26" i="49"/>
  <c r="I26" i="49"/>
  <c r="K26" i="49" s="1"/>
  <c r="L26" i="49" s="1"/>
  <c r="H26" i="49"/>
  <c r="G26" i="49"/>
  <c r="A26" i="49"/>
  <c r="G43" i="49" s="1"/>
  <c r="Q25" i="49"/>
  <c r="P25" i="49"/>
  <c r="O25" i="49"/>
  <c r="N25" i="49"/>
  <c r="R25" i="49" s="1"/>
  <c r="U25" i="49" s="1"/>
  <c r="J25" i="49"/>
  <c r="I25" i="49"/>
  <c r="H25" i="49"/>
  <c r="G25" i="49"/>
  <c r="A25" i="49"/>
  <c r="G42" i="49" s="1"/>
  <c r="Q24" i="49"/>
  <c r="P24" i="49"/>
  <c r="O24" i="49"/>
  <c r="N24" i="49"/>
  <c r="J24" i="49"/>
  <c r="I24" i="49"/>
  <c r="H24" i="49"/>
  <c r="G24" i="49"/>
  <c r="A24" i="49"/>
  <c r="G41" i="49" s="1"/>
  <c r="S21" i="49"/>
  <c r="R21" i="49"/>
  <c r="Q21" i="49"/>
  <c r="U21" i="49" s="1"/>
  <c r="P21" i="49"/>
  <c r="S20" i="49"/>
  <c r="R20" i="49"/>
  <c r="Q20" i="49"/>
  <c r="S19" i="49"/>
  <c r="R19" i="49"/>
  <c r="Q19" i="49"/>
  <c r="S18" i="49"/>
  <c r="R18" i="49"/>
  <c r="T18" i="49" s="1"/>
  <c r="Q18" i="49"/>
  <c r="U17" i="49"/>
  <c r="S17" i="49"/>
  <c r="R17" i="49"/>
  <c r="Q17" i="49"/>
  <c r="O17" i="49"/>
  <c r="S16" i="49"/>
  <c r="R16" i="49"/>
  <c r="Q16" i="49"/>
  <c r="T16" i="49" s="1"/>
  <c r="O16" i="49"/>
  <c r="H8" i="49"/>
  <c r="H6" i="49"/>
  <c r="P17" i="49" s="1"/>
  <c r="H5" i="49"/>
  <c r="N18" i="49" s="1"/>
  <c r="H4" i="49"/>
  <c r="M25" i="59" l="1"/>
  <c r="X26" i="55"/>
  <c r="Y28" i="55"/>
  <c r="W46" i="55"/>
  <c r="Q38" i="55"/>
  <c r="T37" i="55"/>
  <c r="AA32" i="55"/>
  <c r="AB29" i="55" s="1"/>
  <c r="W48" i="55"/>
  <c r="T36" i="55"/>
  <c r="T38" i="55" s="1"/>
  <c r="AA28" i="55"/>
  <c r="AB28" i="55" s="1"/>
  <c r="X46" i="55"/>
  <c r="Y46" i="55" s="1"/>
  <c r="Z46" i="55" s="1"/>
  <c r="AA46" i="55" s="1"/>
  <c r="AB46" i="55" s="1"/>
  <c r="T18" i="53"/>
  <c r="K25" i="53"/>
  <c r="L25" i="53" s="1"/>
  <c r="W25" i="53"/>
  <c r="T28" i="53"/>
  <c r="W28" i="53" s="1"/>
  <c r="Y28" i="53" s="1"/>
  <c r="S44" i="53"/>
  <c r="V44" i="53" s="1"/>
  <c r="Q45" i="53"/>
  <c r="T45" i="53" s="1"/>
  <c r="X45" i="53" s="1"/>
  <c r="Y45" i="53" s="1"/>
  <c r="K44" i="53"/>
  <c r="L44" i="53" s="1"/>
  <c r="S45" i="53"/>
  <c r="V45" i="53" s="1"/>
  <c r="S46" i="53"/>
  <c r="V46" i="53" s="1"/>
  <c r="U16" i="53"/>
  <c r="K24" i="53"/>
  <c r="R28" i="53"/>
  <c r="U28" i="53" s="1"/>
  <c r="X28" i="53" s="1"/>
  <c r="T29" i="53"/>
  <c r="W29" i="53" s="1"/>
  <c r="R41" i="53"/>
  <c r="U41" i="53" s="1"/>
  <c r="X41" i="53" s="1"/>
  <c r="Y41" i="53" s="1"/>
  <c r="S42" i="53"/>
  <c r="V42" i="53" s="1"/>
  <c r="P51" i="53"/>
  <c r="Q44" i="53"/>
  <c r="K31" i="51"/>
  <c r="T17" i="51"/>
  <c r="T25" i="51"/>
  <c r="W25" i="51" s="1"/>
  <c r="T29" i="51"/>
  <c r="W29" i="51" s="1"/>
  <c r="U30" i="51"/>
  <c r="X30" i="51" s="1"/>
  <c r="T31" i="51"/>
  <c r="W31" i="51" s="1"/>
  <c r="L33" i="51"/>
  <c r="K32" i="51"/>
  <c r="L32" i="51" s="1"/>
  <c r="R33" i="51"/>
  <c r="U33" i="51" s="1"/>
  <c r="R44" i="51"/>
  <c r="O52" i="51"/>
  <c r="S46" i="51"/>
  <c r="V46" i="51" s="1"/>
  <c r="R48" i="51"/>
  <c r="U48" i="51" s="1"/>
  <c r="W48" i="51" s="1"/>
  <c r="R27" i="51"/>
  <c r="U27" i="51" s="1"/>
  <c r="X27" i="51" s="1"/>
  <c r="L31" i="51"/>
  <c r="K30" i="51"/>
  <c r="L30" i="51" s="1"/>
  <c r="R31" i="51"/>
  <c r="U31" i="51" s="1"/>
  <c r="Y31" i="51" s="1"/>
  <c r="AA31" i="51" s="1"/>
  <c r="AB32" i="51" s="1"/>
  <c r="T19" i="51"/>
  <c r="T21" i="51"/>
  <c r="P37" i="51"/>
  <c r="S25" i="51"/>
  <c r="V25" i="51" s="1"/>
  <c r="R26" i="51"/>
  <c r="U26" i="51" s="1"/>
  <c r="X26" i="51" s="1"/>
  <c r="K27" i="51"/>
  <c r="L27" i="51" s="1"/>
  <c r="R29" i="51"/>
  <c r="U29" i="51" s="1"/>
  <c r="T30" i="51"/>
  <c r="W30" i="51" s="1"/>
  <c r="S31" i="51"/>
  <c r="V31" i="51" s="1"/>
  <c r="R32" i="51"/>
  <c r="U32" i="51" s="1"/>
  <c r="K33" i="51"/>
  <c r="S42" i="51"/>
  <c r="V42" i="51" s="1"/>
  <c r="S44" i="51"/>
  <c r="V44" i="51" s="1"/>
  <c r="K46" i="51"/>
  <c r="L46" i="51" s="1"/>
  <c r="S48" i="51"/>
  <c r="V48" i="51" s="1"/>
  <c r="W24" i="50"/>
  <c r="U27" i="50"/>
  <c r="T21" i="50"/>
  <c r="T17" i="50"/>
  <c r="U21" i="50"/>
  <c r="K24" i="50"/>
  <c r="S24" i="50"/>
  <c r="V24" i="50" s="1"/>
  <c r="W27" i="50"/>
  <c r="Y27" i="50" s="1"/>
  <c r="AA27" i="50" s="1"/>
  <c r="AB30" i="50" s="1"/>
  <c r="V28" i="50"/>
  <c r="T30" i="50"/>
  <c r="W30" i="50" s="1"/>
  <c r="V32" i="50"/>
  <c r="V26" i="50"/>
  <c r="Y26" i="50" s="1"/>
  <c r="U17" i="50"/>
  <c r="U20" i="50"/>
  <c r="O18" i="50"/>
  <c r="O17" i="50"/>
  <c r="U19" i="50"/>
  <c r="O21" i="50"/>
  <c r="K31" i="50"/>
  <c r="R33" i="50"/>
  <c r="U33" i="50" s="1"/>
  <c r="U18" i="50"/>
  <c r="R26" i="50"/>
  <c r="U26" i="50" s="1"/>
  <c r="K28" i="50"/>
  <c r="L28" i="50" s="1"/>
  <c r="T28" i="50"/>
  <c r="W28" i="50" s="1"/>
  <c r="S29" i="50"/>
  <c r="V29" i="50" s="1"/>
  <c r="R30" i="50"/>
  <c r="U30" i="50" s="1"/>
  <c r="L33" i="50"/>
  <c r="K32" i="50"/>
  <c r="L32" i="50" s="1"/>
  <c r="K41" i="50"/>
  <c r="L41" i="50" s="1"/>
  <c r="S41" i="50"/>
  <c r="V41" i="50" s="1"/>
  <c r="K45" i="50"/>
  <c r="L45" i="50" s="1"/>
  <c r="K46" i="50"/>
  <c r="L46" i="50" s="1"/>
  <c r="L29" i="50"/>
  <c r="K29" i="50"/>
  <c r="J52" i="50"/>
  <c r="T19" i="50"/>
  <c r="Q37" i="50"/>
  <c r="T26" i="50"/>
  <c r="W26" i="50" s="1"/>
  <c r="K27" i="50"/>
  <c r="L27" i="50" s="1"/>
  <c r="K30" i="50"/>
  <c r="L30" i="50" s="1"/>
  <c r="T33" i="50"/>
  <c r="W33" i="50" s="1"/>
  <c r="S42" i="50"/>
  <c r="V42" i="50" s="1"/>
  <c r="K48" i="50"/>
  <c r="L48" i="50" s="1"/>
  <c r="K32" i="49"/>
  <c r="Q36" i="49"/>
  <c r="R30" i="49"/>
  <c r="Q42" i="49"/>
  <c r="T25" i="49"/>
  <c r="W25" i="49" s="1"/>
  <c r="S26" i="49"/>
  <c r="V26" i="49" s="1"/>
  <c r="T28" i="49"/>
  <c r="W28" i="49" s="1"/>
  <c r="K29" i="49"/>
  <c r="L29" i="49" s="1"/>
  <c r="S29" i="49"/>
  <c r="V29" i="49" s="1"/>
  <c r="L30" i="49"/>
  <c r="K31" i="49"/>
  <c r="L31" i="49" s="1"/>
  <c r="S32" i="49"/>
  <c r="V32" i="49" s="1"/>
  <c r="R33" i="49"/>
  <c r="U33" i="49" s="1"/>
  <c r="R41" i="49"/>
  <c r="U41" i="49" s="1"/>
  <c r="R46" i="49"/>
  <c r="U46" i="49" s="1"/>
  <c r="K47" i="49"/>
  <c r="L47" i="49" s="1"/>
  <c r="R47" i="49"/>
  <c r="U47" i="49" s="1"/>
  <c r="U18" i="49"/>
  <c r="R27" i="49"/>
  <c r="U27" i="49" s="1"/>
  <c r="X27" i="49" s="1"/>
  <c r="K33" i="49"/>
  <c r="L33" i="49" s="1"/>
  <c r="P53" i="49"/>
  <c r="K45" i="49"/>
  <c r="L45" i="49" s="1"/>
  <c r="S45" i="49"/>
  <c r="V45" i="49" s="1"/>
  <c r="T21" i="52"/>
  <c r="T26" i="52"/>
  <c r="W26" i="52" s="1"/>
  <c r="W33" i="52"/>
  <c r="R45" i="52"/>
  <c r="U16" i="52"/>
  <c r="U17" i="52"/>
  <c r="P18" i="52"/>
  <c r="U20" i="52"/>
  <c r="U21" i="52"/>
  <c r="R26" i="52"/>
  <c r="U26" i="52" s="1"/>
  <c r="T27" i="52"/>
  <c r="W27" i="52" s="1"/>
  <c r="K28" i="52"/>
  <c r="L28" i="52" s="1"/>
  <c r="S29" i="52"/>
  <c r="V29" i="52" s="1"/>
  <c r="T31" i="52"/>
  <c r="W31" i="52" s="1"/>
  <c r="R48" i="52"/>
  <c r="U48" i="52" s="1"/>
  <c r="N17" i="52"/>
  <c r="T20" i="52"/>
  <c r="K27" i="52"/>
  <c r="L27" i="52" s="1"/>
  <c r="N20" i="52"/>
  <c r="N21" i="52"/>
  <c r="T24" i="52"/>
  <c r="K25" i="52"/>
  <c r="L25" i="52" s="1"/>
  <c r="T25" i="52"/>
  <c r="W25" i="52" s="1"/>
  <c r="Y25" i="52" s="1"/>
  <c r="AA25" i="52" s="1"/>
  <c r="AB26" i="52" s="1"/>
  <c r="S26" i="52"/>
  <c r="R27" i="52"/>
  <c r="U27" i="52" s="1"/>
  <c r="T29" i="52"/>
  <c r="W29" i="52" s="1"/>
  <c r="R31" i="52"/>
  <c r="U31" i="52" s="1"/>
  <c r="T32" i="52"/>
  <c r="W32" i="52" s="1"/>
  <c r="W38" i="67"/>
  <c r="T55" i="67"/>
  <c r="AA37" i="67"/>
  <c r="AA36" i="67"/>
  <c r="AB26" i="67"/>
  <c r="U38" i="67"/>
  <c r="M25" i="67"/>
  <c r="M24" i="67"/>
  <c r="M32" i="67"/>
  <c r="M31" i="67"/>
  <c r="M28" i="67"/>
  <c r="M27" i="67"/>
  <c r="M26" i="67"/>
  <c r="M33" i="67"/>
  <c r="M30" i="67"/>
  <c r="M29" i="67"/>
  <c r="Z41" i="67"/>
  <c r="Y53" i="67"/>
  <c r="C52" i="67"/>
  <c r="C42" i="67"/>
  <c r="AC41" i="67" s="1"/>
  <c r="C45" i="67"/>
  <c r="C49" i="67"/>
  <c r="Y54" i="67"/>
  <c r="C50" i="67"/>
  <c r="W53" i="67"/>
  <c r="W54" i="67"/>
  <c r="X37" i="67"/>
  <c r="X36" i="67"/>
  <c r="L55" i="67"/>
  <c r="L38" i="67"/>
  <c r="X54" i="67"/>
  <c r="X53" i="67"/>
  <c r="Y36" i="67"/>
  <c r="Y37" i="67"/>
  <c r="W38" i="66"/>
  <c r="V38" i="66"/>
  <c r="Y36" i="66"/>
  <c r="Y37" i="66"/>
  <c r="AA24" i="66"/>
  <c r="T55" i="66"/>
  <c r="X37" i="66"/>
  <c r="X36" i="66"/>
  <c r="X54" i="66"/>
  <c r="X53" i="66"/>
  <c r="L55" i="66"/>
  <c r="W53" i="66"/>
  <c r="W54" i="66"/>
  <c r="Y41" i="66"/>
  <c r="U38" i="66"/>
  <c r="U38" i="65"/>
  <c r="U53" i="65"/>
  <c r="T53" i="65"/>
  <c r="W51" i="65"/>
  <c r="W52" i="65"/>
  <c r="X36" i="65"/>
  <c r="X37" i="65"/>
  <c r="X51" i="65"/>
  <c r="X52" i="65"/>
  <c r="Y37" i="65"/>
  <c r="Y36" i="65"/>
  <c r="AA24" i="65"/>
  <c r="S55" i="64"/>
  <c r="Q55" i="64"/>
  <c r="R38" i="64"/>
  <c r="K38" i="64"/>
  <c r="K55" i="64"/>
  <c r="L38" i="64"/>
  <c r="Z46" i="64"/>
  <c r="AA46" i="64" s="1"/>
  <c r="AB46" i="64" s="1"/>
  <c r="U36" i="64"/>
  <c r="U37" i="64"/>
  <c r="X24" i="64"/>
  <c r="Y24" i="64"/>
  <c r="U55" i="64"/>
  <c r="T38" i="64"/>
  <c r="Z48" i="64"/>
  <c r="AA48" i="64" s="1"/>
  <c r="AB48" i="64" s="1"/>
  <c r="R55" i="64"/>
  <c r="Z44" i="64"/>
  <c r="AA44" i="64" s="1"/>
  <c r="AB44" i="64" s="1"/>
  <c r="Z42" i="64"/>
  <c r="AA42" i="64" s="1"/>
  <c r="AB42" i="64" s="1"/>
  <c r="V53" i="64"/>
  <c r="V54" i="64"/>
  <c r="Z47" i="64"/>
  <c r="AA47" i="64" s="1"/>
  <c r="AB47" i="64" s="1"/>
  <c r="V36" i="64"/>
  <c r="V37" i="64"/>
  <c r="T53" i="64"/>
  <c r="W41" i="64"/>
  <c r="T54" i="64"/>
  <c r="X41" i="64"/>
  <c r="M32" i="64"/>
  <c r="M31" i="64"/>
  <c r="M28" i="64"/>
  <c r="M27" i="64"/>
  <c r="M26" i="64"/>
  <c r="M25" i="64"/>
  <c r="M24" i="64"/>
  <c r="M30" i="64"/>
  <c r="M33" i="64"/>
  <c r="M29" i="64"/>
  <c r="L53" i="64"/>
  <c r="L54" i="64"/>
  <c r="Y41" i="64"/>
  <c r="Z50" i="64"/>
  <c r="AA50" i="64" s="1"/>
  <c r="AB50" i="64" s="1"/>
  <c r="W37" i="64"/>
  <c r="W36" i="64"/>
  <c r="Z45" i="64"/>
  <c r="AA45" i="64" s="1"/>
  <c r="AB45" i="64" s="1"/>
  <c r="S38" i="64"/>
  <c r="Z43" i="64"/>
  <c r="AA43" i="64" s="1"/>
  <c r="AB43" i="64" s="1"/>
  <c r="K53" i="63"/>
  <c r="K38" i="63"/>
  <c r="T38" i="63"/>
  <c r="R53" i="63"/>
  <c r="R38" i="63"/>
  <c r="Z43" i="63"/>
  <c r="AA43" i="63" s="1"/>
  <c r="AB43" i="63" s="1"/>
  <c r="Z46" i="63"/>
  <c r="AA46" i="63" s="1"/>
  <c r="AB46" i="63" s="1"/>
  <c r="L51" i="63"/>
  <c r="L52" i="63"/>
  <c r="T51" i="63"/>
  <c r="T52" i="63"/>
  <c r="Z47" i="63"/>
  <c r="AA47" i="63" s="1"/>
  <c r="AB47" i="63" s="1"/>
  <c r="V36" i="63"/>
  <c r="V37" i="63"/>
  <c r="Q53" i="63"/>
  <c r="S53" i="63"/>
  <c r="U36" i="63"/>
  <c r="Y24" i="63"/>
  <c r="AA24" i="63" s="1"/>
  <c r="X24" i="63"/>
  <c r="U37" i="63"/>
  <c r="U52" i="63"/>
  <c r="U51" i="63"/>
  <c r="S38" i="63"/>
  <c r="V52" i="63"/>
  <c r="V51" i="63"/>
  <c r="L36" i="63"/>
  <c r="L37" i="63"/>
  <c r="W37" i="63"/>
  <c r="W36" i="63"/>
  <c r="Z45" i="63"/>
  <c r="AA45" i="63" s="1"/>
  <c r="AB45" i="63" s="1"/>
  <c r="K53" i="62"/>
  <c r="T38" i="62"/>
  <c r="S53" i="62"/>
  <c r="U53" i="62"/>
  <c r="R38" i="62"/>
  <c r="Q53" i="62"/>
  <c r="Z43" i="62"/>
  <c r="AA43" i="62" s="1"/>
  <c r="AB43" i="62" s="1"/>
  <c r="L36" i="62"/>
  <c r="L37" i="62"/>
  <c r="Z44" i="62"/>
  <c r="AA44" i="62" s="1"/>
  <c r="AB44" i="62" s="1"/>
  <c r="Z45" i="62"/>
  <c r="AA45" i="62" s="1"/>
  <c r="AB45" i="62" s="1"/>
  <c r="V52" i="62"/>
  <c r="V51" i="62"/>
  <c r="S38" i="62"/>
  <c r="Z48" i="62"/>
  <c r="AA48" i="62" s="1"/>
  <c r="AB48" i="62" s="1"/>
  <c r="T51" i="62"/>
  <c r="W41" i="62"/>
  <c r="T52" i="62"/>
  <c r="X41" i="62"/>
  <c r="Z46" i="62"/>
  <c r="AA46" i="62" s="1"/>
  <c r="AB46" i="62" s="1"/>
  <c r="L51" i="62"/>
  <c r="L52" i="62"/>
  <c r="Y41" i="62"/>
  <c r="V36" i="62"/>
  <c r="V37" i="62"/>
  <c r="Z42" i="62"/>
  <c r="AA42" i="62" s="1"/>
  <c r="AB42" i="62" s="1"/>
  <c r="U36" i="62"/>
  <c r="U37" i="62"/>
  <c r="Y24" i="62"/>
  <c r="X24" i="62"/>
  <c r="W37" i="62"/>
  <c r="W36" i="62"/>
  <c r="K38" i="62"/>
  <c r="K55" i="61"/>
  <c r="K38" i="61"/>
  <c r="W38" i="61"/>
  <c r="S38" i="61"/>
  <c r="R55" i="61"/>
  <c r="R38" i="61"/>
  <c r="Z47" i="61"/>
  <c r="AA47" i="61" s="1"/>
  <c r="AB47" i="61" s="1"/>
  <c r="M32" i="61"/>
  <c r="M33" i="61"/>
  <c r="M25" i="61"/>
  <c r="M24" i="61"/>
  <c r="M30" i="61"/>
  <c r="M29" i="61"/>
  <c r="M31" i="61"/>
  <c r="M28" i="61"/>
  <c r="M27" i="61"/>
  <c r="M26" i="61"/>
  <c r="Z44" i="61"/>
  <c r="AA44" i="61" s="1"/>
  <c r="AB44" i="61" s="1"/>
  <c r="Q55" i="61"/>
  <c r="V54" i="61"/>
  <c r="V53" i="61"/>
  <c r="U54" i="61"/>
  <c r="U53" i="61"/>
  <c r="T53" i="61"/>
  <c r="W41" i="61"/>
  <c r="X41" i="61"/>
  <c r="Y41" i="61" s="1"/>
  <c r="T54" i="61"/>
  <c r="Z48" i="61"/>
  <c r="AA48" i="61" s="1"/>
  <c r="AB48" i="61" s="1"/>
  <c r="Z43" i="61"/>
  <c r="AA43" i="61" s="1"/>
  <c r="AB43" i="61" s="1"/>
  <c r="L38" i="61"/>
  <c r="Z46" i="61"/>
  <c r="AA46" i="61" s="1"/>
  <c r="AB46" i="61" s="1"/>
  <c r="V36" i="61"/>
  <c r="V37" i="61"/>
  <c r="Z50" i="61"/>
  <c r="AA50" i="61" s="1"/>
  <c r="AB50" i="61" s="1"/>
  <c r="Y24" i="61"/>
  <c r="U36" i="61"/>
  <c r="U37" i="61"/>
  <c r="X24" i="61"/>
  <c r="L53" i="61"/>
  <c r="L54" i="61"/>
  <c r="S55" i="61"/>
  <c r="Z49" i="61"/>
  <c r="AA49" i="61" s="1"/>
  <c r="AB49" i="61" s="1"/>
  <c r="S38" i="60"/>
  <c r="R38" i="60"/>
  <c r="L38" i="60"/>
  <c r="W37" i="60"/>
  <c r="W36" i="60"/>
  <c r="Z50" i="60"/>
  <c r="AA50" i="60" s="1"/>
  <c r="AB50" i="60" s="1"/>
  <c r="Z46" i="60"/>
  <c r="AA46" i="60" s="1"/>
  <c r="AB46" i="60" s="1"/>
  <c r="L53" i="60"/>
  <c r="L54" i="60"/>
  <c r="Q55" i="60"/>
  <c r="V36" i="60"/>
  <c r="V37" i="60"/>
  <c r="V54" i="60"/>
  <c r="V53" i="60"/>
  <c r="X24" i="60"/>
  <c r="Y24" i="60"/>
  <c r="U36" i="60"/>
  <c r="U37" i="60"/>
  <c r="K55" i="60"/>
  <c r="T53" i="60"/>
  <c r="W41" i="60"/>
  <c r="X41" i="60"/>
  <c r="T54" i="60"/>
  <c r="Z48" i="60"/>
  <c r="AA48" i="60" s="1"/>
  <c r="AB48" i="60" s="1"/>
  <c r="Z42" i="60"/>
  <c r="AA42" i="60" s="1"/>
  <c r="AB42" i="60" s="1"/>
  <c r="Z47" i="60"/>
  <c r="AA47" i="60" s="1"/>
  <c r="AB47" i="60" s="1"/>
  <c r="U54" i="60"/>
  <c r="U53" i="60"/>
  <c r="T38" i="60"/>
  <c r="M32" i="60"/>
  <c r="M33" i="60"/>
  <c r="M25" i="60"/>
  <c r="M24" i="60"/>
  <c r="M29" i="60"/>
  <c r="M27" i="60"/>
  <c r="M30" i="60"/>
  <c r="M31" i="60"/>
  <c r="M28" i="60"/>
  <c r="M26" i="60"/>
  <c r="R55" i="60"/>
  <c r="S55" i="60"/>
  <c r="M32" i="59"/>
  <c r="M28" i="59"/>
  <c r="M29" i="59"/>
  <c r="M26" i="59"/>
  <c r="M24" i="59"/>
  <c r="M30" i="59"/>
  <c r="M33" i="59"/>
  <c r="L38" i="59"/>
  <c r="M31" i="59"/>
  <c r="M27" i="59"/>
  <c r="K38" i="59"/>
  <c r="K53" i="59"/>
  <c r="S38" i="59"/>
  <c r="S53" i="59"/>
  <c r="W38" i="59"/>
  <c r="V38" i="59"/>
  <c r="Q53" i="59"/>
  <c r="R38" i="59"/>
  <c r="Z44" i="59"/>
  <c r="AA44" i="59" s="1"/>
  <c r="AB44" i="59" s="1"/>
  <c r="Z46" i="59"/>
  <c r="AA46" i="59" s="1"/>
  <c r="AB46" i="59" s="1"/>
  <c r="L51" i="59"/>
  <c r="L52" i="59"/>
  <c r="Z45" i="59"/>
  <c r="AA45" i="59" s="1"/>
  <c r="AB45" i="59" s="1"/>
  <c r="T51" i="59"/>
  <c r="W41" i="59"/>
  <c r="X41" i="59"/>
  <c r="Y41" i="59" s="1"/>
  <c r="T52" i="59"/>
  <c r="Y24" i="59"/>
  <c r="U37" i="59"/>
  <c r="X24" i="59"/>
  <c r="U36" i="59"/>
  <c r="R53" i="59"/>
  <c r="V52" i="59"/>
  <c r="V51" i="59"/>
  <c r="Z43" i="59"/>
  <c r="AA43" i="59" s="1"/>
  <c r="AB43" i="59" s="1"/>
  <c r="U52" i="59"/>
  <c r="U51" i="59"/>
  <c r="Z48" i="59"/>
  <c r="AA48" i="59" s="1"/>
  <c r="AB48" i="59" s="1"/>
  <c r="L38" i="58"/>
  <c r="T38" i="58"/>
  <c r="R55" i="58"/>
  <c r="S38" i="58"/>
  <c r="R38" i="58"/>
  <c r="S55" i="58"/>
  <c r="U54" i="58"/>
  <c r="U53" i="58"/>
  <c r="M25" i="58"/>
  <c r="M24" i="58"/>
  <c r="M33" i="58"/>
  <c r="M28" i="58"/>
  <c r="M27" i="58"/>
  <c r="M26" i="58"/>
  <c r="M31" i="58"/>
  <c r="M30" i="58"/>
  <c r="M29" i="58"/>
  <c r="M32" i="58"/>
  <c r="Z47" i="58"/>
  <c r="AA47" i="58" s="1"/>
  <c r="AB47" i="58" s="1"/>
  <c r="T53" i="58"/>
  <c r="W41" i="58"/>
  <c r="X41" i="58"/>
  <c r="T54" i="58"/>
  <c r="Z46" i="58"/>
  <c r="AA46" i="58" s="1"/>
  <c r="AB46" i="58" s="1"/>
  <c r="Y24" i="58"/>
  <c r="U36" i="58"/>
  <c r="X24" i="58"/>
  <c r="U37" i="58"/>
  <c r="V54" i="58"/>
  <c r="V53" i="58"/>
  <c r="Q55" i="58"/>
  <c r="L53" i="58"/>
  <c r="L54" i="58"/>
  <c r="Z50" i="58"/>
  <c r="AA50" i="58" s="1"/>
  <c r="AB50" i="58" s="1"/>
  <c r="Z49" i="58"/>
  <c r="AA49" i="58" s="1"/>
  <c r="AB49" i="58" s="1"/>
  <c r="W37" i="58"/>
  <c r="W36" i="58"/>
  <c r="V36" i="58"/>
  <c r="V37" i="58"/>
  <c r="Z48" i="58"/>
  <c r="AA48" i="58" s="1"/>
  <c r="AB48" i="58" s="1"/>
  <c r="S55" i="57"/>
  <c r="R55" i="57"/>
  <c r="U38" i="57"/>
  <c r="W37" i="57"/>
  <c r="W36" i="57"/>
  <c r="U54" i="57"/>
  <c r="U53" i="57"/>
  <c r="T53" i="57"/>
  <c r="W41" i="57"/>
  <c r="X41" i="57"/>
  <c r="T54" i="57"/>
  <c r="Z48" i="57"/>
  <c r="AA48" i="57" s="1"/>
  <c r="AB48" i="57" s="1"/>
  <c r="L36" i="57"/>
  <c r="L37" i="57"/>
  <c r="L53" i="57"/>
  <c r="L54" i="57"/>
  <c r="Z47" i="57"/>
  <c r="AA47" i="57" s="1"/>
  <c r="AB47" i="57" s="1"/>
  <c r="S38" i="57"/>
  <c r="X37" i="57"/>
  <c r="X36" i="57"/>
  <c r="T38" i="57"/>
  <c r="R38" i="57"/>
  <c r="Q55" i="57"/>
  <c r="K38" i="57"/>
  <c r="K55" i="57"/>
  <c r="Z50" i="57"/>
  <c r="AA50" i="57" s="1"/>
  <c r="AB50" i="57" s="1"/>
  <c r="V36" i="57"/>
  <c r="V37" i="57"/>
  <c r="Z46" i="57"/>
  <c r="AA46" i="57" s="1"/>
  <c r="AB46" i="57" s="1"/>
  <c r="Y24" i="57"/>
  <c r="V54" i="57"/>
  <c r="V53" i="57"/>
  <c r="AA30" i="56"/>
  <c r="AB33" i="56" s="1"/>
  <c r="K37" i="56"/>
  <c r="K36" i="56"/>
  <c r="L37" i="56"/>
  <c r="X47" i="56"/>
  <c r="Y47" i="56" s="1"/>
  <c r="Z47" i="56" s="1"/>
  <c r="AA47" i="56" s="1"/>
  <c r="AB47" i="56" s="1"/>
  <c r="O55" i="56"/>
  <c r="P38" i="56"/>
  <c r="Y27" i="56"/>
  <c r="T37" i="56"/>
  <c r="T36" i="56"/>
  <c r="O38" i="56"/>
  <c r="N55" i="56"/>
  <c r="M55" i="56"/>
  <c r="N38" i="56"/>
  <c r="I38" i="56"/>
  <c r="S37" i="56"/>
  <c r="S36" i="56"/>
  <c r="V24" i="56"/>
  <c r="W44" i="56"/>
  <c r="X44" i="56"/>
  <c r="Y44" i="56" s="1"/>
  <c r="W50" i="56"/>
  <c r="X50" i="56"/>
  <c r="Y50" i="56" s="1"/>
  <c r="W42" i="56"/>
  <c r="X42" i="56"/>
  <c r="Y42" i="56" s="1"/>
  <c r="X28" i="56"/>
  <c r="Y28" i="56"/>
  <c r="AA28" i="56" s="1"/>
  <c r="AB31" i="56" s="1"/>
  <c r="L36" i="56"/>
  <c r="K54" i="56"/>
  <c r="K53" i="56"/>
  <c r="L41" i="56"/>
  <c r="H55" i="56"/>
  <c r="R36" i="56"/>
  <c r="R37" i="56"/>
  <c r="U24" i="56"/>
  <c r="H38" i="56"/>
  <c r="W45" i="56"/>
  <c r="X45" i="56"/>
  <c r="Y45" i="56" s="1"/>
  <c r="W43" i="56"/>
  <c r="X43" i="56"/>
  <c r="Y43" i="56" s="1"/>
  <c r="X26" i="56"/>
  <c r="Y26" i="56"/>
  <c r="AA26" i="56" s="1"/>
  <c r="AB30" i="56" s="1"/>
  <c r="Q54" i="56"/>
  <c r="T41" i="56"/>
  <c r="Q53" i="56"/>
  <c r="S54" i="56"/>
  <c r="S53" i="56"/>
  <c r="V41" i="56"/>
  <c r="W48" i="56"/>
  <c r="X48" i="56"/>
  <c r="Y48" i="56" s="1"/>
  <c r="W49" i="56"/>
  <c r="X49" i="56"/>
  <c r="Y49" i="56" s="1"/>
  <c r="W46" i="56"/>
  <c r="X46" i="56"/>
  <c r="Y33" i="56"/>
  <c r="AA33" i="56" s="1"/>
  <c r="AB28" i="56" s="1"/>
  <c r="X33" i="56"/>
  <c r="AA27" i="56"/>
  <c r="AB24" i="56" s="1"/>
  <c r="Y46" i="56"/>
  <c r="R55" i="56"/>
  <c r="W37" i="56"/>
  <c r="W36" i="56"/>
  <c r="U54" i="56"/>
  <c r="U53" i="56"/>
  <c r="X32" i="56"/>
  <c r="Y32" i="56"/>
  <c r="AA32" i="56" s="1"/>
  <c r="AB32" i="56" s="1"/>
  <c r="Y45" i="55"/>
  <c r="Z45" i="55" s="1"/>
  <c r="AA45" i="55" s="1"/>
  <c r="AB45" i="55" s="1"/>
  <c r="I53" i="55"/>
  <c r="AA25" i="55"/>
  <c r="AB25" i="55" s="1"/>
  <c r="H38" i="55"/>
  <c r="H53" i="55"/>
  <c r="X48" i="55"/>
  <c r="Y48" i="55" s="1"/>
  <c r="Z48" i="55" s="1"/>
  <c r="AA48" i="55" s="1"/>
  <c r="AB48" i="55" s="1"/>
  <c r="W45" i="55"/>
  <c r="X28" i="55"/>
  <c r="R52" i="55"/>
  <c r="R51" i="55"/>
  <c r="O38" i="55"/>
  <c r="N53" i="55"/>
  <c r="M53" i="55"/>
  <c r="W44" i="55"/>
  <c r="X44" i="55"/>
  <c r="Y44" i="55" s="1"/>
  <c r="P53" i="55"/>
  <c r="K37" i="55"/>
  <c r="W37" i="55"/>
  <c r="W36" i="55"/>
  <c r="Y31" i="55"/>
  <c r="AA31" i="55" s="1"/>
  <c r="AB26" i="55" s="1"/>
  <c r="W43" i="55"/>
  <c r="X43" i="55"/>
  <c r="Y43" i="55" s="1"/>
  <c r="I38" i="55"/>
  <c r="P38" i="55"/>
  <c r="S37" i="55"/>
  <c r="S36" i="55"/>
  <c r="S52" i="55"/>
  <c r="S51" i="55"/>
  <c r="V41" i="55"/>
  <c r="Z47" i="55"/>
  <c r="AA47" i="55" s="1"/>
  <c r="AB47" i="55" s="1"/>
  <c r="K52" i="55"/>
  <c r="K51" i="55"/>
  <c r="L41" i="55"/>
  <c r="W42" i="55"/>
  <c r="X42" i="55"/>
  <c r="Y42" i="55" s="1"/>
  <c r="X30" i="55"/>
  <c r="Y30" i="55"/>
  <c r="AA30" i="55" s="1"/>
  <c r="AB32" i="55" s="1"/>
  <c r="R36" i="55"/>
  <c r="R37" i="55"/>
  <c r="Y33" i="55"/>
  <c r="AA33" i="55" s="1"/>
  <c r="AB31" i="55" s="1"/>
  <c r="X33" i="55"/>
  <c r="L37" i="55"/>
  <c r="L36" i="55"/>
  <c r="Q52" i="55"/>
  <c r="Q51" i="55"/>
  <c r="U52" i="55"/>
  <c r="U51" i="55"/>
  <c r="J38" i="55"/>
  <c r="Y29" i="55"/>
  <c r="AA29" i="55" s="1"/>
  <c r="AB24" i="55" s="1"/>
  <c r="X29" i="55"/>
  <c r="K36" i="55"/>
  <c r="K25" i="54"/>
  <c r="L25" i="54" s="1"/>
  <c r="K42" i="54"/>
  <c r="L42" i="54" s="1"/>
  <c r="I54" i="54"/>
  <c r="K24" i="54"/>
  <c r="L24" i="54" s="1"/>
  <c r="I53" i="54"/>
  <c r="L31" i="54"/>
  <c r="K26" i="54"/>
  <c r="L26" i="54" s="1"/>
  <c r="U17" i="54"/>
  <c r="U20" i="54"/>
  <c r="T18" i="54"/>
  <c r="T17" i="54"/>
  <c r="T21" i="54"/>
  <c r="Q50" i="54"/>
  <c r="Q49" i="54"/>
  <c r="T49" i="54" s="1"/>
  <c r="Q48" i="54"/>
  <c r="S48" i="54"/>
  <c r="V48" i="54" s="1"/>
  <c r="R30" i="54"/>
  <c r="U30" i="54" s="1"/>
  <c r="Q47" i="54"/>
  <c r="T47" i="54" s="1"/>
  <c r="Q46" i="54"/>
  <c r="R29" i="54"/>
  <c r="S46" i="54"/>
  <c r="V46" i="54" s="1"/>
  <c r="S28" i="54"/>
  <c r="V28" i="54" s="1"/>
  <c r="X28" i="54" s="1"/>
  <c r="S44" i="54"/>
  <c r="V44" i="54" s="1"/>
  <c r="R26" i="54"/>
  <c r="U26" i="54" s="1"/>
  <c r="S26" i="54"/>
  <c r="V26" i="54" s="1"/>
  <c r="X26" i="54" s="1"/>
  <c r="O54" i="54"/>
  <c r="S43" i="54"/>
  <c r="V43" i="54" s="1"/>
  <c r="R43" i="54"/>
  <c r="T25" i="54"/>
  <c r="W25" i="54" s="1"/>
  <c r="Q42" i="54"/>
  <c r="T42" i="54" s="1"/>
  <c r="R41" i="54"/>
  <c r="R53" i="54" s="1"/>
  <c r="S24" i="54"/>
  <c r="P37" i="54"/>
  <c r="O53" i="54"/>
  <c r="O36" i="54"/>
  <c r="N37" i="54"/>
  <c r="M53" i="54"/>
  <c r="M55" i="54" s="1"/>
  <c r="X27" i="54"/>
  <c r="Y28" i="54"/>
  <c r="AA28" i="54" s="1"/>
  <c r="AB29" i="54" s="1"/>
  <c r="X32" i="54"/>
  <c r="X31" i="54"/>
  <c r="Y31" i="54"/>
  <c r="AA31" i="54" s="1"/>
  <c r="AB32" i="54" s="1"/>
  <c r="I36" i="54"/>
  <c r="I37" i="54"/>
  <c r="V24" i="54"/>
  <c r="U29" i="54"/>
  <c r="V30" i="54"/>
  <c r="X30" i="54" s="1"/>
  <c r="T43" i="54"/>
  <c r="U43" i="54"/>
  <c r="N21" i="54"/>
  <c r="N20" i="54"/>
  <c r="N19" i="54"/>
  <c r="T20" i="54"/>
  <c r="O37" i="54"/>
  <c r="O38" i="54" s="1"/>
  <c r="S25" i="54"/>
  <c r="V25" i="54" s="1"/>
  <c r="J53" i="54"/>
  <c r="U42" i="54"/>
  <c r="T46" i="54"/>
  <c r="U46" i="54"/>
  <c r="T50" i="54"/>
  <c r="U50" i="54"/>
  <c r="J54" i="54"/>
  <c r="J55" i="54" s="1"/>
  <c r="P21" i="54"/>
  <c r="P20" i="54"/>
  <c r="P19" i="54"/>
  <c r="P18" i="54"/>
  <c r="P16" i="54"/>
  <c r="U25" i="54"/>
  <c r="W26" i="54"/>
  <c r="W27" i="54"/>
  <c r="Y27" i="54" s="1"/>
  <c r="AA27" i="54" s="1"/>
  <c r="AB24" i="54" s="1"/>
  <c r="W28" i="54"/>
  <c r="W30" i="54"/>
  <c r="W32" i="54"/>
  <c r="Y32" i="54" s="1"/>
  <c r="AA32" i="54" s="1"/>
  <c r="AB25" i="54" s="1"/>
  <c r="V33" i="54"/>
  <c r="W33" i="54"/>
  <c r="U41" i="54"/>
  <c r="T45" i="54"/>
  <c r="U45" i="54"/>
  <c r="U47" i="54"/>
  <c r="U49" i="54"/>
  <c r="N54" i="54"/>
  <c r="Q37" i="54"/>
  <c r="Q38" i="54" s="1"/>
  <c r="Q36" i="54"/>
  <c r="T24" i="54"/>
  <c r="H53" i="54"/>
  <c r="H54" i="54"/>
  <c r="T44" i="54"/>
  <c r="U44" i="54"/>
  <c r="T48" i="54"/>
  <c r="U48" i="54"/>
  <c r="R54" i="54"/>
  <c r="H37" i="54"/>
  <c r="P36" i="54"/>
  <c r="H36" i="54"/>
  <c r="P53" i="54"/>
  <c r="S41" i="54"/>
  <c r="K48" i="54"/>
  <c r="L48" i="54" s="1"/>
  <c r="K49" i="54"/>
  <c r="L49" i="54" s="1"/>
  <c r="K50" i="54"/>
  <c r="L50" i="54" s="1"/>
  <c r="P54" i="54"/>
  <c r="P55" i="54" s="1"/>
  <c r="J37" i="54"/>
  <c r="J38" i="54" s="1"/>
  <c r="N36" i="54"/>
  <c r="R24" i="54"/>
  <c r="N53" i="54"/>
  <c r="K43" i="54"/>
  <c r="L43" i="54" s="1"/>
  <c r="K44" i="54"/>
  <c r="L44" i="54" s="1"/>
  <c r="K46" i="54"/>
  <c r="L46" i="54" s="1"/>
  <c r="Q41" i="54"/>
  <c r="K41" i="54"/>
  <c r="U26" i="53"/>
  <c r="V28" i="53"/>
  <c r="U30" i="53"/>
  <c r="X30" i="53" s="1"/>
  <c r="N51" i="53"/>
  <c r="T27" i="53"/>
  <c r="W27" i="53" s="1"/>
  <c r="Y27" i="53" s="1"/>
  <c r="AA27" i="53" s="1"/>
  <c r="V30" i="53"/>
  <c r="T32" i="53"/>
  <c r="W32" i="53" s="1"/>
  <c r="K41" i="53"/>
  <c r="L41" i="53" s="1"/>
  <c r="T44" i="53"/>
  <c r="P18" i="53"/>
  <c r="U21" i="53"/>
  <c r="R25" i="53"/>
  <c r="U25" i="53" s="1"/>
  <c r="R27" i="53"/>
  <c r="U27" i="53" s="1"/>
  <c r="R29" i="53"/>
  <c r="U29" i="53" s="1"/>
  <c r="X29" i="53" s="1"/>
  <c r="R32" i="53"/>
  <c r="U32" i="53" s="1"/>
  <c r="J52" i="53"/>
  <c r="P52" i="53"/>
  <c r="R44" i="53"/>
  <c r="U44" i="53" s="1"/>
  <c r="X44" i="53" s="1"/>
  <c r="Y44" i="53" s="1"/>
  <c r="R45" i="53"/>
  <c r="U45" i="53" s="1"/>
  <c r="Q46" i="53"/>
  <c r="T46" i="53" s="1"/>
  <c r="Q47" i="53"/>
  <c r="T47" i="53" s="1"/>
  <c r="P19" i="53"/>
  <c r="P21" i="53"/>
  <c r="S25" i="53"/>
  <c r="V25" i="53" s="1"/>
  <c r="S27" i="53"/>
  <c r="V27" i="53" s="1"/>
  <c r="X27" i="53" s="1"/>
  <c r="T31" i="53"/>
  <c r="W31" i="53" s="1"/>
  <c r="S32" i="53"/>
  <c r="V32" i="53" s="1"/>
  <c r="X32" i="53" s="1"/>
  <c r="Q41" i="53"/>
  <c r="T41" i="53" s="1"/>
  <c r="Q42" i="53"/>
  <c r="T42" i="53" s="1"/>
  <c r="R43" i="53"/>
  <c r="U43" i="53" s="1"/>
  <c r="R46" i="53"/>
  <c r="K47" i="53"/>
  <c r="L47" i="53" s="1"/>
  <c r="R47" i="53"/>
  <c r="U47" i="53" s="1"/>
  <c r="J51" i="53"/>
  <c r="U18" i="53"/>
  <c r="T21" i="53"/>
  <c r="U20" i="53"/>
  <c r="T19" i="53"/>
  <c r="T17" i="53"/>
  <c r="K48" i="53"/>
  <c r="L48" i="53" s="1"/>
  <c r="K45" i="53"/>
  <c r="L45" i="53" s="1"/>
  <c r="K42" i="53"/>
  <c r="L42" i="53" s="1"/>
  <c r="H51" i="53"/>
  <c r="K29" i="53"/>
  <c r="L29" i="53" s="1"/>
  <c r="K28" i="53"/>
  <c r="L28" i="53" s="1"/>
  <c r="K43" i="53"/>
  <c r="L43" i="53" s="1"/>
  <c r="K26" i="53"/>
  <c r="L26" i="53" s="1"/>
  <c r="H52" i="53"/>
  <c r="H36" i="53"/>
  <c r="O21" i="53"/>
  <c r="O19" i="53"/>
  <c r="O18" i="53"/>
  <c r="X26" i="53"/>
  <c r="N20" i="53"/>
  <c r="N17" i="53"/>
  <c r="N16" i="53"/>
  <c r="O17" i="53"/>
  <c r="N19" i="53"/>
  <c r="T30" i="53"/>
  <c r="W30" i="53" s="1"/>
  <c r="Q36" i="53"/>
  <c r="X47" i="53"/>
  <c r="Y47" i="53" s="1"/>
  <c r="T16" i="53"/>
  <c r="L24" i="53"/>
  <c r="O20" i="53"/>
  <c r="V24" i="53"/>
  <c r="O35" i="53"/>
  <c r="O36" i="53"/>
  <c r="Y32" i="53"/>
  <c r="AA32" i="53" s="1"/>
  <c r="AB25" i="53" s="1"/>
  <c r="R31" i="53"/>
  <c r="U31" i="53" s="1"/>
  <c r="U40" i="53"/>
  <c r="V40" i="53"/>
  <c r="P16" i="53"/>
  <c r="P17" i="53"/>
  <c r="U19" i="53"/>
  <c r="J35" i="53"/>
  <c r="S31" i="53"/>
  <c r="V31" i="53" s="1"/>
  <c r="I51" i="53"/>
  <c r="K40" i="53"/>
  <c r="Q43" i="53"/>
  <c r="T43" i="53" s="1"/>
  <c r="Q48" i="53"/>
  <c r="T48" i="53" s="1"/>
  <c r="I52" i="53"/>
  <c r="O52" i="53"/>
  <c r="N36" i="53"/>
  <c r="R24" i="53"/>
  <c r="W26" i="53"/>
  <c r="Y26" i="53" s="1"/>
  <c r="S29" i="53"/>
  <c r="V29" i="53" s="1"/>
  <c r="K31" i="53"/>
  <c r="L31" i="53" s="1"/>
  <c r="K30" i="53"/>
  <c r="L30" i="53" s="1"/>
  <c r="N35" i="53"/>
  <c r="J36" i="53"/>
  <c r="M51" i="53"/>
  <c r="M52" i="53"/>
  <c r="Q40" i="53"/>
  <c r="U46" i="53"/>
  <c r="H35" i="53"/>
  <c r="P36" i="53"/>
  <c r="T24" i="53"/>
  <c r="P35" i="53"/>
  <c r="O51" i="53"/>
  <c r="I36" i="53"/>
  <c r="Q35" i="53"/>
  <c r="I35" i="53"/>
  <c r="R42" i="53"/>
  <c r="U42" i="53" s="1"/>
  <c r="R48" i="53"/>
  <c r="U48" i="53" s="1"/>
  <c r="N52" i="53"/>
  <c r="N53" i="53" s="1"/>
  <c r="S49" i="52"/>
  <c r="V49" i="52" s="1"/>
  <c r="X49" i="52" s="1"/>
  <c r="Q49" i="52"/>
  <c r="T49" i="52" s="1"/>
  <c r="S48" i="52"/>
  <c r="V48" i="52" s="1"/>
  <c r="Q48" i="52"/>
  <c r="T48" i="52" s="1"/>
  <c r="X48" i="52" s="1"/>
  <c r="Y48" i="52" s="1"/>
  <c r="S47" i="52"/>
  <c r="V47" i="52" s="1"/>
  <c r="Q47" i="52"/>
  <c r="T47" i="52" s="1"/>
  <c r="R47" i="52"/>
  <c r="U47" i="52" s="1"/>
  <c r="X47" i="52" s="1"/>
  <c r="S46" i="52"/>
  <c r="V46" i="52" s="1"/>
  <c r="R30" i="52"/>
  <c r="U30" i="52" s="1"/>
  <c r="Q46" i="52"/>
  <c r="T46" i="52" s="1"/>
  <c r="S30" i="52"/>
  <c r="V30" i="52" s="1"/>
  <c r="Y30" i="52" s="1"/>
  <c r="S45" i="52"/>
  <c r="V45" i="52" s="1"/>
  <c r="Q45" i="52"/>
  <c r="T28" i="52"/>
  <c r="W28" i="52" s="1"/>
  <c r="S44" i="52"/>
  <c r="V44" i="52" s="1"/>
  <c r="R28" i="52"/>
  <c r="U28" i="52" s="1"/>
  <c r="Y28" i="52" s="1"/>
  <c r="AA28" i="52" s="1"/>
  <c r="AB29" i="52" s="1"/>
  <c r="Q44" i="52"/>
  <c r="T44" i="52" s="1"/>
  <c r="S27" i="52"/>
  <c r="V27" i="52" s="1"/>
  <c r="S43" i="52"/>
  <c r="V43" i="52" s="1"/>
  <c r="O53" i="52"/>
  <c r="Q43" i="52"/>
  <c r="T43" i="52" s="1"/>
  <c r="Q42" i="52"/>
  <c r="S42" i="52"/>
  <c r="V42" i="52" s="1"/>
  <c r="O52" i="52"/>
  <c r="N53" i="52"/>
  <c r="M52" i="52"/>
  <c r="M53" i="52"/>
  <c r="N36" i="52"/>
  <c r="K46" i="52"/>
  <c r="L46" i="52" s="1"/>
  <c r="K42" i="52"/>
  <c r="L42" i="52" s="1"/>
  <c r="K48" i="52"/>
  <c r="L48" i="52" s="1"/>
  <c r="K24" i="52"/>
  <c r="L24" i="52" s="1"/>
  <c r="K33" i="52"/>
  <c r="L33" i="52" s="1"/>
  <c r="I53" i="52"/>
  <c r="I52" i="52"/>
  <c r="I54" i="52" s="1"/>
  <c r="H53" i="52"/>
  <c r="K26" i="52"/>
  <c r="L26" i="52" s="1"/>
  <c r="H36" i="52"/>
  <c r="T17" i="52"/>
  <c r="U18" i="52"/>
  <c r="X25" i="52"/>
  <c r="Q36" i="52"/>
  <c r="O19" i="52"/>
  <c r="O18" i="52"/>
  <c r="O21" i="52"/>
  <c r="O17" i="52"/>
  <c r="O20" i="52"/>
  <c r="T16" i="52"/>
  <c r="R24" i="52"/>
  <c r="U24" i="52" s="1"/>
  <c r="S32" i="52"/>
  <c r="V32" i="52" s="1"/>
  <c r="N37" i="52"/>
  <c r="W49" i="52"/>
  <c r="K31" i="52"/>
  <c r="L31" i="52" s="1"/>
  <c r="K30" i="52"/>
  <c r="L30" i="52" s="1"/>
  <c r="O37" i="52"/>
  <c r="M54" i="52"/>
  <c r="N18" i="52"/>
  <c r="T19" i="52"/>
  <c r="J37" i="52"/>
  <c r="J36" i="52"/>
  <c r="S31" i="52"/>
  <c r="V31" i="52" s="1"/>
  <c r="X31" i="52" s="1"/>
  <c r="R32" i="52"/>
  <c r="U32" i="52" s="1"/>
  <c r="T42" i="52"/>
  <c r="T45" i="52"/>
  <c r="U46" i="52"/>
  <c r="K47" i="52"/>
  <c r="L47" i="52" s="1"/>
  <c r="K49" i="52"/>
  <c r="L49" i="52" s="1"/>
  <c r="P52" i="52"/>
  <c r="S41" i="52"/>
  <c r="S24" i="52"/>
  <c r="V24" i="52" s="1"/>
  <c r="P21" i="52"/>
  <c r="P20" i="52"/>
  <c r="P16" i="52"/>
  <c r="P17" i="52"/>
  <c r="U19" i="52"/>
  <c r="T36" i="52"/>
  <c r="W24" i="52"/>
  <c r="V26" i="52"/>
  <c r="X26" i="52" s="1"/>
  <c r="X27" i="52"/>
  <c r="R29" i="52"/>
  <c r="U29" i="52" s="1"/>
  <c r="R33" i="52"/>
  <c r="U33" i="52" s="1"/>
  <c r="O36" i="52"/>
  <c r="J52" i="52"/>
  <c r="J53" i="52"/>
  <c r="P53" i="52"/>
  <c r="H37" i="52"/>
  <c r="P36" i="52"/>
  <c r="P37" i="52"/>
  <c r="H52" i="52"/>
  <c r="U41" i="52"/>
  <c r="U42" i="52"/>
  <c r="U43" i="52"/>
  <c r="U44" i="52"/>
  <c r="U45" i="52"/>
  <c r="I36" i="52"/>
  <c r="Q37" i="52"/>
  <c r="I37" i="52"/>
  <c r="N52" i="52"/>
  <c r="N54" i="52" s="1"/>
  <c r="K44" i="52"/>
  <c r="L44" i="52" s="1"/>
  <c r="K45" i="52"/>
  <c r="L45" i="52" s="1"/>
  <c r="Q41" i="52"/>
  <c r="K41" i="52"/>
  <c r="U20" i="51"/>
  <c r="U19" i="51"/>
  <c r="U17" i="51"/>
  <c r="U16" i="51"/>
  <c r="T16" i="51"/>
  <c r="K43" i="51"/>
  <c r="L43" i="51" s="1"/>
  <c r="V32" i="51"/>
  <c r="U44" i="51"/>
  <c r="X44" i="51" s="1"/>
  <c r="Y44" i="51" s="1"/>
  <c r="X31" i="51"/>
  <c r="Y32" i="51"/>
  <c r="X29" i="51"/>
  <c r="Y29" i="51"/>
  <c r="AA29" i="51" s="1"/>
  <c r="AB30" i="51" s="1"/>
  <c r="W44" i="51"/>
  <c r="W24" i="51"/>
  <c r="Y30" i="51"/>
  <c r="AA30" i="51" s="1"/>
  <c r="AB26" i="51" s="1"/>
  <c r="P16" i="51"/>
  <c r="P17" i="51"/>
  <c r="W42" i="51"/>
  <c r="X42" i="51"/>
  <c r="Y42" i="51" s="1"/>
  <c r="O21" i="51"/>
  <c r="O20" i="51"/>
  <c r="O19" i="51"/>
  <c r="O18" i="51"/>
  <c r="P21" i="51"/>
  <c r="Y27" i="51"/>
  <c r="AA27" i="51" s="1"/>
  <c r="AB31" i="51" s="1"/>
  <c r="I37" i="51"/>
  <c r="P52" i="51"/>
  <c r="P53" i="51"/>
  <c r="I36" i="51"/>
  <c r="K24" i="51"/>
  <c r="N21" i="51"/>
  <c r="N20" i="51"/>
  <c r="N19" i="51"/>
  <c r="N18" i="51"/>
  <c r="O17" i="51"/>
  <c r="P18" i="51"/>
  <c r="T18" i="51"/>
  <c r="P20" i="51"/>
  <c r="T20" i="51"/>
  <c r="K25" i="51"/>
  <c r="L25" i="51" s="1"/>
  <c r="R25" i="51"/>
  <c r="U25" i="51" s="1"/>
  <c r="T28" i="51"/>
  <c r="W28" i="51" s="1"/>
  <c r="O54" i="51"/>
  <c r="H53" i="51"/>
  <c r="Y26" i="51"/>
  <c r="AA26" i="51" s="1"/>
  <c r="AB29" i="51" s="1"/>
  <c r="I53" i="51"/>
  <c r="K41" i="51"/>
  <c r="I52" i="51"/>
  <c r="H36" i="51"/>
  <c r="H37" i="51"/>
  <c r="Q36" i="51"/>
  <c r="Q37" i="51"/>
  <c r="J54" i="51"/>
  <c r="R28" i="51"/>
  <c r="U28" i="51" s="1"/>
  <c r="V33" i="51"/>
  <c r="X33" i="51" s="1"/>
  <c r="P36" i="51"/>
  <c r="P38" i="51" s="1"/>
  <c r="R49" i="51"/>
  <c r="U49" i="51" s="1"/>
  <c r="J52" i="51"/>
  <c r="O37" i="51"/>
  <c r="O36" i="51"/>
  <c r="S24" i="51"/>
  <c r="W33" i="51"/>
  <c r="H52" i="51"/>
  <c r="N53" i="51"/>
  <c r="R41" i="51"/>
  <c r="R45" i="51"/>
  <c r="U45" i="51" s="1"/>
  <c r="R46" i="51"/>
  <c r="U46" i="51" s="1"/>
  <c r="R47" i="51"/>
  <c r="U47" i="51" s="1"/>
  <c r="Q49" i="51"/>
  <c r="T49" i="51" s="1"/>
  <c r="N52" i="51"/>
  <c r="J37" i="51"/>
  <c r="J36" i="51"/>
  <c r="N36" i="51"/>
  <c r="R24" i="51"/>
  <c r="N37" i="51"/>
  <c r="M53" i="51"/>
  <c r="M52" i="51"/>
  <c r="Q41" i="51"/>
  <c r="R43" i="51"/>
  <c r="U43" i="51" s="1"/>
  <c r="W43" i="51" s="1"/>
  <c r="Q45" i="51"/>
  <c r="T45" i="51" s="1"/>
  <c r="Q46" i="51"/>
  <c r="T46" i="51" s="1"/>
  <c r="Q47" i="51"/>
  <c r="T47" i="51" s="1"/>
  <c r="S41" i="51"/>
  <c r="K42" i="50"/>
  <c r="L42" i="50" s="1"/>
  <c r="K26" i="50"/>
  <c r="L26" i="50" s="1"/>
  <c r="K25" i="50"/>
  <c r="L25" i="50" s="1"/>
  <c r="S33" i="50"/>
  <c r="S47" i="50"/>
  <c r="V47" i="50" s="1"/>
  <c r="O52" i="50"/>
  <c r="R47" i="50"/>
  <c r="U47" i="50" s="1"/>
  <c r="T32" i="50"/>
  <c r="W32" i="50" s="1"/>
  <c r="Q47" i="50"/>
  <c r="T47" i="50" s="1"/>
  <c r="X47" i="50" s="1"/>
  <c r="T31" i="50"/>
  <c r="W31" i="50" s="1"/>
  <c r="R31" i="50"/>
  <c r="U31" i="50" s="1"/>
  <c r="S31" i="50"/>
  <c r="V31" i="50" s="1"/>
  <c r="R29" i="50"/>
  <c r="U29" i="50" s="1"/>
  <c r="T29" i="50"/>
  <c r="W29" i="50" s="1"/>
  <c r="S43" i="50"/>
  <c r="V43" i="50" s="1"/>
  <c r="Q43" i="50"/>
  <c r="T43" i="50" s="1"/>
  <c r="R28" i="50"/>
  <c r="U28" i="50" s="1"/>
  <c r="R43" i="50"/>
  <c r="U43" i="50" s="1"/>
  <c r="W43" i="50" s="1"/>
  <c r="S27" i="50"/>
  <c r="V27" i="50" s="1"/>
  <c r="X27" i="50" s="1"/>
  <c r="Q42" i="50"/>
  <c r="R42" i="50"/>
  <c r="U42" i="50" s="1"/>
  <c r="R25" i="50"/>
  <c r="U25" i="50" s="1"/>
  <c r="Q41" i="50"/>
  <c r="T41" i="50" s="1"/>
  <c r="S25" i="50"/>
  <c r="V25" i="50" s="1"/>
  <c r="N52" i="50"/>
  <c r="O37" i="50"/>
  <c r="X26" i="50"/>
  <c r="P18" i="50"/>
  <c r="O51" i="50"/>
  <c r="O20" i="50"/>
  <c r="P21" i="50"/>
  <c r="H36" i="50"/>
  <c r="L24" i="50"/>
  <c r="P36" i="50"/>
  <c r="P37" i="50"/>
  <c r="T25" i="50"/>
  <c r="L31" i="50"/>
  <c r="H37" i="50"/>
  <c r="N21" i="50"/>
  <c r="N20" i="50"/>
  <c r="N19" i="50"/>
  <c r="N18" i="50"/>
  <c r="N51" i="50"/>
  <c r="P16" i="50"/>
  <c r="P17" i="50"/>
  <c r="I52" i="50"/>
  <c r="J53" i="50"/>
  <c r="N16" i="50"/>
  <c r="N17" i="50"/>
  <c r="I36" i="50"/>
  <c r="I37" i="50"/>
  <c r="Q36" i="50"/>
  <c r="Q38" i="50" s="1"/>
  <c r="V30" i="50"/>
  <c r="X30" i="50" s="1"/>
  <c r="R32" i="50"/>
  <c r="U32" i="50" s="1"/>
  <c r="O36" i="50"/>
  <c r="R41" i="50"/>
  <c r="U41" i="50" s="1"/>
  <c r="T42" i="50"/>
  <c r="R44" i="50"/>
  <c r="U44" i="50" s="1"/>
  <c r="S44" i="50"/>
  <c r="V44" i="50" s="1"/>
  <c r="R45" i="50"/>
  <c r="U45" i="50" s="1"/>
  <c r="S45" i="50"/>
  <c r="V45" i="50" s="1"/>
  <c r="R46" i="50"/>
  <c r="U46" i="50" s="1"/>
  <c r="S46" i="50"/>
  <c r="V46" i="50" s="1"/>
  <c r="R48" i="50"/>
  <c r="U48" i="50" s="1"/>
  <c r="I51" i="50"/>
  <c r="J37" i="50"/>
  <c r="N36" i="50"/>
  <c r="N37" i="50"/>
  <c r="R24" i="50"/>
  <c r="J36" i="50"/>
  <c r="H51" i="50"/>
  <c r="H52" i="50"/>
  <c r="M52" i="50"/>
  <c r="K47" i="50"/>
  <c r="L47" i="50" s="1"/>
  <c r="Q48" i="50"/>
  <c r="T48" i="50" s="1"/>
  <c r="M51" i="50"/>
  <c r="V33" i="50"/>
  <c r="P51" i="50"/>
  <c r="P52" i="50"/>
  <c r="K43" i="50"/>
  <c r="L43" i="50" s="1"/>
  <c r="Q44" i="50"/>
  <c r="T44" i="50" s="1"/>
  <c r="Q45" i="50"/>
  <c r="T45" i="50" s="1"/>
  <c r="Q46" i="50"/>
  <c r="T46" i="50" s="1"/>
  <c r="U20" i="49"/>
  <c r="U19" i="49"/>
  <c r="T21" i="49"/>
  <c r="T20" i="49"/>
  <c r="T19" i="49"/>
  <c r="U16" i="49"/>
  <c r="K49" i="49"/>
  <c r="L49" i="49" s="1"/>
  <c r="L32" i="49"/>
  <c r="K48" i="49"/>
  <c r="L48" i="49" s="1"/>
  <c r="H36" i="49"/>
  <c r="K44" i="49"/>
  <c r="L44" i="49" s="1"/>
  <c r="K43" i="49"/>
  <c r="L43" i="49" s="1"/>
  <c r="H53" i="49"/>
  <c r="S33" i="49"/>
  <c r="V33" i="49" s="1"/>
  <c r="R49" i="49"/>
  <c r="R32" i="49"/>
  <c r="U32" i="49" s="1"/>
  <c r="T32" i="49"/>
  <c r="W32" i="49" s="1"/>
  <c r="T29" i="49"/>
  <c r="W29" i="49" s="1"/>
  <c r="R29" i="49"/>
  <c r="U29" i="49" s="1"/>
  <c r="X29" i="49" s="1"/>
  <c r="S44" i="49"/>
  <c r="V44" i="49" s="1"/>
  <c r="S28" i="49"/>
  <c r="V28" i="49" s="1"/>
  <c r="Q44" i="49"/>
  <c r="T44" i="49" s="1"/>
  <c r="R44" i="49"/>
  <c r="U44" i="49" s="1"/>
  <c r="W44" i="49" s="1"/>
  <c r="O53" i="49"/>
  <c r="O52" i="49"/>
  <c r="S43" i="49"/>
  <c r="V43" i="49" s="1"/>
  <c r="S25" i="49"/>
  <c r="V25" i="49" s="1"/>
  <c r="X25" i="49" s="1"/>
  <c r="S31" i="49"/>
  <c r="V31" i="49" s="1"/>
  <c r="T49" i="49"/>
  <c r="Y32" i="49"/>
  <c r="AA32" i="49" s="1"/>
  <c r="AB30" i="49" s="1"/>
  <c r="X32" i="49"/>
  <c r="W43" i="49"/>
  <c r="X43" i="49"/>
  <c r="Y43" i="49" s="1"/>
  <c r="Y27" i="49"/>
  <c r="AA27" i="49" s="1"/>
  <c r="AB24" i="49" s="1"/>
  <c r="N20" i="49"/>
  <c r="P16" i="49"/>
  <c r="N36" i="49"/>
  <c r="N37" i="49"/>
  <c r="V30" i="49"/>
  <c r="W33" i="49"/>
  <c r="Y33" i="49" s="1"/>
  <c r="H37" i="49"/>
  <c r="H38" i="49" s="1"/>
  <c r="T17" i="49"/>
  <c r="N16" i="49"/>
  <c r="N17" i="49"/>
  <c r="P18" i="49"/>
  <c r="N21" i="49"/>
  <c r="P37" i="49"/>
  <c r="P36" i="49"/>
  <c r="R26" i="49"/>
  <c r="U26" i="49" s="1"/>
  <c r="K28" i="49"/>
  <c r="L28" i="49" s="1"/>
  <c r="R28" i="49"/>
  <c r="U28" i="49" s="1"/>
  <c r="T31" i="49"/>
  <c r="W31" i="49" s="1"/>
  <c r="Q37" i="49"/>
  <c r="Q38" i="49" s="1"/>
  <c r="H52" i="49"/>
  <c r="H54" i="49" s="1"/>
  <c r="N53" i="49"/>
  <c r="N52" i="49"/>
  <c r="I53" i="49"/>
  <c r="K41" i="49"/>
  <c r="I52" i="49"/>
  <c r="N19" i="49"/>
  <c r="P20" i="49"/>
  <c r="I36" i="49"/>
  <c r="K24" i="49"/>
  <c r="R24" i="49"/>
  <c r="K25" i="49"/>
  <c r="L25" i="49" s="1"/>
  <c r="U30" i="49"/>
  <c r="O21" i="49"/>
  <c r="O20" i="49"/>
  <c r="O19" i="49"/>
  <c r="O18" i="49"/>
  <c r="P19" i="49"/>
  <c r="J37" i="49"/>
  <c r="J38" i="49" s="1"/>
  <c r="J36" i="49"/>
  <c r="T24" i="49"/>
  <c r="R31" i="49"/>
  <c r="U31" i="49" s="1"/>
  <c r="I37" i="49"/>
  <c r="T42" i="49"/>
  <c r="S42" i="49"/>
  <c r="V42" i="49" s="1"/>
  <c r="T48" i="49"/>
  <c r="U49" i="49"/>
  <c r="X49" i="49" s="1"/>
  <c r="O37" i="49"/>
  <c r="O36" i="49"/>
  <c r="S24" i="49"/>
  <c r="J53" i="49"/>
  <c r="J54" i="49" s="1"/>
  <c r="P52" i="49"/>
  <c r="R42" i="49"/>
  <c r="U42" i="49" s="1"/>
  <c r="J52" i="49"/>
  <c r="M53" i="49"/>
  <c r="M52" i="49"/>
  <c r="Q41" i="49"/>
  <c r="Q45" i="49"/>
  <c r="T45" i="49" s="1"/>
  <c r="Q46" i="49"/>
  <c r="T46" i="49" s="1"/>
  <c r="Q47" i="49"/>
  <c r="T47" i="49" s="1"/>
  <c r="S41" i="49"/>
  <c r="P48" i="48"/>
  <c r="O48" i="48"/>
  <c r="N48" i="48"/>
  <c r="M48" i="48"/>
  <c r="J48" i="48"/>
  <c r="I48" i="48"/>
  <c r="H48" i="48"/>
  <c r="K48" i="48" s="1"/>
  <c r="L48" i="48" s="1"/>
  <c r="P47" i="48"/>
  <c r="O47" i="48"/>
  <c r="N47" i="48"/>
  <c r="M47" i="48"/>
  <c r="J47" i="48"/>
  <c r="I47" i="48"/>
  <c r="H47" i="48"/>
  <c r="P46" i="48"/>
  <c r="O46" i="48"/>
  <c r="N46" i="48"/>
  <c r="M46" i="48"/>
  <c r="J46" i="48"/>
  <c r="I46" i="48"/>
  <c r="H46" i="48"/>
  <c r="K46" i="48" s="1"/>
  <c r="L46" i="48" s="1"/>
  <c r="P45" i="48"/>
  <c r="O45" i="48"/>
  <c r="N45" i="48"/>
  <c r="M45" i="48"/>
  <c r="J45" i="48"/>
  <c r="I45" i="48"/>
  <c r="H45" i="48"/>
  <c r="P44" i="48"/>
  <c r="O44" i="48"/>
  <c r="N44" i="48"/>
  <c r="M44" i="48"/>
  <c r="J44" i="48"/>
  <c r="I44" i="48"/>
  <c r="H44" i="48"/>
  <c r="K44" i="48" s="1"/>
  <c r="L44" i="48" s="1"/>
  <c r="P43" i="48"/>
  <c r="O43" i="48"/>
  <c r="N43" i="48"/>
  <c r="M43" i="48"/>
  <c r="J43" i="48"/>
  <c r="I43" i="48"/>
  <c r="H43" i="48"/>
  <c r="P42" i="48"/>
  <c r="O42" i="48"/>
  <c r="N42" i="48"/>
  <c r="M42" i="48"/>
  <c r="J42" i="48"/>
  <c r="I42" i="48"/>
  <c r="H42" i="48"/>
  <c r="P41" i="48"/>
  <c r="O41" i="48"/>
  <c r="S41" i="48" s="1"/>
  <c r="V41" i="48" s="1"/>
  <c r="N41" i="48"/>
  <c r="M41" i="48"/>
  <c r="J41" i="48"/>
  <c r="I41" i="48"/>
  <c r="H41" i="48"/>
  <c r="J52" i="48"/>
  <c r="Q33" i="48"/>
  <c r="P33" i="48"/>
  <c r="O33" i="48"/>
  <c r="N33" i="48"/>
  <c r="J33" i="48"/>
  <c r="I33" i="48"/>
  <c r="H33" i="48"/>
  <c r="G33" i="48"/>
  <c r="A33" i="48"/>
  <c r="G48" i="48" s="1"/>
  <c r="Q32" i="48"/>
  <c r="P32" i="48"/>
  <c r="O32" i="48"/>
  <c r="N32" i="48"/>
  <c r="J32" i="48"/>
  <c r="I32" i="48"/>
  <c r="H32" i="48"/>
  <c r="G32" i="48"/>
  <c r="A32" i="48"/>
  <c r="G47" i="48" s="1"/>
  <c r="Q31" i="48"/>
  <c r="P31" i="48"/>
  <c r="O31" i="48"/>
  <c r="N31" i="48"/>
  <c r="J31" i="48"/>
  <c r="I31" i="48"/>
  <c r="H31" i="48"/>
  <c r="G31" i="48"/>
  <c r="A31" i="48"/>
  <c r="G46" i="48" s="1"/>
  <c r="Q30" i="48"/>
  <c r="T30" i="48" s="1"/>
  <c r="P30" i="48"/>
  <c r="O30" i="48"/>
  <c r="S30" i="48" s="1"/>
  <c r="N30" i="48"/>
  <c r="J30" i="48"/>
  <c r="I30" i="48"/>
  <c r="H30" i="48"/>
  <c r="G30" i="48"/>
  <c r="A30" i="48"/>
  <c r="G45" i="48" s="1"/>
  <c r="Q29" i="48"/>
  <c r="P29" i="48"/>
  <c r="O29" i="48"/>
  <c r="N29" i="48"/>
  <c r="R29" i="48" s="1"/>
  <c r="J29" i="48"/>
  <c r="I29" i="48"/>
  <c r="H29" i="48"/>
  <c r="G29" i="48"/>
  <c r="A29" i="48"/>
  <c r="G44" i="48" s="1"/>
  <c r="Q28" i="48"/>
  <c r="P28" i="48"/>
  <c r="O28" i="48"/>
  <c r="S28" i="48" s="1"/>
  <c r="N28" i="48"/>
  <c r="J28" i="48"/>
  <c r="I28" i="48"/>
  <c r="H28" i="48"/>
  <c r="G28" i="48"/>
  <c r="A28" i="48"/>
  <c r="G43" i="48" s="1"/>
  <c r="Q27" i="48"/>
  <c r="P27" i="48"/>
  <c r="T27" i="48" s="1"/>
  <c r="O27" i="48"/>
  <c r="N27" i="48"/>
  <c r="J27" i="48"/>
  <c r="I27" i="48"/>
  <c r="H27" i="48"/>
  <c r="G27" i="48"/>
  <c r="A27" i="48"/>
  <c r="G42" i="48" s="1"/>
  <c r="Q26" i="48"/>
  <c r="P26" i="48"/>
  <c r="O26" i="48"/>
  <c r="S26" i="48" s="1"/>
  <c r="N26" i="48"/>
  <c r="K26" i="48"/>
  <c r="L26" i="48" s="1"/>
  <c r="J26" i="48"/>
  <c r="I26" i="48"/>
  <c r="H26" i="48"/>
  <c r="G26" i="48"/>
  <c r="A26" i="48"/>
  <c r="Q25" i="48"/>
  <c r="P25" i="48"/>
  <c r="T25" i="48" s="1"/>
  <c r="O25" i="48"/>
  <c r="N25" i="48"/>
  <c r="J25" i="48"/>
  <c r="I25" i="48"/>
  <c r="H25" i="48"/>
  <c r="G25" i="48"/>
  <c r="A25" i="48"/>
  <c r="G41" i="48" s="1"/>
  <c r="Q24" i="48"/>
  <c r="P24" i="48"/>
  <c r="O24" i="48"/>
  <c r="N24" i="48"/>
  <c r="J24" i="48"/>
  <c r="I24" i="48"/>
  <c r="H24" i="48"/>
  <c r="G24" i="48"/>
  <c r="A24" i="48"/>
  <c r="S21" i="48"/>
  <c r="R21" i="48"/>
  <c r="Q21" i="48"/>
  <c r="T21" i="48" s="1"/>
  <c r="S20" i="48"/>
  <c r="R20" i="48"/>
  <c r="Q20" i="48"/>
  <c r="S19" i="48"/>
  <c r="R19" i="48"/>
  <c r="Q19" i="48"/>
  <c r="T19" i="48" s="1"/>
  <c r="S18" i="48"/>
  <c r="R18" i="48"/>
  <c r="Q18" i="48"/>
  <c r="H18" i="48"/>
  <c r="S17" i="48"/>
  <c r="R17" i="48"/>
  <c r="Q17" i="48"/>
  <c r="T17" i="48" s="1"/>
  <c r="S16" i="48"/>
  <c r="R16" i="48"/>
  <c r="Q16" i="48"/>
  <c r="O16" i="48"/>
  <c r="H8" i="48"/>
  <c r="O20" i="48" s="1"/>
  <c r="H6" i="48"/>
  <c r="P21" i="48" s="1"/>
  <c r="H5" i="48"/>
  <c r="N21" i="48" s="1"/>
  <c r="H4" i="48"/>
  <c r="P50" i="47"/>
  <c r="O50" i="47"/>
  <c r="N50" i="47"/>
  <c r="M50" i="47"/>
  <c r="J50" i="47"/>
  <c r="I50" i="47"/>
  <c r="H50" i="47"/>
  <c r="P49" i="47"/>
  <c r="O49" i="47"/>
  <c r="S49" i="47" s="1"/>
  <c r="V49" i="47" s="1"/>
  <c r="N49" i="47"/>
  <c r="R49" i="47" s="1"/>
  <c r="M49" i="47"/>
  <c r="K49" i="47"/>
  <c r="L49" i="47" s="1"/>
  <c r="J49" i="47"/>
  <c r="I49" i="47"/>
  <c r="H49" i="47"/>
  <c r="P48" i="47"/>
  <c r="S48" i="47" s="1"/>
  <c r="V48" i="47" s="1"/>
  <c r="O48" i="47"/>
  <c r="N48" i="47"/>
  <c r="R48" i="47" s="1"/>
  <c r="M48" i="47"/>
  <c r="Q48" i="47" s="1"/>
  <c r="J48" i="47"/>
  <c r="I48" i="47"/>
  <c r="H48" i="47"/>
  <c r="P47" i="47"/>
  <c r="O47" i="47"/>
  <c r="N47" i="47"/>
  <c r="R47" i="47" s="1"/>
  <c r="M47" i="47"/>
  <c r="Q47" i="47" s="1"/>
  <c r="J47" i="47"/>
  <c r="I47" i="47"/>
  <c r="K47" i="47" s="1"/>
  <c r="L47" i="47" s="1"/>
  <c r="H47" i="47"/>
  <c r="P46" i="47"/>
  <c r="S46" i="47" s="1"/>
  <c r="V46" i="47" s="1"/>
  <c r="O46" i="47"/>
  <c r="N46" i="47"/>
  <c r="M46" i="47"/>
  <c r="Q46" i="47" s="1"/>
  <c r="J46" i="47"/>
  <c r="I46" i="47"/>
  <c r="H46" i="47"/>
  <c r="S45" i="47"/>
  <c r="V45" i="47" s="1"/>
  <c r="R45" i="47"/>
  <c r="P45" i="47"/>
  <c r="O45" i="47"/>
  <c r="N45" i="47"/>
  <c r="M45" i="47"/>
  <c r="Q45" i="47" s="1"/>
  <c r="K45" i="47"/>
  <c r="L45" i="47" s="1"/>
  <c r="J45" i="47"/>
  <c r="I45" i="47"/>
  <c r="H45" i="47"/>
  <c r="P44" i="47"/>
  <c r="O44" i="47"/>
  <c r="N44" i="47"/>
  <c r="R44" i="47" s="1"/>
  <c r="M44" i="47"/>
  <c r="Q44" i="47" s="1"/>
  <c r="J44" i="47"/>
  <c r="I44" i="47"/>
  <c r="H44" i="47"/>
  <c r="P43" i="47"/>
  <c r="O43" i="47"/>
  <c r="S43" i="47" s="1"/>
  <c r="V43" i="47" s="1"/>
  <c r="N43" i="47"/>
  <c r="M43" i="47"/>
  <c r="J43" i="47"/>
  <c r="I43" i="47"/>
  <c r="K43" i="47" s="1"/>
  <c r="L43" i="47" s="1"/>
  <c r="H43" i="47"/>
  <c r="P42" i="47"/>
  <c r="S42" i="47" s="1"/>
  <c r="V42" i="47" s="1"/>
  <c r="O42" i="47"/>
  <c r="N42" i="47"/>
  <c r="M42" i="47"/>
  <c r="J42" i="47"/>
  <c r="I42" i="47"/>
  <c r="K42" i="47" s="1"/>
  <c r="L42" i="47" s="1"/>
  <c r="H42" i="47"/>
  <c r="P41" i="47"/>
  <c r="O41" i="47"/>
  <c r="N41" i="47"/>
  <c r="M41" i="47"/>
  <c r="K41" i="47"/>
  <c r="J41" i="47"/>
  <c r="I41" i="47"/>
  <c r="H41" i="47"/>
  <c r="Q33" i="47"/>
  <c r="P33" i="47"/>
  <c r="O33" i="47"/>
  <c r="S33" i="47" s="1"/>
  <c r="N33" i="47"/>
  <c r="R33" i="47" s="1"/>
  <c r="J33" i="47"/>
  <c r="I33" i="47"/>
  <c r="H33" i="47"/>
  <c r="G33" i="47"/>
  <c r="A33" i="47"/>
  <c r="G50" i="47" s="1"/>
  <c r="Q32" i="47"/>
  <c r="P32" i="47"/>
  <c r="O32" i="47"/>
  <c r="S32" i="47" s="1"/>
  <c r="N32" i="47"/>
  <c r="L32" i="47"/>
  <c r="J32" i="47"/>
  <c r="I32" i="47"/>
  <c r="H32" i="47"/>
  <c r="G32" i="47"/>
  <c r="A32" i="47"/>
  <c r="G49" i="47" s="1"/>
  <c r="Q31" i="47"/>
  <c r="T31" i="47" s="1"/>
  <c r="P31" i="47"/>
  <c r="O31" i="47"/>
  <c r="N31" i="47"/>
  <c r="R31" i="47" s="1"/>
  <c r="J31" i="47"/>
  <c r="I31" i="47"/>
  <c r="H31" i="47"/>
  <c r="G31" i="47"/>
  <c r="A31" i="47"/>
  <c r="G48" i="47" s="1"/>
  <c r="Q30" i="47"/>
  <c r="P30" i="47"/>
  <c r="O30" i="47"/>
  <c r="S30" i="47" s="1"/>
  <c r="N30" i="47"/>
  <c r="R30" i="47" s="1"/>
  <c r="J30" i="47"/>
  <c r="I30" i="47"/>
  <c r="H30" i="47"/>
  <c r="G30" i="47"/>
  <c r="A30" i="47"/>
  <c r="G47" i="47" s="1"/>
  <c r="Q29" i="47"/>
  <c r="P29" i="47"/>
  <c r="O29" i="47"/>
  <c r="S29" i="47" s="1"/>
  <c r="N29" i="47"/>
  <c r="J29" i="47"/>
  <c r="I29" i="47"/>
  <c r="H29" i="47"/>
  <c r="G29" i="47"/>
  <c r="A29" i="47"/>
  <c r="G46" i="47" s="1"/>
  <c r="Q28" i="47"/>
  <c r="P28" i="47"/>
  <c r="O28" i="47"/>
  <c r="N28" i="47"/>
  <c r="J28" i="47"/>
  <c r="I28" i="47"/>
  <c r="L28" i="47" s="1"/>
  <c r="H28" i="47"/>
  <c r="G28" i="47"/>
  <c r="A28" i="47"/>
  <c r="G45" i="47" s="1"/>
  <c r="Q27" i="47"/>
  <c r="T27" i="47" s="1"/>
  <c r="P27" i="47"/>
  <c r="O27" i="47"/>
  <c r="S27" i="47" s="1"/>
  <c r="N27" i="47"/>
  <c r="R27" i="47" s="1"/>
  <c r="U27" i="47" s="1"/>
  <c r="J27" i="47"/>
  <c r="I27" i="47"/>
  <c r="H27" i="47"/>
  <c r="G27" i="47"/>
  <c r="A27" i="47"/>
  <c r="G44" i="47" s="1"/>
  <c r="Q26" i="47"/>
  <c r="T26" i="47" s="1"/>
  <c r="P26" i="47"/>
  <c r="O26" i="47"/>
  <c r="S26" i="47" s="1"/>
  <c r="N26" i="47"/>
  <c r="R26" i="47" s="1"/>
  <c r="U26" i="47" s="1"/>
  <c r="J26" i="47"/>
  <c r="I26" i="47"/>
  <c r="K26" i="47" s="1"/>
  <c r="L26" i="47" s="1"/>
  <c r="H26" i="47"/>
  <c r="G26" i="47"/>
  <c r="A26" i="47"/>
  <c r="G43" i="47" s="1"/>
  <c r="Q25" i="47"/>
  <c r="P25" i="47"/>
  <c r="T25" i="47" s="1"/>
  <c r="O25" i="47"/>
  <c r="S25" i="47" s="1"/>
  <c r="N25" i="47"/>
  <c r="J25" i="47"/>
  <c r="I25" i="47"/>
  <c r="K25" i="47" s="1"/>
  <c r="L25" i="47" s="1"/>
  <c r="H25" i="47"/>
  <c r="G25" i="47"/>
  <c r="A25" i="47"/>
  <c r="G42" i="47" s="1"/>
  <c r="Q24" i="47"/>
  <c r="P24" i="47"/>
  <c r="O24" i="47"/>
  <c r="N24" i="47"/>
  <c r="K24" i="47"/>
  <c r="J24" i="47"/>
  <c r="I24" i="47"/>
  <c r="H24" i="47"/>
  <c r="G24" i="47"/>
  <c r="A24" i="47"/>
  <c r="G41" i="47" s="1"/>
  <c r="S21" i="47"/>
  <c r="R21" i="47"/>
  <c r="Q21" i="47"/>
  <c r="P21" i="47"/>
  <c r="S20" i="47"/>
  <c r="U20" i="47" s="1"/>
  <c r="R20" i="47"/>
  <c r="Q20" i="47"/>
  <c r="P20" i="47"/>
  <c r="O20" i="47"/>
  <c r="S19" i="47"/>
  <c r="U19" i="47" s="1"/>
  <c r="R19" i="47"/>
  <c r="Q19" i="47"/>
  <c r="O19" i="47"/>
  <c r="N19" i="47"/>
  <c r="S18" i="47"/>
  <c r="R18" i="47"/>
  <c r="Q18" i="47"/>
  <c r="O18" i="47"/>
  <c r="H18" i="47"/>
  <c r="S17" i="47"/>
  <c r="R17" i="47"/>
  <c r="Q17" i="47"/>
  <c r="O17" i="47"/>
  <c r="N17" i="47"/>
  <c r="S16" i="47"/>
  <c r="R16" i="47"/>
  <c r="Q16" i="47"/>
  <c r="O16" i="47"/>
  <c r="N16" i="47"/>
  <c r="H8" i="47"/>
  <c r="O21" i="47" s="1"/>
  <c r="H6" i="47"/>
  <c r="P18" i="47" s="1"/>
  <c r="H5" i="47"/>
  <c r="N20" i="47" s="1"/>
  <c r="H4" i="47"/>
  <c r="W46" i="53" l="1"/>
  <c r="S51" i="53"/>
  <c r="Y29" i="53"/>
  <c r="AA29" i="53" s="1"/>
  <c r="W47" i="53"/>
  <c r="P53" i="53"/>
  <c r="Y25" i="53"/>
  <c r="AA25" i="53" s="1"/>
  <c r="P37" i="53"/>
  <c r="S52" i="53"/>
  <c r="Y30" i="53"/>
  <c r="W45" i="53"/>
  <c r="AA32" i="51"/>
  <c r="AB27" i="51" s="1"/>
  <c r="X32" i="51"/>
  <c r="N54" i="51"/>
  <c r="Q38" i="51"/>
  <c r="P54" i="51"/>
  <c r="Y28" i="50"/>
  <c r="N38" i="50"/>
  <c r="X43" i="50"/>
  <c r="Y43" i="50" s="1"/>
  <c r="Z43" i="50" s="1"/>
  <c r="AA43" i="50" s="1"/>
  <c r="AB43" i="50" s="1"/>
  <c r="X29" i="50"/>
  <c r="O53" i="50"/>
  <c r="AA26" i="50"/>
  <c r="AB33" i="50" s="1"/>
  <c r="X25" i="50"/>
  <c r="W47" i="50"/>
  <c r="AA28" i="50"/>
  <c r="AB27" i="50" s="1"/>
  <c r="P54" i="49"/>
  <c r="AA33" i="49"/>
  <c r="AB25" i="49" s="1"/>
  <c r="Y29" i="49"/>
  <c r="AA29" i="49" s="1"/>
  <c r="AB31" i="49" s="1"/>
  <c r="Y25" i="49"/>
  <c r="X33" i="49"/>
  <c r="W27" i="48"/>
  <c r="V28" i="48"/>
  <c r="U29" i="48"/>
  <c r="Q36" i="48"/>
  <c r="W25" i="48"/>
  <c r="U16" i="48"/>
  <c r="T18" i="48"/>
  <c r="V26" i="48"/>
  <c r="X26" i="48" s="1"/>
  <c r="V30" i="48"/>
  <c r="T32" i="48"/>
  <c r="W32" i="48" s="1"/>
  <c r="K33" i="48"/>
  <c r="L33" i="48" s="1"/>
  <c r="Q43" i="48"/>
  <c r="T43" i="48" s="1"/>
  <c r="W43" i="48" s="1"/>
  <c r="S46" i="48"/>
  <c r="V46" i="48" s="1"/>
  <c r="T20" i="48"/>
  <c r="R28" i="48"/>
  <c r="U28" i="48" s="1"/>
  <c r="X28" i="48" s="1"/>
  <c r="U17" i="48"/>
  <c r="K31" i="48"/>
  <c r="L31" i="48" s="1"/>
  <c r="Q41" i="48"/>
  <c r="T41" i="48" s="1"/>
  <c r="U18" i="48"/>
  <c r="R26" i="48"/>
  <c r="U26" i="48" s="1"/>
  <c r="K28" i="48"/>
  <c r="L28" i="48" s="1"/>
  <c r="T28" i="48"/>
  <c r="W28" i="48" s="1"/>
  <c r="R30" i="48"/>
  <c r="U30" i="48" s="1"/>
  <c r="X30" i="48" s="1"/>
  <c r="K32" i="48"/>
  <c r="L32" i="48" s="1"/>
  <c r="S33" i="48"/>
  <c r="K41" i="48"/>
  <c r="L41" i="48" s="1"/>
  <c r="R41" i="48"/>
  <c r="S42" i="48"/>
  <c r="V42" i="48" s="1"/>
  <c r="O18" i="48"/>
  <c r="U19" i="48"/>
  <c r="U20" i="48"/>
  <c r="U21" i="48"/>
  <c r="R27" i="48"/>
  <c r="U27" i="48" s="1"/>
  <c r="L29" i="48"/>
  <c r="K29" i="48"/>
  <c r="R33" i="48"/>
  <c r="U33" i="48" s="1"/>
  <c r="T16" i="48"/>
  <c r="O19" i="48"/>
  <c r="S25" i="48"/>
  <c r="V25" i="48" s="1"/>
  <c r="T26" i="48"/>
  <c r="W26" i="48" s="1"/>
  <c r="S27" i="48"/>
  <c r="V27" i="48" s="1"/>
  <c r="T29" i="48"/>
  <c r="K30" i="48"/>
  <c r="L30" i="48" s="1"/>
  <c r="S31" i="48"/>
  <c r="V31" i="48" s="1"/>
  <c r="X31" i="48" s="1"/>
  <c r="R43" i="48"/>
  <c r="U43" i="48" s="1"/>
  <c r="R47" i="48"/>
  <c r="U47" i="48" s="1"/>
  <c r="S48" i="48"/>
  <c r="V48" i="48" s="1"/>
  <c r="Q38" i="52"/>
  <c r="R53" i="52"/>
  <c r="J54" i="52"/>
  <c r="W47" i="52"/>
  <c r="X28" i="52"/>
  <c r="W48" i="52"/>
  <c r="R52" i="52"/>
  <c r="T37" i="52"/>
  <c r="T38" i="52" s="1"/>
  <c r="H54" i="52"/>
  <c r="Y55" i="67"/>
  <c r="X38" i="67"/>
  <c r="W55" i="67"/>
  <c r="X55" i="67"/>
  <c r="Y38" i="67"/>
  <c r="AA38" i="67"/>
  <c r="AC46" i="67"/>
  <c r="AC47" i="67"/>
  <c r="AC48" i="67"/>
  <c r="AC42" i="67"/>
  <c r="AC49" i="67"/>
  <c r="AC45" i="67"/>
  <c r="AC44" i="67"/>
  <c r="AC50" i="67"/>
  <c r="AC43" i="67"/>
  <c r="AB36" i="67"/>
  <c r="AB37" i="67"/>
  <c r="AD25" i="67" s="1"/>
  <c r="AD31" i="67"/>
  <c r="AD28" i="67"/>
  <c r="Z33" i="67"/>
  <c r="Z32" i="67"/>
  <c r="Z31" i="67"/>
  <c r="Z30" i="67"/>
  <c r="Z29" i="67"/>
  <c r="Z25" i="67"/>
  <c r="Z24" i="67"/>
  <c r="Z28" i="67"/>
  <c r="Z27" i="67"/>
  <c r="Z26" i="67"/>
  <c r="C51" i="67"/>
  <c r="C53" i="67"/>
  <c r="Z54" i="67"/>
  <c r="Z53" i="67"/>
  <c r="AA41" i="67"/>
  <c r="Y38" i="66"/>
  <c r="X55" i="66"/>
  <c r="AA37" i="66"/>
  <c r="AA36" i="66"/>
  <c r="AB33" i="66"/>
  <c r="Z41" i="66"/>
  <c r="Y53" i="66"/>
  <c r="C52" i="66"/>
  <c r="C42" i="66"/>
  <c r="C45" i="66"/>
  <c r="C49" i="66"/>
  <c r="Y54" i="66"/>
  <c r="C50" i="66"/>
  <c r="W55" i="66"/>
  <c r="X38" i="66"/>
  <c r="Z33" i="66"/>
  <c r="Z32" i="66"/>
  <c r="Z31" i="66"/>
  <c r="Z30" i="66"/>
  <c r="Z29" i="66"/>
  <c r="Z25" i="66"/>
  <c r="Z24" i="66"/>
  <c r="Z28" i="66"/>
  <c r="Z27" i="66"/>
  <c r="Z26" i="66"/>
  <c r="X53" i="65"/>
  <c r="W53" i="65"/>
  <c r="Y38" i="65"/>
  <c r="Y52" i="65"/>
  <c r="C52" i="65"/>
  <c r="C49" i="65"/>
  <c r="C45" i="65"/>
  <c r="Y51" i="65"/>
  <c r="C42" i="65"/>
  <c r="C50" i="65"/>
  <c r="Z33" i="65"/>
  <c r="Z32" i="65"/>
  <c r="Z31" i="65"/>
  <c r="Z30" i="65"/>
  <c r="Z29" i="65"/>
  <c r="Z25" i="65"/>
  <c r="Z24" i="65"/>
  <c r="Z28" i="65"/>
  <c r="Z27" i="65"/>
  <c r="Z26" i="65"/>
  <c r="AA37" i="65"/>
  <c r="AA36" i="65"/>
  <c r="AB24" i="65"/>
  <c r="X38" i="65"/>
  <c r="W38" i="64"/>
  <c r="T55" i="64"/>
  <c r="U38" i="64"/>
  <c r="Y54" i="64"/>
  <c r="C52" i="64"/>
  <c r="C50" i="64"/>
  <c r="C42" i="64"/>
  <c r="AC41" i="64" s="1"/>
  <c r="Z41" i="64"/>
  <c r="Y53" i="64"/>
  <c r="C49" i="64"/>
  <c r="C45" i="64"/>
  <c r="Y36" i="64"/>
  <c r="Y37" i="64"/>
  <c r="AA24" i="64"/>
  <c r="W53" i="64"/>
  <c r="W54" i="64"/>
  <c r="L55" i="64"/>
  <c r="X53" i="64"/>
  <c r="X54" i="64"/>
  <c r="V38" i="64"/>
  <c r="V55" i="64"/>
  <c r="X36" i="64"/>
  <c r="X37" i="64"/>
  <c r="L38" i="63"/>
  <c r="L53" i="63"/>
  <c r="V53" i="63"/>
  <c r="U53" i="63"/>
  <c r="V38" i="63"/>
  <c r="T53" i="63"/>
  <c r="AA36" i="63"/>
  <c r="AA37" i="63"/>
  <c r="AB25" i="63"/>
  <c r="W38" i="63"/>
  <c r="U38" i="63"/>
  <c r="X51" i="63"/>
  <c r="X52" i="63"/>
  <c r="M33" i="63"/>
  <c r="M28" i="63"/>
  <c r="M27" i="63"/>
  <c r="M26" i="63"/>
  <c r="M31" i="63"/>
  <c r="M30" i="63"/>
  <c r="M29" i="63"/>
  <c r="M32" i="63"/>
  <c r="M24" i="63"/>
  <c r="M25" i="63"/>
  <c r="X37" i="63"/>
  <c r="X36" i="63"/>
  <c r="W52" i="63"/>
  <c r="W51" i="63"/>
  <c r="Y36" i="63"/>
  <c r="Y37" i="63"/>
  <c r="L38" i="62"/>
  <c r="L53" i="62"/>
  <c r="W38" i="62"/>
  <c r="V53" i="62"/>
  <c r="T53" i="62"/>
  <c r="X36" i="62"/>
  <c r="X37" i="62"/>
  <c r="Y52" i="62"/>
  <c r="C52" i="62"/>
  <c r="C50" i="62"/>
  <c r="C42" i="62"/>
  <c r="Z41" i="62"/>
  <c r="Y51" i="62"/>
  <c r="C45" i="62"/>
  <c r="C49" i="62"/>
  <c r="W51" i="62"/>
  <c r="W52" i="62"/>
  <c r="M25" i="62"/>
  <c r="M28" i="62"/>
  <c r="M27" i="62"/>
  <c r="M26" i="62"/>
  <c r="M33" i="62"/>
  <c r="M31" i="62"/>
  <c r="M30" i="62"/>
  <c r="M29" i="62"/>
  <c r="M32" i="62"/>
  <c r="M24" i="62"/>
  <c r="Y36" i="62"/>
  <c r="Y37" i="62"/>
  <c r="U38" i="62"/>
  <c r="V38" i="62"/>
  <c r="X51" i="62"/>
  <c r="X52" i="62"/>
  <c r="AA24" i="62"/>
  <c r="V55" i="61"/>
  <c r="U38" i="61"/>
  <c r="T55" i="61"/>
  <c r="X37" i="61"/>
  <c r="X36" i="61"/>
  <c r="Y54" i="61"/>
  <c r="C52" i="61"/>
  <c r="C50" i="61"/>
  <c r="C42" i="61"/>
  <c r="Y53" i="61"/>
  <c r="C45" i="61"/>
  <c r="Z41" i="61"/>
  <c r="C49" i="61"/>
  <c r="X53" i="61"/>
  <c r="X54" i="61"/>
  <c r="U55" i="61"/>
  <c r="L55" i="61"/>
  <c r="V38" i="61"/>
  <c r="W54" i="61"/>
  <c r="W53" i="61"/>
  <c r="Y36" i="61"/>
  <c r="Y37" i="61"/>
  <c r="AA24" i="61"/>
  <c r="U55" i="60"/>
  <c r="T55" i="60"/>
  <c r="U38" i="60"/>
  <c r="X37" i="60"/>
  <c r="X36" i="60"/>
  <c r="X53" i="60"/>
  <c r="X54" i="60"/>
  <c r="W54" i="60"/>
  <c r="W53" i="60"/>
  <c r="V55" i="60"/>
  <c r="Y41" i="60"/>
  <c r="W38" i="60"/>
  <c r="Y36" i="60"/>
  <c r="Y37" i="60"/>
  <c r="AA24" i="60"/>
  <c r="V38" i="60"/>
  <c r="L55" i="60"/>
  <c r="L53" i="59"/>
  <c r="V53" i="59"/>
  <c r="U53" i="59"/>
  <c r="W52" i="59"/>
  <c r="W51" i="59"/>
  <c r="Y52" i="59"/>
  <c r="C52" i="59"/>
  <c r="C50" i="59"/>
  <c r="C42" i="59"/>
  <c r="Y51" i="59"/>
  <c r="C45" i="59"/>
  <c r="Z41" i="59"/>
  <c r="C49" i="59"/>
  <c r="X37" i="59"/>
  <c r="X36" i="59"/>
  <c r="U38" i="59"/>
  <c r="T53" i="59"/>
  <c r="Y36" i="59"/>
  <c r="Y37" i="59"/>
  <c r="AA24" i="59"/>
  <c r="X51" i="59"/>
  <c r="X52" i="59"/>
  <c r="W38" i="58"/>
  <c r="V38" i="58"/>
  <c r="T55" i="58"/>
  <c r="X37" i="58"/>
  <c r="X36" i="58"/>
  <c r="W54" i="58"/>
  <c r="W53" i="58"/>
  <c r="U55" i="58"/>
  <c r="L55" i="58"/>
  <c r="V55" i="58"/>
  <c r="Y36" i="58"/>
  <c r="Y37" i="58"/>
  <c r="AA24" i="58"/>
  <c r="X53" i="58"/>
  <c r="X54" i="58"/>
  <c r="Y41" i="58"/>
  <c r="U38" i="58"/>
  <c r="L38" i="57"/>
  <c r="W38" i="57"/>
  <c r="X38" i="57"/>
  <c r="T55" i="57"/>
  <c r="L55" i="57"/>
  <c r="U55" i="57"/>
  <c r="V55" i="57"/>
  <c r="V38" i="57"/>
  <c r="W54" i="57"/>
  <c r="W53" i="57"/>
  <c r="M32" i="57"/>
  <c r="M33" i="57"/>
  <c r="M25" i="57"/>
  <c r="M24" i="57"/>
  <c r="M30" i="57"/>
  <c r="M29" i="57"/>
  <c r="M28" i="57"/>
  <c r="M27" i="57"/>
  <c r="M26" i="57"/>
  <c r="M31" i="57"/>
  <c r="X53" i="57"/>
  <c r="X54" i="57"/>
  <c r="Y36" i="57"/>
  <c r="Y37" i="57"/>
  <c r="Y41" i="57"/>
  <c r="AA24" i="57"/>
  <c r="K38" i="56"/>
  <c r="L38" i="56"/>
  <c r="T38" i="56"/>
  <c r="S55" i="56"/>
  <c r="R38" i="56"/>
  <c r="Z45" i="56"/>
  <c r="AA45" i="56" s="1"/>
  <c r="AB45" i="56" s="1"/>
  <c r="Z43" i="56"/>
  <c r="AA43" i="56" s="1"/>
  <c r="AB43" i="56" s="1"/>
  <c r="Z48" i="56"/>
  <c r="AA48" i="56" s="1"/>
  <c r="AB48" i="56" s="1"/>
  <c r="Z46" i="56"/>
  <c r="AA46" i="56" s="1"/>
  <c r="AB46" i="56" s="1"/>
  <c r="Q55" i="56"/>
  <c r="W38" i="56"/>
  <c r="U37" i="56"/>
  <c r="U36" i="56"/>
  <c r="Y24" i="56"/>
  <c r="X24" i="56"/>
  <c r="K55" i="56"/>
  <c r="Z42" i="56"/>
  <c r="AA42" i="56" s="1"/>
  <c r="AB42" i="56" s="1"/>
  <c r="S38" i="56"/>
  <c r="Z49" i="56"/>
  <c r="AA49" i="56" s="1"/>
  <c r="AB49" i="56" s="1"/>
  <c r="V53" i="56"/>
  <c r="V54" i="56"/>
  <c r="Z44" i="56"/>
  <c r="AA44" i="56" s="1"/>
  <c r="AB44" i="56" s="1"/>
  <c r="M25" i="56"/>
  <c r="M24" i="56"/>
  <c r="M31" i="56"/>
  <c r="M30" i="56"/>
  <c r="M29" i="56"/>
  <c r="M28" i="56"/>
  <c r="M33" i="56"/>
  <c r="M27" i="56"/>
  <c r="M32" i="56"/>
  <c r="M26" i="56"/>
  <c r="Z50" i="56"/>
  <c r="AA50" i="56" s="1"/>
  <c r="AB50" i="56" s="1"/>
  <c r="U55" i="56"/>
  <c r="T53" i="56"/>
  <c r="W41" i="56"/>
  <c r="T54" i="56"/>
  <c r="X41" i="56"/>
  <c r="Y41" i="56" s="1"/>
  <c r="L53" i="56"/>
  <c r="L54" i="56"/>
  <c r="V36" i="56"/>
  <c r="V37" i="56"/>
  <c r="R53" i="55"/>
  <c r="S53" i="55"/>
  <c r="W38" i="55"/>
  <c r="Q53" i="55"/>
  <c r="Z44" i="55"/>
  <c r="AA44" i="55" s="1"/>
  <c r="AB44" i="55" s="1"/>
  <c r="Z42" i="55"/>
  <c r="AA42" i="55" s="1"/>
  <c r="AB42" i="55" s="1"/>
  <c r="K53" i="55"/>
  <c r="V36" i="55"/>
  <c r="V37" i="55"/>
  <c r="M25" i="55"/>
  <c r="M24" i="55"/>
  <c r="M33" i="55"/>
  <c r="M32" i="55"/>
  <c r="M29" i="55"/>
  <c r="M31" i="55"/>
  <c r="M28" i="55"/>
  <c r="M27" i="55"/>
  <c r="M26" i="55"/>
  <c r="M30" i="55"/>
  <c r="U37" i="55"/>
  <c r="U36" i="55"/>
  <c r="Y24" i="55"/>
  <c r="X24" i="55"/>
  <c r="V51" i="55"/>
  <c r="V52" i="55"/>
  <c r="Z43" i="55"/>
  <c r="AA43" i="55" s="1"/>
  <c r="AB43" i="55" s="1"/>
  <c r="U53" i="55"/>
  <c r="T51" i="55"/>
  <c r="W41" i="55"/>
  <c r="T52" i="55"/>
  <c r="X41" i="55"/>
  <c r="Y41" i="55" s="1"/>
  <c r="L38" i="55"/>
  <c r="R38" i="55"/>
  <c r="L51" i="55"/>
  <c r="L52" i="55"/>
  <c r="S38" i="55"/>
  <c r="K38" i="55"/>
  <c r="K36" i="54"/>
  <c r="I55" i="54"/>
  <c r="K37" i="54"/>
  <c r="Y33" i="54"/>
  <c r="AA33" i="54" s="1"/>
  <c r="AB26" i="54" s="1"/>
  <c r="O55" i="54"/>
  <c r="Y26" i="54"/>
  <c r="AA26" i="54" s="1"/>
  <c r="AB30" i="54" s="1"/>
  <c r="R55" i="54"/>
  <c r="P38" i="54"/>
  <c r="X33" i="54"/>
  <c r="N38" i="54"/>
  <c r="Q54" i="54"/>
  <c r="T41" i="54"/>
  <c r="Q53" i="54"/>
  <c r="S54" i="54"/>
  <c r="S53" i="54"/>
  <c r="V41" i="54"/>
  <c r="H38" i="54"/>
  <c r="U54" i="54"/>
  <c r="U53" i="54"/>
  <c r="W50" i="54"/>
  <c r="X50" i="54"/>
  <c r="Y50" i="54" s="1"/>
  <c r="V36" i="54"/>
  <c r="V37" i="54"/>
  <c r="R36" i="54"/>
  <c r="R37" i="54"/>
  <c r="U24" i="54"/>
  <c r="S36" i="54"/>
  <c r="N55" i="54"/>
  <c r="W47" i="54"/>
  <c r="X47" i="54"/>
  <c r="Y47" i="54" s="1"/>
  <c r="W42" i="54"/>
  <c r="X42" i="54"/>
  <c r="Y42" i="54" s="1"/>
  <c r="S37" i="54"/>
  <c r="Y44" i="54"/>
  <c r="W44" i="54"/>
  <c r="X44" i="54"/>
  <c r="T36" i="54"/>
  <c r="W24" i="54"/>
  <c r="T37" i="54"/>
  <c r="W45" i="54"/>
  <c r="X45" i="54"/>
  <c r="Y45" i="54" s="1"/>
  <c r="X25" i="54"/>
  <c r="Y25" i="54"/>
  <c r="AA25" i="54" s="1"/>
  <c r="AB31" i="54" s="1"/>
  <c r="W43" i="54"/>
  <c r="X43" i="54"/>
  <c r="Y43" i="54" s="1"/>
  <c r="Y30" i="54"/>
  <c r="AA30" i="54" s="1"/>
  <c r="AB28" i="54" s="1"/>
  <c r="K54" i="54"/>
  <c r="K53" i="54"/>
  <c r="L41" i="54"/>
  <c r="W48" i="54"/>
  <c r="X48" i="54"/>
  <c r="Y48" i="54" s="1"/>
  <c r="H55" i="54"/>
  <c r="W49" i="54"/>
  <c r="X49" i="54"/>
  <c r="Y49" i="54" s="1"/>
  <c r="L37" i="54"/>
  <c r="L36" i="54"/>
  <c r="W46" i="54"/>
  <c r="X46" i="54"/>
  <c r="Y46" i="54" s="1"/>
  <c r="X29" i="54"/>
  <c r="Y29" i="54"/>
  <c r="AA29" i="54" s="1"/>
  <c r="AB27" i="54" s="1"/>
  <c r="I38" i="54"/>
  <c r="AA26" i="53"/>
  <c r="S53" i="53"/>
  <c r="X25" i="53"/>
  <c r="X46" i="53"/>
  <c r="Y46" i="53" s="1"/>
  <c r="Z46" i="53" s="1"/>
  <c r="AA46" i="53" s="1"/>
  <c r="AB46" i="53" s="1"/>
  <c r="J53" i="53"/>
  <c r="W42" i="53"/>
  <c r="I53" i="53"/>
  <c r="I37" i="53"/>
  <c r="H37" i="53"/>
  <c r="H53" i="53"/>
  <c r="K36" i="53"/>
  <c r="AA28" i="53"/>
  <c r="O37" i="53"/>
  <c r="N37" i="53"/>
  <c r="Z44" i="53"/>
  <c r="AA44" i="53" s="1"/>
  <c r="AB44" i="53" s="1"/>
  <c r="Z41" i="53"/>
  <c r="AA41" i="53" s="1"/>
  <c r="AB41" i="53" s="1"/>
  <c r="J37" i="53"/>
  <c r="X48" i="53"/>
  <c r="Y48" i="53" s="1"/>
  <c r="W48" i="53"/>
  <c r="Q51" i="53"/>
  <c r="T40" i="53"/>
  <c r="Q52" i="53"/>
  <c r="X42" i="53"/>
  <c r="Y42" i="53" s="1"/>
  <c r="K51" i="53"/>
  <c r="L40" i="53"/>
  <c r="K52" i="53"/>
  <c r="V52" i="53"/>
  <c r="V51" i="53"/>
  <c r="R52" i="53"/>
  <c r="W41" i="53"/>
  <c r="S36" i="53"/>
  <c r="K35" i="53"/>
  <c r="W44" i="53"/>
  <c r="U51" i="53"/>
  <c r="U52" i="53"/>
  <c r="Z47" i="53"/>
  <c r="AA47" i="53" s="1"/>
  <c r="AB47" i="53" s="1"/>
  <c r="AA30" i="53"/>
  <c r="O53" i="53"/>
  <c r="R51" i="53"/>
  <c r="Z45" i="53"/>
  <c r="AA45" i="53" s="1"/>
  <c r="AB45" i="53" s="1"/>
  <c r="V36" i="53"/>
  <c r="V35" i="53"/>
  <c r="T36" i="53"/>
  <c r="T35" i="53"/>
  <c r="W24" i="53"/>
  <c r="M53" i="53"/>
  <c r="R36" i="53"/>
  <c r="R35" i="53"/>
  <c r="U24" i="53"/>
  <c r="X43" i="53"/>
  <c r="Y43" i="53" s="1"/>
  <c r="W43" i="53"/>
  <c r="Y31" i="53"/>
  <c r="AA31" i="53" s="1"/>
  <c r="AB31" i="53" s="1"/>
  <c r="X31" i="53"/>
  <c r="S35" i="53"/>
  <c r="L35" i="53"/>
  <c r="L36" i="53"/>
  <c r="Q37" i="53"/>
  <c r="Y31" i="52"/>
  <c r="AA31" i="52" s="1"/>
  <c r="AB31" i="52" s="1"/>
  <c r="O54" i="52"/>
  <c r="W43" i="52"/>
  <c r="Y47" i="52"/>
  <c r="Z47" i="52" s="1"/>
  <c r="AA47" i="52" s="1"/>
  <c r="AB47" i="52" s="1"/>
  <c r="X43" i="52"/>
  <c r="Y43" i="52" s="1"/>
  <c r="Z43" i="52" s="1"/>
  <c r="AA43" i="52" s="1"/>
  <c r="AB43" i="52" s="1"/>
  <c r="P38" i="52"/>
  <c r="Y26" i="52"/>
  <c r="AA26" i="52" s="1"/>
  <c r="AB25" i="52" s="1"/>
  <c r="Y49" i="52"/>
  <c r="Z49" i="52" s="1"/>
  <c r="AA49" i="52" s="1"/>
  <c r="AB49" i="52" s="1"/>
  <c r="N38" i="52"/>
  <c r="I38" i="52"/>
  <c r="K36" i="52"/>
  <c r="K37" i="52"/>
  <c r="H38" i="52"/>
  <c r="U53" i="52"/>
  <c r="U52" i="52"/>
  <c r="L37" i="52"/>
  <c r="L36" i="52"/>
  <c r="W46" i="52"/>
  <c r="X46" i="52"/>
  <c r="Y46" i="52" s="1"/>
  <c r="K53" i="52"/>
  <c r="K52" i="52"/>
  <c r="L41" i="52"/>
  <c r="Y33" i="52"/>
  <c r="AA33" i="52" s="1"/>
  <c r="AB28" i="52" s="1"/>
  <c r="X33" i="52"/>
  <c r="S37" i="52"/>
  <c r="S36" i="52"/>
  <c r="W45" i="52"/>
  <c r="X45" i="52"/>
  <c r="Y45" i="52" s="1"/>
  <c r="J38" i="52"/>
  <c r="O38" i="52"/>
  <c r="AA30" i="52"/>
  <c r="AB27" i="52" s="1"/>
  <c r="X30" i="52"/>
  <c r="R36" i="52"/>
  <c r="R37" i="52"/>
  <c r="Y27" i="52"/>
  <c r="AA27" i="52" s="1"/>
  <c r="AB30" i="52" s="1"/>
  <c r="S53" i="52"/>
  <c r="S52" i="52"/>
  <c r="V41" i="52"/>
  <c r="Y32" i="52"/>
  <c r="AA32" i="52" s="1"/>
  <c r="AB32" i="52" s="1"/>
  <c r="X32" i="52"/>
  <c r="Z48" i="52"/>
  <c r="AA48" i="52" s="1"/>
  <c r="AB48" i="52" s="1"/>
  <c r="Q53" i="52"/>
  <c r="T41" i="52"/>
  <c r="Q52" i="52"/>
  <c r="R54" i="52"/>
  <c r="P54" i="52"/>
  <c r="Y29" i="52"/>
  <c r="AA29" i="52" s="1"/>
  <c r="AB33" i="52" s="1"/>
  <c r="X29" i="52"/>
  <c r="W37" i="52"/>
  <c r="W36" i="52"/>
  <c r="W42" i="52"/>
  <c r="X42" i="52"/>
  <c r="Y42" i="52" s="1"/>
  <c r="W44" i="52"/>
  <c r="X44" i="52"/>
  <c r="Y44" i="52" s="1"/>
  <c r="I54" i="51"/>
  <c r="I38" i="51"/>
  <c r="X48" i="51"/>
  <c r="Y48" i="51" s="1"/>
  <c r="Z48" i="51" s="1"/>
  <c r="AA48" i="51" s="1"/>
  <c r="AB48" i="51" s="1"/>
  <c r="Z42" i="51"/>
  <c r="AA42" i="51" s="1"/>
  <c r="AB42" i="51" s="1"/>
  <c r="X46" i="51"/>
  <c r="Y46" i="51" s="1"/>
  <c r="W46" i="51"/>
  <c r="X49" i="51"/>
  <c r="Y49" i="51" s="1"/>
  <c r="W49" i="51"/>
  <c r="S37" i="51"/>
  <c r="S38" i="51" s="1"/>
  <c r="S36" i="51"/>
  <c r="V24" i="51"/>
  <c r="K37" i="51"/>
  <c r="K36" i="51"/>
  <c r="L24" i="51"/>
  <c r="X45" i="51"/>
  <c r="Y45" i="51" s="1"/>
  <c r="W45" i="51"/>
  <c r="X47" i="51"/>
  <c r="Y47" i="51" s="1"/>
  <c r="W47" i="51"/>
  <c r="Q53" i="51"/>
  <c r="Q52" i="51"/>
  <c r="T41" i="51"/>
  <c r="R36" i="51"/>
  <c r="R37" i="51"/>
  <c r="U24" i="51"/>
  <c r="X43" i="51"/>
  <c r="Y43" i="51" s="1"/>
  <c r="H38" i="51"/>
  <c r="L41" i="51"/>
  <c r="K52" i="51"/>
  <c r="K53" i="51"/>
  <c r="T36" i="51"/>
  <c r="Z44" i="51"/>
  <c r="AA44" i="51" s="1"/>
  <c r="AB44" i="51" s="1"/>
  <c r="R53" i="51"/>
  <c r="R54" i="51" s="1"/>
  <c r="U41" i="51"/>
  <c r="R52" i="51"/>
  <c r="T37" i="51"/>
  <c r="T38" i="51" s="1"/>
  <c r="M54" i="51"/>
  <c r="Y25" i="51"/>
  <c r="AA25" i="51" s="1"/>
  <c r="AB24" i="51" s="1"/>
  <c r="X25" i="51"/>
  <c r="Y33" i="51"/>
  <c r="AA33" i="51" s="1"/>
  <c r="AB25" i="51" s="1"/>
  <c r="S52" i="51"/>
  <c r="S53" i="51"/>
  <c r="S54" i="51" s="1"/>
  <c r="V41" i="51"/>
  <c r="N38" i="51"/>
  <c r="J38" i="51"/>
  <c r="O38" i="51"/>
  <c r="Y28" i="51"/>
  <c r="AA28" i="51" s="1"/>
  <c r="AB28" i="51" s="1"/>
  <c r="X28" i="51"/>
  <c r="H54" i="51"/>
  <c r="W37" i="51"/>
  <c r="W36" i="51"/>
  <c r="I38" i="50"/>
  <c r="K36" i="50"/>
  <c r="H53" i="50"/>
  <c r="Y31" i="50"/>
  <c r="AA31" i="50" s="1"/>
  <c r="AB31" i="50" s="1"/>
  <c r="X31" i="50"/>
  <c r="T37" i="50"/>
  <c r="X28" i="50"/>
  <c r="P38" i="50"/>
  <c r="S36" i="50"/>
  <c r="S37" i="50"/>
  <c r="N53" i="50"/>
  <c r="R52" i="50"/>
  <c r="Y30" i="50"/>
  <c r="AA30" i="50" s="1"/>
  <c r="AB25" i="50" s="1"/>
  <c r="Y29" i="50"/>
  <c r="AA29" i="50" s="1"/>
  <c r="AB28" i="50" s="1"/>
  <c r="O38" i="50"/>
  <c r="Y47" i="50"/>
  <c r="Z47" i="50" s="1"/>
  <c r="AA47" i="50" s="1"/>
  <c r="AB47" i="50" s="1"/>
  <c r="M53" i="50"/>
  <c r="X45" i="50"/>
  <c r="Y45" i="50" s="1"/>
  <c r="W45" i="50"/>
  <c r="S51" i="50"/>
  <c r="S52" i="50"/>
  <c r="R36" i="50"/>
  <c r="R37" i="50"/>
  <c r="U24" i="50"/>
  <c r="X32" i="50"/>
  <c r="Y32" i="50"/>
  <c r="AA32" i="50" s="1"/>
  <c r="AB24" i="50" s="1"/>
  <c r="R51" i="50"/>
  <c r="T36" i="50"/>
  <c r="W25" i="50"/>
  <c r="V36" i="50"/>
  <c r="V37" i="50"/>
  <c r="X44" i="50"/>
  <c r="Y44" i="50" s="1"/>
  <c r="W44" i="50"/>
  <c r="X46" i="50"/>
  <c r="Y46" i="50" s="1"/>
  <c r="W46" i="50"/>
  <c r="P53" i="50"/>
  <c r="Q52" i="50"/>
  <c r="Q51" i="50"/>
  <c r="J38" i="50"/>
  <c r="X33" i="50"/>
  <c r="Y33" i="50"/>
  <c r="AA33" i="50" s="1"/>
  <c r="AB29" i="50" s="1"/>
  <c r="I53" i="50"/>
  <c r="U52" i="50"/>
  <c r="U51" i="50"/>
  <c r="H38" i="50"/>
  <c r="L36" i="50"/>
  <c r="L37" i="50"/>
  <c r="X48" i="50"/>
  <c r="Y48" i="50" s="1"/>
  <c r="W48" i="50"/>
  <c r="X41" i="50"/>
  <c r="Y41" i="50" s="1"/>
  <c r="W41" i="50"/>
  <c r="X42" i="50"/>
  <c r="Y42" i="50" s="1"/>
  <c r="W42" i="50"/>
  <c r="K51" i="50"/>
  <c r="K52" i="50"/>
  <c r="K37" i="50"/>
  <c r="Y49" i="49"/>
  <c r="Z49" i="49" s="1"/>
  <c r="AA49" i="49" s="1"/>
  <c r="AB49" i="49" s="1"/>
  <c r="T21" i="47"/>
  <c r="I38" i="49"/>
  <c r="I54" i="49"/>
  <c r="O54" i="49"/>
  <c r="P38" i="49"/>
  <c r="O38" i="49"/>
  <c r="AA25" i="49"/>
  <c r="AB27" i="49" s="1"/>
  <c r="M54" i="49"/>
  <c r="U53" i="49"/>
  <c r="X44" i="49"/>
  <c r="Y44" i="49" s="1"/>
  <c r="Z44" i="49" s="1"/>
  <c r="AA44" i="49" s="1"/>
  <c r="AB44" i="49" s="1"/>
  <c r="R36" i="49"/>
  <c r="U24" i="49"/>
  <c r="R37" i="49"/>
  <c r="X47" i="49"/>
  <c r="Y47" i="49" s="1"/>
  <c r="W47" i="49"/>
  <c r="Q53" i="49"/>
  <c r="Q52" i="49"/>
  <c r="T41" i="49"/>
  <c r="W42" i="49"/>
  <c r="X42" i="49"/>
  <c r="Y42" i="49" s="1"/>
  <c r="Y31" i="49"/>
  <c r="AA31" i="49" s="1"/>
  <c r="AB28" i="49" s="1"/>
  <c r="X31" i="49"/>
  <c r="K37" i="49"/>
  <c r="K36" i="49"/>
  <c r="L24" i="49"/>
  <c r="X46" i="49"/>
  <c r="Y46" i="49" s="1"/>
  <c r="W46" i="49"/>
  <c r="S37" i="49"/>
  <c r="S36" i="49"/>
  <c r="V24" i="49"/>
  <c r="R52" i="49"/>
  <c r="T37" i="49"/>
  <c r="W24" i="49"/>
  <c r="T36" i="49"/>
  <c r="Y30" i="49"/>
  <c r="AA30" i="49" s="1"/>
  <c r="AB26" i="49" s="1"/>
  <c r="X30" i="49"/>
  <c r="X26" i="49"/>
  <c r="Y26" i="49"/>
  <c r="AA26" i="49" s="1"/>
  <c r="AB33" i="49" s="1"/>
  <c r="N38" i="49"/>
  <c r="W49" i="49"/>
  <c r="U52" i="49"/>
  <c r="S52" i="49"/>
  <c r="S53" i="49"/>
  <c r="V41" i="49"/>
  <c r="Y28" i="49"/>
  <c r="AA28" i="49" s="1"/>
  <c r="AB29" i="49" s="1"/>
  <c r="X28" i="49"/>
  <c r="X45" i="49"/>
  <c r="Y45" i="49" s="1"/>
  <c r="W45" i="49"/>
  <c r="W48" i="49"/>
  <c r="X48" i="49"/>
  <c r="Y48" i="49" s="1"/>
  <c r="R53" i="49"/>
  <c r="R54" i="49" s="1"/>
  <c r="L41" i="49"/>
  <c r="K52" i="49"/>
  <c r="K53" i="49"/>
  <c r="N54" i="49"/>
  <c r="Z43" i="49"/>
  <c r="AA43" i="49" s="1"/>
  <c r="AB43" i="49" s="1"/>
  <c r="K45" i="48"/>
  <c r="L45" i="48" s="1"/>
  <c r="K27" i="48"/>
  <c r="L27" i="48" s="1"/>
  <c r="K42" i="48"/>
  <c r="L42" i="48" s="1"/>
  <c r="K25" i="48"/>
  <c r="L25" i="48" s="1"/>
  <c r="K24" i="48"/>
  <c r="K47" i="48"/>
  <c r="L47" i="48" s="1"/>
  <c r="K43" i="48"/>
  <c r="L43" i="48" s="1"/>
  <c r="P37" i="48"/>
  <c r="T33" i="48"/>
  <c r="S47" i="48"/>
  <c r="V47" i="48" s="1"/>
  <c r="Q47" i="48"/>
  <c r="T47" i="48" s="1"/>
  <c r="W47" i="48" s="1"/>
  <c r="T31" i="48"/>
  <c r="W31" i="48" s="1"/>
  <c r="Y31" i="48" s="1"/>
  <c r="R31" i="48"/>
  <c r="U31" i="48" s="1"/>
  <c r="S45" i="48"/>
  <c r="V45" i="48" s="1"/>
  <c r="S44" i="48"/>
  <c r="V44" i="48" s="1"/>
  <c r="S29" i="48"/>
  <c r="V29" i="48" s="1"/>
  <c r="X29" i="48" s="1"/>
  <c r="S43" i="48"/>
  <c r="V43" i="48" s="1"/>
  <c r="O51" i="48"/>
  <c r="Q42" i="48"/>
  <c r="T42" i="48" s="1"/>
  <c r="O52" i="48"/>
  <c r="P16" i="48"/>
  <c r="P17" i="48"/>
  <c r="P18" i="48"/>
  <c r="P19" i="48"/>
  <c r="O21" i="48"/>
  <c r="I37" i="48"/>
  <c r="P51" i="48"/>
  <c r="P52" i="48"/>
  <c r="O17" i="48"/>
  <c r="N18" i="48"/>
  <c r="N19" i="48"/>
  <c r="O37" i="48"/>
  <c r="O36" i="48"/>
  <c r="T24" i="48"/>
  <c r="R25" i="48"/>
  <c r="U25" i="48" s="1"/>
  <c r="W29" i="48"/>
  <c r="Y29" i="48" s="1"/>
  <c r="AA29" i="48" s="1"/>
  <c r="AB32" i="48" s="1"/>
  <c r="W30" i="48"/>
  <c r="Y30" i="48" s="1"/>
  <c r="S32" i="48"/>
  <c r="V32" i="48" s="1"/>
  <c r="H52" i="48"/>
  <c r="P20" i="48"/>
  <c r="I52" i="48"/>
  <c r="I51" i="48"/>
  <c r="H36" i="48"/>
  <c r="H37" i="48"/>
  <c r="L24" i="48"/>
  <c r="N16" i="48"/>
  <c r="N17" i="48"/>
  <c r="N20" i="48"/>
  <c r="S24" i="48"/>
  <c r="R32" i="48"/>
  <c r="U32" i="48" s="1"/>
  <c r="V33" i="48"/>
  <c r="P36" i="48"/>
  <c r="U41" i="48"/>
  <c r="R48" i="48"/>
  <c r="U48" i="48" s="1"/>
  <c r="J51" i="48"/>
  <c r="J53" i="48" s="1"/>
  <c r="J37" i="48"/>
  <c r="J36" i="48"/>
  <c r="N36" i="48"/>
  <c r="R24" i="48"/>
  <c r="W33" i="48"/>
  <c r="Q37" i="48"/>
  <c r="H51" i="48"/>
  <c r="N52" i="48"/>
  <c r="R44" i="48"/>
  <c r="U44" i="48" s="1"/>
  <c r="R45" i="48"/>
  <c r="U45" i="48" s="1"/>
  <c r="R46" i="48"/>
  <c r="U46" i="48" s="1"/>
  <c r="Q48" i="48"/>
  <c r="T48" i="48" s="1"/>
  <c r="N51" i="48"/>
  <c r="I36" i="48"/>
  <c r="N37" i="48"/>
  <c r="M52" i="48"/>
  <c r="M51" i="48"/>
  <c r="R42" i="48"/>
  <c r="U42" i="48" s="1"/>
  <c r="Q44" i="48"/>
  <c r="T44" i="48" s="1"/>
  <c r="Q45" i="48"/>
  <c r="T45" i="48" s="1"/>
  <c r="Q46" i="48"/>
  <c r="T46" i="48" s="1"/>
  <c r="T20" i="47"/>
  <c r="U21" i="47"/>
  <c r="T19" i="47"/>
  <c r="T17" i="47"/>
  <c r="U17" i="47"/>
  <c r="T16" i="47"/>
  <c r="U16" i="47"/>
  <c r="L27" i="47"/>
  <c r="I37" i="47"/>
  <c r="L33" i="47"/>
  <c r="K50" i="47"/>
  <c r="L50" i="47" s="1"/>
  <c r="K48" i="47"/>
  <c r="L48" i="47" s="1"/>
  <c r="L29" i="47"/>
  <c r="H54" i="47"/>
  <c r="K44" i="47"/>
  <c r="L44" i="47" s="1"/>
  <c r="H37" i="47"/>
  <c r="H53" i="47"/>
  <c r="S50" i="47"/>
  <c r="V50" i="47" s="1"/>
  <c r="T33" i="47"/>
  <c r="W33" i="47" s="1"/>
  <c r="R50" i="47"/>
  <c r="U50" i="47" s="1"/>
  <c r="V33" i="47"/>
  <c r="Q50" i="47"/>
  <c r="T32" i="47"/>
  <c r="W32" i="47" s="1"/>
  <c r="S31" i="47"/>
  <c r="T30" i="47"/>
  <c r="S47" i="47"/>
  <c r="V47" i="47" s="1"/>
  <c r="T29" i="47"/>
  <c r="R46" i="47"/>
  <c r="R29" i="47"/>
  <c r="U29" i="47" s="1"/>
  <c r="R28" i="47"/>
  <c r="U28" i="47" s="1"/>
  <c r="T28" i="47"/>
  <c r="S28" i="47"/>
  <c r="S44" i="47"/>
  <c r="V44" i="47" s="1"/>
  <c r="R42" i="47"/>
  <c r="U42" i="47" s="1"/>
  <c r="R25" i="47"/>
  <c r="O36" i="47"/>
  <c r="N37" i="47"/>
  <c r="V25" i="47"/>
  <c r="W27" i="47"/>
  <c r="W29" i="47"/>
  <c r="T47" i="47"/>
  <c r="W25" i="47"/>
  <c r="V30" i="47"/>
  <c r="J53" i="47"/>
  <c r="J54" i="47"/>
  <c r="J55" i="47" s="1"/>
  <c r="U44" i="47"/>
  <c r="U47" i="47"/>
  <c r="V26" i="47"/>
  <c r="V27" i="47"/>
  <c r="Y27" i="47" s="1"/>
  <c r="V28" i="47"/>
  <c r="V29" i="47"/>
  <c r="W31" i="47"/>
  <c r="U33" i="47"/>
  <c r="U48" i="47"/>
  <c r="U25" i="47"/>
  <c r="W26" i="47"/>
  <c r="W28" i="47"/>
  <c r="U30" i="47"/>
  <c r="V31" i="47"/>
  <c r="T44" i="47"/>
  <c r="O54" i="47"/>
  <c r="S41" i="47"/>
  <c r="O53" i="47"/>
  <c r="T46" i="47"/>
  <c r="T18" i="47"/>
  <c r="N36" i="47"/>
  <c r="R24" i="47"/>
  <c r="W30" i="47"/>
  <c r="U31" i="47"/>
  <c r="V32" i="47"/>
  <c r="Q36" i="47"/>
  <c r="T50" i="47"/>
  <c r="U49" i="47"/>
  <c r="L41" i="47"/>
  <c r="T45" i="47"/>
  <c r="U46" i="47"/>
  <c r="P19" i="47"/>
  <c r="N21" i="47"/>
  <c r="P36" i="47"/>
  <c r="P37" i="47"/>
  <c r="T24" i="47"/>
  <c r="L31" i="47"/>
  <c r="L30" i="47"/>
  <c r="H36" i="47"/>
  <c r="M54" i="47"/>
  <c r="K46" i="47"/>
  <c r="L46" i="47" s="1"/>
  <c r="P54" i="47"/>
  <c r="N18" i="47"/>
  <c r="J36" i="47"/>
  <c r="J37" i="47"/>
  <c r="J38" i="47" s="1"/>
  <c r="S24" i="47"/>
  <c r="O37" i="47"/>
  <c r="U45" i="47"/>
  <c r="P53" i="47"/>
  <c r="I54" i="47"/>
  <c r="P16" i="47"/>
  <c r="P17" i="47"/>
  <c r="U18" i="47"/>
  <c r="L24" i="47"/>
  <c r="R32" i="47"/>
  <c r="U32" i="47" s="1"/>
  <c r="I36" i="47"/>
  <c r="I38" i="47" s="1"/>
  <c r="R41" i="47"/>
  <c r="R43" i="47"/>
  <c r="U43" i="47" s="1"/>
  <c r="T48" i="47"/>
  <c r="Q37" i="47"/>
  <c r="Q38" i="47" s="1"/>
  <c r="Q41" i="47"/>
  <c r="Q42" i="47"/>
  <c r="T42" i="47" s="1"/>
  <c r="I53" i="47"/>
  <c r="N53" i="47"/>
  <c r="N54" i="47"/>
  <c r="Q43" i="47"/>
  <c r="T43" i="47" s="1"/>
  <c r="Q49" i="47"/>
  <c r="T49" i="47" s="1"/>
  <c r="M53" i="47"/>
  <c r="P48" i="46"/>
  <c r="O48" i="46"/>
  <c r="N48" i="46"/>
  <c r="M48" i="46"/>
  <c r="J48" i="46"/>
  <c r="I48" i="46"/>
  <c r="H48" i="46"/>
  <c r="K48" i="46" s="1"/>
  <c r="L48" i="46" s="1"/>
  <c r="P47" i="46"/>
  <c r="S47" i="46" s="1"/>
  <c r="V47" i="46" s="1"/>
  <c r="O47" i="46"/>
  <c r="N47" i="46"/>
  <c r="R47" i="46" s="1"/>
  <c r="M47" i="46"/>
  <c r="Q47" i="46" s="1"/>
  <c r="J47" i="46"/>
  <c r="I47" i="46"/>
  <c r="H47" i="46"/>
  <c r="P46" i="46"/>
  <c r="O46" i="46"/>
  <c r="N46" i="46"/>
  <c r="M46" i="46"/>
  <c r="J46" i="46"/>
  <c r="I46" i="46"/>
  <c r="K46" i="46" s="1"/>
  <c r="L46" i="46" s="1"/>
  <c r="H46" i="46"/>
  <c r="P45" i="46"/>
  <c r="O45" i="46"/>
  <c r="N45" i="46"/>
  <c r="M45" i="46"/>
  <c r="J45" i="46"/>
  <c r="I45" i="46"/>
  <c r="H45" i="46"/>
  <c r="P44" i="46"/>
  <c r="O44" i="46"/>
  <c r="N44" i="46"/>
  <c r="M44" i="46"/>
  <c r="J44" i="46"/>
  <c r="I44" i="46"/>
  <c r="H44" i="46"/>
  <c r="P43" i="46"/>
  <c r="O43" i="46"/>
  <c r="N43" i="46"/>
  <c r="R43" i="46" s="1"/>
  <c r="U43" i="46" s="1"/>
  <c r="M43" i="46"/>
  <c r="J43" i="46"/>
  <c r="I43" i="46"/>
  <c r="H43" i="46"/>
  <c r="P42" i="46"/>
  <c r="O42" i="46"/>
  <c r="N42" i="46"/>
  <c r="M42" i="46"/>
  <c r="J42" i="46"/>
  <c r="I42" i="46"/>
  <c r="K42" i="46" s="1"/>
  <c r="L42" i="46" s="1"/>
  <c r="H42" i="46"/>
  <c r="P41" i="46"/>
  <c r="O41" i="46"/>
  <c r="N41" i="46"/>
  <c r="M41" i="46"/>
  <c r="J41" i="46"/>
  <c r="I41" i="46"/>
  <c r="H41" i="46"/>
  <c r="Q33" i="46"/>
  <c r="P33" i="46"/>
  <c r="O33" i="46"/>
  <c r="N33" i="46"/>
  <c r="J33" i="46"/>
  <c r="I33" i="46"/>
  <c r="H33" i="46"/>
  <c r="G33" i="46"/>
  <c r="A33" i="46"/>
  <c r="G48" i="46" s="1"/>
  <c r="Q32" i="46"/>
  <c r="P32" i="46"/>
  <c r="O32" i="46"/>
  <c r="N32" i="46"/>
  <c r="J32" i="46"/>
  <c r="I32" i="46"/>
  <c r="H32" i="46"/>
  <c r="G32" i="46"/>
  <c r="A32" i="46"/>
  <c r="G47" i="46" s="1"/>
  <c r="Q31" i="46"/>
  <c r="P31" i="46"/>
  <c r="O31" i="46"/>
  <c r="N31" i="46"/>
  <c r="J31" i="46"/>
  <c r="I31" i="46"/>
  <c r="K31" i="46" s="1"/>
  <c r="H31" i="46"/>
  <c r="G31" i="46"/>
  <c r="A31" i="46"/>
  <c r="G46" i="46" s="1"/>
  <c r="Q30" i="46"/>
  <c r="P30" i="46"/>
  <c r="O30" i="46"/>
  <c r="S30" i="46" s="1"/>
  <c r="N30" i="46"/>
  <c r="J30" i="46"/>
  <c r="I30" i="46"/>
  <c r="H30" i="46"/>
  <c r="G30" i="46"/>
  <c r="A30" i="46"/>
  <c r="Q29" i="46"/>
  <c r="P29" i="46"/>
  <c r="T29" i="46" s="1"/>
  <c r="W29" i="46" s="1"/>
  <c r="O29" i="46"/>
  <c r="N29" i="46"/>
  <c r="J29" i="46"/>
  <c r="I29" i="46"/>
  <c r="H29" i="46"/>
  <c r="G29" i="46"/>
  <c r="A29" i="46"/>
  <c r="G45" i="46" s="1"/>
  <c r="Q28" i="46"/>
  <c r="P28" i="46"/>
  <c r="O28" i="46"/>
  <c r="N28" i="46"/>
  <c r="R28" i="46" s="1"/>
  <c r="J28" i="46"/>
  <c r="I28" i="46"/>
  <c r="H28" i="46"/>
  <c r="G28" i="46"/>
  <c r="A28" i="46"/>
  <c r="Q27" i="46"/>
  <c r="P27" i="46"/>
  <c r="O27" i="46"/>
  <c r="N27" i="46"/>
  <c r="J27" i="46"/>
  <c r="I27" i="46"/>
  <c r="H27" i="46"/>
  <c r="G27" i="46"/>
  <c r="A27" i="46"/>
  <c r="G44" i="46" s="1"/>
  <c r="Q26" i="46"/>
  <c r="P26" i="46"/>
  <c r="O26" i="46"/>
  <c r="S26" i="46" s="1"/>
  <c r="V26" i="46" s="1"/>
  <c r="N26" i="46"/>
  <c r="J26" i="46"/>
  <c r="I26" i="46"/>
  <c r="H26" i="46"/>
  <c r="G26" i="46"/>
  <c r="A26" i="46"/>
  <c r="G43" i="46" s="1"/>
  <c r="Q25" i="46"/>
  <c r="P25" i="46"/>
  <c r="T25" i="46" s="1"/>
  <c r="W25" i="46" s="1"/>
  <c r="O25" i="46"/>
  <c r="N25" i="46"/>
  <c r="J25" i="46"/>
  <c r="I25" i="46"/>
  <c r="H25" i="46"/>
  <c r="G25" i="46"/>
  <c r="A25" i="46"/>
  <c r="G42" i="46" s="1"/>
  <c r="Q24" i="46"/>
  <c r="P24" i="46"/>
  <c r="O24" i="46"/>
  <c r="N24" i="46"/>
  <c r="J24" i="46"/>
  <c r="I24" i="46"/>
  <c r="H24" i="46"/>
  <c r="G24" i="46"/>
  <c r="A24" i="46"/>
  <c r="G41" i="46" s="1"/>
  <c r="S21" i="46"/>
  <c r="R21" i="46"/>
  <c r="T21" i="46" s="1"/>
  <c r="Q21" i="46"/>
  <c r="S20" i="46"/>
  <c r="R20" i="46"/>
  <c r="Q20" i="46"/>
  <c r="S19" i="46"/>
  <c r="R19" i="46"/>
  <c r="Q19" i="46"/>
  <c r="T19" i="46" s="1"/>
  <c r="T18" i="46"/>
  <c r="S18" i="46"/>
  <c r="R18" i="46"/>
  <c r="Q18" i="46"/>
  <c r="U18" i="46" s="1"/>
  <c r="H18" i="46"/>
  <c r="S17" i="46"/>
  <c r="R17" i="46"/>
  <c r="Q17" i="46"/>
  <c r="U17" i="46" s="1"/>
  <c r="S16" i="46"/>
  <c r="R16" i="46"/>
  <c r="Q16" i="46"/>
  <c r="O16" i="46"/>
  <c r="N16" i="46"/>
  <c r="H8" i="46"/>
  <c r="H6" i="46"/>
  <c r="P17" i="46" s="1"/>
  <c r="H5" i="46"/>
  <c r="N21" i="46" s="1"/>
  <c r="H4" i="46"/>
  <c r="P50" i="45"/>
  <c r="O50" i="45"/>
  <c r="N50" i="45"/>
  <c r="M50" i="45"/>
  <c r="J50" i="45"/>
  <c r="I50" i="45"/>
  <c r="H50" i="45"/>
  <c r="K50" i="45" s="1"/>
  <c r="L50" i="45" s="1"/>
  <c r="G50" i="45"/>
  <c r="P49" i="45"/>
  <c r="O49" i="45"/>
  <c r="N49" i="45"/>
  <c r="M49" i="45"/>
  <c r="J49" i="45"/>
  <c r="I49" i="45"/>
  <c r="H49" i="45"/>
  <c r="P48" i="45"/>
  <c r="O48" i="45"/>
  <c r="N48" i="45"/>
  <c r="M48" i="45"/>
  <c r="J48" i="45"/>
  <c r="I48" i="45"/>
  <c r="H48" i="45"/>
  <c r="G48" i="45"/>
  <c r="P47" i="45"/>
  <c r="O47" i="45"/>
  <c r="N47" i="45"/>
  <c r="M47" i="45"/>
  <c r="J47" i="45"/>
  <c r="I47" i="45"/>
  <c r="H47" i="45"/>
  <c r="K47" i="45" s="1"/>
  <c r="L47" i="45" s="1"/>
  <c r="P46" i="45"/>
  <c r="O46" i="45"/>
  <c r="N46" i="45"/>
  <c r="M46" i="45"/>
  <c r="J46" i="45"/>
  <c r="I46" i="45"/>
  <c r="H46" i="45"/>
  <c r="K46" i="45" s="1"/>
  <c r="L46" i="45" s="1"/>
  <c r="P45" i="45"/>
  <c r="O45" i="45"/>
  <c r="N45" i="45"/>
  <c r="M45" i="45"/>
  <c r="J45" i="45"/>
  <c r="I45" i="45"/>
  <c r="H45" i="45"/>
  <c r="P44" i="45"/>
  <c r="O44" i="45"/>
  <c r="N44" i="45"/>
  <c r="M44" i="45"/>
  <c r="J44" i="45"/>
  <c r="I44" i="45"/>
  <c r="H44" i="45"/>
  <c r="K44" i="45" s="1"/>
  <c r="L44" i="45" s="1"/>
  <c r="P43" i="45"/>
  <c r="O43" i="45"/>
  <c r="R43" i="45" s="1"/>
  <c r="U43" i="45" s="1"/>
  <c r="N43" i="45"/>
  <c r="M43" i="45"/>
  <c r="J43" i="45"/>
  <c r="I43" i="45"/>
  <c r="H43" i="45"/>
  <c r="P42" i="45"/>
  <c r="O42" i="45"/>
  <c r="S42" i="45" s="1"/>
  <c r="V42" i="45" s="1"/>
  <c r="N42" i="45"/>
  <c r="M42" i="45"/>
  <c r="K42" i="45"/>
  <c r="L42" i="45" s="1"/>
  <c r="J42" i="45"/>
  <c r="I42" i="45"/>
  <c r="H42" i="45"/>
  <c r="P41" i="45"/>
  <c r="O41" i="45"/>
  <c r="N41" i="45"/>
  <c r="M41" i="45"/>
  <c r="J41" i="45"/>
  <c r="J54" i="45" s="1"/>
  <c r="I41" i="45"/>
  <c r="H41" i="45"/>
  <c r="Q33" i="45"/>
  <c r="T33" i="45" s="1"/>
  <c r="P33" i="45"/>
  <c r="O33" i="45"/>
  <c r="N33" i="45"/>
  <c r="R33" i="45" s="1"/>
  <c r="U33" i="45" s="1"/>
  <c r="J33" i="45"/>
  <c r="I33" i="45"/>
  <c r="H33" i="45"/>
  <c r="G33" i="45"/>
  <c r="A33" i="45"/>
  <c r="Q32" i="45"/>
  <c r="P32" i="45"/>
  <c r="T32" i="45" s="1"/>
  <c r="W32" i="45" s="1"/>
  <c r="O32" i="45"/>
  <c r="S32" i="45" s="1"/>
  <c r="V32" i="45" s="1"/>
  <c r="N32" i="45"/>
  <c r="L32" i="45"/>
  <c r="J32" i="45"/>
  <c r="I32" i="45"/>
  <c r="H32" i="45"/>
  <c r="G32" i="45"/>
  <c r="A32" i="45"/>
  <c r="G49" i="45" s="1"/>
  <c r="Q31" i="45"/>
  <c r="T31" i="45" s="1"/>
  <c r="W31" i="45" s="1"/>
  <c r="P31" i="45"/>
  <c r="O31" i="45"/>
  <c r="N31" i="45"/>
  <c r="R31" i="45" s="1"/>
  <c r="U31" i="45" s="1"/>
  <c r="J31" i="45"/>
  <c r="I31" i="45"/>
  <c r="H31" i="45"/>
  <c r="G31" i="45"/>
  <c r="A31" i="45"/>
  <c r="Q30" i="45"/>
  <c r="P30" i="45"/>
  <c r="T30" i="45" s="1"/>
  <c r="W30" i="45" s="1"/>
  <c r="O30" i="45"/>
  <c r="S30" i="45" s="1"/>
  <c r="V30" i="45" s="1"/>
  <c r="N30" i="45"/>
  <c r="J30" i="45"/>
  <c r="I30" i="45"/>
  <c r="H30" i="45"/>
  <c r="G30" i="45"/>
  <c r="A30" i="45"/>
  <c r="G47" i="45" s="1"/>
  <c r="Q29" i="45"/>
  <c r="P29" i="45"/>
  <c r="T29" i="45" s="1"/>
  <c r="W29" i="45" s="1"/>
  <c r="O29" i="45"/>
  <c r="N29" i="45"/>
  <c r="L29" i="45"/>
  <c r="J29" i="45"/>
  <c r="I29" i="45"/>
  <c r="H29" i="45"/>
  <c r="G29" i="45"/>
  <c r="A29" i="45"/>
  <c r="G46" i="45" s="1"/>
  <c r="Q28" i="45"/>
  <c r="T28" i="45" s="1"/>
  <c r="W28" i="45" s="1"/>
  <c r="P28" i="45"/>
  <c r="O28" i="45"/>
  <c r="S28" i="45" s="1"/>
  <c r="N28" i="45"/>
  <c r="R28" i="45" s="1"/>
  <c r="U28" i="45" s="1"/>
  <c r="J28" i="45"/>
  <c r="I28" i="45"/>
  <c r="H28" i="45"/>
  <c r="G28" i="45"/>
  <c r="A28" i="45"/>
  <c r="G45" i="45" s="1"/>
  <c r="Q27" i="45"/>
  <c r="P27" i="45"/>
  <c r="O27" i="45"/>
  <c r="N27" i="45"/>
  <c r="J27" i="45"/>
  <c r="I27" i="45"/>
  <c r="K27" i="45" s="1"/>
  <c r="L27" i="45" s="1"/>
  <c r="H27" i="45"/>
  <c r="G27" i="45"/>
  <c r="A27" i="45"/>
  <c r="G44" i="45" s="1"/>
  <c r="Q26" i="45"/>
  <c r="T26" i="45" s="1"/>
  <c r="W26" i="45" s="1"/>
  <c r="P26" i="45"/>
  <c r="O26" i="45"/>
  <c r="N26" i="45"/>
  <c r="R26" i="45" s="1"/>
  <c r="U26" i="45" s="1"/>
  <c r="J26" i="45"/>
  <c r="I26" i="45"/>
  <c r="H26" i="45"/>
  <c r="G26" i="45"/>
  <c r="A26" i="45"/>
  <c r="G43" i="45" s="1"/>
  <c r="Q25" i="45"/>
  <c r="P25" i="45"/>
  <c r="T25" i="45" s="1"/>
  <c r="W25" i="45" s="1"/>
  <c r="O25" i="45"/>
  <c r="N25" i="45"/>
  <c r="J25" i="45"/>
  <c r="I25" i="45"/>
  <c r="H25" i="45"/>
  <c r="K25" i="45" s="1"/>
  <c r="L25" i="45" s="1"/>
  <c r="G25" i="45"/>
  <c r="A25" i="45"/>
  <c r="G42" i="45" s="1"/>
  <c r="Q24" i="45"/>
  <c r="P24" i="45"/>
  <c r="O24" i="45"/>
  <c r="N24" i="45"/>
  <c r="R24" i="45" s="1"/>
  <c r="J24" i="45"/>
  <c r="I24" i="45"/>
  <c r="H24" i="45"/>
  <c r="G24" i="45"/>
  <c r="A24" i="45"/>
  <c r="G41" i="45" s="1"/>
  <c r="S21" i="45"/>
  <c r="U21" i="45" s="1"/>
  <c r="R21" i="45"/>
  <c r="T21" i="45" s="1"/>
  <c r="Q21" i="45"/>
  <c r="O21" i="45"/>
  <c r="T20" i="45"/>
  <c r="S20" i="45"/>
  <c r="R20" i="45"/>
  <c r="Q20" i="45"/>
  <c r="O20" i="45"/>
  <c r="T19" i="45"/>
  <c r="S19" i="45"/>
  <c r="R19" i="45"/>
  <c r="Q19" i="45"/>
  <c r="O19" i="45"/>
  <c r="S18" i="45"/>
  <c r="R18" i="45"/>
  <c r="Q18" i="45"/>
  <c r="T18" i="45" s="1"/>
  <c r="O18" i="45"/>
  <c r="H18" i="45"/>
  <c r="S17" i="45"/>
  <c r="R17" i="45"/>
  <c r="T17" i="45" s="1"/>
  <c r="Q17" i="45"/>
  <c r="U17" i="45" s="1"/>
  <c r="P17" i="45"/>
  <c r="S16" i="45"/>
  <c r="R16" i="45"/>
  <c r="Q16" i="45"/>
  <c r="T16" i="45" s="1"/>
  <c r="P16" i="45"/>
  <c r="O16" i="45"/>
  <c r="H8" i="45"/>
  <c r="O17" i="45" s="1"/>
  <c r="H6" i="45"/>
  <c r="H5" i="45"/>
  <c r="N21" i="45" s="1"/>
  <c r="H4" i="45"/>
  <c r="P50" i="44"/>
  <c r="O50" i="44"/>
  <c r="N50" i="44"/>
  <c r="M50" i="44"/>
  <c r="J50" i="44"/>
  <c r="I50" i="44"/>
  <c r="H50" i="44"/>
  <c r="P49" i="44"/>
  <c r="O49" i="44"/>
  <c r="N49" i="44"/>
  <c r="R49" i="44" s="1"/>
  <c r="U49" i="44" s="1"/>
  <c r="M49" i="44"/>
  <c r="J49" i="44"/>
  <c r="I49" i="44"/>
  <c r="H49" i="44"/>
  <c r="P48" i="44"/>
  <c r="O48" i="44"/>
  <c r="S48" i="44" s="1"/>
  <c r="V48" i="44" s="1"/>
  <c r="N48" i="44"/>
  <c r="M48" i="44"/>
  <c r="J48" i="44"/>
  <c r="I48" i="44"/>
  <c r="H48" i="44"/>
  <c r="P47" i="44"/>
  <c r="O47" i="44"/>
  <c r="S47" i="44" s="1"/>
  <c r="V47" i="44" s="1"/>
  <c r="N47" i="44"/>
  <c r="R47" i="44" s="1"/>
  <c r="U47" i="44" s="1"/>
  <c r="M47" i="44"/>
  <c r="J47" i="44"/>
  <c r="I47" i="44"/>
  <c r="H47" i="44"/>
  <c r="P46" i="44"/>
  <c r="O46" i="44"/>
  <c r="S46" i="44" s="1"/>
  <c r="V46" i="44" s="1"/>
  <c r="N46" i="44"/>
  <c r="R46" i="44" s="1"/>
  <c r="U46" i="44" s="1"/>
  <c r="M46" i="44"/>
  <c r="J46" i="44"/>
  <c r="I46" i="44"/>
  <c r="H46" i="44"/>
  <c r="P45" i="44"/>
  <c r="S45" i="44" s="1"/>
  <c r="V45" i="44" s="1"/>
  <c r="O45" i="44"/>
  <c r="N45" i="44"/>
  <c r="R45" i="44" s="1"/>
  <c r="U45" i="44" s="1"/>
  <c r="M45" i="44"/>
  <c r="Q45" i="44" s="1"/>
  <c r="T45" i="44" s="1"/>
  <c r="J45" i="44"/>
  <c r="I45" i="44"/>
  <c r="H45" i="44"/>
  <c r="P44" i="44"/>
  <c r="O44" i="44"/>
  <c r="N44" i="44"/>
  <c r="M44" i="44"/>
  <c r="J44" i="44"/>
  <c r="I44" i="44"/>
  <c r="H44" i="44"/>
  <c r="K44" i="44" s="1"/>
  <c r="L44" i="44" s="1"/>
  <c r="P43" i="44"/>
  <c r="S43" i="44" s="1"/>
  <c r="V43" i="44" s="1"/>
  <c r="O43" i="44"/>
  <c r="N43" i="44"/>
  <c r="M43" i="44"/>
  <c r="Q43" i="44" s="1"/>
  <c r="T43" i="44" s="1"/>
  <c r="J43" i="44"/>
  <c r="I43" i="44"/>
  <c r="H43" i="44"/>
  <c r="S42" i="44"/>
  <c r="V42" i="44" s="1"/>
  <c r="P42" i="44"/>
  <c r="O42" i="44"/>
  <c r="N42" i="44"/>
  <c r="M42" i="44"/>
  <c r="Q42" i="44" s="1"/>
  <c r="J42" i="44"/>
  <c r="I42" i="44"/>
  <c r="H42" i="44"/>
  <c r="P41" i="44"/>
  <c r="P54" i="44" s="1"/>
  <c r="O41" i="44"/>
  <c r="N41" i="44"/>
  <c r="M41" i="44"/>
  <c r="J41" i="44"/>
  <c r="I41" i="44"/>
  <c r="H41" i="44"/>
  <c r="Q33" i="44"/>
  <c r="P33" i="44"/>
  <c r="O33" i="44"/>
  <c r="N33" i="44"/>
  <c r="J33" i="44"/>
  <c r="I33" i="44"/>
  <c r="H33" i="44"/>
  <c r="G33" i="44"/>
  <c r="A33" i="44"/>
  <c r="G50" i="44" s="1"/>
  <c r="S32" i="44"/>
  <c r="V32" i="44" s="1"/>
  <c r="Q32" i="44"/>
  <c r="P32" i="44"/>
  <c r="T32" i="44" s="1"/>
  <c r="W32" i="44" s="1"/>
  <c r="O32" i="44"/>
  <c r="N32" i="44"/>
  <c r="R32" i="44" s="1"/>
  <c r="U32" i="44" s="1"/>
  <c r="J32" i="44"/>
  <c r="I32" i="44"/>
  <c r="H32" i="44"/>
  <c r="G32" i="44"/>
  <c r="A32" i="44"/>
  <c r="G49" i="44" s="1"/>
  <c r="T31" i="44"/>
  <c r="W31" i="44" s="1"/>
  <c r="Q31" i="44"/>
  <c r="P31" i="44"/>
  <c r="O31" i="44"/>
  <c r="S31" i="44" s="1"/>
  <c r="V31" i="44" s="1"/>
  <c r="N31" i="44"/>
  <c r="R31" i="44" s="1"/>
  <c r="U31" i="44" s="1"/>
  <c r="J31" i="44"/>
  <c r="I31" i="44"/>
  <c r="H31" i="44"/>
  <c r="G31" i="44"/>
  <c r="A31" i="44"/>
  <c r="G48" i="44" s="1"/>
  <c r="Q30" i="44"/>
  <c r="P30" i="44"/>
  <c r="T30" i="44" s="1"/>
  <c r="W30" i="44" s="1"/>
  <c r="O30" i="44"/>
  <c r="S30" i="44" s="1"/>
  <c r="V30" i="44" s="1"/>
  <c r="N30" i="44"/>
  <c r="J30" i="44"/>
  <c r="I30" i="44"/>
  <c r="H30" i="44"/>
  <c r="G30" i="44"/>
  <c r="A30" i="44"/>
  <c r="G47" i="44" s="1"/>
  <c r="Q29" i="44"/>
  <c r="P29" i="44"/>
  <c r="O29" i="44"/>
  <c r="N29" i="44"/>
  <c r="J29" i="44"/>
  <c r="I29" i="44"/>
  <c r="H29" i="44"/>
  <c r="G29" i="44"/>
  <c r="A29" i="44"/>
  <c r="G46" i="44" s="1"/>
  <c r="Q28" i="44"/>
  <c r="T28" i="44" s="1"/>
  <c r="W28" i="44" s="1"/>
  <c r="P28" i="44"/>
  <c r="O28" i="44"/>
  <c r="N28" i="44"/>
  <c r="R28" i="44" s="1"/>
  <c r="U28" i="44" s="1"/>
  <c r="J28" i="44"/>
  <c r="I28" i="44"/>
  <c r="L28" i="44" s="1"/>
  <c r="H28" i="44"/>
  <c r="G28" i="44"/>
  <c r="A28" i="44"/>
  <c r="G45" i="44" s="1"/>
  <c r="Q27" i="44"/>
  <c r="T27" i="44" s="1"/>
  <c r="W27" i="44" s="1"/>
  <c r="P27" i="44"/>
  <c r="O27" i="44"/>
  <c r="S27" i="44" s="1"/>
  <c r="V27" i="44" s="1"/>
  <c r="N27" i="44"/>
  <c r="R27" i="44" s="1"/>
  <c r="U27" i="44" s="1"/>
  <c r="J27" i="44"/>
  <c r="I27" i="44"/>
  <c r="H27" i="44"/>
  <c r="K27" i="44" s="1"/>
  <c r="L27" i="44" s="1"/>
  <c r="G27" i="44"/>
  <c r="A27" i="44"/>
  <c r="G44" i="44" s="1"/>
  <c r="Q26" i="44"/>
  <c r="P26" i="44"/>
  <c r="O26" i="44"/>
  <c r="N26" i="44"/>
  <c r="J26" i="44"/>
  <c r="I26" i="44"/>
  <c r="K26" i="44" s="1"/>
  <c r="L26" i="44" s="1"/>
  <c r="H26" i="44"/>
  <c r="G26" i="44"/>
  <c r="A26" i="44"/>
  <c r="G43" i="44" s="1"/>
  <c r="Q25" i="44"/>
  <c r="P25" i="44"/>
  <c r="T25" i="44" s="1"/>
  <c r="W25" i="44" s="1"/>
  <c r="O25" i="44"/>
  <c r="N25" i="44"/>
  <c r="R25" i="44" s="1"/>
  <c r="U25" i="44" s="1"/>
  <c r="J25" i="44"/>
  <c r="I25" i="44"/>
  <c r="H25" i="44"/>
  <c r="K25" i="44" s="1"/>
  <c r="L25" i="44" s="1"/>
  <c r="G25" i="44"/>
  <c r="A25" i="44"/>
  <c r="G42" i="44" s="1"/>
  <c r="Q24" i="44"/>
  <c r="P24" i="44"/>
  <c r="O24" i="44"/>
  <c r="N24" i="44"/>
  <c r="J24" i="44"/>
  <c r="J36" i="44" s="1"/>
  <c r="I24" i="44"/>
  <c r="K24" i="44" s="1"/>
  <c r="H24" i="44"/>
  <c r="G24" i="44"/>
  <c r="A24" i="44"/>
  <c r="G41" i="44" s="1"/>
  <c r="T21" i="44"/>
  <c r="S21" i="44"/>
  <c r="U21" i="44" s="1"/>
  <c r="R21" i="44"/>
  <c r="Q21" i="44"/>
  <c r="O21" i="44"/>
  <c r="T20" i="44"/>
  <c r="S20" i="44"/>
  <c r="U20" i="44" s="1"/>
  <c r="R20" i="44"/>
  <c r="Q20" i="44"/>
  <c r="O20" i="44"/>
  <c r="T19" i="44"/>
  <c r="S19" i="44"/>
  <c r="U19" i="44" s="1"/>
  <c r="R19" i="44"/>
  <c r="Q19" i="44"/>
  <c r="O19" i="44"/>
  <c r="T18" i="44"/>
  <c r="S18" i="44"/>
  <c r="U18" i="44" s="1"/>
  <c r="R18" i="44"/>
  <c r="Q18" i="44"/>
  <c r="O18" i="44"/>
  <c r="H18" i="44"/>
  <c r="T17" i="44"/>
  <c r="S17" i="44"/>
  <c r="R17" i="44"/>
  <c r="Q17" i="44"/>
  <c r="U17" i="44" s="1"/>
  <c r="T16" i="44"/>
  <c r="S16" i="44"/>
  <c r="R16" i="44"/>
  <c r="Q16" i="44"/>
  <c r="U16" i="44" s="1"/>
  <c r="O16" i="44"/>
  <c r="H8" i="44"/>
  <c r="O17" i="44" s="1"/>
  <c r="H6" i="44"/>
  <c r="P21" i="44" s="1"/>
  <c r="H5" i="44"/>
  <c r="N21" i="44" s="1"/>
  <c r="H4" i="44"/>
  <c r="Q38" i="48" l="1"/>
  <c r="W41" i="48"/>
  <c r="X43" i="48"/>
  <c r="Y26" i="48"/>
  <c r="AA26" i="48" s="1"/>
  <c r="AB25" i="48" s="1"/>
  <c r="Y27" i="48"/>
  <c r="X27" i="48"/>
  <c r="Y33" i="48"/>
  <c r="AA33" i="48" s="1"/>
  <c r="AB30" i="48" s="1"/>
  <c r="Y28" i="48"/>
  <c r="AA28" i="48" s="1"/>
  <c r="AB28" i="48" s="1"/>
  <c r="J38" i="48"/>
  <c r="X47" i="48"/>
  <c r="Y47" i="48" s="1"/>
  <c r="Z47" i="48" s="1"/>
  <c r="AA47" i="48" s="1"/>
  <c r="AB47" i="48" s="1"/>
  <c r="P18" i="46"/>
  <c r="R27" i="46"/>
  <c r="U27" i="46" s="1"/>
  <c r="X27" i="46" s="1"/>
  <c r="T16" i="46"/>
  <c r="P19" i="46"/>
  <c r="S27" i="46"/>
  <c r="U28" i="46"/>
  <c r="T30" i="46"/>
  <c r="W30" i="46" s="1"/>
  <c r="U16" i="46"/>
  <c r="N17" i="46"/>
  <c r="T20" i="46"/>
  <c r="T27" i="46"/>
  <c r="T32" i="46"/>
  <c r="W32" i="46" s="1"/>
  <c r="S33" i="46"/>
  <c r="K44" i="46"/>
  <c r="L44" i="46" s="1"/>
  <c r="R44" i="46"/>
  <c r="T47" i="46"/>
  <c r="K32" i="46"/>
  <c r="L32" i="46" s="1"/>
  <c r="J52" i="46"/>
  <c r="U19" i="46"/>
  <c r="P20" i="46"/>
  <c r="K24" i="46"/>
  <c r="R25" i="46"/>
  <c r="U25" i="46" s="1"/>
  <c r="K27" i="46"/>
  <c r="L27" i="46" s="1"/>
  <c r="S28" i="46"/>
  <c r="V28" i="46" s="1"/>
  <c r="K30" i="46"/>
  <c r="L30" i="46" s="1"/>
  <c r="K33" i="46"/>
  <c r="L33" i="46" s="1"/>
  <c r="U20" i="46"/>
  <c r="P21" i="46"/>
  <c r="K25" i="46"/>
  <c r="L25" i="46" s="1"/>
  <c r="S25" i="46"/>
  <c r="V25" i="46" s="1"/>
  <c r="W27" i="46"/>
  <c r="R30" i="46"/>
  <c r="U30" i="46" s="1"/>
  <c r="S32" i="46"/>
  <c r="V32" i="46" s="1"/>
  <c r="R33" i="46"/>
  <c r="U33" i="46" s="1"/>
  <c r="S42" i="46"/>
  <c r="V42" i="46" s="1"/>
  <c r="K45" i="46"/>
  <c r="L45" i="46" s="1"/>
  <c r="K38" i="52"/>
  <c r="C43" i="67"/>
  <c r="C44" i="67" s="1"/>
  <c r="C46" i="67" s="1"/>
  <c r="AC53" i="67"/>
  <c r="AC54" i="67"/>
  <c r="AC31" i="67"/>
  <c r="AC25" i="67"/>
  <c r="AC24" i="67"/>
  <c r="AC33" i="67"/>
  <c r="AC29" i="67"/>
  <c r="AC28" i="67"/>
  <c r="AC27" i="67"/>
  <c r="AC26" i="67"/>
  <c r="AC32" i="67"/>
  <c r="AC30" i="67"/>
  <c r="AA53" i="67"/>
  <c r="AB41" i="67"/>
  <c r="AA54" i="67"/>
  <c r="Z55" i="67"/>
  <c r="AB38" i="67"/>
  <c r="Y55" i="66"/>
  <c r="AC43" i="66"/>
  <c r="AC46" i="66"/>
  <c r="AC47" i="66"/>
  <c r="AC42" i="66"/>
  <c r="AC48" i="66"/>
  <c r="AC45" i="66"/>
  <c r="AC50" i="66"/>
  <c r="AC44" i="66"/>
  <c r="AC49" i="66"/>
  <c r="AC41" i="66"/>
  <c r="AA38" i="66"/>
  <c r="AB36" i="66"/>
  <c r="AB37" i="66"/>
  <c r="AD25" i="66" s="1"/>
  <c r="AD28" i="66"/>
  <c r="AD31" i="66"/>
  <c r="C51" i="66"/>
  <c r="C53" i="66"/>
  <c r="Z54" i="66"/>
  <c r="Z53" i="66"/>
  <c r="AA41" i="66"/>
  <c r="Y53" i="65"/>
  <c r="AC45" i="65"/>
  <c r="AC41" i="65"/>
  <c r="AC42" i="65"/>
  <c r="AC48" i="65"/>
  <c r="AC44" i="65"/>
  <c r="AC43" i="65"/>
  <c r="AC46" i="65"/>
  <c r="AC47" i="65"/>
  <c r="Z51" i="65"/>
  <c r="Z52" i="65"/>
  <c r="C53" i="65"/>
  <c r="C51" i="65"/>
  <c r="AA38" i="65"/>
  <c r="AB36" i="65"/>
  <c r="AD31" i="65"/>
  <c r="AD28" i="65"/>
  <c r="AB37" i="65"/>
  <c r="AD25" i="65" s="1"/>
  <c r="W55" i="64"/>
  <c r="X55" i="64"/>
  <c r="Y38" i="64"/>
  <c r="Y55" i="64"/>
  <c r="AC49" i="64"/>
  <c r="AC46" i="64"/>
  <c r="AC48" i="64"/>
  <c r="AC44" i="64"/>
  <c r="AC42" i="64"/>
  <c r="AC47" i="64"/>
  <c r="AC50" i="64"/>
  <c r="AC43" i="64"/>
  <c r="AC45" i="64"/>
  <c r="AA36" i="64"/>
  <c r="AA37" i="64"/>
  <c r="AB27" i="64"/>
  <c r="AA41" i="64"/>
  <c r="Z53" i="64"/>
  <c r="Z54" i="64"/>
  <c r="X38" i="64"/>
  <c r="Z33" i="64"/>
  <c r="Z32" i="64"/>
  <c r="Z31" i="64"/>
  <c r="Z30" i="64"/>
  <c r="Z29" i="64"/>
  <c r="Z25" i="64"/>
  <c r="Z28" i="64"/>
  <c r="Z27" i="64"/>
  <c r="Z26" i="64"/>
  <c r="Z24" i="64"/>
  <c r="C51" i="64"/>
  <c r="C53" i="64"/>
  <c r="AA38" i="63"/>
  <c r="Y38" i="63"/>
  <c r="AB37" i="63"/>
  <c r="AD25" i="63" s="1"/>
  <c r="AB36" i="63"/>
  <c r="AD31" i="63"/>
  <c r="AD28" i="63"/>
  <c r="X38" i="63"/>
  <c r="Z32" i="63"/>
  <c r="Z25" i="63"/>
  <c r="Z24" i="63"/>
  <c r="Z33" i="63"/>
  <c r="Z28" i="63"/>
  <c r="Z27" i="63"/>
  <c r="Z26" i="63"/>
  <c r="Z29" i="63"/>
  <c r="Z30" i="63"/>
  <c r="Z31" i="63"/>
  <c r="X53" i="63"/>
  <c r="W53" i="63"/>
  <c r="Y52" i="63"/>
  <c r="C52" i="63"/>
  <c r="C50" i="63"/>
  <c r="C42" i="63"/>
  <c r="Y51" i="63"/>
  <c r="C45" i="63"/>
  <c r="C49" i="63"/>
  <c r="Y53" i="62"/>
  <c r="X38" i="62"/>
  <c r="W53" i="62"/>
  <c r="C51" i="62"/>
  <c r="C53" i="62"/>
  <c r="X53" i="62"/>
  <c r="Y38" i="62"/>
  <c r="AC47" i="62"/>
  <c r="AC43" i="62"/>
  <c r="AC44" i="62"/>
  <c r="AC46" i="62"/>
  <c r="AC42" i="62"/>
  <c r="AC45" i="62"/>
  <c r="AC48" i="62"/>
  <c r="AA36" i="62"/>
  <c r="AA37" i="62"/>
  <c r="AB27" i="62"/>
  <c r="Z33" i="62"/>
  <c r="Z32" i="62"/>
  <c r="Z25" i="62"/>
  <c r="Z24" i="62"/>
  <c r="Z28" i="62"/>
  <c r="Z27" i="62"/>
  <c r="Z26" i="62"/>
  <c r="Z31" i="62"/>
  <c r="Z30" i="62"/>
  <c r="Z29" i="62"/>
  <c r="AC41" i="62"/>
  <c r="AA41" i="62"/>
  <c r="Z51" i="62"/>
  <c r="Z52" i="62"/>
  <c r="W55" i="61"/>
  <c r="Y38" i="61"/>
  <c r="X38" i="61"/>
  <c r="X55" i="61"/>
  <c r="AC42" i="61"/>
  <c r="AC45" i="61"/>
  <c r="AC47" i="61"/>
  <c r="AC44" i="61"/>
  <c r="AC48" i="61"/>
  <c r="AC43" i="61"/>
  <c r="AC49" i="61"/>
  <c r="AC46" i="61"/>
  <c r="AC50" i="61"/>
  <c r="C53" i="61"/>
  <c r="C51" i="61"/>
  <c r="Z31" i="61"/>
  <c r="Z30" i="61"/>
  <c r="Z29" i="61"/>
  <c r="Z32" i="61"/>
  <c r="Z33" i="61"/>
  <c r="Z25" i="61"/>
  <c r="Z24" i="61"/>
  <c r="Z27" i="61"/>
  <c r="Z28" i="61"/>
  <c r="Z26" i="61"/>
  <c r="AA36" i="61"/>
  <c r="AB26" i="61"/>
  <c r="AA37" i="61"/>
  <c r="AA41" i="61"/>
  <c r="Z54" i="61"/>
  <c r="Z53" i="61"/>
  <c r="AC41" i="61"/>
  <c r="Y55" i="61"/>
  <c r="W55" i="60"/>
  <c r="Y38" i="60"/>
  <c r="AA36" i="60"/>
  <c r="AB28" i="60"/>
  <c r="AA37" i="60"/>
  <c r="Y54" i="60"/>
  <c r="C52" i="60"/>
  <c r="C50" i="60"/>
  <c r="C42" i="60"/>
  <c r="Y53" i="60"/>
  <c r="C45" i="60"/>
  <c r="Z41" i="60"/>
  <c r="C49" i="60"/>
  <c r="Z31" i="60"/>
  <c r="Z30" i="60"/>
  <c r="Z29" i="60"/>
  <c r="Z32" i="60"/>
  <c r="Z28" i="60"/>
  <c r="Z26" i="60"/>
  <c r="Z33" i="60"/>
  <c r="Z27" i="60"/>
  <c r="Z25" i="60"/>
  <c r="Z24" i="60"/>
  <c r="X38" i="60"/>
  <c r="X55" i="60"/>
  <c r="Y38" i="59"/>
  <c r="Y53" i="59"/>
  <c r="AC42" i="59"/>
  <c r="AC47" i="59"/>
  <c r="AC44" i="59"/>
  <c r="AC45" i="59"/>
  <c r="AC43" i="59"/>
  <c r="AC48" i="59"/>
  <c r="AC46" i="59"/>
  <c r="AA41" i="59"/>
  <c r="Z52" i="59"/>
  <c r="Z51" i="59"/>
  <c r="C53" i="59"/>
  <c r="C51" i="59"/>
  <c r="W53" i="59"/>
  <c r="AA36" i="59"/>
  <c r="AA37" i="59"/>
  <c r="AB28" i="59"/>
  <c r="X38" i="59"/>
  <c r="AC41" i="59"/>
  <c r="X53" i="59"/>
  <c r="Z32" i="59"/>
  <c r="Z25" i="59"/>
  <c r="Z24" i="59"/>
  <c r="Z31" i="59"/>
  <c r="Z30" i="59"/>
  <c r="Z29" i="59"/>
  <c r="Z33" i="59"/>
  <c r="Z28" i="59"/>
  <c r="Z27" i="59"/>
  <c r="Z26" i="59"/>
  <c r="W55" i="58"/>
  <c r="Y38" i="58"/>
  <c r="X55" i="58"/>
  <c r="Z32" i="58"/>
  <c r="Z25" i="58"/>
  <c r="Z24" i="58"/>
  <c r="Z31" i="58"/>
  <c r="Z30" i="58"/>
  <c r="Z33" i="58"/>
  <c r="Z28" i="58"/>
  <c r="Z27" i="58"/>
  <c r="Z26" i="58"/>
  <c r="Z29" i="58"/>
  <c r="Y54" i="58"/>
  <c r="C52" i="58"/>
  <c r="C50" i="58"/>
  <c r="C42" i="58"/>
  <c r="AC41" i="58" s="1"/>
  <c r="Y53" i="58"/>
  <c r="C45" i="58"/>
  <c r="Z41" i="58"/>
  <c r="C49" i="58"/>
  <c r="AA36" i="58"/>
  <c r="AA37" i="58"/>
  <c r="AB24" i="58"/>
  <c r="X38" i="58"/>
  <c r="Y38" i="57"/>
  <c r="W55" i="57"/>
  <c r="X55" i="57"/>
  <c r="Y54" i="57"/>
  <c r="C52" i="57"/>
  <c r="C50" i="57"/>
  <c r="C42" i="57"/>
  <c r="AC41" i="57" s="1"/>
  <c r="Y53" i="57"/>
  <c r="C45" i="57"/>
  <c r="Z41" i="57"/>
  <c r="C49" i="57"/>
  <c r="Z31" i="57"/>
  <c r="Z30" i="57"/>
  <c r="Z29" i="57"/>
  <c r="Z32" i="57"/>
  <c r="Z33" i="57"/>
  <c r="Z25" i="57"/>
  <c r="Z24" i="57"/>
  <c r="Z26" i="57"/>
  <c r="Z28" i="57"/>
  <c r="Z27" i="57"/>
  <c r="AA36" i="57"/>
  <c r="AA37" i="57"/>
  <c r="AB28" i="57"/>
  <c r="V55" i="56"/>
  <c r="V38" i="56"/>
  <c r="X53" i="56"/>
  <c r="X54" i="56"/>
  <c r="X36" i="56"/>
  <c r="X37" i="56"/>
  <c r="Y54" i="56"/>
  <c r="C52" i="56"/>
  <c r="C50" i="56"/>
  <c r="C42" i="56"/>
  <c r="AC41" i="56" s="1"/>
  <c r="C49" i="56"/>
  <c r="C45" i="56"/>
  <c r="Y53" i="56"/>
  <c r="Z41" i="56"/>
  <c r="W54" i="56"/>
  <c r="W53" i="56"/>
  <c r="U38" i="56"/>
  <c r="L55" i="56"/>
  <c r="T55" i="56"/>
  <c r="Y37" i="56"/>
  <c r="Y36" i="56"/>
  <c r="AA24" i="56"/>
  <c r="T53" i="55"/>
  <c r="L53" i="55"/>
  <c r="W52" i="55"/>
  <c r="W51" i="55"/>
  <c r="U38" i="55"/>
  <c r="V38" i="55"/>
  <c r="Y52" i="55"/>
  <c r="C52" i="55"/>
  <c r="C50" i="55"/>
  <c r="C42" i="55"/>
  <c r="C49" i="55"/>
  <c r="C45" i="55"/>
  <c r="Y51" i="55"/>
  <c r="Z41" i="55"/>
  <c r="X36" i="55"/>
  <c r="X37" i="55"/>
  <c r="X38" i="55" s="1"/>
  <c r="X51" i="55"/>
  <c r="X52" i="55"/>
  <c r="V53" i="55"/>
  <c r="Y37" i="55"/>
  <c r="Y36" i="55"/>
  <c r="AA24" i="55"/>
  <c r="K38" i="54"/>
  <c r="L38" i="54"/>
  <c r="K55" i="54"/>
  <c r="S55" i="54"/>
  <c r="U55" i="54"/>
  <c r="S38" i="54"/>
  <c r="R38" i="54"/>
  <c r="Q55" i="54"/>
  <c r="Z48" i="54"/>
  <c r="AA48" i="54" s="1"/>
  <c r="AB48" i="54" s="1"/>
  <c r="Z43" i="54"/>
  <c r="AA43" i="54" s="1"/>
  <c r="AB43" i="54" s="1"/>
  <c r="Z46" i="54"/>
  <c r="AA46" i="54" s="1"/>
  <c r="AB46" i="54" s="1"/>
  <c r="Z49" i="54"/>
  <c r="AA49" i="54" s="1"/>
  <c r="AB49" i="54" s="1"/>
  <c r="T38" i="54"/>
  <c r="Z42" i="54"/>
  <c r="AA42" i="54" s="1"/>
  <c r="AB42" i="54" s="1"/>
  <c r="M28" i="54"/>
  <c r="M27" i="54"/>
  <c r="M26" i="54"/>
  <c r="M33" i="54"/>
  <c r="M32" i="54"/>
  <c r="M30" i="54"/>
  <c r="M24" i="54"/>
  <c r="M29" i="54"/>
  <c r="M31" i="54"/>
  <c r="M25" i="54"/>
  <c r="W37" i="54"/>
  <c r="W36" i="54"/>
  <c r="L53" i="54"/>
  <c r="L54" i="54"/>
  <c r="Z45" i="54"/>
  <c r="AA45" i="54" s="1"/>
  <c r="AB45" i="54" s="1"/>
  <c r="Z44" i="54"/>
  <c r="AA44" i="54" s="1"/>
  <c r="AB44" i="54" s="1"/>
  <c r="Z47" i="54"/>
  <c r="AA47" i="54" s="1"/>
  <c r="AB47" i="54" s="1"/>
  <c r="Z50" i="54"/>
  <c r="AA50" i="54" s="1"/>
  <c r="AB50" i="54" s="1"/>
  <c r="V53" i="54"/>
  <c r="V54" i="54"/>
  <c r="T53" i="54"/>
  <c r="W41" i="54"/>
  <c r="T54" i="54"/>
  <c r="X41" i="54"/>
  <c r="U37" i="54"/>
  <c r="U36" i="54"/>
  <c r="X24" i="54"/>
  <c r="Y24" i="54"/>
  <c r="V38" i="54"/>
  <c r="K37" i="53"/>
  <c r="K53" i="53"/>
  <c r="L37" i="53"/>
  <c r="V53" i="53"/>
  <c r="U53" i="53"/>
  <c r="R53" i="53"/>
  <c r="L52" i="53"/>
  <c r="L51" i="53"/>
  <c r="Q53" i="53"/>
  <c r="Z48" i="53"/>
  <c r="AA48" i="53" s="1"/>
  <c r="AB48" i="53" s="1"/>
  <c r="Z43" i="53"/>
  <c r="AA43" i="53" s="1"/>
  <c r="AB43" i="53" s="1"/>
  <c r="S37" i="53"/>
  <c r="Z42" i="53"/>
  <c r="AA42" i="53" s="1"/>
  <c r="AB42" i="53" s="1"/>
  <c r="U35" i="53"/>
  <c r="Y24" i="53"/>
  <c r="U36" i="53"/>
  <c r="X24" i="53"/>
  <c r="W35" i="53"/>
  <c r="W36" i="53"/>
  <c r="M25" i="53"/>
  <c r="M24" i="53"/>
  <c r="M32" i="53"/>
  <c r="M31" i="53"/>
  <c r="M28" i="53"/>
  <c r="M27" i="53"/>
  <c r="M26" i="53"/>
  <c r="M29" i="53"/>
  <c r="M30" i="53"/>
  <c r="R37" i="53"/>
  <c r="T37" i="53"/>
  <c r="V37" i="53"/>
  <c r="T52" i="53"/>
  <c r="X40" i="53"/>
  <c r="Y40" i="53" s="1"/>
  <c r="T51" i="53"/>
  <c r="W40" i="53"/>
  <c r="R38" i="52"/>
  <c r="Q54" i="52"/>
  <c r="K54" i="52"/>
  <c r="Z45" i="52"/>
  <c r="AA45" i="52" s="1"/>
  <c r="AB45" i="52" s="1"/>
  <c r="Z44" i="52"/>
  <c r="AA44" i="52" s="1"/>
  <c r="AB44" i="52" s="1"/>
  <c r="M25" i="52"/>
  <c r="M24" i="52"/>
  <c r="M33" i="52"/>
  <c r="M32" i="52"/>
  <c r="M30" i="52"/>
  <c r="M29" i="52"/>
  <c r="M27" i="52"/>
  <c r="M28" i="52"/>
  <c r="M31" i="52"/>
  <c r="M26" i="52"/>
  <c r="U37" i="52"/>
  <c r="U36" i="52"/>
  <c r="Y24" i="52"/>
  <c r="X24" i="52"/>
  <c r="Z46" i="52"/>
  <c r="AA46" i="52" s="1"/>
  <c r="AB46" i="52" s="1"/>
  <c r="U54" i="52"/>
  <c r="W38" i="52"/>
  <c r="S54" i="52"/>
  <c r="S38" i="52"/>
  <c r="L52" i="52"/>
  <c r="L53" i="52"/>
  <c r="T52" i="52"/>
  <c r="W41" i="52"/>
  <c r="T53" i="52"/>
  <c r="X41" i="52"/>
  <c r="Y41" i="52" s="1"/>
  <c r="V52" i="52"/>
  <c r="V53" i="52"/>
  <c r="V36" i="52"/>
  <c r="V37" i="52"/>
  <c r="Z42" i="52"/>
  <c r="AA42" i="52" s="1"/>
  <c r="AB42" i="52" s="1"/>
  <c r="L38" i="52"/>
  <c r="K54" i="51"/>
  <c r="W38" i="51"/>
  <c r="Z43" i="51"/>
  <c r="AA43" i="51" s="1"/>
  <c r="AB43" i="51" s="1"/>
  <c r="T52" i="51"/>
  <c r="W41" i="51"/>
  <c r="X41" i="51"/>
  <c r="T53" i="51"/>
  <c r="Z47" i="51"/>
  <c r="AA47" i="51" s="1"/>
  <c r="AB47" i="51" s="1"/>
  <c r="Z46" i="51"/>
  <c r="AA46" i="51" s="1"/>
  <c r="AB46" i="51" s="1"/>
  <c r="U37" i="51"/>
  <c r="U36" i="51"/>
  <c r="Y24" i="51"/>
  <c r="X24" i="51"/>
  <c r="K38" i="51"/>
  <c r="L52" i="51"/>
  <c r="L53" i="51"/>
  <c r="Y41" i="51"/>
  <c r="R38" i="51"/>
  <c r="Q54" i="51"/>
  <c r="Z45" i="51"/>
  <c r="AA45" i="51" s="1"/>
  <c r="AB45" i="51" s="1"/>
  <c r="V36" i="51"/>
  <c r="V37" i="51"/>
  <c r="Z49" i="51"/>
  <c r="AA49" i="51" s="1"/>
  <c r="AB49" i="51" s="1"/>
  <c r="V53" i="51"/>
  <c r="V52" i="51"/>
  <c r="U53" i="51"/>
  <c r="U52" i="51"/>
  <c r="AA24" i="51"/>
  <c r="L37" i="51"/>
  <c r="L36" i="51"/>
  <c r="K38" i="50"/>
  <c r="K53" i="50"/>
  <c r="L38" i="50"/>
  <c r="T38" i="50"/>
  <c r="S38" i="50"/>
  <c r="R53" i="50"/>
  <c r="V38" i="50"/>
  <c r="R38" i="50"/>
  <c r="Q53" i="50"/>
  <c r="L51" i="50"/>
  <c r="L52" i="50"/>
  <c r="Z41" i="50"/>
  <c r="AA41" i="50" s="1"/>
  <c r="AB41" i="50" s="1"/>
  <c r="U53" i="50"/>
  <c r="Z44" i="50"/>
  <c r="AA44" i="50" s="1"/>
  <c r="AB44" i="50" s="1"/>
  <c r="Z48" i="50"/>
  <c r="AA48" i="50" s="1"/>
  <c r="AB48" i="50" s="1"/>
  <c r="T51" i="50"/>
  <c r="T52" i="50"/>
  <c r="Z46" i="50"/>
  <c r="AA46" i="50" s="1"/>
  <c r="AB46" i="50" s="1"/>
  <c r="U36" i="50"/>
  <c r="U37" i="50"/>
  <c r="Y24" i="50"/>
  <c r="X24" i="50"/>
  <c r="V52" i="50"/>
  <c r="V51" i="50"/>
  <c r="Z42" i="50"/>
  <c r="AA42" i="50" s="1"/>
  <c r="AB42" i="50" s="1"/>
  <c r="M28" i="50"/>
  <c r="M27" i="50"/>
  <c r="M26" i="50"/>
  <c r="M24" i="50"/>
  <c r="M30" i="50"/>
  <c r="M33" i="50"/>
  <c r="M32" i="50"/>
  <c r="M31" i="50"/>
  <c r="M29" i="50"/>
  <c r="M25" i="50"/>
  <c r="W36" i="50"/>
  <c r="Y25" i="50"/>
  <c r="AA25" i="50" s="1"/>
  <c r="AB26" i="50" s="1"/>
  <c r="W37" i="50"/>
  <c r="S53" i="50"/>
  <c r="Z45" i="50"/>
  <c r="AA45" i="50" s="1"/>
  <c r="AB45" i="50" s="1"/>
  <c r="K54" i="49"/>
  <c r="U54" i="49"/>
  <c r="Z48" i="49"/>
  <c r="AA48" i="49" s="1"/>
  <c r="AB48" i="49" s="1"/>
  <c r="V36" i="49"/>
  <c r="V37" i="49"/>
  <c r="L37" i="49"/>
  <c r="L36" i="49"/>
  <c r="W37" i="49"/>
  <c r="W36" i="49"/>
  <c r="Z42" i="49"/>
  <c r="AA42" i="49" s="1"/>
  <c r="AB42" i="49" s="1"/>
  <c r="Q54" i="49"/>
  <c r="L52" i="49"/>
  <c r="L53" i="49"/>
  <c r="V53" i="49"/>
  <c r="V52" i="49"/>
  <c r="T38" i="49"/>
  <c r="S38" i="49"/>
  <c r="Z46" i="49"/>
  <c r="AA46" i="49" s="1"/>
  <c r="AB46" i="49" s="1"/>
  <c r="K38" i="49"/>
  <c r="R38" i="49"/>
  <c r="Z45" i="49"/>
  <c r="AA45" i="49" s="1"/>
  <c r="AB45" i="49" s="1"/>
  <c r="S54" i="49"/>
  <c r="T52" i="49"/>
  <c r="W41" i="49"/>
  <c r="X41" i="49"/>
  <c r="Y41" i="49" s="1"/>
  <c r="T53" i="49"/>
  <c r="Z47" i="49"/>
  <c r="AA47" i="49" s="1"/>
  <c r="AB47" i="49" s="1"/>
  <c r="U37" i="49"/>
  <c r="Y24" i="49"/>
  <c r="AA24" i="49" s="1"/>
  <c r="U36" i="49"/>
  <c r="X24" i="49"/>
  <c r="K37" i="48"/>
  <c r="Y43" i="48"/>
  <c r="Z43" i="48" s="1"/>
  <c r="AA43" i="48" s="1"/>
  <c r="AB43" i="48" s="1"/>
  <c r="AA27" i="48"/>
  <c r="AB29" i="48" s="1"/>
  <c r="K36" i="48"/>
  <c r="I53" i="48"/>
  <c r="H38" i="48"/>
  <c r="P38" i="48"/>
  <c r="O53" i="48"/>
  <c r="W42" i="48"/>
  <c r="X33" i="48"/>
  <c r="X41" i="48"/>
  <c r="Y41" i="48" s="1"/>
  <c r="Z41" i="48" s="1"/>
  <c r="AA41" i="48" s="1"/>
  <c r="AB41" i="48" s="1"/>
  <c r="N53" i="48"/>
  <c r="N38" i="48"/>
  <c r="M53" i="48"/>
  <c r="R36" i="48"/>
  <c r="U24" i="48"/>
  <c r="R37" i="48"/>
  <c r="T37" i="48"/>
  <c r="T36" i="48"/>
  <c r="W24" i="48"/>
  <c r="X46" i="48"/>
  <c r="Y46" i="48" s="1"/>
  <c r="W46" i="48"/>
  <c r="S37" i="48"/>
  <c r="S36" i="48"/>
  <c r="V24" i="48"/>
  <c r="I38" i="48"/>
  <c r="X44" i="48"/>
  <c r="Y44" i="48" s="1"/>
  <c r="W44" i="48"/>
  <c r="X48" i="48"/>
  <c r="Y48" i="48" s="1"/>
  <c r="W48" i="48"/>
  <c r="R52" i="48"/>
  <c r="R51" i="48"/>
  <c r="Y32" i="48"/>
  <c r="AA32" i="48" s="1"/>
  <c r="AB33" i="48" s="1"/>
  <c r="X32" i="48"/>
  <c r="L37" i="48"/>
  <c r="L36" i="48"/>
  <c r="Y25" i="48"/>
  <c r="AA25" i="48" s="1"/>
  <c r="AB26" i="48" s="1"/>
  <c r="X25" i="48"/>
  <c r="X42" i="48"/>
  <c r="Y42" i="48" s="1"/>
  <c r="AA31" i="48"/>
  <c r="AB31" i="48" s="1"/>
  <c r="S51" i="48"/>
  <c r="S52" i="48"/>
  <c r="K51" i="48"/>
  <c r="K52" i="48"/>
  <c r="Q52" i="48"/>
  <c r="Q51" i="48"/>
  <c r="H53" i="48"/>
  <c r="X45" i="48"/>
  <c r="Y45" i="48" s="1"/>
  <c r="W45" i="48"/>
  <c r="O38" i="48"/>
  <c r="P53" i="48"/>
  <c r="AA30" i="48"/>
  <c r="AB27" i="48" s="1"/>
  <c r="AA27" i="47"/>
  <c r="AB28" i="47" s="1"/>
  <c r="H55" i="47"/>
  <c r="H38" i="47"/>
  <c r="Y28" i="47"/>
  <c r="AA28" i="47" s="1"/>
  <c r="AB25" i="47" s="1"/>
  <c r="X28" i="47"/>
  <c r="Y26" i="47"/>
  <c r="AA26" i="47" s="1"/>
  <c r="AB24" i="47" s="1"/>
  <c r="P38" i="47"/>
  <c r="O38" i="47"/>
  <c r="N55" i="47"/>
  <c r="N38" i="47"/>
  <c r="M55" i="47"/>
  <c r="L53" i="47"/>
  <c r="L54" i="47"/>
  <c r="Y25" i="47"/>
  <c r="AA25" i="47" s="1"/>
  <c r="AB27" i="47" s="1"/>
  <c r="X25" i="47"/>
  <c r="Y33" i="47"/>
  <c r="AA33" i="47" s="1"/>
  <c r="AB31" i="47" s="1"/>
  <c r="X33" i="47"/>
  <c r="X43" i="47"/>
  <c r="Y43" i="47" s="1"/>
  <c r="W43" i="47"/>
  <c r="R53" i="47"/>
  <c r="U41" i="47"/>
  <c r="R54" i="47"/>
  <c r="S36" i="47"/>
  <c r="S37" i="47"/>
  <c r="V24" i="47"/>
  <c r="X45" i="47"/>
  <c r="Y45" i="47" s="1"/>
  <c r="W45" i="47"/>
  <c r="R37" i="47"/>
  <c r="U24" i="47"/>
  <c r="R36" i="47"/>
  <c r="X29" i="47"/>
  <c r="Y29" i="47"/>
  <c r="AA29" i="47" s="1"/>
  <c r="AB26" i="47" s="1"/>
  <c r="W48" i="47"/>
  <c r="X48" i="47"/>
  <c r="Y48" i="47" s="1"/>
  <c r="K37" i="47"/>
  <c r="P55" i="47"/>
  <c r="S54" i="47"/>
  <c r="S53" i="47"/>
  <c r="V41" i="47"/>
  <c r="W44" i="47"/>
  <c r="X44" i="47"/>
  <c r="Y44" i="47" s="1"/>
  <c r="X27" i="47"/>
  <c r="X26" i="47"/>
  <c r="Q53" i="47"/>
  <c r="T41" i="47"/>
  <c r="Q54" i="47"/>
  <c r="L37" i="47"/>
  <c r="L36" i="47"/>
  <c r="W50" i="47"/>
  <c r="X50" i="47"/>
  <c r="Y50" i="47" s="1"/>
  <c r="W46" i="47"/>
  <c r="X46" i="47"/>
  <c r="Y46" i="47" s="1"/>
  <c r="K54" i="47"/>
  <c r="X30" i="47"/>
  <c r="Y30" i="47"/>
  <c r="AA30" i="47" s="1"/>
  <c r="AB30" i="47" s="1"/>
  <c r="W47" i="47"/>
  <c r="X47" i="47"/>
  <c r="Y47" i="47" s="1"/>
  <c r="X49" i="47"/>
  <c r="Y49" i="47" s="1"/>
  <c r="W49" i="47"/>
  <c r="W42" i="47"/>
  <c r="X42" i="47"/>
  <c r="Y42" i="47" s="1"/>
  <c r="X32" i="47"/>
  <c r="Y32" i="47"/>
  <c r="AA32" i="47" s="1"/>
  <c r="AB32" i="47" s="1"/>
  <c r="K36" i="47"/>
  <c r="I55" i="47"/>
  <c r="T36" i="47"/>
  <c r="T37" i="47"/>
  <c r="W24" i="47"/>
  <c r="K53" i="47"/>
  <c r="X31" i="47"/>
  <c r="Y31" i="47"/>
  <c r="AA31" i="47" s="1"/>
  <c r="AB33" i="47" s="1"/>
  <c r="O55" i="47"/>
  <c r="K47" i="46"/>
  <c r="L47" i="46" s="1"/>
  <c r="K29" i="46"/>
  <c r="L29" i="46" s="1"/>
  <c r="K28" i="46"/>
  <c r="L28" i="46" s="1"/>
  <c r="K43" i="46"/>
  <c r="L43" i="46" s="1"/>
  <c r="K26" i="46"/>
  <c r="L26" i="46" s="1"/>
  <c r="H52" i="46"/>
  <c r="T33" i="46"/>
  <c r="W33" i="46" s="1"/>
  <c r="T31" i="46"/>
  <c r="W31" i="46" s="1"/>
  <c r="R31" i="46"/>
  <c r="U31" i="46" s="1"/>
  <c r="S29" i="46"/>
  <c r="V29" i="46" s="1"/>
  <c r="T28" i="46"/>
  <c r="W28" i="46" s="1"/>
  <c r="Q44" i="46"/>
  <c r="T26" i="46"/>
  <c r="W26" i="46" s="1"/>
  <c r="S43" i="46"/>
  <c r="V43" i="46" s="1"/>
  <c r="R26" i="46"/>
  <c r="U26" i="46" s="1"/>
  <c r="Q43" i="46"/>
  <c r="T43" i="46" s="1"/>
  <c r="R42" i="46"/>
  <c r="O51" i="46"/>
  <c r="T42" i="46"/>
  <c r="Q42" i="46"/>
  <c r="Y25" i="46"/>
  <c r="AA25" i="46" s="1"/>
  <c r="AB31" i="46" s="1"/>
  <c r="X25" i="46"/>
  <c r="N36" i="46"/>
  <c r="N37" i="46"/>
  <c r="L24" i="46"/>
  <c r="O52" i="46"/>
  <c r="P52" i="46"/>
  <c r="S44" i="46"/>
  <c r="V44" i="46" s="1"/>
  <c r="O21" i="46"/>
  <c r="O20" i="46"/>
  <c r="O19" i="46"/>
  <c r="O18" i="46"/>
  <c r="O17" i="46"/>
  <c r="T17" i="46"/>
  <c r="R24" i="46"/>
  <c r="L31" i="46"/>
  <c r="I52" i="46"/>
  <c r="K41" i="46"/>
  <c r="I51" i="46"/>
  <c r="V30" i="46"/>
  <c r="I37" i="46"/>
  <c r="P51" i="46"/>
  <c r="S45" i="46"/>
  <c r="V45" i="46" s="1"/>
  <c r="S48" i="46"/>
  <c r="V48" i="46" s="1"/>
  <c r="N18" i="46"/>
  <c r="N19" i="46"/>
  <c r="N20" i="46"/>
  <c r="P37" i="46"/>
  <c r="T24" i="46"/>
  <c r="S31" i="46"/>
  <c r="V31" i="46" s="1"/>
  <c r="R32" i="46"/>
  <c r="U32" i="46" s="1"/>
  <c r="V33" i="46"/>
  <c r="P36" i="46"/>
  <c r="U47" i="46"/>
  <c r="J37" i="46"/>
  <c r="J36" i="46"/>
  <c r="O37" i="46"/>
  <c r="O36" i="46"/>
  <c r="S24" i="46"/>
  <c r="T44" i="46"/>
  <c r="S46" i="46"/>
  <c r="V46" i="46" s="1"/>
  <c r="P16" i="46"/>
  <c r="U21" i="46"/>
  <c r="H36" i="46"/>
  <c r="H37" i="46"/>
  <c r="Q36" i="46"/>
  <c r="V27" i="46"/>
  <c r="R29" i="46"/>
  <c r="U29" i="46" s="1"/>
  <c r="U42" i="46"/>
  <c r="R48" i="46"/>
  <c r="U48" i="46" s="1"/>
  <c r="J51" i="46"/>
  <c r="J53" i="46" s="1"/>
  <c r="I36" i="46"/>
  <c r="Q37" i="46"/>
  <c r="H51" i="46"/>
  <c r="N52" i="46"/>
  <c r="R41" i="46"/>
  <c r="R45" i="46"/>
  <c r="U45" i="46" s="1"/>
  <c r="R46" i="46"/>
  <c r="U46" i="46" s="1"/>
  <c r="Q48" i="46"/>
  <c r="T48" i="46" s="1"/>
  <c r="N51" i="46"/>
  <c r="M52" i="46"/>
  <c r="M51" i="46"/>
  <c r="Q41" i="46"/>
  <c r="U44" i="46"/>
  <c r="Q45" i="46"/>
  <c r="T45" i="46" s="1"/>
  <c r="Q46" i="46"/>
  <c r="T46" i="46" s="1"/>
  <c r="S41" i="46"/>
  <c r="U20" i="45"/>
  <c r="U19" i="45"/>
  <c r="U18" i="45"/>
  <c r="U16" i="45"/>
  <c r="K48" i="45"/>
  <c r="L48" i="45" s="1"/>
  <c r="L33" i="45"/>
  <c r="K49" i="45"/>
  <c r="L49" i="45" s="1"/>
  <c r="K45" i="45"/>
  <c r="L45" i="45" s="1"/>
  <c r="K28" i="45"/>
  <c r="L28" i="45" s="1"/>
  <c r="H54" i="45"/>
  <c r="K43" i="45"/>
  <c r="L43" i="45" s="1"/>
  <c r="K26" i="45"/>
  <c r="L26" i="45" s="1"/>
  <c r="S33" i="45"/>
  <c r="S49" i="45"/>
  <c r="V49" i="45" s="1"/>
  <c r="Q49" i="45"/>
  <c r="T49" i="45" s="1"/>
  <c r="R49" i="45"/>
  <c r="R30" i="45"/>
  <c r="U30" i="45" s="1"/>
  <c r="S29" i="45"/>
  <c r="V29" i="45" s="1"/>
  <c r="S45" i="45"/>
  <c r="V45" i="45" s="1"/>
  <c r="Q45" i="45"/>
  <c r="T45" i="45" s="1"/>
  <c r="R45" i="45"/>
  <c r="U45" i="45" s="1"/>
  <c r="W45" i="45" s="1"/>
  <c r="S27" i="45"/>
  <c r="R44" i="45"/>
  <c r="U44" i="45" s="1"/>
  <c r="W44" i="45" s="1"/>
  <c r="T27" i="45"/>
  <c r="W27" i="45" s="1"/>
  <c r="R27" i="45"/>
  <c r="U27" i="45" s="1"/>
  <c r="Q44" i="45"/>
  <c r="T44" i="45" s="1"/>
  <c r="O53" i="45"/>
  <c r="S43" i="45"/>
  <c r="V43" i="45" s="1"/>
  <c r="S26" i="45"/>
  <c r="V26" i="45" s="1"/>
  <c r="Q43" i="45"/>
  <c r="T43" i="45" s="1"/>
  <c r="W43" i="45" s="1"/>
  <c r="R25" i="45"/>
  <c r="U25" i="45" s="1"/>
  <c r="Q42" i="45"/>
  <c r="P36" i="45"/>
  <c r="S25" i="45"/>
  <c r="V25" i="45" s="1"/>
  <c r="X25" i="45" s="1"/>
  <c r="R42" i="45"/>
  <c r="U42" i="45" s="1"/>
  <c r="W42" i="45" s="1"/>
  <c r="O54" i="45"/>
  <c r="X26" i="45"/>
  <c r="T42" i="45"/>
  <c r="U24" i="45"/>
  <c r="Y30" i="45"/>
  <c r="X30" i="45"/>
  <c r="P21" i="45"/>
  <c r="P20" i="45"/>
  <c r="P19" i="45"/>
  <c r="P18" i="45"/>
  <c r="Q36" i="45"/>
  <c r="L31" i="45"/>
  <c r="L30" i="45"/>
  <c r="AA30" i="45" s="1"/>
  <c r="AB32" i="45" s="1"/>
  <c r="I37" i="45"/>
  <c r="I54" i="45"/>
  <c r="K41" i="45"/>
  <c r="I53" i="45"/>
  <c r="H36" i="45"/>
  <c r="H37" i="45"/>
  <c r="K24" i="45"/>
  <c r="Y25" i="45"/>
  <c r="AA25" i="45" s="1"/>
  <c r="AB29" i="45" s="1"/>
  <c r="S44" i="45"/>
  <c r="V44" i="45" s="1"/>
  <c r="P54" i="45"/>
  <c r="Y26" i="45"/>
  <c r="P53" i="45"/>
  <c r="S50" i="45"/>
  <c r="V50" i="45" s="1"/>
  <c r="N16" i="45"/>
  <c r="N17" i="45"/>
  <c r="J37" i="45"/>
  <c r="J38" i="45" s="1"/>
  <c r="J36" i="45"/>
  <c r="O37" i="45"/>
  <c r="O36" i="45"/>
  <c r="S24" i="45"/>
  <c r="S31" i="45"/>
  <c r="V31" i="45" s="1"/>
  <c r="Y31" i="45" s="1"/>
  <c r="R32" i="45"/>
  <c r="U32" i="45" s="1"/>
  <c r="V33" i="45"/>
  <c r="Y33" i="45" s="1"/>
  <c r="AA33" i="45" s="1"/>
  <c r="AB30" i="45" s="1"/>
  <c r="U49" i="45"/>
  <c r="W49" i="45" s="1"/>
  <c r="N36" i="45"/>
  <c r="N37" i="45"/>
  <c r="S46" i="45"/>
  <c r="V46" i="45" s="1"/>
  <c r="S47" i="45"/>
  <c r="V47" i="45" s="1"/>
  <c r="S48" i="45"/>
  <c r="V48" i="45" s="1"/>
  <c r="N18" i="45"/>
  <c r="N19" i="45"/>
  <c r="N20" i="45"/>
  <c r="P37" i="45"/>
  <c r="T24" i="45"/>
  <c r="V27" i="45"/>
  <c r="X27" i="45" s="1"/>
  <c r="V28" i="45"/>
  <c r="Y28" i="45" s="1"/>
  <c r="R29" i="45"/>
  <c r="U29" i="45" s="1"/>
  <c r="R50" i="45"/>
  <c r="U50" i="45" s="1"/>
  <c r="J53" i="45"/>
  <c r="J55" i="45" s="1"/>
  <c r="I36" i="45"/>
  <c r="W33" i="45"/>
  <c r="Q37" i="45"/>
  <c r="H53" i="45"/>
  <c r="N54" i="45"/>
  <c r="R41" i="45"/>
  <c r="R46" i="45"/>
  <c r="U46" i="45" s="1"/>
  <c r="R47" i="45"/>
  <c r="U47" i="45" s="1"/>
  <c r="R48" i="45"/>
  <c r="U48" i="45" s="1"/>
  <c r="Q50" i="45"/>
  <c r="T50" i="45" s="1"/>
  <c r="N53" i="45"/>
  <c r="M54" i="45"/>
  <c r="M53" i="45"/>
  <c r="Q41" i="45"/>
  <c r="Q46" i="45"/>
  <c r="T46" i="45" s="1"/>
  <c r="Q47" i="45"/>
  <c r="T47" i="45" s="1"/>
  <c r="Q48" i="45"/>
  <c r="T48" i="45" s="1"/>
  <c r="S41" i="45"/>
  <c r="S50" i="44"/>
  <c r="V50" i="44" s="1"/>
  <c r="X32" i="44"/>
  <c r="S49" i="44"/>
  <c r="V49" i="44" s="1"/>
  <c r="R48" i="44"/>
  <c r="U48" i="44" s="1"/>
  <c r="Q48" i="44"/>
  <c r="T48" i="44" s="1"/>
  <c r="Q47" i="44"/>
  <c r="T47" i="44" s="1"/>
  <c r="T29" i="44"/>
  <c r="W29" i="44" s="1"/>
  <c r="Q46" i="44"/>
  <c r="S28" i="44"/>
  <c r="V28" i="44" s="1"/>
  <c r="T26" i="44"/>
  <c r="W26" i="44" s="1"/>
  <c r="R26" i="44"/>
  <c r="U26" i="44" s="1"/>
  <c r="R43" i="44"/>
  <c r="U43" i="44" s="1"/>
  <c r="W43" i="44" s="1"/>
  <c r="S26" i="44"/>
  <c r="V26" i="44" s="1"/>
  <c r="Y26" i="44" s="1"/>
  <c r="AA26" i="44" s="1"/>
  <c r="AB30" i="44" s="1"/>
  <c r="S25" i="44"/>
  <c r="V25" i="44" s="1"/>
  <c r="R42" i="44"/>
  <c r="U42" i="44" s="1"/>
  <c r="P36" i="44"/>
  <c r="R41" i="44"/>
  <c r="O54" i="44"/>
  <c r="R50" i="44"/>
  <c r="W47" i="44"/>
  <c r="R44" i="44"/>
  <c r="U44" i="44" s="1"/>
  <c r="X47" i="44"/>
  <c r="M53" i="44"/>
  <c r="K50" i="44"/>
  <c r="L50" i="44" s="1"/>
  <c r="K48" i="44"/>
  <c r="L48" i="44" s="1"/>
  <c r="K47" i="44"/>
  <c r="L47" i="44" s="1"/>
  <c r="Y47" i="44" s="1"/>
  <c r="K46" i="44"/>
  <c r="L46" i="44" s="1"/>
  <c r="K42" i="44"/>
  <c r="L42" i="44" s="1"/>
  <c r="L32" i="44"/>
  <c r="P55" i="44"/>
  <c r="X25" i="44"/>
  <c r="Y25" i="44"/>
  <c r="AA25" i="44" s="1"/>
  <c r="AB33" i="44" s="1"/>
  <c r="X27" i="44"/>
  <c r="Y27" i="44"/>
  <c r="AA27" i="44" s="1"/>
  <c r="AB25" i="44" s="1"/>
  <c r="Y31" i="44"/>
  <c r="X31" i="44"/>
  <c r="X43" i="44"/>
  <c r="W45" i="44"/>
  <c r="X45" i="44"/>
  <c r="X28" i="44"/>
  <c r="Y28" i="44"/>
  <c r="P16" i="44"/>
  <c r="P17" i="44"/>
  <c r="O37" i="44"/>
  <c r="O36" i="44"/>
  <c r="Q49" i="44"/>
  <c r="T49" i="44" s="1"/>
  <c r="P37" i="44"/>
  <c r="AA28" i="44"/>
  <c r="AB26" i="44" s="1"/>
  <c r="T33" i="44"/>
  <c r="W33" i="44" s="1"/>
  <c r="Q36" i="44"/>
  <c r="U41" i="44"/>
  <c r="K43" i="44"/>
  <c r="L43" i="44" s="1"/>
  <c r="Y43" i="44" s="1"/>
  <c r="N53" i="44"/>
  <c r="N16" i="44"/>
  <c r="N17" i="44"/>
  <c r="I36" i="44"/>
  <c r="I37" i="44"/>
  <c r="Q37" i="44"/>
  <c r="L29" i="44"/>
  <c r="R29" i="44"/>
  <c r="U29" i="44" s="1"/>
  <c r="R33" i="44"/>
  <c r="U33" i="44" s="1"/>
  <c r="J54" i="44"/>
  <c r="J53" i="44"/>
  <c r="T42" i="44"/>
  <c r="S44" i="44"/>
  <c r="V44" i="44" s="1"/>
  <c r="K49" i="44"/>
  <c r="L49" i="44" s="1"/>
  <c r="U50" i="44"/>
  <c r="S24" i="44"/>
  <c r="P18" i="44"/>
  <c r="P19" i="44"/>
  <c r="P20" i="44"/>
  <c r="H36" i="44"/>
  <c r="L24" i="44"/>
  <c r="T24" i="44"/>
  <c r="Y32" i="44"/>
  <c r="H37" i="44"/>
  <c r="H38" i="44" s="1"/>
  <c r="N18" i="44"/>
  <c r="N19" i="44"/>
  <c r="N20" i="44"/>
  <c r="J37" i="44"/>
  <c r="J38" i="44" s="1"/>
  <c r="N36" i="44"/>
  <c r="R24" i="44"/>
  <c r="S29" i="44"/>
  <c r="V29" i="44" s="1"/>
  <c r="L31" i="44"/>
  <c r="L30" i="44"/>
  <c r="R30" i="44"/>
  <c r="U30" i="44" s="1"/>
  <c r="N37" i="44"/>
  <c r="P53" i="44"/>
  <c r="S41" i="44"/>
  <c r="T46" i="44"/>
  <c r="I53" i="44"/>
  <c r="L33" i="44"/>
  <c r="H53" i="44"/>
  <c r="M54" i="44"/>
  <c r="Q41" i="44"/>
  <c r="Q44" i="44"/>
  <c r="T44" i="44" s="1"/>
  <c r="Q50" i="44"/>
  <c r="T50" i="44" s="1"/>
  <c r="O53" i="44"/>
  <c r="H54" i="44"/>
  <c r="N54" i="44"/>
  <c r="S33" i="44"/>
  <c r="V33" i="44" s="1"/>
  <c r="I54" i="44"/>
  <c r="K41" i="44"/>
  <c r="K45" i="44"/>
  <c r="L45" i="44" s="1"/>
  <c r="P53" i="43"/>
  <c r="P50" i="43"/>
  <c r="O50" i="43"/>
  <c r="N50" i="43"/>
  <c r="R50" i="43" s="1"/>
  <c r="M50" i="43"/>
  <c r="J50" i="43"/>
  <c r="I50" i="43"/>
  <c r="H50" i="43"/>
  <c r="P49" i="43"/>
  <c r="O49" i="43"/>
  <c r="S49" i="43" s="1"/>
  <c r="V49" i="43" s="1"/>
  <c r="N49" i="43"/>
  <c r="R49" i="43" s="1"/>
  <c r="M49" i="43"/>
  <c r="J49" i="43"/>
  <c r="I49" i="43"/>
  <c r="H49" i="43"/>
  <c r="K49" i="43" s="1"/>
  <c r="L49" i="43" s="1"/>
  <c r="P48" i="43"/>
  <c r="S48" i="43" s="1"/>
  <c r="V48" i="43" s="1"/>
  <c r="O48" i="43"/>
  <c r="N48" i="43"/>
  <c r="R48" i="43" s="1"/>
  <c r="M48" i="43"/>
  <c r="Q48" i="43" s="1"/>
  <c r="J48" i="43"/>
  <c r="I48" i="43"/>
  <c r="H48" i="43"/>
  <c r="V47" i="43"/>
  <c r="P47" i="43"/>
  <c r="S47" i="43" s="1"/>
  <c r="O47" i="43"/>
  <c r="N47" i="43"/>
  <c r="R47" i="43" s="1"/>
  <c r="M47" i="43"/>
  <c r="Q47" i="43" s="1"/>
  <c r="J47" i="43"/>
  <c r="I47" i="43"/>
  <c r="H47" i="43"/>
  <c r="P46" i="43"/>
  <c r="S46" i="43" s="1"/>
  <c r="V46" i="43" s="1"/>
  <c r="O46" i="43"/>
  <c r="N46" i="43"/>
  <c r="M46" i="43"/>
  <c r="Q46" i="43" s="1"/>
  <c r="J46" i="43"/>
  <c r="I46" i="43"/>
  <c r="H46" i="43"/>
  <c r="S45" i="43"/>
  <c r="V45" i="43" s="1"/>
  <c r="P45" i="43"/>
  <c r="O45" i="43"/>
  <c r="N45" i="43"/>
  <c r="R45" i="43" s="1"/>
  <c r="M45" i="43"/>
  <c r="Q45" i="43" s="1"/>
  <c r="T45" i="43" s="1"/>
  <c r="J45" i="43"/>
  <c r="I45" i="43"/>
  <c r="H45" i="43"/>
  <c r="P44" i="43"/>
  <c r="O44" i="43"/>
  <c r="N44" i="43"/>
  <c r="M44" i="43"/>
  <c r="J44" i="43"/>
  <c r="I44" i="43"/>
  <c r="H44" i="43"/>
  <c r="P43" i="43"/>
  <c r="O43" i="43"/>
  <c r="S43" i="43" s="1"/>
  <c r="V43" i="43" s="1"/>
  <c r="N43" i="43"/>
  <c r="R43" i="43" s="1"/>
  <c r="M43" i="43"/>
  <c r="J43" i="43"/>
  <c r="I43" i="43"/>
  <c r="H43" i="43"/>
  <c r="K43" i="43" s="1"/>
  <c r="L43" i="43" s="1"/>
  <c r="P42" i="43"/>
  <c r="O42" i="43"/>
  <c r="N42" i="43"/>
  <c r="R42" i="43" s="1"/>
  <c r="M42" i="43"/>
  <c r="J42" i="43"/>
  <c r="J54" i="43" s="1"/>
  <c r="I42" i="43"/>
  <c r="H42" i="43"/>
  <c r="P41" i="43"/>
  <c r="O41" i="43"/>
  <c r="N41" i="43"/>
  <c r="M41" i="43"/>
  <c r="J41" i="43"/>
  <c r="I41" i="43"/>
  <c r="H41" i="43"/>
  <c r="J36" i="43"/>
  <c r="Q33" i="43"/>
  <c r="P33" i="43"/>
  <c r="O33" i="43"/>
  <c r="S33" i="43" s="1"/>
  <c r="N33" i="43"/>
  <c r="J33" i="43"/>
  <c r="I33" i="43"/>
  <c r="H33" i="43"/>
  <c r="G33" i="43"/>
  <c r="A33" i="43"/>
  <c r="G50" i="43" s="1"/>
  <c r="Q32" i="43"/>
  <c r="P32" i="43"/>
  <c r="O32" i="43"/>
  <c r="N32" i="43"/>
  <c r="J32" i="43"/>
  <c r="I32" i="43"/>
  <c r="L33" i="43" s="1"/>
  <c r="H32" i="43"/>
  <c r="G32" i="43"/>
  <c r="A32" i="43"/>
  <c r="G49" i="43" s="1"/>
  <c r="Q31" i="43"/>
  <c r="P31" i="43"/>
  <c r="T31" i="43" s="1"/>
  <c r="W31" i="43" s="1"/>
  <c r="O31" i="43"/>
  <c r="N31" i="43"/>
  <c r="R31" i="43" s="1"/>
  <c r="J31" i="43"/>
  <c r="I31" i="43"/>
  <c r="L32" i="43" s="1"/>
  <c r="H31" i="43"/>
  <c r="G31" i="43"/>
  <c r="A31" i="43"/>
  <c r="G48" i="43" s="1"/>
  <c r="Q30" i="43"/>
  <c r="P30" i="43"/>
  <c r="T30" i="43" s="1"/>
  <c r="W30" i="43" s="1"/>
  <c r="O30" i="43"/>
  <c r="S30" i="43" s="1"/>
  <c r="V30" i="43" s="1"/>
  <c r="N30" i="43"/>
  <c r="J30" i="43"/>
  <c r="I30" i="43"/>
  <c r="L31" i="43" s="1"/>
  <c r="H30" i="43"/>
  <c r="G30" i="43"/>
  <c r="A30" i="43"/>
  <c r="G47" i="43" s="1"/>
  <c r="Q29" i="43"/>
  <c r="P29" i="43"/>
  <c r="T29" i="43" s="1"/>
  <c r="W29" i="43" s="1"/>
  <c r="O29" i="43"/>
  <c r="N29" i="43"/>
  <c r="R29" i="43" s="1"/>
  <c r="J29" i="43"/>
  <c r="I29" i="43"/>
  <c r="K29" i="43" s="1"/>
  <c r="L29" i="43" s="1"/>
  <c r="H29" i="43"/>
  <c r="G29" i="43"/>
  <c r="A29" i="43"/>
  <c r="G46" i="43" s="1"/>
  <c r="T28" i="43"/>
  <c r="Q28" i="43"/>
  <c r="P28" i="43"/>
  <c r="O28" i="43"/>
  <c r="N28" i="43"/>
  <c r="J28" i="43"/>
  <c r="I28" i="43"/>
  <c r="H28" i="43"/>
  <c r="G28" i="43"/>
  <c r="A28" i="43"/>
  <c r="G45" i="43" s="1"/>
  <c r="Q27" i="43"/>
  <c r="P27" i="43"/>
  <c r="O27" i="43"/>
  <c r="N27" i="43"/>
  <c r="J27" i="43"/>
  <c r="I27" i="43"/>
  <c r="K27" i="43" s="1"/>
  <c r="L27" i="43" s="1"/>
  <c r="H27" i="43"/>
  <c r="G27" i="43"/>
  <c r="A27" i="43"/>
  <c r="G44" i="43" s="1"/>
  <c r="T26" i="43"/>
  <c r="W26" i="43" s="1"/>
  <c r="S26" i="43"/>
  <c r="Q26" i="43"/>
  <c r="P26" i="43"/>
  <c r="O26" i="43"/>
  <c r="N26" i="43"/>
  <c r="R26" i="43" s="1"/>
  <c r="J26" i="43"/>
  <c r="I26" i="43"/>
  <c r="H26" i="43"/>
  <c r="K26" i="43" s="1"/>
  <c r="L26" i="43" s="1"/>
  <c r="G26" i="43"/>
  <c r="A26" i="43"/>
  <c r="G43" i="43" s="1"/>
  <c r="Q25" i="43"/>
  <c r="P25" i="43"/>
  <c r="T25" i="43" s="1"/>
  <c r="W25" i="43" s="1"/>
  <c r="O25" i="43"/>
  <c r="N25" i="43"/>
  <c r="J25" i="43"/>
  <c r="I25" i="43"/>
  <c r="H25" i="43"/>
  <c r="G25" i="43"/>
  <c r="A25" i="43"/>
  <c r="G42" i="43" s="1"/>
  <c r="Q24" i="43"/>
  <c r="P24" i="43"/>
  <c r="O24" i="43"/>
  <c r="N24" i="43"/>
  <c r="J24" i="43"/>
  <c r="J37" i="43" s="1"/>
  <c r="J38" i="43" s="1"/>
  <c r="I24" i="43"/>
  <c r="H24" i="43"/>
  <c r="G24" i="43"/>
  <c r="A24" i="43"/>
  <c r="G41" i="43" s="1"/>
  <c r="S21" i="43"/>
  <c r="R21" i="43"/>
  <c r="T21" i="43" s="1"/>
  <c r="Q21" i="43"/>
  <c r="U21" i="43" s="1"/>
  <c r="T20" i="43"/>
  <c r="S20" i="43"/>
  <c r="R20" i="43"/>
  <c r="Q20" i="43"/>
  <c r="P20" i="43"/>
  <c r="S19" i="43"/>
  <c r="R19" i="43"/>
  <c r="T19" i="43" s="1"/>
  <c r="Q19" i="43"/>
  <c r="P19" i="43"/>
  <c r="O19" i="43"/>
  <c r="T18" i="43"/>
  <c r="S18" i="43"/>
  <c r="U18" i="43" s="1"/>
  <c r="R18" i="43"/>
  <c r="Q18" i="43"/>
  <c r="O18" i="43"/>
  <c r="H18" i="43"/>
  <c r="S17" i="43"/>
  <c r="R17" i="43"/>
  <c r="Q17" i="43"/>
  <c r="O17" i="43"/>
  <c r="N17" i="43"/>
  <c r="S16" i="43"/>
  <c r="R16" i="43"/>
  <c r="Q16" i="43"/>
  <c r="O16" i="43"/>
  <c r="N16" i="43"/>
  <c r="H8" i="43"/>
  <c r="O21" i="43" s="1"/>
  <c r="H6" i="43"/>
  <c r="P21" i="43" s="1"/>
  <c r="H5" i="43"/>
  <c r="H4" i="43"/>
  <c r="P48" i="42"/>
  <c r="O48" i="42"/>
  <c r="N48" i="42"/>
  <c r="M48" i="42"/>
  <c r="J48" i="42"/>
  <c r="I48" i="42"/>
  <c r="H48" i="42"/>
  <c r="P47" i="42"/>
  <c r="O47" i="42"/>
  <c r="S47" i="42" s="1"/>
  <c r="V47" i="42" s="1"/>
  <c r="N47" i="42"/>
  <c r="R47" i="42" s="1"/>
  <c r="M47" i="42"/>
  <c r="J47" i="42"/>
  <c r="I47" i="42"/>
  <c r="H47" i="42"/>
  <c r="P46" i="42"/>
  <c r="S46" i="42" s="1"/>
  <c r="V46" i="42" s="1"/>
  <c r="O46" i="42"/>
  <c r="N46" i="42"/>
  <c r="R46" i="42" s="1"/>
  <c r="M46" i="42"/>
  <c r="J46" i="42"/>
  <c r="I46" i="42"/>
  <c r="H46" i="42"/>
  <c r="P45" i="42"/>
  <c r="O45" i="42"/>
  <c r="N45" i="42"/>
  <c r="M45" i="42"/>
  <c r="J45" i="42"/>
  <c r="I45" i="42"/>
  <c r="H45" i="42"/>
  <c r="P44" i="42"/>
  <c r="O44" i="42"/>
  <c r="N44" i="42"/>
  <c r="M44" i="42"/>
  <c r="J44" i="42"/>
  <c r="I44" i="42"/>
  <c r="K44" i="42" s="1"/>
  <c r="L44" i="42" s="1"/>
  <c r="H44" i="42"/>
  <c r="P43" i="42"/>
  <c r="O43" i="42"/>
  <c r="N43" i="42"/>
  <c r="M43" i="42"/>
  <c r="J43" i="42"/>
  <c r="I43" i="42"/>
  <c r="H43" i="42"/>
  <c r="P42" i="42"/>
  <c r="S42" i="42" s="1"/>
  <c r="V42" i="42" s="1"/>
  <c r="O42" i="42"/>
  <c r="N42" i="42"/>
  <c r="M42" i="42"/>
  <c r="J42" i="42"/>
  <c r="I42" i="42"/>
  <c r="H42" i="42"/>
  <c r="P41" i="42"/>
  <c r="O41" i="42"/>
  <c r="N41" i="42"/>
  <c r="M41" i="42"/>
  <c r="J41" i="42"/>
  <c r="I41" i="42"/>
  <c r="H41" i="42"/>
  <c r="Q33" i="42"/>
  <c r="P33" i="42"/>
  <c r="O33" i="42"/>
  <c r="N33" i="42"/>
  <c r="J33" i="42"/>
  <c r="I33" i="42"/>
  <c r="K33" i="42" s="1"/>
  <c r="H33" i="42"/>
  <c r="G33" i="42"/>
  <c r="A33" i="42"/>
  <c r="Q32" i="42"/>
  <c r="T32" i="42" s="1"/>
  <c r="P32" i="42"/>
  <c r="O32" i="42"/>
  <c r="S32" i="42" s="1"/>
  <c r="N32" i="42"/>
  <c r="J32" i="42"/>
  <c r="I32" i="42"/>
  <c r="H32" i="42"/>
  <c r="G32" i="42"/>
  <c r="A32" i="42"/>
  <c r="G48" i="42" s="1"/>
  <c r="Q31" i="42"/>
  <c r="P31" i="42"/>
  <c r="O31" i="42"/>
  <c r="N31" i="42"/>
  <c r="R31" i="42" s="1"/>
  <c r="J31" i="42"/>
  <c r="I31" i="42"/>
  <c r="H31" i="42"/>
  <c r="G31" i="42"/>
  <c r="A31" i="42"/>
  <c r="Q30" i="42"/>
  <c r="P30" i="42"/>
  <c r="O30" i="42"/>
  <c r="N30" i="42"/>
  <c r="J30" i="42"/>
  <c r="I30" i="42"/>
  <c r="H30" i="42"/>
  <c r="G30" i="42"/>
  <c r="A30" i="42"/>
  <c r="G47" i="42" s="1"/>
  <c r="Q29" i="42"/>
  <c r="P29" i="42"/>
  <c r="O29" i="42"/>
  <c r="N29" i="42"/>
  <c r="J29" i="42"/>
  <c r="I29" i="42"/>
  <c r="H29" i="42"/>
  <c r="G29" i="42"/>
  <c r="A29" i="42"/>
  <c r="G46" i="42" s="1"/>
  <c r="Q28" i="42"/>
  <c r="P28" i="42"/>
  <c r="O28" i="42"/>
  <c r="N28" i="42"/>
  <c r="J28" i="42"/>
  <c r="I28" i="42"/>
  <c r="H28" i="42"/>
  <c r="G28" i="42"/>
  <c r="A28" i="42"/>
  <c r="G45" i="42" s="1"/>
  <c r="Q27" i="42"/>
  <c r="P27" i="42"/>
  <c r="O27" i="42"/>
  <c r="S27" i="42" s="1"/>
  <c r="N27" i="42"/>
  <c r="R27" i="42" s="1"/>
  <c r="J27" i="42"/>
  <c r="I27" i="42"/>
  <c r="H27" i="42"/>
  <c r="G27" i="42"/>
  <c r="A27" i="42"/>
  <c r="G44" i="42" s="1"/>
  <c r="Q26" i="42"/>
  <c r="P26" i="42"/>
  <c r="O26" i="42"/>
  <c r="S26" i="42" s="1"/>
  <c r="N26" i="42"/>
  <c r="J26" i="42"/>
  <c r="I26" i="42"/>
  <c r="H26" i="42"/>
  <c r="G26" i="42"/>
  <c r="A26" i="42"/>
  <c r="G43" i="42" s="1"/>
  <c r="Q25" i="42"/>
  <c r="P25" i="42"/>
  <c r="T25" i="42" s="1"/>
  <c r="O25" i="42"/>
  <c r="N25" i="42"/>
  <c r="J25" i="42"/>
  <c r="I25" i="42"/>
  <c r="K25" i="42" s="1"/>
  <c r="L25" i="42" s="1"/>
  <c r="H25" i="42"/>
  <c r="G25" i="42"/>
  <c r="A25" i="42"/>
  <c r="G42" i="42" s="1"/>
  <c r="Q24" i="42"/>
  <c r="P24" i="42"/>
  <c r="O24" i="42"/>
  <c r="N24" i="42"/>
  <c r="K24" i="42"/>
  <c r="J24" i="42"/>
  <c r="I24" i="42"/>
  <c r="H24" i="42"/>
  <c r="G24" i="42"/>
  <c r="A24" i="42"/>
  <c r="G41" i="42" s="1"/>
  <c r="S21" i="42"/>
  <c r="R21" i="42"/>
  <c r="Q21" i="42"/>
  <c r="S20" i="42"/>
  <c r="R20" i="42"/>
  <c r="T20" i="42" s="1"/>
  <c r="Q20" i="42"/>
  <c r="S19" i="42"/>
  <c r="R19" i="42"/>
  <c r="Q19" i="42"/>
  <c r="S18" i="42"/>
  <c r="R18" i="42"/>
  <c r="Q18" i="42"/>
  <c r="H18" i="42"/>
  <c r="S17" i="42"/>
  <c r="R17" i="42"/>
  <c r="Q17" i="42"/>
  <c r="S16" i="42"/>
  <c r="R16" i="42"/>
  <c r="Q16" i="42"/>
  <c r="T16" i="42" s="1"/>
  <c r="O16" i="42"/>
  <c r="H8" i="42"/>
  <c r="O21" i="42" s="1"/>
  <c r="H6" i="42"/>
  <c r="P18" i="42" s="1"/>
  <c r="H5" i="42"/>
  <c r="N19" i="42" s="1"/>
  <c r="H4" i="42"/>
  <c r="P50" i="41"/>
  <c r="O50" i="41"/>
  <c r="N50" i="41"/>
  <c r="M50" i="41"/>
  <c r="J50" i="41"/>
  <c r="I50" i="41"/>
  <c r="H50" i="41"/>
  <c r="K50" i="41" s="1"/>
  <c r="L50" i="41" s="1"/>
  <c r="G50" i="41"/>
  <c r="P49" i="41"/>
  <c r="O49" i="41"/>
  <c r="N49" i="41"/>
  <c r="R49" i="41" s="1"/>
  <c r="M49" i="41"/>
  <c r="J49" i="41"/>
  <c r="I49" i="41"/>
  <c r="H49" i="41"/>
  <c r="P48" i="41"/>
  <c r="O48" i="41"/>
  <c r="N48" i="41"/>
  <c r="M48" i="41"/>
  <c r="J48" i="41"/>
  <c r="I48" i="41"/>
  <c r="H48" i="41"/>
  <c r="P47" i="41"/>
  <c r="O47" i="41"/>
  <c r="N47" i="41"/>
  <c r="M47" i="41"/>
  <c r="K47" i="41"/>
  <c r="L47" i="41" s="1"/>
  <c r="J47" i="41"/>
  <c r="I47" i="41"/>
  <c r="H47" i="41"/>
  <c r="G47" i="41"/>
  <c r="P46" i="41"/>
  <c r="O46" i="41"/>
  <c r="N46" i="41"/>
  <c r="M46" i="41"/>
  <c r="J46" i="41"/>
  <c r="I46" i="41"/>
  <c r="H46" i="41"/>
  <c r="P45" i="41"/>
  <c r="O45" i="41"/>
  <c r="N45" i="41"/>
  <c r="M45" i="41"/>
  <c r="J45" i="41"/>
  <c r="I45" i="41"/>
  <c r="H45" i="41"/>
  <c r="P44" i="41"/>
  <c r="O44" i="41"/>
  <c r="N44" i="41"/>
  <c r="R44" i="41" s="1"/>
  <c r="M44" i="41"/>
  <c r="J44" i="41"/>
  <c r="I44" i="41"/>
  <c r="H44" i="41"/>
  <c r="P43" i="41"/>
  <c r="O43" i="41"/>
  <c r="N43" i="41"/>
  <c r="R43" i="41" s="1"/>
  <c r="U43" i="41" s="1"/>
  <c r="M43" i="41"/>
  <c r="J43" i="41"/>
  <c r="I43" i="41"/>
  <c r="H43" i="41"/>
  <c r="S42" i="41"/>
  <c r="V42" i="41" s="1"/>
  <c r="P42" i="41"/>
  <c r="O42" i="41"/>
  <c r="N42" i="41"/>
  <c r="R42" i="41" s="1"/>
  <c r="M42" i="41"/>
  <c r="Q42" i="41" s="1"/>
  <c r="T42" i="41" s="1"/>
  <c r="K42" i="41"/>
  <c r="L42" i="41" s="1"/>
  <c r="J42" i="41"/>
  <c r="I42" i="41"/>
  <c r="H42" i="41"/>
  <c r="P41" i="41"/>
  <c r="O41" i="41"/>
  <c r="N41" i="41"/>
  <c r="M41" i="41"/>
  <c r="J41" i="41"/>
  <c r="J54" i="41" s="1"/>
  <c r="I41" i="41"/>
  <c r="H41" i="41"/>
  <c r="Q33" i="41"/>
  <c r="T33" i="41" s="1"/>
  <c r="P33" i="41"/>
  <c r="O33" i="41"/>
  <c r="N33" i="41"/>
  <c r="R33" i="41" s="1"/>
  <c r="U33" i="41" s="1"/>
  <c r="J33" i="41"/>
  <c r="I33" i="41"/>
  <c r="H33" i="41"/>
  <c r="G33" i="41"/>
  <c r="A33" i="41"/>
  <c r="Q32" i="41"/>
  <c r="P32" i="41"/>
  <c r="T32" i="41" s="1"/>
  <c r="W32" i="41" s="1"/>
  <c r="O32" i="41"/>
  <c r="N32" i="41"/>
  <c r="J32" i="41"/>
  <c r="I32" i="41"/>
  <c r="H32" i="41"/>
  <c r="G32" i="41"/>
  <c r="A32" i="41"/>
  <c r="G49" i="41" s="1"/>
  <c r="Q31" i="41"/>
  <c r="P31" i="41"/>
  <c r="O31" i="41"/>
  <c r="S31" i="41" s="1"/>
  <c r="N31" i="41"/>
  <c r="J31" i="41"/>
  <c r="I31" i="41"/>
  <c r="L32" i="41" s="1"/>
  <c r="H31" i="41"/>
  <c r="G31" i="41"/>
  <c r="A31" i="41"/>
  <c r="G48" i="41" s="1"/>
  <c r="T30" i="41"/>
  <c r="W30" i="41" s="1"/>
  <c r="Q30" i="41"/>
  <c r="P30" i="41"/>
  <c r="O30" i="41"/>
  <c r="N30" i="41"/>
  <c r="R30" i="41" s="1"/>
  <c r="U30" i="41" s="1"/>
  <c r="J30" i="41"/>
  <c r="I30" i="41"/>
  <c r="H30" i="41"/>
  <c r="G30" i="41"/>
  <c r="A30" i="41"/>
  <c r="Q29" i="41"/>
  <c r="T29" i="41" s="1"/>
  <c r="W29" i="41" s="1"/>
  <c r="P29" i="41"/>
  <c r="O29" i="41"/>
  <c r="S29" i="41" s="1"/>
  <c r="V29" i="41" s="1"/>
  <c r="N29" i="41"/>
  <c r="J29" i="41"/>
  <c r="I29" i="41"/>
  <c r="H29" i="41"/>
  <c r="G29" i="41"/>
  <c r="A29" i="41"/>
  <c r="G46" i="41" s="1"/>
  <c r="Q28" i="41"/>
  <c r="P28" i="41"/>
  <c r="O28" i="41"/>
  <c r="S28" i="41" s="1"/>
  <c r="V28" i="41" s="1"/>
  <c r="N28" i="41"/>
  <c r="J28" i="41"/>
  <c r="I28" i="41"/>
  <c r="K28" i="41" s="1"/>
  <c r="L28" i="41" s="1"/>
  <c r="H28" i="41"/>
  <c r="G28" i="41"/>
  <c r="A28" i="41"/>
  <c r="G45" i="41" s="1"/>
  <c r="S27" i="41"/>
  <c r="V27" i="41" s="1"/>
  <c r="Q27" i="41"/>
  <c r="T27" i="41" s="1"/>
  <c r="W27" i="41" s="1"/>
  <c r="P27" i="41"/>
  <c r="O27" i="41"/>
  <c r="N27" i="41"/>
  <c r="R27" i="41" s="1"/>
  <c r="U27" i="41" s="1"/>
  <c r="K27" i="41"/>
  <c r="L27" i="41" s="1"/>
  <c r="J27" i="41"/>
  <c r="I27" i="41"/>
  <c r="H27" i="41"/>
  <c r="G27" i="41"/>
  <c r="A27" i="41"/>
  <c r="G44" i="41" s="1"/>
  <c r="S26" i="41"/>
  <c r="V26" i="41" s="1"/>
  <c r="Q26" i="41"/>
  <c r="T26" i="41" s="1"/>
  <c r="W26" i="41" s="1"/>
  <c r="P26" i="41"/>
  <c r="O26" i="41"/>
  <c r="N26" i="41"/>
  <c r="R26" i="41" s="1"/>
  <c r="U26" i="41" s="1"/>
  <c r="J26" i="41"/>
  <c r="I26" i="41"/>
  <c r="H26" i="41"/>
  <c r="K26" i="41" s="1"/>
  <c r="L26" i="41" s="1"/>
  <c r="G26" i="41"/>
  <c r="A26" i="41"/>
  <c r="G43" i="41" s="1"/>
  <c r="T25" i="41"/>
  <c r="W25" i="41" s="1"/>
  <c r="Q25" i="41"/>
  <c r="P25" i="41"/>
  <c r="O25" i="41"/>
  <c r="S25" i="41" s="1"/>
  <c r="V25" i="41" s="1"/>
  <c r="N25" i="41"/>
  <c r="R25" i="41" s="1"/>
  <c r="U25" i="41" s="1"/>
  <c r="J25" i="41"/>
  <c r="I25" i="41"/>
  <c r="H25" i="41"/>
  <c r="G25" i="41"/>
  <c r="A25" i="41"/>
  <c r="G42" i="41" s="1"/>
  <c r="Q24" i="41"/>
  <c r="P24" i="41"/>
  <c r="T24" i="41" s="1"/>
  <c r="O24" i="41"/>
  <c r="N24" i="41"/>
  <c r="K24" i="41"/>
  <c r="J24" i="41"/>
  <c r="I24" i="41"/>
  <c r="H24" i="41"/>
  <c r="G24" i="41"/>
  <c r="A24" i="41"/>
  <c r="G41" i="41" s="1"/>
  <c r="S21" i="41"/>
  <c r="U21" i="41" s="1"/>
  <c r="R21" i="41"/>
  <c r="T21" i="41" s="1"/>
  <c r="Q21" i="41"/>
  <c r="O21" i="41"/>
  <c r="S20" i="41"/>
  <c r="R20" i="41"/>
  <c r="Q20" i="41"/>
  <c r="O20" i="41"/>
  <c r="S19" i="41"/>
  <c r="R19" i="41"/>
  <c r="Q19" i="41"/>
  <c r="O19" i="41"/>
  <c r="S18" i="41"/>
  <c r="R18" i="41"/>
  <c r="Q18" i="41"/>
  <c r="O18" i="41"/>
  <c r="H18" i="41"/>
  <c r="T17" i="41"/>
  <c r="S17" i="41"/>
  <c r="U17" i="41" s="1"/>
  <c r="R17" i="41"/>
  <c r="Q17" i="41"/>
  <c r="O17" i="41"/>
  <c r="T16" i="41"/>
  <c r="S16" i="41"/>
  <c r="R16" i="41"/>
  <c r="Q16" i="41"/>
  <c r="O16" i="41"/>
  <c r="H8" i="41"/>
  <c r="H6" i="41"/>
  <c r="P21" i="41" s="1"/>
  <c r="H5" i="41"/>
  <c r="N19" i="41" s="1"/>
  <c r="H4" i="41"/>
  <c r="P47" i="40"/>
  <c r="O47" i="40"/>
  <c r="S47" i="40" s="1"/>
  <c r="V47" i="40" s="1"/>
  <c r="N47" i="40"/>
  <c r="R47" i="40" s="1"/>
  <c r="U47" i="40" s="1"/>
  <c r="M47" i="40"/>
  <c r="J47" i="40"/>
  <c r="I47" i="40"/>
  <c r="H47" i="40"/>
  <c r="K47" i="40" s="1"/>
  <c r="L47" i="40" s="1"/>
  <c r="P46" i="40"/>
  <c r="O46" i="40"/>
  <c r="N46" i="40"/>
  <c r="M46" i="40"/>
  <c r="Q46" i="40" s="1"/>
  <c r="T46" i="40" s="1"/>
  <c r="J46" i="40"/>
  <c r="I46" i="40"/>
  <c r="H46" i="40"/>
  <c r="P45" i="40"/>
  <c r="O45" i="40"/>
  <c r="N45" i="40"/>
  <c r="M45" i="40"/>
  <c r="Q45" i="40" s="1"/>
  <c r="J45" i="40"/>
  <c r="I45" i="40"/>
  <c r="H45" i="40"/>
  <c r="R44" i="40"/>
  <c r="P44" i="40"/>
  <c r="S44" i="40" s="1"/>
  <c r="V44" i="40" s="1"/>
  <c r="O44" i="40"/>
  <c r="N44" i="40"/>
  <c r="M44" i="40"/>
  <c r="Q44" i="40" s="1"/>
  <c r="J44" i="40"/>
  <c r="I44" i="40"/>
  <c r="H44" i="40"/>
  <c r="P43" i="40"/>
  <c r="O43" i="40"/>
  <c r="N43" i="40"/>
  <c r="M43" i="40"/>
  <c r="J43" i="40"/>
  <c r="I43" i="40"/>
  <c r="H43" i="40"/>
  <c r="P42" i="40"/>
  <c r="O42" i="40"/>
  <c r="N42" i="40"/>
  <c r="R42" i="40" s="1"/>
  <c r="M42" i="40"/>
  <c r="J42" i="40"/>
  <c r="I42" i="40"/>
  <c r="H42" i="40"/>
  <c r="P41" i="40"/>
  <c r="O41" i="40"/>
  <c r="N41" i="40"/>
  <c r="M41" i="40"/>
  <c r="J41" i="40"/>
  <c r="I41" i="40"/>
  <c r="H41" i="40"/>
  <c r="Q33" i="40"/>
  <c r="P33" i="40"/>
  <c r="O33" i="40"/>
  <c r="N33" i="40"/>
  <c r="J33" i="40"/>
  <c r="I33" i="40"/>
  <c r="K33" i="40" s="1"/>
  <c r="H33" i="40"/>
  <c r="G33" i="40"/>
  <c r="A33" i="40"/>
  <c r="Q32" i="40"/>
  <c r="T32" i="40" s="1"/>
  <c r="P32" i="40"/>
  <c r="O32" i="40"/>
  <c r="N32" i="40"/>
  <c r="J32" i="40"/>
  <c r="I32" i="40"/>
  <c r="H32" i="40"/>
  <c r="G32" i="40"/>
  <c r="A32" i="40"/>
  <c r="G47" i="40" s="1"/>
  <c r="Q31" i="40"/>
  <c r="P31" i="40"/>
  <c r="O31" i="40"/>
  <c r="N31" i="40"/>
  <c r="J31" i="40"/>
  <c r="I31" i="40"/>
  <c r="H31" i="40"/>
  <c r="G31" i="40"/>
  <c r="A31" i="40"/>
  <c r="G46" i="40" s="1"/>
  <c r="Q30" i="40"/>
  <c r="P30" i="40"/>
  <c r="O30" i="40"/>
  <c r="N30" i="40"/>
  <c r="J30" i="40"/>
  <c r="I30" i="40"/>
  <c r="H30" i="40"/>
  <c r="G30" i="40"/>
  <c r="A30" i="40"/>
  <c r="G45" i="40" s="1"/>
  <c r="Q29" i="40"/>
  <c r="P29" i="40"/>
  <c r="O29" i="40"/>
  <c r="N29" i="40"/>
  <c r="J29" i="40"/>
  <c r="I29" i="40"/>
  <c r="K29" i="40" s="1"/>
  <c r="H29" i="40"/>
  <c r="G29" i="40"/>
  <c r="A29" i="40"/>
  <c r="G44" i="40" s="1"/>
  <c r="Q28" i="40"/>
  <c r="P28" i="40"/>
  <c r="O28" i="40"/>
  <c r="N28" i="40"/>
  <c r="J28" i="40"/>
  <c r="I28" i="40"/>
  <c r="H28" i="40"/>
  <c r="G28" i="40"/>
  <c r="A28" i="40"/>
  <c r="G43" i="40" s="1"/>
  <c r="Q27" i="40"/>
  <c r="P27" i="40"/>
  <c r="O27" i="40"/>
  <c r="S27" i="40" s="1"/>
  <c r="N27" i="40"/>
  <c r="J27" i="40"/>
  <c r="I27" i="40"/>
  <c r="H27" i="40"/>
  <c r="G27" i="40"/>
  <c r="A27" i="40"/>
  <c r="Q26" i="40"/>
  <c r="P26" i="40"/>
  <c r="O26" i="40"/>
  <c r="N26" i="40"/>
  <c r="J26" i="40"/>
  <c r="I26" i="40"/>
  <c r="H26" i="40"/>
  <c r="G26" i="40"/>
  <c r="A26" i="40"/>
  <c r="Q25" i="40"/>
  <c r="P25" i="40"/>
  <c r="O25" i="40"/>
  <c r="N25" i="40"/>
  <c r="J25" i="40"/>
  <c r="J36" i="40" s="1"/>
  <c r="I25" i="40"/>
  <c r="H25" i="40"/>
  <c r="G25" i="40"/>
  <c r="A25" i="40"/>
  <c r="G42" i="40" s="1"/>
  <c r="Q24" i="40"/>
  <c r="P24" i="40"/>
  <c r="O24" i="40"/>
  <c r="N24" i="40"/>
  <c r="J24" i="40"/>
  <c r="I24" i="40"/>
  <c r="H24" i="40"/>
  <c r="K24" i="40" s="1"/>
  <c r="G24" i="40"/>
  <c r="A24" i="40"/>
  <c r="G41" i="40" s="1"/>
  <c r="S21" i="40"/>
  <c r="R21" i="40"/>
  <c r="Q21" i="40"/>
  <c r="S20" i="40"/>
  <c r="R20" i="40"/>
  <c r="Q20" i="40"/>
  <c r="S19" i="40"/>
  <c r="R19" i="40"/>
  <c r="Q19" i="40"/>
  <c r="S18" i="40"/>
  <c r="R18" i="40"/>
  <c r="Q18" i="40"/>
  <c r="H18" i="40"/>
  <c r="S17" i="40"/>
  <c r="R17" i="40"/>
  <c r="Q17" i="40"/>
  <c r="S16" i="40"/>
  <c r="R16" i="40"/>
  <c r="Q16" i="40"/>
  <c r="O16" i="40"/>
  <c r="H8" i="40"/>
  <c r="O21" i="40" s="1"/>
  <c r="H6" i="40"/>
  <c r="P21" i="40" s="1"/>
  <c r="H5" i="40"/>
  <c r="N19" i="40" s="1"/>
  <c r="H4" i="40"/>
  <c r="H8" i="39"/>
  <c r="H5" i="39"/>
  <c r="N16" i="37"/>
  <c r="H5" i="38"/>
  <c r="H8" i="38"/>
  <c r="H5" i="37"/>
  <c r="H8" i="37"/>
  <c r="H8" i="36"/>
  <c r="V54" i="51" l="1"/>
  <c r="X42" i="46"/>
  <c r="Y42" i="46" s="1"/>
  <c r="Y26" i="46"/>
  <c r="X47" i="46"/>
  <c r="X31" i="46"/>
  <c r="Y30" i="46"/>
  <c r="X28" i="46"/>
  <c r="Y28" i="46"/>
  <c r="X26" i="46"/>
  <c r="Y27" i="46"/>
  <c r="AA27" i="46" s="1"/>
  <c r="AB27" i="46" s="1"/>
  <c r="Y33" i="46"/>
  <c r="AA33" i="46" s="1"/>
  <c r="AB29" i="46" s="1"/>
  <c r="X30" i="46"/>
  <c r="P53" i="46"/>
  <c r="T19" i="42"/>
  <c r="T21" i="42"/>
  <c r="T17" i="42"/>
  <c r="T18" i="42"/>
  <c r="U19" i="42"/>
  <c r="U20" i="42"/>
  <c r="U21" i="42"/>
  <c r="V32" i="42"/>
  <c r="R41" i="42"/>
  <c r="R45" i="42"/>
  <c r="K46" i="42"/>
  <c r="L46" i="42" s="1"/>
  <c r="W32" i="42"/>
  <c r="U47" i="42"/>
  <c r="U18" i="42"/>
  <c r="O20" i="42"/>
  <c r="T27" i="42"/>
  <c r="K28" i="42"/>
  <c r="L28" i="42" s="1"/>
  <c r="K32" i="42"/>
  <c r="R48" i="42"/>
  <c r="U48" i="42" s="1"/>
  <c r="W27" i="42"/>
  <c r="W25" i="42"/>
  <c r="U27" i="42"/>
  <c r="K29" i="42"/>
  <c r="L29" i="42" s="1"/>
  <c r="U31" i="42"/>
  <c r="R42" i="42"/>
  <c r="U42" i="42" s="1"/>
  <c r="U17" i="42"/>
  <c r="N21" i="42"/>
  <c r="V27" i="42"/>
  <c r="K30" i="42"/>
  <c r="R32" i="42"/>
  <c r="U32" i="42" s="1"/>
  <c r="S43" i="42"/>
  <c r="V43" i="42" s="1"/>
  <c r="S45" i="42"/>
  <c r="V45" i="42" s="1"/>
  <c r="U45" i="42"/>
  <c r="U46" i="42"/>
  <c r="N18" i="42"/>
  <c r="V26" i="42"/>
  <c r="T28" i="42"/>
  <c r="W28" i="42" s="1"/>
  <c r="J37" i="42"/>
  <c r="R25" i="42"/>
  <c r="U25" i="42" s="1"/>
  <c r="K31" i="42"/>
  <c r="Q43" i="42"/>
  <c r="T43" i="42" s="1"/>
  <c r="Q45" i="42"/>
  <c r="T45" i="42" s="1"/>
  <c r="W45" i="42" s="1"/>
  <c r="Q46" i="42"/>
  <c r="T46" i="42" s="1"/>
  <c r="X46" i="42" s="1"/>
  <c r="Y46" i="42" s="1"/>
  <c r="Q47" i="42"/>
  <c r="T47" i="42" s="1"/>
  <c r="W47" i="42" s="1"/>
  <c r="T16" i="40"/>
  <c r="T19" i="40"/>
  <c r="K27" i="40"/>
  <c r="L27" i="40" s="1"/>
  <c r="S30" i="40"/>
  <c r="V30" i="40" s="1"/>
  <c r="W32" i="40"/>
  <c r="Y32" i="40" s="1"/>
  <c r="P50" i="40"/>
  <c r="V27" i="40"/>
  <c r="K30" i="40"/>
  <c r="L30" i="40" s="1"/>
  <c r="S43" i="40"/>
  <c r="V43" i="40" s="1"/>
  <c r="T44" i="40"/>
  <c r="U44" i="40"/>
  <c r="X44" i="40" s="1"/>
  <c r="O18" i="40"/>
  <c r="K31" i="40"/>
  <c r="L31" i="40" s="1"/>
  <c r="Q43" i="40"/>
  <c r="T43" i="40" s="1"/>
  <c r="T24" i="40"/>
  <c r="W24" i="40" s="1"/>
  <c r="K32" i="40"/>
  <c r="L32" i="40" s="1"/>
  <c r="R43" i="40"/>
  <c r="U43" i="40" s="1"/>
  <c r="X43" i="40" s="1"/>
  <c r="Y43" i="40" s="1"/>
  <c r="S46" i="40"/>
  <c r="V46" i="40" s="1"/>
  <c r="V38" i="52"/>
  <c r="T26" i="40"/>
  <c r="W26" i="40" s="1"/>
  <c r="K42" i="40"/>
  <c r="L42" i="40" s="1"/>
  <c r="J37" i="40"/>
  <c r="J38" i="40" s="1"/>
  <c r="R26" i="40"/>
  <c r="U26" i="40" s="1"/>
  <c r="R28" i="40"/>
  <c r="U28" i="40" s="1"/>
  <c r="X28" i="40" s="1"/>
  <c r="P16" i="40"/>
  <c r="U18" i="40"/>
  <c r="T21" i="40"/>
  <c r="T25" i="40"/>
  <c r="W25" i="40" s="1"/>
  <c r="S26" i="40"/>
  <c r="V26" i="40" s="1"/>
  <c r="Y26" i="40" s="1"/>
  <c r="K28" i="40"/>
  <c r="L28" i="40" s="1"/>
  <c r="S28" i="40"/>
  <c r="V28" i="40" s="1"/>
  <c r="S32" i="40"/>
  <c r="V32" i="40" s="1"/>
  <c r="P19" i="40"/>
  <c r="S24" i="40"/>
  <c r="R32" i="40"/>
  <c r="U32" i="40" s="1"/>
  <c r="K41" i="40"/>
  <c r="L41" i="40" s="1"/>
  <c r="J51" i="40"/>
  <c r="J52" i="40" s="1"/>
  <c r="S42" i="40"/>
  <c r="V42" i="40" s="1"/>
  <c r="R45" i="40"/>
  <c r="U45" i="40" s="1"/>
  <c r="AA55" i="67"/>
  <c r="AC55" i="67"/>
  <c r="AB54" i="67"/>
  <c r="D49" i="67"/>
  <c r="D45" i="67"/>
  <c r="D52" i="67"/>
  <c r="D50" i="67"/>
  <c r="D42" i="67"/>
  <c r="AD41" i="67" s="1"/>
  <c r="AB53" i="67"/>
  <c r="AC53" i="66"/>
  <c r="AC54" i="66"/>
  <c r="C43" i="66"/>
  <c r="C44" i="66" s="1"/>
  <c r="C46" i="66" s="1"/>
  <c r="AC31" i="66"/>
  <c r="AC25" i="66"/>
  <c r="AC24" i="66"/>
  <c r="AC33" i="66"/>
  <c r="AC29" i="66"/>
  <c r="AC28" i="66"/>
  <c r="AC27" i="66"/>
  <c r="AC26" i="66"/>
  <c r="AC32" i="66"/>
  <c r="AC30" i="66"/>
  <c r="Z55" i="66"/>
  <c r="AA53" i="66"/>
  <c r="AB41" i="66"/>
  <c r="AA54" i="66"/>
  <c r="AB38" i="66"/>
  <c r="Z53" i="65"/>
  <c r="AC51" i="65"/>
  <c r="C43" i="65"/>
  <c r="C44" i="65" s="1"/>
  <c r="C46" i="65" s="1"/>
  <c r="AC33" i="65"/>
  <c r="AC25" i="65"/>
  <c r="AC24" i="65"/>
  <c r="AC32" i="65"/>
  <c r="AC31" i="65"/>
  <c r="AC29" i="65"/>
  <c r="AC28" i="65"/>
  <c r="AC27" i="65"/>
  <c r="AC30" i="65"/>
  <c r="AC26" i="65"/>
  <c r="AC52" i="65"/>
  <c r="AC53" i="65" s="1"/>
  <c r="AA51" i="65"/>
  <c r="AA52" i="65"/>
  <c r="AB38" i="65"/>
  <c r="C43" i="64"/>
  <c r="C44" i="64" s="1"/>
  <c r="C46" i="64" s="1"/>
  <c r="AC53" i="64"/>
  <c r="AC54" i="64"/>
  <c r="Z55" i="64"/>
  <c r="AA38" i="64"/>
  <c r="AB37" i="64"/>
  <c r="AD25" i="64" s="1"/>
  <c r="AD31" i="64"/>
  <c r="AD28" i="64"/>
  <c r="AB36" i="64"/>
  <c r="AA53" i="64"/>
  <c r="AA54" i="64"/>
  <c r="AB41" i="64"/>
  <c r="Y53" i="63"/>
  <c r="AC44" i="63"/>
  <c r="AC42" i="63"/>
  <c r="AC41" i="63"/>
  <c r="AC48" i="63"/>
  <c r="AC43" i="63"/>
  <c r="AC47" i="63"/>
  <c r="AC45" i="63"/>
  <c r="AC46" i="63"/>
  <c r="AC28" i="63"/>
  <c r="AC27" i="63"/>
  <c r="AC26" i="63"/>
  <c r="AC32" i="63"/>
  <c r="AC25" i="63"/>
  <c r="AC31" i="63"/>
  <c r="AC30" i="63"/>
  <c r="AC24" i="63"/>
  <c r="AC29" i="63"/>
  <c r="AC33" i="63"/>
  <c r="Z52" i="63"/>
  <c r="Z51" i="63"/>
  <c r="C53" i="63"/>
  <c r="C51" i="63"/>
  <c r="AB38" i="63"/>
  <c r="Z53" i="62"/>
  <c r="AA38" i="62"/>
  <c r="AC52" i="62"/>
  <c r="AC51" i="62"/>
  <c r="C43" i="62"/>
  <c r="C44" i="62" s="1"/>
  <c r="C46" i="62" s="1"/>
  <c r="AA51" i="62"/>
  <c r="AA52" i="62"/>
  <c r="AB41" i="62"/>
  <c r="AB37" i="62"/>
  <c r="AB36" i="62"/>
  <c r="AD31" i="62"/>
  <c r="AD28" i="62"/>
  <c r="AA38" i="61"/>
  <c r="Z55" i="61"/>
  <c r="AC54" i="61"/>
  <c r="AC53" i="61"/>
  <c r="C43" i="61"/>
  <c r="C44" i="61" s="1"/>
  <c r="C46" i="61" s="1"/>
  <c r="AB37" i="61"/>
  <c r="AD25" i="61" s="1"/>
  <c r="AB36" i="61"/>
  <c r="AD31" i="61"/>
  <c r="AD28" i="61"/>
  <c r="AB41" i="61"/>
  <c r="AA53" i="61"/>
  <c r="AA54" i="61"/>
  <c r="AA38" i="60"/>
  <c r="AC44" i="60"/>
  <c r="AC49" i="60"/>
  <c r="AC43" i="60"/>
  <c r="AC45" i="60"/>
  <c r="AC48" i="60"/>
  <c r="AC47" i="60"/>
  <c r="AC50" i="60"/>
  <c r="AC42" i="60"/>
  <c r="AC46" i="60"/>
  <c r="C53" i="60"/>
  <c r="C51" i="60"/>
  <c r="AC41" i="60"/>
  <c r="Y55" i="60"/>
  <c r="AA41" i="60"/>
  <c r="Z54" i="60"/>
  <c r="Z53" i="60"/>
  <c r="AB37" i="60"/>
  <c r="AD25" i="60" s="1"/>
  <c r="AB36" i="60"/>
  <c r="AD31" i="60"/>
  <c r="AD28" i="60"/>
  <c r="AC52" i="59"/>
  <c r="AC51" i="59"/>
  <c r="C43" i="59"/>
  <c r="C44" i="59" s="1"/>
  <c r="C46" i="59" s="1"/>
  <c r="Z53" i="59"/>
  <c r="AB37" i="59"/>
  <c r="AD25" i="59" s="1"/>
  <c r="AB36" i="59"/>
  <c r="AD31" i="59"/>
  <c r="AD28" i="59"/>
  <c r="AB41" i="59"/>
  <c r="AA51" i="59"/>
  <c r="AA52" i="59"/>
  <c r="AA38" i="59"/>
  <c r="Y55" i="58"/>
  <c r="AB37" i="58"/>
  <c r="AB36" i="58"/>
  <c r="AD31" i="58"/>
  <c r="AD28" i="58"/>
  <c r="AC42" i="58"/>
  <c r="AC43" i="58"/>
  <c r="AC45" i="58"/>
  <c r="AC44" i="58"/>
  <c r="AC47" i="58"/>
  <c r="AC46" i="58"/>
  <c r="AC49" i="58"/>
  <c r="AC50" i="58"/>
  <c r="AC48" i="58"/>
  <c r="AA38" i="58"/>
  <c r="AA41" i="58"/>
  <c r="Z54" i="58"/>
  <c r="Z53" i="58"/>
  <c r="C53" i="58"/>
  <c r="C51" i="58"/>
  <c r="C53" i="57"/>
  <c r="C51" i="57"/>
  <c r="AC44" i="57"/>
  <c r="AC43" i="57"/>
  <c r="AC49" i="57"/>
  <c r="AC45" i="57"/>
  <c r="AC42" i="57"/>
  <c r="AC48" i="57"/>
  <c r="AC50" i="57"/>
  <c r="AC46" i="57"/>
  <c r="AC47" i="57"/>
  <c r="AA41" i="57"/>
  <c r="Z54" i="57"/>
  <c r="Z53" i="57"/>
  <c r="AB37" i="57"/>
  <c r="AB36" i="57"/>
  <c r="AD31" i="57"/>
  <c r="AD28" i="57"/>
  <c r="AA38" i="57"/>
  <c r="Y55" i="57"/>
  <c r="X55" i="56"/>
  <c r="Y55" i="56"/>
  <c r="AA41" i="56"/>
  <c r="Z53" i="56"/>
  <c r="Z54" i="56"/>
  <c r="Y38" i="56"/>
  <c r="C53" i="56"/>
  <c r="C51" i="56"/>
  <c r="Z33" i="56"/>
  <c r="Z32" i="56"/>
  <c r="Z28" i="56"/>
  <c r="Z27" i="56"/>
  <c r="Z26" i="56"/>
  <c r="Z31" i="56"/>
  <c r="Z30" i="56"/>
  <c r="Z29" i="56"/>
  <c r="Z25" i="56"/>
  <c r="Z24" i="56"/>
  <c r="AC47" i="56"/>
  <c r="AC45" i="56"/>
  <c r="AC48" i="56"/>
  <c r="AC46" i="56"/>
  <c r="AC49" i="56"/>
  <c r="AC44" i="56"/>
  <c r="AC50" i="56"/>
  <c r="AC42" i="56"/>
  <c r="AC43" i="56"/>
  <c r="AA36" i="56"/>
  <c r="AA37" i="56"/>
  <c r="AB27" i="56"/>
  <c r="W55" i="56"/>
  <c r="X38" i="56"/>
  <c r="X53" i="55"/>
  <c r="W53" i="55"/>
  <c r="AC46" i="55"/>
  <c r="AC45" i="55"/>
  <c r="AC47" i="55"/>
  <c r="AC48" i="55"/>
  <c r="AC44" i="55"/>
  <c r="AC43" i="55"/>
  <c r="AC42" i="55"/>
  <c r="AA36" i="55"/>
  <c r="AA37" i="55"/>
  <c r="AB27" i="55"/>
  <c r="AC41" i="55"/>
  <c r="C53" i="55"/>
  <c r="C51" i="55"/>
  <c r="Z33" i="55"/>
  <c r="Z32" i="55"/>
  <c r="Z31" i="55"/>
  <c r="Z30" i="55"/>
  <c r="Z29" i="55"/>
  <c r="Z28" i="55"/>
  <c r="Z27" i="55"/>
  <c r="Z26" i="55"/>
  <c r="Z25" i="55"/>
  <c r="Z24" i="55"/>
  <c r="Y38" i="55"/>
  <c r="AA41" i="55"/>
  <c r="Z51" i="55"/>
  <c r="Z52" i="55"/>
  <c r="Y53" i="55"/>
  <c r="L55" i="54"/>
  <c r="V55" i="54"/>
  <c r="W38" i="54"/>
  <c r="Y37" i="54"/>
  <c r="Y36" i="54"/>
  <c r="AA24" i="54"/>
  <c r="X53" i="54"/>
  <c r="X54" i="54"/>
  <c r="X36" i="54"/>
  <c r="X37" i="54"/>
  <c r="T55" i="54"/>
  <c r="W54" i="54"/>
  <c r="W53" i="54"/>
  <c r="U38" i="54"/>
  <c r="Y41" i="54"/>
  <c r="W37" i="53"/>
  <c r="U37" i="53"/>
  <c r="T53" i="53"/>
  <c r="Y35" i="53"/>
  <c r="Y36" i="53"/>
  <c r="AA24" i="53"/>
  <c r="L53" i="53"/>
  <c r="X36" i="53"/>
  <c r="X35" i="53"/>
  <c r="Z40" i="53"/>
  <c r="Y51" i="53"/>
  <c r="C52" i="53"/>
  <c r="C42" i="53"/>
  <c r="AC40" i="53" s="1"/>
  <c r="C45" i="53"/>
  <c r="C49" i="53"/>
  <c r="Y52" i="53"/>
  <c r="C50" i="53"/>
  <c r="X52" i="53"/>
  <c r="X51" i="53"/>
  <c r="W51" i="53"/>
  <c r="W52" i="53"/>
  <c r="V54" i="52"/>
  <c r="T54" i="52"/>
  <c r="L54" i="52"/>
  <c r="Y53" i="52"/>
  <c r="C52" i="52"/>
  <c r="C50" i="52"/>
  <c r="C42" i="52"/>
  <c r="C49" i="52"/>
  <c r="C45" i="52"/>
  <c r="Y52" i="52"/>
  <c r="Z41" i="52"/>
  <c r="U38" i="52"/>
  <c r="W53" i="52"/>
  <c r="W52" i="52"/>
  <c r="X36" i="52"/>
  <c r="X37" i="52"/>
  <c r="X52" i="52"/>
  <c r="X53" i="52"/>
  <c r="Y37" i="52"/>
  <c r="Y36" i="52"/>
  <c r="AA24" i="52"/>
  <c r="L38" i="51"/>
  <c r="T54" i="51"/>
  <c r="V38" i="51"/>
  <c r="Y36" i="51"/>
  <c r="Y37" i="51"/>
  <c r="W53" i="51"/>
  <c r="W54" i="51" s="1"/>
  <c r="W52" i="51"/>
  <c r="AA36" i="51"/>
  <c r="AB33" i="51"/>
  <c r="AA37" i="51"/>
  <c r="Y53" i="51"/>
  <c r="C52" i="51"/>
  <c r="C50" i="51"/>
  <c r="C42" i="51"/>
  <c r="AC41" i="51" s="1"/>
  <c r="Y52" i="51"/>
  <c r="C45" i="51"/>
  <c r="Z41" i="51"/>
  <c r="C49" i="51"/>
  <c r="U38" i="51"/>
  <c r="M28" i="51"/>
  <c r="M27" i="51"/>
  <c r="M26" i="51"/>
  <c r="M33" i="51"/>
  <c r="M31" i="51"/>
  <c r="M30" i="51"/>
  <c r="M29" i="51"/>
  <c r="M32" i="51"/>
  <c r="M25" i="51"/>
  <c r="M24" i="51"/>
  <c r="U54" i="51"/>
  <c r="L54" i="51"/>
  <c r="X37" i="51"/>
  <c r="X36" i="51"/>
  <c r="X52" i="51"/>
  <c r="X53" i="51"/>
  <c r="L53" i="50"/>
  <c r="T53" i="50"/>
  <c r="U38" i="50"/>
  <c r="X36" i="50"/>
  <c r="X37" i="50"/>
  <c r="Y52" i="50"/>
  <c r="C52" i="50"/>
  <c r="C50" i="50"/>
  <c r="C42" i="50"/>
  <c r="Y51" i="50"/>
  <c r="C45" i="50"/>
  <c r="C49" i="50"/>
  <c r="Y36" i="50"/>
  <c r="Y37" i="50"/>
  <c r="AA24" i="50"/>
  <c r="W51" i="50"/>
  <c r="W52" i="50"/>
  <c r="W38" i="50"/>
  <c r="V53" i="50"/>
  <c r="X51" i="50"/>
  <c r="X52" i="50"/>
  <c r="L54" i="49"/>
  <c r="U38" i="49"/>
  <c r="W38" i="49"/>
  <c r="T54" i="49"/>
  <c r="AA36" i="49"/>
  <c r="AA37" i="49"/>
  <c r="AB32" i="49"/>
  <c r="Y53" i="49"/>
  <c r="C52" i="49"/>
  <c r="C50" i="49"/>
  <c r="C42" i="49"/>
  <c r="AC41" i="49" s="1"/>
  <c r="Y52" i="49"/>
  <c r="C49" i="49"/>
  <c r="C45" i="49"/>
  <c r="Z41" i="49"/>
  <c r="M32" i="49"/>
  <c r="M31" i="49"/>
  <c r="M30" i="49"/>
  <c r="M29" i="49"/>
  <c r="M28" i="49"/>
  <c r="M26" i="49"/>
  <c r="M33" i="49"/>
  <c r="M25" i="49"/>
  <c r="M27" i="49"/>
  <c r="M24" i="49"/>
  <c r="V38" i="49"/>
  <c r="Y36" i="49"/>
  <c r="Y37" i="49"/>
  <c r="X52" i="49"/>
  <c r="X53" i="49"/>
  <c r="X37" i="49"/>
  <c r="X36" i="49"/>
  <c r="W52" i="49"/>
  <c r="W53" i="49"/>
  <c r="V54" i="49"/>
  <c r="L38" i="49"/>
  <c r="K38" i="48"/>
  <c r="K53" i="48"/>
  <c r="L38" i="48"/>
  <c r="S53" i="48"/>
  <c r="S38" i="48"/>
  <c r="Z48" i="48"/>
  <c r="AA48" i="48" s="1"/>
  <c r="AB48" i="48" s="1"/>
  <c r="Z45" i="48"/>
  <c r="AA45" i="48" s="1"/>
  <c r="AB45" i="48" s="1"/>
  <c r="Q53" i="48"/>
  <c r="Z42" i="48"/>
  <c r="AA42" i="48" s="1"/>
  <c r="AB42" i="48" s="1"/>
  <c r="M25" i="48"/>
  <c r="M24" i="48"/>
  <c r="M33" i="48"/>
  <c r="M28" i="48"/>
  <c r="M27" i="48"/>
  <c r="M26" i="48"/>
  <c r="M31" i="48"/>
  <c r="M30" i="48"/>
  <c r="M29" i="48"/>
  <c r="M32" i="48"/>
  <c r="W37" i="48"/>
  <c r="W36" i="48"/>
  <c r="Y24" i="48"/>
  <c r="U37" i="48"/>
  <c r="U36" i="48"/>
  <c r="X24" i="48"/>
  <c r="T51" i="48"/>
  <c r="T52" i="48"/>
  <c r="V52" i="48"/>
  <c r="V51" i="48"/>
  <c r="U52" i="48"/>
  <c r="U51" i="48"/>
  <c r="T38" i="48"/>
  <c r="L51" i="48"/>
  <c r="L52" i="48"/>
  <c r="R53" i="48"/>
  <c r="Z44" i="48"/>
  <c r="AA44" i="48" s="1"/>
  <c r="AB44" i="48" s="1"/>
  <c r="V36" i="48"/>
  <c r="V37" i="48"/>
  <c r="Z46" i="48"/>
  <c r="AA46" i="48" s="1"/>
  <c r="AB46" i="48" s="1"/>
  <c r="R38" i="48"/>
  <c r="L55" i="47"/>
  <c r="S55" i="47"/>
  <c r="S38" i="47"/>
  <c r="R55" i="47"/>
  <c r="R38" i="47"/>
  <c r="Z46" i="47"/>
  <c r="AA46" i="47" s="1"/>
  <c r="AB46" i="47" s="1"/>
  <c r="Z49" i="47"/>
  <c r="AA49" i="47" s="1"/>
  <c r="AB49" i="47" s="1"/>
  <c r="X41" i="47"/>
  <c r="T53" i="47"/>
  <c r="T54" i="47"/>
  <c r="W41" i="47"/>
  <c r="Z44" i="47"/>
  <c r="AA44" i="47" s="1"/>
  <c r="AB44" i="47" s="1"/>
  <c r="Z43" i="47"/>
  <c r="AA43" i="47" s="1"/>
  <c r="AB43" i="47" s="1"/>
  <c r="K55" i="47"/>
  <c r="W36" i="47"/>
  <c r="W37" i="47"/>
  <c r="L38" i="47"/>
  <c r="V53" i="47"/>
  <c r="V54" i="47"/>
  <c r="K38" i="47"/>
  <c r="Z50" i="47"/>
  <c r="AA50" i="47" s="1"/>
  <c r="AB50" i="47" s="1"/>
  <c r="U37" i="47"/>
  <c r="U36" i="47"/>
  <c r="Y24" i="47"/>
  <c r="X24" i="47"/>
  <c r="Z42" i="47"/>
  <c r="AA42" i="47" s="1"/>
  <c r="AB42" i="47" s="1"/>
  <c r="Z47" i="47"/>
  <c r="AA47" i="47" s="1"/>
  <c r="AB47" i="47" s="1"/>
  <c r="M28" i="47"/>
  <c r="M27" i="47"/>
  <c r="M26" i="47"/>
  <c r="M25" i="47"/>
  <c r="M24" i="47"/>
  <c r="M33" i="47"/>
  <c r="M32" i="47"/>
  <c r="M30" i="47"/>
  <c r="M29" i="47"/>
  <c r="M31" i="47"/>
  <c r="V36" i="47"/>
  <c r="V37" i="47"/>
  <c r="U53" i="47"/>
  <c r="U54" i="47"/>
  <c r="T38" i="47"/>
  <c r="Q55" i="47"/>
  <c r="Z48" i="47"/>
  <c r="AA48" i="47" s="1"/>
  <c r="AB48" i="47" s="1"/>
  <c r="Z45" i="47"/>
  <c r="AA45" i="47" s="1"/>
  <c r="AB45" i="47" s="1"/>
  <c r="AA28" i="46"/>
  <c r="AB24" i="46" s="1"/>
  <c r="I53" i="46"/>
  <c r="Y47" i="46"/>
  <c r="H38" i="46"/>
  <c r="AA26" i="46"/>
  <c r="AB30" i="46" s="1"/>
  <c r="H53" i="46"/>
  <c r="O53" i="46"/>
  <c r="W42" i="46"/>
  <c r="X33" i="46"/>
  <c r="N53" i="46"/>
  <c r="N38" i="46"/>
  <c r="M53" i="46"/>
  <c r="Z47" i="46"/>
  <c r="AA47" i="46" s="1"/>
  <c r="AB47" i="46" s="1"/>
  <c r="Z42" i="46"/>
  <c r="AA42" i="46" s="1"/>
  <c r="AB42" i="46" s="1"/>
  <c r="I38" i="46"/>
  <c r="L41" i="46"/>
  <c r="K51" i="46"/>
  <c r="K52" i="46"/>
  <c r="X29" i="46"/>
  <c r="Y29" i="46"/>
  <c r="AA29" i="46" s="1"/>
  <c r="AB26" i="46" s="1"/>
  <c r="O38" i="46"/>
  <c r="Y31" i="46"/>
  <c r="AA31" i="46" s="1"/>
  <c r="AB28" i="46" s="1"/>
  <c r="L37" i="46"/>
  <c r="L36" i="46"/>
  <c r="X48" i="46"/>
  <c r="Y48" i="46" s="1"/>
  <c r="W48" i="46"/>
  <c r="R52" i="46"/>
  <c r="U41" i="46"/>
  <c r="R51" i="46"/>
  <c r="W44" i="46"/>
  <c r="X44" i="46"/>
  <c r="Y44" i="46" s="1"/>
  <c r="S37" i="46"/>
  <c r="S36" i="46"/>
  <c r="V24" i="46"/>
  <c r="J38" i="46"/>
  <c r="Y32" i="46"/>
  <c r="AA32" i="46" s="1"/>
  <c r="AB33" i="46" s="1"/>
  <c r="X32" i="46"/>
  <c r="P38" i="46"/>
  <c r="AA30" i="46"/>
  <c r="AB25" i="46" s="1"/>
  <c r="R36" i="46"/>
  <c r="U24" i="46"/>
  <c r="R37" i="46"/>
  <c r="K37" i="46"/>
  <c r="W47" i="46"/>
  <c r="X45" i="46"/>
  <c r="Y45" i="46" s="1"/>
  <c r="W45" i="46"/>
  <c r="S51" i="46"/>
  <c r="S52" i="46"/>
  <c r="V41" i="46"/>
  <c r="X46" i="46"/>
  <c r="Y46" i="46" s="1"/>
  <c r="W46" i="46"/>
  <c r="Q52" i="46"/>
  <c r="Q51" i="46"/>
  <c r="T41" i="46"/>
  <c r="Q38" i="46"/>
  <c r="T37" i="46"/>
  <c r="T36" i="46"/>
  <c r="W24" i="46"/>
  <c r="W43" i="46"/>
  <c r="X43" i="46"/>
  <c r="Y43" i="46" s="1"/>
  <c r="K36" i="46"/>
  <c r="AA28" i="45"/>
  <c r="AB25" i="45" s="1"/>
  <c r="AA26" i="45"/>
  <c r="AB28" i="45" s="1"/>
  <c r="H55" i="45"/>
  <c r="H38" i="45"/>
  <c r="X33" i="45"/>
  <c r="X45" i="45"/>
  <c r="Y45" i="45" s="1"/>
  <c r="Z45" i="45" s="1"/>
  <c r="AA45" i="45" s="1"/>
  <c r="AB45" i="45" s="1"/>
  <c r="X43" i="45"/>
  <c r="Y43" i="45" s="1"/>
  <c r="Z43" i="45" s="1"/>
  <c r="AA43" i="45" s="1"/>
  <c r="AB43" i="45" s="1"/>
  <c r="O55" i="45"/>
  <c r="P38" i="45"/>
  <c r="X28" i="45"/>
  <c r="Y27" i="45"/>
  <c r="AA27" i="45" s="1"/>
  <c r="AB24" i="45" s="1"/>
  <c r="N55" i="45"/>
  <c r="N38" i="45"/>
  <c r="M55" i="45"/>
  <c r="T37" i="45"/>
  <c r="T36" i="45"/>
  <c r="W24" i="45"/>
  <c r="S37" i="45"/>
  <c r="S36" i="45"/>
  <c r="V24" i="45"/>
  <c r="X24" i="45" s="1"/>
  <c r="X42" i="45"/>
  <c r="Y42" i="45" s="1"/>
  <c r="K37" i="45"/>
  <c r="K36" i="45"/>
  <c r="L24" i="45"/>
  <c r="I38" i="45"/>
  <c r="X31" i="45"/>
  <c r="S53" i="45"/>
  <c r="S54" i="45"/>
  <c r="V41" i="45"/>
  <c r="Y29" i="45"/>
  <c r="AA29" i="45" s="1"/>
  <c r="AB33" i="45" s="1"/>
  <c r="X29" i="45"/>
  <c r="X44" i="45"/>
  <c r="Y44" i="45" s="1"/>
  <c r="X49" i="45"/>
  <c r="Y49" i="45" s="1"/>
  <c r="L41" i="45"/>
  <c r="K53" i="45"/>
  <c r="K54" i="45"/>
  <c r="X47" i="45"/>
  <c r="Y47" i="45" s="1"/>
  <c r="W47" i="45"/>
  <c r="X50" i="45"/>
  <c r="Y50" i="45" s="1"/>
  <c r="W50" i="45"/>
  <c r="R54" i="45"/>
  <c r="U41" i="45"/>
  <c r="R53" i="45"/>
  <c r="Y32" i="45"/>
  <c r="AA32" i="45" s="1"/>
  <c r="AB27" i="45" s="1"/>
  <c r="X32" i="45"/>
  <c r="P55" i="45"/>
  <c r="R36" i="45"/>
  <c r="X46" i="45"/>
  <c r="Y46" i="45" s="1"/>
  <c r="W46" i="45"/>
  <c r="R37" i="45"/>
  <c r="X48" i="45"/>
  <c r="Y48" i="45" s="1"/>
  <c r="W48" i="45"/>
  <c r="Q54" i="45"/>
  <c r="Q53" i="45"/>
  <c r="T41" i="45"/>
  <c r="Q38" i="45"/>
  <c r="O38" i="45"/>
  <c r="I55" i="45"/>
  <c r="AA31" i="45"/>
  <c r="AB26" i="45" s="1"/>
  <c r="Y24" i="45"/>
  <c r="U36" i="45"/>
  <c r="U37" i="45"/>
  <c r="O55" i="44"/>
  <c r="R53" i="44"/>
  <c r="X26" i="44"/>
  <c r="P38" i="44"/>
  <c r="R54" i="44"/>
  <c r="N55" i="44"/>
  <c r="M55" i="44"/>
  <c r="N38" i="44"/>
  <c r="AA31" i="44"/>
  <c r="AB29" i="44" s="1"/>
  <c r="I55" i="44"/>
  <c r="AA32" i="44"/>
  <c r="AB28" i="44" s="1"/>
  <c r="X48" i="44"/>
  <c r="Y48" i="44" s="1"/>
  <c r="W48" i="44"/>
  <c r="S37" i="44"/>
  <c r="S36" i="44"/>
  <c r="V24" i="44"/>
  <c r="X42" i="44"/>
  <c r="Y42" i="44" s="1"/>
  <c r="W42" i="44"/>
  <c r="Y29" i="44"/>
  <c r="AA29" i="44" s="1"/>
  <c r="AB31" i="44" s="1"/>
  <c r="X29" i="44"/>
  <c r="Z43" i="44"/>
  <c r="AA43" i="44" s="1"/>
  <c r="AB43" i="44" s="1"/>
  <c r="Z47" i="44"/>
  <c r="AA47" i="44" s="1"/>
  <c r="AB47" i="44" s="1"/>
  <c r="X46" i="44"/>
  <c r="Y46" i="44" s="1"/>
  <c r="W46" i="44"/>
  <c r="K37" i="44"/>
  <c r="Y45" i="44"/>
  <c r="X44" i="44"/>
  <c r="Y44" i="44" s="1"/>
  <c r="W44" i="44"/>
  <c r="S54" i="44"/>
  <c r="V41" i="44"/>
  <c r="S53" i="44"/>
  <c r="X30" i="44"/>
  <c r="Y30" i="44"/>
  <c r="R36" i="44"/>
  <c r="R37" i="44"/>
  <c r="U24" i="44"/>
  <c r="T36" i="44"/>
  <c r="T37" i="44"/>
  <c r="W24" i="44"/>
  <c r="J55" i="44"/>
  <c r="Q38" i="44"/>
  <c r="U54" i="44"/>
  <c r="U53" i="44"/>
  <c r="O38" i="44"/>
  <c r="X50" i="44"/>
  <c r="Y50" i="44" s="1"/>
  <c r="W50" i="44"/>
  <c r="K36" i="44"/>
  <c r="K53" i="44"/>
  <c r="L41" i="44"/>
  <c r="K54" i="44"/>
  <c r="H55" i="44"/>
  <c r="Q54" i="44"/>
  <c r="Q53" i="44"/>
  <c r="T41" i="44"/>
  <c r="AA30" i="44"/>
  <c r="AB32" i="44" s="1"/>
  <c r="L36" i="44"/>
  <c r="L37" i="44"/>
  <c r="Y33" i="44"/>
  <c r="AA33" i="44" s="1"/>
  <c r="AB24" i="44" s="1"/>
  <c r="X33" i="44"/>
  <c r="I38" i="44"/>
  <c r="W49" i="44"/>
  <c r="X49" i="44"/>
  <c r="Y49" i="44" s="1"/>
  <c r="U20" i="43"/>
  <c r="U19" i="43"/>
  <c r="T17" i="43"/>
  <c r="U17" i="43"/>
  <c r="T16" i="43"/>
  <c r="U16" i="43"/>
  <c r="L30" i="43"/>
  <c r="K28" i="43"/>
  <c r="L28" i="43" s="1"/>
  <c r="K45" i="43"/>
  <c r="L45" i="43" s="1"/>
  <c r="K50" i="43"/>
  <c r="L50" i="43" s="1"/>
  <c r="K48" i="43"/>
  <c r="L48" i="43" s="1"/>
  <c r="K47" i="43"/>
  <c r="L47" i="43" s="1"/>
  <c r="K46" i="43"/>
  <c r="L46" i="43" s="1"/>
  <c r="H54" i="43"/>
  <c r="K42" i="43"/>
  <c r="L42" i="43" s="1"/>
  <c r="K25" i="43"/>
  <c r="L25" i="43" s="1"/>
  <c r="K41" i="43"/>
  <c r="L41" i="43" s="1"/>
  <c r="W33" i="43"/>
  <c r="T33" i="43"/>
  <c r="S50" i="43"/>
  <c r="V50" i="43" s="1"/>
  <c r="R33" i="43"/>
  <c r="U33" i="43" s="1"/>
  <c r="Q50" i="43"/>
  <c r="T32" i="43"/>
  <c r="R32" i="43"/>
  <c r="U32" i="43" s="1"/>
  <c r="S32" i="43"/>
  <c r="S31" i="43"/>
  <c r="V31" i="43" s="1"/>
  <c r="R30" i="43"/>
  <c r="S29" i="43"/>
  <c r="V29" i="43" s="1"/>
  <c r="R46" i="43"/>
  <c r="S44" i="43"/>
  <c r="V44" i="43" s="1"/>
  <c r="Q44" i="43"/>
  <c r="R44" i="43"/>
  <c r="R25" i="43"/>
  <c r="U25" i="43" s="1"/>
  <c r="S42" i="43"/>
  <c r="V42" i="43" s="1"/>
  <c r="S25" i="43"/>
  <c r="W28" i="43"/>
  <c r="U29" i="43"/>
  <c r="U30" i="43"/>
  <c r="U31" i="43"/>
  <c r="V32" i="43"/>
  <c r="X32" i="43" s="1"/>
  <c r="K44" i="43"/>
  <c r="L44" i="43" s="1"/>
  <c r="I53" i="43"/>
  <c r="I54" i="43"/>
  <c r="U47" i="43"/>
  <c r="S28" i="43"/>
  <c r="V28" i="43" s="1"/>
  <c r="O37" i="43"/>
  <c r="O36" i="43"/>
  <c r="T27" i="43"/>
  <c r="W27" i="43" s="1"/>
  <c r="S27" i="43"/>
  <c r="V27" i="43" s="1"/>
  <c r="J55" i="43"/>
  <c r="U43" i="43"/>
  <c r="U44" i="43"/>
  <c r="U46" i="43"/>
  <c r="T48" i="43"/>
  <c r="U50" i="43"/>
  <c r="T46" i="43"/>
  <c r="U49" i="43"/>
  <c r="N21" i="43"/>
  <c r="N20" i="43"/>
  <c r="N19" i="43"/>
  <c r="N18" i="43"/>
  <c r="P36" i="43"/>
  <c r="V25" i="43"/>
  <c r="Y25" i="43" s="1"/>
  <c r="U26" i="43"/>
  <c r="V33" i="43"/>
  <c r="Y33" i="43" s="1"/>
  <c r="AA33" i="43" s="1"/>
  <c r="AB27" i="43" s="1"/>
  <c r="O53" i="43"/>
  <c r="O54" i="43"/>
  <c r="P16" i="43"/>
  <c r="P17" i="43"/>
  <c r="P18" i="43"/>
  <c r="H36" i="43"/>
  <c r="H37" i="43"/>
  <c r="Q36" i="43"/>
  <c r="Q37" i="43"/>
  <c r="R27" i="43"/>
  <c r="U27" i="43" s="1"/>
  <c r="P37" i="43"/>
  <c r="P38" i="43" s="1"/>
  <c r="P54" i="43"/>
  <c r="P55" i="43" s="1"/>
  <c r="S41" i="43"/>
  <c r="M54" i="43"/>
  <c r="M53" i="43"/>
  <c r="Q42" i="43"/>
  <c r="T42" i="43" s="1"/>
  <c r="T44" i="43"/>
  <c r="U45" i="43"/>
  <c r="W45" i="43" s="1"/>
  <c r="T50" i="43"/>
  <c r="H53" i="43"/>
  <c r="V26" i="43"/>
  <c r="O20" i="43"/>
  <c r="I37" i="43"/>
  <c r="K24" i="43"/>
  <c r="T24" i="43"/>
  <c r="R28" i="43"/>
  <c r="U28" i="43" s="1"/>
  <c r="W32" i="43"/>
  <c r="I36" i="43"/>
  <c r="U42" i="43"/>
  <c r="T47" i="43"/>
  <c r="U48" i="43"/>
  <c r="S24" i="43"/>
  <c r="J53" i="43"/>
  <c r="R41" i="43"/>
  <c r="Q43" i="43"/>
  <c r="T43" i="43" s="1"/>
  <c r="Q49" i="43"/>
  <c r="T49" i="43" s="1"/>
  <c r="N54" i="43"/>
  <c r="N37" i="43"/>
  <c r="R24" i="43"/>
  <c r="N36" i="43"/>
  <c r="Q41" i="43"/>
  <c r="N53" i="43"/>
  <c r="L32" i="42"/>
  <c r="K47" i="42"/>
  <c r="L47" i="42" s="1"/>
  <c r="Y47" i="42" s="1"/>
  <c r="Z47" i="42" s="1"/>
  <c r="AA47" i="42" s="1"/>
  <c r="AB47" i="42" s="1"/>
  <c r="K42" i="42"/>
  <c r="L42" i="42" s="1"/>
  <c r="I37" i="42"/>
  <c r="K27" i="42"/>
  <c r="L27" i="42" s="1"/>
  <c r="H37" i="42"/>
  <c r="S48" i="42"/>
  <c r="V48" i="42" s="1"/>
  <c r="T31" i="42"/>
  <c r="W31" i="42" s="1"/>
  <c r="X47" i="42"/>
  <c r="T30" i="42"/>
  <c r="W30" i="42" s="1"/>
  <c r="R30" i="42"/>
  <c r="U30" i="42" s="1"/>
  <c r="T29" i="42"/>
  <c r="W29" i="42" s="1"/>
  <c r="R29" i="42"/>
  <c r="U29" i="42" s="1"/>
  <c r="R28" i="42"/>
  <c r="U28" i="42" s="1"/>
  <c r="X28" i="42" s="1"/>
  <c r="S28" i="42"/>
  <c r="V28" i="42" s="1"/>
  <c r="T26" i="42"/>
  <c r="W26" i="42" s="1"/>
  <c r="R26" i="42"/>
  <c r="U26" i="42" s="1"/>
  <c r="X26" i="42" s="1"/>
  <c r="S25" i="42"/>
  <c r="V25" i="42" s="1"/>
  <c r="Y25" i="42" s="1"/>
  <c r="AA25" i="42" s="1"/>
  <c r="AB31" i="42" s="1"/>
  <c r="Q42" i="42"/>
  <c r="T42" i="42" s="1"/>
  <c r="X42" i="42" s="1"/>
  <c r="Y42" i="42" s="1"/>
  <c r="Z42" i="42" s="1"/>
  <c r="AA42" i="42" s="1"/>
  <c r="AB42" i="42" s="1"/>
  <c r="O52" i="42"/>
  <c r="P36" i="42"/>
  <c r="R44" i="42"/>
  <c r="U44" i="42" s="1"/>
  <c r="N51" i="42"/>
  <c r="N36" i="42"/>
  <c r="M51" i="42"/>
  <c r="X27" i="42"/>
  <c r="Y27" i="42"/>
  <c r="U16" i="42"/>
  <c r="P21" i="42"/>
  <c r="R24" i="42"/>
  <c r="R43" i="42"/>
  <c r="U43" i="42" s="1"/>
  <c r="Q48" i="42"/>
  <c r="T48" i="42" s="1"/>
  <c r="O17" i="42"/>
  <c r="O19" i="42"/>
  <c r="P20" i="42"/>
  <c r="O37" i="42"/>
  <c r="O36" i="42"/>
  <c r="S24" i="42"/>
  <c r="T33" i="42"/>
  <c r="W33" i="42" s="1"/>
  <c r="Q36" i="42"/>
  <c r="U41" i="42"/>
  <c r="K43" i="42"/>
  <c r="L43" i="42" s="1"/>
  <c r="P17" i="42"/>
  <c r="O18" i="42"/>
  <c r="P19" i="42"/>
  <c r="P37" i="42"/>
  <c r="T24" i="42"/>
  <c r="L31" i="42"/>
  <c r="L30" i="42"/>
  <c r="R33" i="42"/>
  <c r="U33" i="42" s="1"/>
  <c r="J36" i="42"/>
  <c r="J52" i="42"/>
  <c r="J51" i="42"/>
  <c r="S44" i="42"/>
  <c r="V44" i="42" s="1"/>
  <c r="K48" i="42"/>
  <c r="L48" i="42" s="1"/>
  <c r="P52" i="42"/>
  <c r="P53" i="42" s="1"/>
  <c r="N17" i="42"/>
  <c r="N16" i="42"/>
  <c r="P16" i="42"/>
  <c r="N20" i="42"/>
  <c r="H36" i="42"/>
  <c r="L24" i="42"/>
  <c r="Q37" i="42"/>
  <c r="K26" i="42"/>
  <c r="L26" i="42" s="1"/>
  <c r="S29" i="42"/>
  <c r="V29" i="42" s="1"/>
  <c r="S30" i="42"/>
  <c r="V30" i="42" s="1"/>
  <c r="S31" i="42"/>
  <c r="V31" i="42" s="1"/>
  <c r="X31" i="42" s="1"/>
  <c r="L33" i="42"/>
  <c r="N37" i="42"/>
  <c r="P51" i="42"/>
  <c r="S41" i="42"/>
  <c r="N52" i="42"/>
  <c r="I51" i="42"/>
  <c r="H51" i="42"/>
  <c r="M52" i="42"/>
  <c r="Q41" i="42"/>
  <c r="Q44" i="42"/>
  <c r="T44" i="42" s="1"/>
  <c r="O51" i="42"/>
  <c r="H52" i="42"/>
  <c r="I36" i="42"/>
  <c r="S33" i="42"/>
  <c r="V33" i="42" s="1"/>
  <c r="I52" i="42"/>
  <c r="K41" i="42"/>
  <c r="K45" i="42"/>
  <c r="L45" i="42" s="1"/>
  <c r="S33" i="41"/>
  <c r="Q49" i="41"/>
  <c r="T49" i="41" s="1"/>
  <c r="S49" i="41"/>
  <c r="V49" i="41" s="1"/>
  <c r="T31" i="41"/>
  <c r="W31" i="41" s="1"/>
  <c r="R31" i="41"/>
  <c r="U31" i="41" s="1"/>
  <c r="S30" i="41"/>
  <c r="V30" i="41" s="1"/>
  <c r="S45" i="41"/>
  <c r="V45" i="41" s="1"/>
  <c r="T28" i="41"/>
  <c r="W28" i="41" s="1"/>
  <c r="Q45" i="41"/>
  <c r="T45" i="41" s="1"/>
  <c r="R28" i="41"/>
  <c r="U28" i="41" s="1"/>
  <c r="Y28" i="41" s="1"/>
  <c r="AA28" i="41" s="1"/>
  <c r="AB29" i="41" s="1"/>
  <c r="R45" i="41"/>
  <c r="U45" i="41" s="1"/>
  <c r="S44" i="41"/>
  <c r="V44" i="41" s="1"/>
  <c r="Q44" i="41"/>
  <c r="T44" i="41" s="1"/>
  <c r="Q43" i="41"/>
  <c r="T43" i="41" s="1"/>
  <c r="S43" i="41"/>
  <c r="V43" i="41" s="1"/>
  <c r="X43" i="41" s="1"/>
  <c r="O54" i="41"/>
  <c r="O53" i="41"/>
  <c r="X28" i="41"/>
  <c r="X27" i="41"/>
  <c r="X26" i="41"/>
  <c r="T20" i="41"/>
  <c r="U20" i="41"/>
  <c r="U19" i="41"/>
  <c r="T19" i="41"/>
  <c r="T18" i="41"/>
  <c r="U18" i="41"/>
  <c r="U16" i="41"/>
  <c r="K48" i="41"/>
  <c r="L48" i="41" s="1"/>
  <c r="K46" i="41"/>
  <c r="L46" i="41" s="1"/>
  <c r="K44" i="41"/>
  <c r="L44" i="41" s="1"/>
  <c r="K25" i="41"/>
  <c r="L25" i="41" s="1"/>
  <c r="AA25" i="41" s="1"/>
  <c r="AB27" i="41" s="1"/>
  <c r="L33" i="41"/>
  <c r="K49" i="41"/>
  <c r="L49" i="41" s="1"/>
  <c r="K45" i="41"/>
  <c r="L45" i="41" s="1"/>
  <c r="K43" i="41"/>
  <c r="L43" i="41" s="1"/>
  <c r="H54" i="41"/>
  <c r="Y25" i="41"/>
  <c r="X25" i="41"/>
  <c r="N21" i="41"/>
  <c r="Y27" i="41"/>
  <c r="AA27" i="41" s="1"/>
  <c r="AB31" i="41" s="1"/>
  <c r="L24" i="41"/>
  <c r="Y30" i="41"/>
  <c r="X30" i="41"/>
  <c r="W45" i="41"/>
  <c r="X45" i="41"/>
  <c r="N17" i="41"/>
  <c r="N16" i="41"/>
  <c r="N20" i="41"/>
  <c r="T37" i="41"/>
  <c r="T36" i="41"/>
  <c r="W24" i="41"/>
  <c r="Y26" i="41"/>
  <c r="AA26" i="41" s="1"/>
  <c r="AB24" i="41" s="1"/>
  <c r="N18" i="41"/>
  <c r="P37" i="41"/>
  <c r="P36" i="41"/>
  <c r="L31" i="41"/>
  <c r="L30" i="41"/>
  <c r="P16" i="41"/>
  <c r="P17" i="41"/>
  <c r="H36" i="41"/>
  <c r="H37" i="41"/>
  <c r="S46" i="41"/>
  <c r="V46" i="41" s="1"/>
  <c r="S48" i="41"/>
  <c r="V48" i="41" s="1"/>
  <c r="P18" i="41"/>
  <c r="P19" i="41"/>
  <c r="P20" i="41"/>
  <c r="N36" i="41"/>
  <c r="N37" i="41"/>
  <c r="R24" i="41"/>
  <c r="V31" i="41"/>
  <c r="X31" i="41" s="1"/>
  <c r="R32" i="41"/>
  <c r="U32" i="41" s="1"/>
  <c r="S32" i="41"/>
  <c r="V32" i="41" s="1"/>
  <c r="V33" i="41"/>
  <c r="U49" i="41"/>
  <c r="P54" i="41"/>
  <c r="I54" i="41"/>
  <c r="K41" i="41"/>
  <c r="I53" i="41"/>
  <c r="Q36" i="41"/>
  <c r="I37" i="41"/>
  <c r="P53" i="41"/>
  <c r="W43" i="41"/>
  <c r="S47" i="41"/>
  <c r="V47" i="41" s="1"/>
  <c r="S50" i="41"/>
  <c r="V50" i="41" s="1"/>
  <c r="J37" i="41"/>
  <c r="J36" i="41"/>
  <c r="O37" i="41"/>
  <c r="O36" i="41"/>
  <c r="S24" i="41"/>
  <c r="L29" i="41"/>
  <c r="R29" i="41"/>
  <c r="U29" i="41" s="1"/>
  <c r="U42" i="41"/>
  <c r="W42" i="41" s="1"/>
  <c r="R50" i="41"/>
  <c r="U50" i="41" s="1"/>
  <c r="J53" i="41"/>
  <c r="J55" i="41" s="1"/>
  <c r="I36" i="41"/>
  <c r="W33" i="41"/>
  <c r="Q37" i="41"/>
  <c r="Q38" i="41" s="1"/>
  <c r="H53" i="41"/>
  <c r="H55" i="41" s="1"/>
  <c r="N54" i="41"/>
  <c r="R41" i="41"/>
  <c r="R46" i="41"/>
  <c r="U46" i="41" s="1"/>
  <c r="R47" i="41"/>
  <c r="U47" i="41" s="1"/>
  <c r="R48" i="41"/>
  <c r="U48" i="41" s="1"/>
  <c r="Q50" i="41"/>
  <c r="T50" i="41" s="1"/>
  <c r="N53" i="41"/>
  <c r="M54" i="41"/>
  <c r="M53" i="41"/>
  <c r="Q41" i="41"/>
  <c r="U44" i="41"/>
  <c r="X44" i="41" s="1"/>
  <c r="Y44" i="41" s="1"/>
  <c r="Q46" i="41"/>
  <c r="T46" i="41" s="1"/>
  <c r="Q47" i="41"/>
  <c r="T47" i="41" s="1"/>
  <c r="Q48" i="41"/>
  <c r="T48" i="41" s="1"/>
  <c r="S41" i="41"/>
  <c r="T33" i="40"/>
  <c r="W33" i="40" s="1"/>
  <c r="R31" i="40"/>
  <c r="U31" i="40" s="1"/>
  <c r="Y31" i="40" s="1"/>
  <c r="R46" i="40"/>
  <c r="U46" i="40" s="1"/>
  <c r="W46" i="40" s="1"/>
  <c r="T31" i="40"/>
  <c r="W31" i="40" s="1"/>
  <c r="S31" i="40"/>
  <c r="V31" i="40" s="1"/>
  <c r="R30" i="40"/>
  <c r="U30" i="40" s="1"/>
  <c r="X30" i="40" s="1"/>
  <c r="S45" i="40"/>
  <c r="V45" i="40" s="1"/>
  <c r="T30" i="40"/>
  <c r="W30" i="40" s="1"/>
  <c r="R29" i="40"/>
  <c r="U29" i="40" s="1"/>
  <c r="X29" i="40" s="1"/>
  <c r="T29" i="40"/>
  <c r="W29" i="40" s="1"/>
  <c r="S29" i="40"/>
  <c r="V29" i="40" s="1"/>
  <c r="T28" i="40"/>
  <c r="W28" i="40" s="1"/>
  <c r="T27" i="40"/>
  <c r="W27" i="40" s="1"/>
  <c r="R27" i="40"/>
  <c r="U27" i="40" s="1"/>
  <c r="R25" i="40"/>
  <c r="U25" i="40" s="1"/>
  <c r="S25" i="40"/>
  <c r="V25" i="40" s="1"/>
  <c r="O36" i="40"/>
  <c r="U17" i="40"/>
  <c r="U16" i="40"/>
  <c r="T20" i="40"/>
  <c r="T18" i="40"/>
  <c r="U21" i="40"/>
  <c r="U20" i="40"/>
  <c r="U19" i="40"/>
  <c r="T17" i="40"/>
  <c r="K26" i="40"/>
  <c r="L26" i="40" s="1"/>
  <c r="K43" i="40"/>
  <c r="L43" i="40" s="1"/>
  <c r="K25" i="40"/>
  <c r="L25" i="40" s="1"/>
  <c r="L33" i="40"/>
  <c r="K46" i="40"/>
  <c r="L46" i="40" s="1"/>
  <c r="K45" i="40"/>
  <c r="L45" i="40" s="1"/>
  <c r="K44" i="40"/>
  <c r="L44" i="40" s="1"/>
  <c r="L29" i="40"/>
  <c r="H51" i="40"/>
  <c r="L24" i="40"/>
  <c r="V24" i="40"/>
  <c r="X32" i="40"/>
  <c r="I50" i="40"/>
  <c r="I51" i="40"/>
  <c r="W36" i="40"/>
  <c r="P20" i="40"/>
  <c r="P18" i="40"/>
  <c r="P17" i="40"/>
  <c r="W44" i="40"/>
  <c r="O37" i="40"/>
  <c r="N16" i="40"/>
  <c r="N17" i="40"/>
  <c r="P36" i="40"/>
  <c r="S33" i="40"/>
  <c r="V33" i="40" s="1"/>
  <c r="P37" i="40"/>
  <c r="P51" i="40"/>
  <c r="P52" i="40" s="1"/>
  <c r="S41" i="40"/>
  <c r="M51" i="40"/>
  <c r="M50" i="40"/>
  <c r="Q42" i="40"/>
  <c r="T42" i="40" s="1"/>
  <c r="H50" i="40"/>
  <c r="O20" i="40"/>
  <c r="O50" i="40"/>
  <c r="O51" i="40"/>
  <c r="N21" i="40"/>
  <c r="N20" i="40"/>
  <c r="O17" i="40"/>
  <c r="N18" i="40"/>
  <c r="O19" i="40"/>
  <c r="H36" i="40"/>
  <c r="H37" i="40"/>
  <c r="I36" i="40"/>
  <c r="U42" i="40"/>
  <c r="T45" i="40"/>
  <c r="N37" i="40"/>
  <c r="R24" i="40"/>
  <c r="J50" i="40"/>
  <c r="R41" i="40"/>
  <c r="Q47" i="40"/>
  <c r="T47" i="40" s="1"/>
  <c r="N51" i="40"/>
  <c r="I37" i="40"/>
  <c r="Q36" i="40"/>
  <c r="Q37" i="40"/>
  <c r="R33" i="40"/>
  <c r="U33" i="40" s="1"/>
  <c r="N36" i="40"/>
  <c r="Q41" i="40"/>
  <c r="N50" i="40"/>
  <c r="P48" i="39"/>
  <c r="O48" i="39"/>
  <c r="N48" i="39"/>
  <c r="M48" i="39"/>
  <c r="J48" i="39"/>
  <c r="I48" i="39"/>
  <c r="H48" i="39"/>
  <c r="P47" i="39"/>
  <c r="O47" i="39"/>
  <c r="S47" i="39" s="1"/>
  <c r="V47" i="39" s="1"/>
  <c r="N47" i="39"/>
  <c r="M47" i="39"/>
  <c r="J47" i="39"/>
  <c r="I47" i="39"/>
  <c r="K47" i="39" s="1"/>
  <c r="L47" i="39" s="1"/>
  <c r="H47" i="39"/>
  <c r="P46" i="39"/>
  <c r="O46" i="39"/>
  <c r="N46" i="39"/>
  <c r="M46" i="39"/>
  <c r="J46" i="39"/>
  <c r="I46" i="39"/>
  <c r="H46" i="39"/>
  <c r="P45" i="39"/>
  <c r="O45" i="39"/>
  <c r="N45" i="39"/>
  <c r="M45" i="39"/>
  <c r="J45" i="39"/>
  <c r="I45" i="39"/>
  <c r="H45" i="39"/>
  <c r="P44" i="39"/>
  <c r="O44" i="39"/>
  <c r="N44" i="39"/>
  <c r="R44" i="39" s="1"/>
  <c r="M44" i="39"/>
  <c r="J44" i="39"/>
  <c r="I44" i="39"/>
  <c r="H44" i="39"/>
  <c r="P43" i="39"/>
  <c r="O43" i="39"/>
  <c r="N43" i="39"/>
  <c r="M43" i="39"/>
  <c r="J43" i="39"/>
  <c r="I43" i="39"/>
  <c r="H43" i="39"/>
  <c r="P42" i="39"/>
  <c r="O42" i="39"/>
  <c r="N42" i="39"/>
  <c r="R42" i="39" s="1"/>
  <c r="U42" i="39" s="1"/>
  <c r="M42" i="39"/>
  <c r="J42" i="39"/>
  <c r="I42" i="39"/>
  <c r="H42" i="39"/>
  <c r="K42" i="39" s="1"/>
  <c r="L42" i="39" s="1"/>
  <c r="P41" i="39"/>
  <c r="O41" i="39"/>
  <c r="N41" i="39"/>
  <c r="M41" i="39"/>
  <c r="J41" i="39"/>
  <c r="I41" i="39"/>
  <c r="H41" i="39"/>
  <c r="Q33" i="39"/>
  <c r="P33" i="39"/>
  <c r="O33" i="39"/>
  <c r="N33" i="39"/>
  <c r="J33" i="39"/>
  <c r="I33" i="39"/>
  <c r="K33" i="39" s="1"/>
  <c r="H33" i="39"/>
  <c r="G33" i="39"/>
  <c r="A33" i="39"/>
  <c r="G48" i="39" s="1"/>
  <c r="Q32" i="39"/>
  <c r="P32" i="39"/>
  <c r="T32" i="39" s="1"/>
  <c r="W32" i="39" s="1"/>
  <c r="O32" i="39"/>
  <c r="S32" i="39" s="1"/>
  <c r="V32" i="39" s="1"/>
  <c r="N32" i="39"/>
  <c r="J32" i="39"/>
  <c r="I32" i="39"/>
  <c r="H32" i="39"/>
  <c r="G32" i="39"/>
  <c r="A32" i="39"/>
  <c r="G47" i="39" s="1"/>
  <c r="Q31" i="39"/>
  <c r="P31" i="39"/>
  <c r="O31" i="39"/>
  <c r="N31" i="39"/>
  <c r="J31" i="39"/>
  <c r="I31" i="39"/>
  <c r="H31" i="39"/>
  <c r="G31" i="39"/>
  <c r="A31" i="39"/>
  <c r="G46" i="39" s="1"/>
  <c r="V30" i="39"/>
  <c r="Q30" i="39"/>
  <c r="P30" i="39"/>
  <c r="O30" i="39"/>
  <c r="S30" i="39" s="1"/>
  <c r="N30" i="39"/>
  <c r="R30" i="39" s="1"/>
  <c r="U30" i="39" s="1"/>
  <c r="J30" i="39"/>
  <c r="I30" i="39"/>
  <c r="H30" i="39"/>
  <c r="G30" i="39"/>
  <c r="A30" i="39"/>
  <c r="G45" i="39" s="1"/>
  <c r="Q29" i="39"/>
  <c r="P29" i="39"/>
  <c r="O29" i="39"/>
  <c r="N29" i="39"/>
  <c r="J29" i="39"/>
  <c r="I29" i="39"/>
  <c r="H29" i="39"/>
  <c r="G29" i="39"/>
  <c r="A29" i="39"/>
  <c r="G44" i="39" s="1"/>
  <c r="Q28" i="39"/>
  <c r="P28" i="39"/>
  <c r="T28" i="39" s="1"/>
  <c r="W28" i="39" s="1"/>
  <c r="O28" i="39"/>
  <c r="N28" i="39"/>
  <c r="J28" i="39"/>
  <c r="I28" i="39"/>
  <c r="H28" i="39"/>
  <c r="G28" i="39"/>
  <c r="A28" i="39"/>
  <c r="Q27" i="39"/>
  <c r="P27" i="39"/>
  <c r="O27" i="39"/>
  <c r="N27" i="39"/>
  <c r="J27" i="39"/>
  <c r="I27" i="39"/>
  <c r="H27" i="39"/>
  <c r="G27" i="39"/>
  <c r="A27" i="39"/>
  <c r="G43" i="39" s="1"/>
  <c r="Q26" i="39"/>
  <c r="P26" i="39"/>
  <c r="T26" i="39" s="1"/>
  <c r="O26" i="39"/>
  <c r="S26" i="39" s="1"/>
  <c r="N26" i="39"/>
  <c r="J26" i="39"/>
  <c r="I26" i="39"/>
  <c r="H26" i="39"/>
  <c r="G26" i="39"/>
  <c r="A26" i="39"/>
  <c r="G42" i="39" s="1"/>
  <c r="Q25" i="39"/>
  <c r="P25" i="39"/>
  <c r="T25" i="39" s="1"/>
  <c r="O25" i="39"/>
  <c r="S25" i="39" s="1"/>
  <c r="V25" i="39" s="1"/>
  <c r="N25" i="39"/>
  <c r="J25" i="39"/>
  <c r="I25" i="39"/>
  <c r="H25" i="39"/>
  <c r="G25" i="39"/>
  <c r="A25" i="39"/>
  <c r="G41" i="39" s="1"/>
  <c r="T24" i="39"/>
  <c r="S24" i="39"/>
  <c r="Q24" i="39"/>
  <c r="P24" i="39"/>
  <c r="O24" i="39"/>
  <c r="N24" i="39"/>
  <c r="J24" i="39"/>
  <c r="I24" i="39"/>
  <c r="H24" i="39"/>
  <c r="K24" i="39" s="1"/>
  <c r="G24" i="39"/>
  <c r="A24" i="39"/>
  <c r="S21" i="39"/>
  <c r="R21" i="39"/>
  <c r="Q21" i="39"/>
  <c r="T21" i="39" s="1"/>
  <c r="O21" i="39"/>
  <c r="S20" i="39"/>
  <c r="R20" i="39"/>
  <c r="Q20" i="39"/>
  <c r="O20" i="39"/>
  <c r="S19" i="39"/>
  <c r="R19" i="39"/>
  <c r="Q19" i="39"/>
  <c r="O19" i="39"/>
  <c r="S18" i="39"/>
  <c r="R18" i="39"/>
  <c r="Q18" i="39"/>
  <c r="O18" i="39"/>
  <c r="N18" i="39"/>
  <c r="H18" i="39"/>
  <c r="S17" i="39"/>
  <c r="R17" i="39"/>
  <c r="Q17" i="39"/>
  <c r="T17" i="39" s="1"/>
  <c r="O17" i="39"/>
  <c r="S16" i="39"/>
  <c r="R16" i="39"/>
  <c r="Q16" i="39"/>
  <c r="T16" i="39" s="1"/>
  <c r="O16" i="39"/>
  <c r="H6" i="39"/>
  <c r="P17" i="39" s="1"/>
  <c r="H4" i="39"/>
  <c r="A33" i="38"/>
  <c r="G49" i="38" s="1"/>
  <c r="A32" i="38"/>
  <c r="G48" i="38" s="1"/>
  <c r="A31" i="38"/>
  <c r="G47" i="38" s="1"/>
  <c r="A30" i="38"/>
  <c r="A29" i="38"/>
  <c r="A28" i="38"/>
  <c r="G44" i="38" s="1"/>
  <c r="A27" i="38"/>
  <c r="A26" i="38"/>
  <c r="A25" i="38"/>
  <c r="A24" i="38"/>
  <c r="A33" i="37"/>
  <c r="A32" i="37"/>
  <c r="A31" i="37"/>
  <c r="G47" i="37" s="1"/>
  <c r="A30" i="37"/>
  <c r="G46" i="37" s="1"/>
  <c r="A29" i="37"/>
  <c r="A28" i="37"/>
  <c r="A27" i="37"/>
  <c r="A26" i="37"/>
  <c r="G43" i="37" s="1"/>
  <c r="A25" i="37"/>
  <c r="A24" i="37"/>
  <c r="G44" i="37"/>
  <c r="G41" i="37"/>
  <c r="P49" i="38"/>
  <c r="O49" i="38"/>
  <c r="N49" i="38"/>
  <c r="M49" i="38"/>
  <c r="J49" i="38"/>
  <c r="I49" i="38"/>
  <c r="K49" i="38" s="1"/>
  <c r="L49" i="38" s="1"/>
  <c r="H49" i="38"/>
  <c r="P48" i="38"/>
  <c r="O48" i="38"/>
  <c r="N48" i="38"/>
  <c r="R48" i="38" s="1"/>
  <c r="M48" i="38"/>
  <c r="J48" i="38"/>
  <c r="I48" i="38"/>
  <c r="H48" i="38"/>
  <c r="P47" i="38"/>
  <c r="O47" i="38"/>
  <c r="N47" i="38"/>
  <c r="M47" i="38"/>
  <c r="J47" i="38"/>
  <c r="I47" i="38"/>
  <c r="H47" i="38"/>
  <c r="K47" i="38" s="1"/>
  <c r="L47" i="38" s="1"/>
  <c r="P46" i="38"/>
  <c r="O46" i="38"/>
  <c r="N46" i="38"/>
  <c r="M46" i="38"/>
  <c r="J46" i="38"/>
  <c r="I46" i="38"/>
  <c r="H46" i="38"/>
  <c r="P45" i="38"/>
  <c r="O45" i="38"/>
  <c r="N45" i="38"/>
  <c r="M45" i="38"/>
  <c r="J45" i="38"/>
  <c r="I45" i="38"/>
  <c r="H45" i="38"/>
  <c r="P44" i="38"/>
  <c r="O44" i="38"/>
  <c r="N44" i="38"/>
  <c r="R44" i="38" s="1"/>
  <c r="U44" i="38" s="1"/>
  <c r="M44" i="38"/>
  <c r="J44" i="38"/>
  <c r="I44" i="38"/>
  <c r="H44" i="38"/>
  <c r="P43" i="38"/>
  <c r="S43" i="38" s="1"/>
  <c r="V43" i="38" s="1"/>
  <c r="O43" i="38"/>
  <c r="N43" i="38"/>
  <c r="M43" i="38"/>
  <c r="J43" i="38"/>
  <c r="I43" i="38"/>
  <c r="H43" i="38"/>
  <c r="K43" i="38" s="1"/>
  <c r="L43" i="38" s="1"/>
  <c r="P42" i="38"/>
  <c r="O42" i="38"/>
  <c r="N42" i="38"/>
  <c r="M42" i="38"/>
  <c r="J42" i="38"/>
  <c r="I42" i="38"/>
  <c r="H42" i="38"/>
  <c r="P41" i="38"/>
  <c r="O41" i="38"/>
  <c r="N41" i="38"/>
  <c r="M41" i="38"/>
  <c r="J41" i="38"/>
  <c r="I41" i="38"/>
  <c r="H41" i="38"/>
  <c r="Q33" i="38"/>
  <c r="P33" i="38"/>
  <c r="O33" i="38"/>
  <c r="N33" i="38"/>
  <c r="J33" i="38"/>
  <c r="I33" i="38"/>
  <c r="H33" i="38"/>
  <c r="G33" i="38"/>
  <c r="Q32" i="38"/>
  <c r="P32" i="38"/>
  <c r="O32" i="38"/>
  <c r="N32" i="38"/>
  <c r="J32" i="38"/>
  <c r="I32" i="38"/>
  <c r="H32" i="38"/>
  <c r="G32" i="38"/>
  <c r="Q31" i="38"/>
  <c r="P31" i="38"/>
  <c r="O31" i="38"/>
  <c r="S31" i="38" s="1"/>
  <c r="V31" i="38" s="1"/>
  <c r="N31" i="38"/>
  <c r="J31" i="38"/>
  <c r="I31" i="38"/>
  <c r="H31" i="38"/>
  <c r="G31" i="38"/>
  <c r="Q30" i="38"/>
  <c r="P30" i="38"/>
  <c r="O30" i="38"/>
  <c r="N30" i="38"/>
  <c r="J30" i="38"/>
  <c r="I30" i="38"/>
  <c r="H30" i="38"/>
  <c r="G30" i="38"/>
  <c r="G46" i="38"/>
  <c r="Q29" i="38"/>
  <c r="P29" i="38"/>
  <c r="O29" i="38"/>
  <c r="N29" i="38"/>
  <c r="J29" i="38"/>
  <c r="I29" i="38"/>
  <c r="K29" i="38" s="1"/>
  <c r="H29" i="38"/>
  <c r="G29" i="38"/>
  <c r="G45" i="38"/>
  <c r="Q28" i="38"/>
  <c r="P28" i="38"/>
  <c r="O28" i="38"/>
  <c r="N28" i="38"/>
  <c r="J28" i="38"/>
  <c r="I28" i="38"/>
  <c r="H28" i="38"/>
  <c r="G28" i="38"/>
  <c r="Q27" i="38"/>
  <c r="P27" i="38"/>
  <c r="O27" i="38"/>
  <c r="N27" i="38"/>
  <c r="K27" i="38"/>
  <c r="L27" i="38" s="1"/>
  <c r="J27" i="38"/>
  <c r="I27" i="38"/>
  <c r="H27" i="38"/>
  <c r="G27" i="38"/>
  <c r="G43" i="38"/>
  <c r="Q26" i="38"/>
  <c r="P26" i="38"/>
  <c r="O26" i="38"/>
  <c r="S26" i="38" s="1"/>
  <c r="V26" i="38" s="1"/>
  <c r="N26" i="38"/>
  <c r="J26" i="38"/>
  <c r="I26" i="38"/>
  <c r="H26" i="38"/>
  <c r="G26" i="38"/>
  <c r="G42" i="38"/>
  <c r="Q25" i="38"/>
  <c r="P25" i="38"/>
  <c r="O25" i="38"/>
  <c r="N25" i="38"/>
  <c r="J25" i="38"/>
  <c r="I25" i="38"/>
  <c r="K25" i="38" s="1"/>
  <c r="L25" i="38" s="1"/>
  <c r="H25" i="38"/>
  <c r="G25" i="38"/>
  <c r="G41" i="38"/>
  <c r="Q24" i="38"/>
  <c r="P24" i="38"/>
  <c r="O24" i="38"/>
  <c r="N24" i="38"/>
  <c r="J24" i="38"/>
  <c r="I24" i="38"/>
  <c r="K24" i="38" s="1"/>
  <c r="H24" i="38"/>
  <c r="G24" i="38"/>
  <c r="S21" i="38"/>
  <c r="R21" i="38"/>
  <c r="T21" i="38" s="1"/>
  <c r="Q21" i="38"/>
  <c r="S20" i="38"/>
  <c r="R20" i="38"/>
  <c r="T20" i="38" s="1"/>
  <c r="Q20" i="38"/>
  <c r="S19" i="38"/>
  <c r="R19" i="38"/>
  <c r="Q19" i="38"/>
  <c r="S18" i="38"/>
  <c r="R18" i="38"/>
  <c r="T18" i="38" s="1"/>
  <c r="Q18" i="38"/>
  <c r="H18" i="38"/>
  <c r="S17" i="38"/>
  <c r="R17" i="38"/>
  <c r="Q17" i="38"/>
  <c r="N17" i="38"/>
  <c r="S16" i="38"/>
  <c r="R16" i="38"/>
  <c r="Q16" i="38"/>
  <c r="O16" i="38"/>
  <c r="N16" i="38"/>
  <c r="O17" i="38"/>
  <c r="H6" i="38"/>
  <c r="P21" i="38" s="1"/>
  <c r="N21" i="38"/>
  <c r="H4" i="38"/>
  <c r="O20" i="37"/>
  <c r="P48" i="37"/>
  <c r="O48" i="37"/>
  <c r="N48" i="37"/>
  <c r="M48" i="37"/>
  <c r="J48" i="37"/>
  <c r="I48" i="37"/>
  <c r="H48" i="37"/>
  <c r="G48" i="37"/>
  <c r="P47" i="37"/>
  <c r="O47" i="37"/>
  <c r="N47" i="37"/>
  <c r="M47" i="37"/>
  <c r="J47" i="37"/>
  <c r="I47" i="37"/>
  <c r="H47" i="37"/>
  <c r="P46" i="37"/>
  <c r="O46" i="37"/>
  <c r="N46" i="37"/>
  <c r="M46" i="37"/>
  <c r="J46" i="37"/>
  <c r="I46" i="37"/>
  <c r="H46" i="37"/>
  <c r="P45" i="37"/>
  <c r="O45" i="37"/>
  <c r="N45" i="37"/>
  <c r="M45" i="37"/>
  <c r="J45" i="37"/>
  <c r="I45" i="37"/>
  <c r="H45" i="37"/>
  <c r="P44" i="37"/>
  <c r="O44" i="37"/>
  <c r="N44" i="37"/>
  <c r="M44" i="37"/>
  <c r="J44" i="37"/>
  <c r="I44" i="37"/>
  <c r="H44" i="37"/>
  <c r="P43" i="37"/>
  <c r="O43" i="37"/>
  <c r="N43" i="37"/>
  <c r="M43" i="37"/>
  <c r="J43" i="37"/>
  <c r="I43" i="37"/>
  <c r="H43" i="37"/>
  <c r="P42" i="37"/>
  <c r="O42" i="37"/>
  <c r="N42" i="37"/>
  <c r="R42" i="37" s="1"/>
  <c r="M42" i="37"/>
  <c r="J42" i="37"/>
  <c r="I42" i="37"/>
  <c r="H42" i="37"/>
  <c r="P41" i="37"/>
  <c r="O41" i="37"/>
  <c r="N41" i="37"/>
  <c r="M41" i="37"/>
  <c r="J41" i="37"/>
  <c r="I41" i="37"/>
  <c r="H41" i="37"/>
  <c r="Q33" i="37"/>
  <c r="P33" i="37"/>
  <c r="O33" i="37"/>
  <c r="N33" i="37"/>
  <c r="J33" i="37"/>
  <c r="I33" i="37"/>
  <c r="K33" i="37" s="1"/>
  <c r="H33" i="37"/>
  <c r="G33" i="37"/>
  <c r="Q32" i="37"/>
  <c r="P32" i="37"/>
  <c r="O32" i="37"/>
  <c r="N32" i="37"/>
  <c r="J32" i="37"/>
  <c r="I32" i="37"/>
  <c r="H32" i="37"/>
  <c r="G32" i="37"/>
  <c r="Q31" i="37"/>
  <c r="P31" i="37"/>
  <c r="O31" i="37"/>
  <c r="N31" i="37"/>
  <c r="J31" i="37"/>
  <c r="I31" i="37"/>
  <c r="H31" i="37"/>
  <c r="G31" i="37"/>
  <c r="Q30" i="37"/>
  <c r="P30" i="37"/>
  <c r="O30" i="37"/>
  <c r="N30" i="37"/>
  <c r="J30" i="37"/>
  <c r="I30" i="37"/>
  <c r="H30" i="37"/>
  <c r="G30" i="37"/>
  <c r="Q29" i="37"/>
  <c r="P29" i="37"/>
  <c r="O29" i="37"/>
  <c r="N29" i="37"/>
  <c r="J29" i="37"/>
  <c r="I29" i="37"/>
  <c r="H29" i="37"/>
  <c r="G29" i="37"/>
  <c r="G45" i="37"/>
  <c r="Q28" i="37"/>
  <c r="P28" i="37"/>
  <c r="O28" i="37"/>
  <c r="N28" i="37"/>
  <c r="J28" i="37"/>
  <c r="I28" i="37"/>
  <c r="H28" i="37"/>
  <c r="G28" i="37"/>
  <c r="Q27" i="37"/>
  <c r="P27" i="37"/>
  <c r="O27" i="37"/>
  <c r="N27" i="37"/>
  <c r="J27" i="37"/>
  <c r="I27" i="37"/>
  <c r="H27" i="37"/>
  <c r="G27" i="37"/>
  <c r="Q26" i="37"/>
  <c r="P26" i="37"/>
  <c r="O26" i="37"/>
  <c r="N26" i="37"/>
  <c r="J26" i="37"/>
  <c r="I26" i="37"/>
  <c r="H26" i="37"/>
  <c r="G26" i="37"/>
  <c r="Q25" i="37"/>
  <c r="P25" i="37"/>
  <c r="O25" i="37"/>
  <c r="N25" i="37"/>
  <c r="J25" i="37"/>
  <c r="I25" i="37"/>
  <c r="H25" i="37"/>
  <c r="G25" i="37"/>
  <c r="G42" i="37"/>
  <c r="Q24" i="37"/>
  <c r="P24" i="37"/>
  <c r="O24" i="37"/>
  <c r="N24" i="37"/>
  <c r="J24" i="37"/>
  <c r="I24" i="37"/>
  <c r="H24" i="37"/>
  <c r="G24" i="37"/>
  <c r="S21" i="37"/>
  <c r="R21" i="37"/>
  <c r="Q21" i="37"/>
  <c r="N21" i="37"/>
  <c r="S20" i="37"/>
  <c r="R20" i="37"/>
  <c r="Q20" i="37"/>
  <c r="S19" i="37"/>
  <c r="R19" i="37"/>
  <c r="Q19" i="37"/>
  <c r="N19" i="37"/>
  <c r="S18" i="37"/>
  <c r="R18" i="37"/>
  <c r="Q18" i="37"/>
  <c r="N18" i="37"/>
  <c r="H18" i="37"/>
  <c r="S17" i="37"/>
  <c r="R17" i="37"/>
  <c r="Q17" i="37"/>
  <c r="S16" i="37"/>
  <c r="R16" i="37"/>
  <c r="Q16" i="37"/>
  <c r="O16" i="37"/>
  <c r="O21" i="37"/>
  <c r="H6" i="37"/>
  <c r="P18" i="37" s="1"/>
  <c r="H4" i="37"/>
  <c r="A33" i="36"/>
  <c r="A32" i="36"/>
  <c r="A31" i="36"/>
  <c r="A30" i="36"/>
  <c r="A29" i="36"/>
  <c r="A28" i="36"/>
  <c r="A27" i="36"/>
  <c r="A26" i="36"/>
  <c r="A25" i="36"/>
  <c r="A24" i="36"/>
  <c r="Y38" i="51" l="1"/>
  <c r="X25" i="42"/>
  <c r="Q38" i="42"/>
  <c r="J38" i="42"/>
  <c r="Y28" i="42"/>
  <c r="AA28" i="42" s="1"/>
  <c r="AB26" i="42" s="1"/>
  <c r="Y26" i="42"/>
  <c r="Y32" i="42"/>
  <c r="AA32" i="42" s="1"/>
  <c r="AB32" i="42" s="1"/>
  <c r="X32" i="42"/>
  <c r="X30" i="42"/>
  <c r="Y30" i="42"/>
  <c r="AA30" i="42" s="1"/>
  <c r="AB27" i="42" s="1"/>
  <c r="X43" i="42"/>
  <c r="W46" i="42"/>
  <c r="X45" i="42"/>
  <c r="Y45" i="42" s="1"/>
  <c r="Y29" i="42"/>
  <c r="AA29" i="42" s="1"/>
  <c r="AB30" i="42" s="1"/>
  <c r="W42" i="42"/>
  <c r="Y25" i="40"/>
  <c r="AA25" i="40" s="1"/>
  <c r="AB29" i="40" s="1"/>
  <c r="Y28" i="40"/>
  <c r="AA26" i="40"/>
  <c r="AB33" i="40" s="1"/>
  <c r="Y29" i="40"/>
  <c r="AA29" i="40" s="1"/>
  <c r="AB27" i="40" s="1"/>
  <c r="X25" i="40"/>
  <c r="AA32" i="40"/>
  <c r="AB30" i="40" s="1"/>
  <c r="X27" i="40"/>
  <c r="AA28" i="40"/>
  <c r="AB31" i="40" s="1"/>
  <c r="T20" i="39"/>
  <c r="W25" i="39"/>
  <c r="V26" i="39"/>
  <c r="K46" i="39"/>
  <c r="L46" i="39" s="1"/>
  <c r="U18" i="39"/>
  <c r="J36" i="39"/>
  <c r="W26" i="39"/>
  <c r="U44" i="39"/>
  <c r="Q48" i="39"/>
  <c r="R32" i="39"/>
  <c r="U32" i="39" s="1"/>
  <c r="R43" i="39"/>
  <c r="U43" i="39" s="1"/>
  <c r="R48" i="39"/>
  <c r="U48" i="39" s="1"/>
  <c r="K31" i="39"/>
  <c r="L31" i="39" s="1"/>
  <c r="J52" i="39"/>
  <c r="S41" i="39"/>
  <c r="V41" i="39" s="1"/>
  <c r="K45" i="39"/>
  <c r="L45" i="39" s="1"/>
  <c r="S46" i="39"/>
  <c r="V46" i="39" s="1"/>
  <c r="P51" i="39"/>
  <c r="P19" i="39"/>
  <c r="R28" i="39"/>
  <c r="U28" i="39" s="1"/>
  <c r="X28" i="39" s="1"/>
  <c r="K32" i="39"/>
  <c r="L32" i="39" s="1"/>
  <c r="S44" i="39"/>
  <c r="V44" i="39" s="1"/>
  <c r="Q46" i="39"/>
  <c r="T46" i="39" s="1"/>
  <c r="T19" i="39"/>
  <c r="P21" i="39"/>
  <c r="J37" i="39"/>
  <c r="T27" i="39"/>
  <c r="W27" i="39" s="1"/>
  <c r="K28" i="39"/>
  <c r="L28" i="39" s="1"/>
  <c r="S28" i="39"/>
  <c r="V28" i="39" s="1"/>
  <c r="K30" i="39"/>
  <c r="S42" i="39"/>
  <c r="V42" i="39" s="1"/>
  <c r="Q44" i="39"/>
  <c r="T44" i="39" s="1"/>
  <c r="X44" i="39" s="1"/>
  <c r="R46" i="39"/>
  <c r="U46" i="39" s="1"/>
  <c r="K30" i="38"/>
  <c r="L30" i="38" s="1"/>
  <c r="K31" i="38"/>
  <c r="K32" i="38"/>
  <c r="K33" i="38"/>
  <c r="L33" i="38" s="1"/>
  <c r="P18" i="38"/>
  <c r="P19" i="38"/>
  <c r="P20" i="38"/>
  <c r="T32" i="38"/>
  <c r="W32" i="38" s="1"/>
  <c r="T33" i="38"/>
  <c r="R26" i="38"/>
  <c r="U26" i="38" s="1"/>
  <c r="T27" i="38"/>
  <c r="W27" i="38" s="1"/>
  <c r="L28" i="38"/>
  <c r="K28" i="38"/>
  <c r="R33" i="38"/>
  <c r="U33" i="38" s="1"/>
  <c r="K41" i="38"/>
  <c r="L41" i="38" s="1"/>
  <c r="R41" i="38"/>
  <c r="K48" i="37"/>
  <c r="L48" i="37" s="1"/>
  <c r="K28" i="37"/>
  <c r="L28" i="37" s="1"/>
  <c r="K29" i="37"/>
  <c r="K30" i="37"/>
  <c r="L30" i="37" s="1"/>
  <c r="K31" i="37"/>
  <c r="R46" i="37"/>
  <c r="U46" i="37" s="1"/>
  <c r="K27" i="37"/>
  <c r="L27" i="37" s="1"/>
  <c r="U42" i="37"/>
  <c r="K47" i="37"/>
  <c r="L47" i="37" s="1"/>
  <c r="T16" i="37"/>
  <c r="S25" i="37"/>
  <c r="V25" i="37" s="1"/>
  <c r="K32" i="37"/>
  <c r="L32" i="37" s="1"/>
  <c r="S32" i="37"/>
  <c r="V32" i="37" s="1"/>
  <c r="S45" i="37"/>
  <c r="V45" i="37" s="1"/>
  <c r="W37" i="40"/>
  <c r="W38" i="40" s="1"/>
  <c r="X26" i="40"/>
  <c r="X31" i="40"/>
  <c r="T37" i="40"/>
  <c r="O38" i="40"/>
  <c r="AD48" i="67"/>
  <c r="AD47" i="67"/>
  <c r="AD42" i="67"/>
  <c r="AD46" i="67"/>
  <c r="AD49" i="67"/>
  <c r="AD43" i="67"/>
  <c r="AD50" i="67"/>
  <c r="AD44" i="67"/>
  <c r="AD45" i="67"/>
  <c r="D53" i="67"/>
  <c r="D51" i="67"/>
  <c r="AB55" i="67"/>
  <c r="AC55" i="66"/>
  <c r="AB54" i="66"/>
  <c r="D49" i="66"/>
  <c r="D45" i="66"/>
  <c r="D52" i="66"/>
  <c r="D50" i="66"/>
  <c r="D42" i="66"/>
  <c r="AD41" i="66" s="1"/>
  <c r="AB53" i="66"/>
  <c r="AA55" i="66"/>
  <c r="AA53" i="65"/>
  <c r="AB51" i="65"/>
  <c r="AB52" i="65"/>
  <c r="D49" i="65"/>
  <c r="D45" i="65"/>
  <c r="D52" i="65"/>
  <c r="D50" i="65"/>
  <c r="D42" i="65"/>
  <c r="AA55" i="64"/>
  <c r="AC55" i="64"/>
  <c r="AB53" i="64"/>
  <c r="AB54" i="64"/>
  <c r="D49" i="64"/>
  <c r="D45" i="64"/>
  <c r="D42" i="64"/>
  <c r="D50" i="64"/>
  <c r="D52" i="64"/>
  <c r="AC33" i="64"/>
  <c r="AC32" i="64"/>
  <c r="AC29" i="64"/>
  <c r="AC30" i="64"/>
  <c r="AC25" i="64"/>
  <c r="AC24" i="64"/>
  <c r="AC31" i="64"/>
  <c r="AC27" i="64"/>
  <c r="AC28" i="64"/>
  <c r="AC26" i="64"/>
  <c r="AB38" i="64"/>
  <c r="Z53" i="63"/>
  <c r="AC52" i="63"/>
  <c r="C43" i="63"/>
  <c r="C44" i="63" s="1"/>
  <c r="C46" i="63" s="1"/>
  <c r="AC51" i="63"/>
  <c r="AA51" i="63"/>
  <c r="AA52" i="63"/>
  <c r="AC53" i="62"/>
  <c r="AC33" i="62"/>
  <c r="AC25" i="62"/>
  <c r="AC24" i="62"/>
  <c r="AC28" i="62"/>
  <c r="AC27" i="62"/>
  <c r="AC26" i="62"/>
  <c r="AC29" i="62"/>
  <c r="AC32" i="62"/>
  <c r="AC31" i="62"/>
  <c r="AC30" i="62"/>
  <c r="AB51" i="62"/>
  <c r="AB52" i="62"/>
  <c r="D49" i="62"/>
  <c r="D45" i="62"/>
  <c r="D42" i="62"/>
  <c r="D52" i="62"/>
  <c r="D50" i="62"/>
  <c r="AB38" i="62"/>
  <c r="AD25" i="62"/>
  <c r="AA53" i="62"/>
  <c r="AA55" i="61"/>
  <c r="AB53" i="61"/>
  <c r="D52" i="61"/>
  <c r="D50" i="61"/>
  <c r="D42" i="61"/>
  <c r="AB54" i="61"/>
  <c r="D45" i="61"/>
  <c r="D49" i="61"/>
  <c r="AD41" i="61"/>
  <c r="AC25" i="61"/>
  <c r="AC24" i="61"/>
  <c r="AC32" i="61"/>
  <c r="AC26" i="61"/>
  <c r="AC30" i="61"/>
  <c r="AC33" i="61"/>
  <c r="AC29" i="61"/>
  <c r="AC31" i="61"/>
  <c r="AC28" i="61"/>
  <c r="AC27" i="61"/>
  <c r="AC55" i="61"/>
  <c r="AB38" i="61"/>
  <c r="AC54" i="60"/>
  <c r="AC53" i="60"/>
  <c r="C43" i="60"/>
  <c r="C44" i="60" s="1"/>
  <c r="C46" i="60" s="1"/>
  <c r="Z55" i="60"/>
  <c r="AC25" i="60"/>
  <c r="AC24" i="60"/>
  <c r="AC31" i="60"/>
  <c r="AC28" i="60"/>
  <c r="AC27" i="60"/>
  <c r="AC26" i="60"/>
  <c r="AC30" i="60"/>
  <c r="AC32" i="60"/>
  <c r="AC33" i="60"/>
  <c r="AC29" i="60"/>
  <c r="AB41" i="60"/>
  <c r="AA53" i="60"/>
  <c r="AA54" i="60"/>
  <c r="AB38" i="60"/>
  <c r="AA53" i="59"/>
  <c r="AB51" i="59"/>
  <c r="D52" i="59"/>
  <c r="D50" i="59"/>
  <c r="D42" i="59"/>
  <c r="AB52" i="59"/>
  <c r="D45" i="59"/>
  <c r="D49" i="59"/>
  <c r="AD41" i="59"/>
  <c r="AC25" i="59"/>
  <c r="AC24" i="59"/>
  <c r="AC28" i="59"/>
  <c r="AC27" i="59"/>
  <c r="AC26" i="59"/>
  <c r="AC33" i="59"/>
  <c r="AC31" i="59"/>
  <c r="AC30" i="59"/>
  <c r="AC29" i="59"/>
  <c r="AC32" i="59"/>
  <c r="AB38" i="59"/>
  <c r="AC53" i="59"/>
  <c r="Z55" i="58"/>
  <c r="AC54" i="58"/>
  <c r="AB38" i="58"/>
  <c r="C43" i="58"/>
  <c r="C44" i="58" s="1"/>
  <c r="C46" i="58" s="1"/>
  <c r="AB41" i="58"/>
  <c r="AA53" i="58"/>
  <c r="AA54" i="58"/>
  <c r="AD25" i="58"/>
  <c r="AC53" i="58"/>
  <c r="AC25" i="58"/>
  <c r="AC24" i="58"/>
  <c r="AC28" i="58"/>
  <c r="AC27" i="58"/>
  <c r="AC26" i="58"/>
  <c r="AC32" i="58"/>
  <c r="AC31" i="58"/>
  <c r="AC30" i="58"/>
  <c r="AC29" i="58"/>
  <c r="AC33" i="58"/>
  <c r="AB38" i="57"/>
  <c r="AD25" i="57"/>
  <c r="AC54" i="57"/>
  <c r="C43" i="57"/>
  <c r="C44" i="57" s="1"/>
  <c r="C46" i="57" s="1"/>
  <c r="AC53" i="57"/>
  <c r="AC25" i="57"/>
  <c r="AC24" i="57"/>
  <c r="AC32" i="57"/>
  <c r="AC31" i="57"/>
  <c r="AC28" i="57"/>
  <c r="AC27" i="57"/>
  <c r="AC26" i="57"/>
  <c r="AC30" i="57"/>
  <c r="AC29" i="57"/>
  <c r="AC33" i="57"/>
  <c r="AB41" i="57"/>
  <c r="AA53" i="57"/>
  <c r="AA54" i="57"/>
  <c r="Z55" i="57"/>
  <c r="AC54" i="56"/>
  <c r="AA38" i="56"/>
  <c r="Z55" i="56"/>
  <c r="AB37" i="56"/>
  <c r="AD25" i="56" s="1"/>
  <c r="AD28" i="56"/>
  <c r="AB36" i="56"/>
  <c r="AD31" i="56"/>
  <c r="AC53" i="56"/>
  <c r="C43" i="56"/>
  <c r="C44" i="56" s="1"/>
  <c r="C46" i="56" s="1"/>
  <c r="AA54" i="56"/>
  <c r="AA53" i="56"/>
  <c r="AB41" i="56"/>
  <c r="AA38" i="55"/>
  <c r="Z53" i="55"/>
  <c r="AC52" i="55"/>
  <c r="C43" i="55"/>
  <c r="C44" i="55" s="1"/>
  <c r="C46" i="55" s="1"/>
  <c r="AC51" i="55"/>
  <c r="AB37" i="55"/>
  <c r="AB36" i="55"/>
  <c r="AD31" i="55"/>
  <c r="AD28" i="55"/>
  <c r="AA52" i="55"/>
  <c r="AA51" i="55"/>
  <c r="AB41" i="55"/>
  <c r="X38" i="54"/>
  <c r="AA36" i="54"/>
  <c r="AA37" i="54"/>
  <c r="AB33" i="54"/>
  <c r="W55" i="54"/>
  <c r="Z33" i="54"/>
  <c r="Z25" i="54"/>
  <c r="Z24" i="54"/>
  <c r="Z31" i="54"/>
  <c r="Z30" i="54"/>
  <c r="Z29" i="54"/>
  <c r="Z32" i="54"/>
  <c r="Z28" i="54"/>
  <c r="Z27" i="54"/>
  <c r="Z26" i="54"/>
  <c r="Y54" i="54"/>
  <c r="C52" i="54"/>
  <c r="C50" i="54"/>
  <c r="C42" i="54"/>
  <c r="C49" i="54"/>
  <c r="C45" i="54"/>
  <c r="Y53" i="54"/>
  <c r="Z41" i="54"/>
  <c r="X55" i="54"/>
  <c r="Y38" i="54"/>
  <c r="W53" i="53"/>
  <c r="Y37" i="53"/>
  <c r="Y53" i="53"/>
  <c r="X53" i="53"/>
  <c r="C51" i="53"/>
  <c r="C53" i="53"/>
  <c r="Z52" i="53"/>
  <c r="Z51" i="53"/>
  <c r="AA40" i="53"/>
  <c r="Z32" i="53"/>
  <c r="Z31" i="53"/>
  <c r="Z30" i="53"/>
  <c r="Z29" i="53"/>
  <c r="Z25" i="53"/>
  <c r="Z24" i="53"/>
  <c r="Z28" i="53"/>
  <c r="Z27" i="53"/>
  <c r="Z26" i="53"/>
  <c r="AC41" i="53"/>
  <c r="AC45" i="53"/>
  <c r="AC46" i="53"/>
  <c r="AC44" i="53"/>
  <c r="AC47" i="53"/>
  <c r="AC43" i="53"/>
  <c r="AC42" i="53"/>
  <c r="AC48" i="53"/>
  <c r="X37" i="53"/>
  <c r="AA36" i="53"/>
  <c r="AA35" i="53"/>
  <c r="AB24" i="53"/>
  <c r="W54" i="52"/>
  <c r="X54" i="52"/>
  <c r="AC43" i="52"/>
  <c r="AC49" i="52"/>
  <c r="AC48" i="52"/>
  <c r="AC47" i="52"/>
  <c r="AC45" i="52"/>
  <c r="AC46" i="52"/>
  <c r="AC42" i="52"/>
  <c r="AC44" i="52"/>
  <c r="C53" i="52"/>
  <c r="C51" i="52"/>
  <c r="Y38" i="52"/>
  <c r="AA36" i="52"/>
  <c r="AA37" i="52"/>
  <c r="AB24" i="52"/>
  <c r="Z33" i="52"/>
  <c r="Z32" i="52"/>
  <c r="Z31" i="52"/>
  <c r="Z30" i="52"/>
  <c r="Z29" i="52"/>
  <c r="Z26" i="52"/>
  <c r="Z28" i="52"/>
  <c r="Z27" i="52"/>
  <c r="Z25" i="52"/>
  <c r="Z24" i="52"/>
  <c r="AC41" i="52"/>
  <c r="X38" i="52"/>
  <c r="AA41" i="52"/>
  <c r="Z52" i="52"/>
  <c r="Z53" i="52"/>
  <c r="Y54" i="52"/>
  <c r="AA38" i="51"/>
  <c r="X54" i="51"/>
  <c r="AC42" i="51"/>
  <c r="AC44" i="51"/>
  <c r="AC48" i="51"/>
  <c r="AC43" i="51"/>
  <c r="AC46" i="51"/>
  <c r="AC45" i="51"/>
  <c r="AC49" i="51"/>
  <c r="AC47" i="51"/>
  <c r="Z25" i="51"/>
  <c r="Z24" i="51"/>
  <c r="Z32" i="51"/>
  <c r="Z28" i="51"/>
  <c r="Z27" i="51"/>
  <c r="Z26" i="51"/>
  <c r="Z31" i="51"/>
  <c r="Z30" i="51"/>
  <c r="Z29" i="51"/>
  <c r="Z33" i="51"/>
  <c r="AA41" i="51"/>
  <c r="Z53" i="51"/>
  <c r="Z52" i="51"/>
  <c r="C53" i="51"/>
  <c r="C51" i="51"/>
  <c r="AB37" i="51"/>
  <c r="AB36" i="51"/>
  <c r="AD28" i="51"/>
  <c r="AD31" i="51"/>
  <c r="X38" i="51"/>
  <c r="Y54" i="51"/>
  <c r="X38" i="50"/>
  <c r="X53" i="50"/>
  <c r="W53" i="50"/>
  <c r="Y38" i="50"/>
  <c r="AA36" i="50"/>
  <c r="AA37" i="50"/>
  <c r="AB32" i="50"/>
  <c r="Z51" i="50"/>
  <c r="Z52" i="50"/>
  <c r="Y53" i="50"/>
  <c r="AC47" i="50"/>
  <c r="AC43" i="50"/>
  <c r="AC46" i="50"/>
  <c r="AC41" i="50"/>
  <c r="AC42" i="50"/>
  <c r="AC45" i="50"/>
  <c r="AC44" i="50"/>
  <c r="AC48" i="50"/>
  <c r="C51" i="50"/>
  <c r="C53" i="50"/>
  <c r="Z33" i="50"/>
  <c r="Z32" i="50"/>
  <c r="Z25" i="50"/>
  <c r="Z24" i="50"/>
  <c r="Z27" i="50"/>
  <c r="Z26" i="50"/>
  <c r="Z29" i="50"/>
  <c r="Z31" i="50"/>
  <c r="Z30" i="50"/>
  <c r="Z28" i="50"/>
  <c r="Y38" i="49"/>
  <c r="X54" i="49"/>
  <c r="X38" i="49"/>
  <c r="AA38" i="49"/>
  <c r="C51" i="49"/>
  <c r="C53" i="49"/>
  <c r="W54" i="49"/>
  <c r="AA41" i="49"/>
  <c r="Z53" i="49"/>
  <c r="Z52" i="49"/>
  <c r="Y54" i="49"/>
  <c r="AC44" i="49"/>
  <c r="AC49" i="49"/>
  <c r="AC43" i="49"/>
  <c r="AC46" i="49"/>
  <c r="AC48" i="49"/>
  <c r="AC42" i="49"/>
  <c r="AC45" i="49"/>
  <c r="AC47" i="49"/>
  <c r="AB37" i="49"/>
  <c r="AB36" i="49"/>
  <c r="AD31" i="49"/>
  <c r="AD28" i="49"/>
  <c r="Z31" i="49"/>
  <c r="Z30" i="49"/>
  <c r="Z29" i="49"/>
  <c r="Z28" i="49"/>
  <c r="Z27" i="49"/>
  <c r="Z26" i="49"/>
  <c r="Z32" i="49"/>
  <c r="Z25" i="49"/>
  <c r="Z24" i="49"/>
  <c r="Z33" i="49"/>
  <c r="L53" i="48"/>
  <c r="V53" i="48"/>
  <c r="V38" i="48"/>
  <c r="T53" i="48"/>
  <c r="U38" i="48"/>
  <c r="U53" i="48"/>
  <c r="W52" i="48"/>
  <c r="W51" i="48"/>
  <c r="X37" i="48"/>
  <c r="X36" i="48"/>
  <c r="X51" i="48"/>
  <c r="X52" i="48"/>
  <c r="Y36" i="48"/>
  <c r="Y37" i="48"/>
  <c r="AA24" i="48"/>
  <c r="W38" i="48"/>
  <c r="W38" i="47"/>
  <c r="U55" i="47"/>
  <c r="T55" i="47"/>
  <c r="Y37" i="47"/>
  <c r="Y36" i="47"/>
  <c r="AA24" i="47"/>
  <c r="V38" i="47"/>
  <c r="U38" i="47"/>
  <c r="V55" i="47"/>
  <c r="W54" i="47"/>
  <c r="W53" i="47"/>
  <c r="X36" i="47"/>
  <c r="X37" i="47"/>
  <c r="X53" i="47"/>
  <c r="X54" i="47"/>
  <c r="Y41" i="47"/>
  <c r="L38" i="46"/>
  <c r="Y24" i="46"/>
  <c r="U36" i="46"/>
  <c r="X24" i="46"/>
  <c r="U37" i="46"/>
  <c r="Z48" i="46"/>
  <c r="AA48" i="46" s="1"/>
  <c r="AB48" i="46" s="1"/>
  <c r="W37" i="46"/>
  <c r="W36" i="46"/>
  <c r="Z46" i="46"/>
  <c r="AA46" i="46" s="1"/>
  <c r="AB46" i="46" s="1"/>
  <c r="U52" i="46"/>
  <c r="U51" i="46"/>
  <c r="L51" i="46"/>
  <c r="L52" i="46"/>
  <c r="Z43" i="46"/>
  <c r="AA43" i="46" s="1"/>
  <c r="AB43" i="46" s="1"/>
  <c r="T38" i="46"/>
  <c r="Q53" i="46"/>
  <c r="S53" i="46"/>
  <c r="R38" i="46"/>
  <c r="V36" i="46"/>
  <c r="V37" i="46"/>
  <c r="M32" i="46"/>
  <c r="M33" i="46"/>
  <c r="M25" i="46"/>
  <c r="M24" i="46"/>
  <c r="M30" i="46"/>
  <c r="M29" i="46"/>
  <c r="M27" i="46"/>
  <c r="M28" i="46"/>
  <c r="M31" i="46"/>
  <c r="M26" i="46"/>
  <c r="K53" i="46"/>
  <c r="T51" i="46"/>
  <c r="W41" i="46"/>
  <c r="X41" i="46"/>
  <c r="T52" i="46"/>
  <c r="S38" i="46"/>
  <c r="V52" i="46"/>
  <c r="V51" i="46"/>
  <c r="Z45" i="46"/>
  <c r="AA45" i="46" s="1"/>
  <c r="AB45" i="46" s="1"/>
  <c r="K38" i="46"/>
  <c r="Z44" i="46"/>
  <c r="AA44" i="46" s="1"/>
  <c r="AB44" i="46" s="1"/>
  <c r="R53" i="46"/>
  <c r="K55" i="45"/>
  <c r="T38" i="45"/>
  <c r="S55" i="45"/>
  <c r="R55" i="45"/>
  <c r="Q55" i="45"/>
  <c r="Z47" i="45"/>
  <c r="AA47" i="45" s="1"/>
  <c r="AB47" i="45" s="1"/>
  <c r="Z49" i="45"/>
  <c r="AA49" i="45" s="1"/>
  <c r="AB49" i="45" s="1"/>
  <c r="V54" i="45"/>
  <c r="V53" i="45"/>
  <c r="Z44" i="45"/>
  <c r="AA44" i="45" s="1"/>
  <c r="AB44" i="45" s="1"/>
  <c r="K38" i="45"/>
  <c r="X37" i="45"/>
  <c r="X36" i="45"/>
  <c r="R38" i="45"/>
  <c r="U54" i="45"/>
  <c r="U53" i="45"/>
  <c r="L53" i="45"/>
  <c r="L54" i="45"/>
  <c r="L37" i="45"/>
  <c r="L36" i="45"/>
  <c r="AA24" i="45"/>
  <c r="V36" i="45"/>
  <c r="V37" i="45"/>
  <c r="Y36" i="45"/>
  <c r="Y37" i="45"/>
  <c r="Z46" i="45"/>
  <c r="AA46" i="45" s="1"/>
  <c r="AB46" i="45" s="1"/>
  <c r="S38" i="45"/>
  <c r="U38" i="45"/>
  <c r="T53" i="45"/>
  <c r="W41" i="45"/>
  <c r="X41" i="45"/>
  <c r="T54" i="45"/>
  <c r="Z48" i="45"/>
  <c r="AA48" i="45" s="1"/>
  <c r="AB48" i="45" s="1"/>
  <c r="Z50" i="45"/>
  <c r="AA50" i="45" s="1"/>
  <c r="AB50" i="45" s="1"/>
  <c r="Z42" i="45"/>
  <c r="AA42" i="45" s="1"/>
  <c r="AB42" i="45" s="1"/>
  <c r="W37" i="45"/>
  <c r="W36" i="45"/>
  <c r="R55" i="44"/>
  <c r="S38" i="44"/>
  <c r="Q55" i="44"/>
  <c r="R38" i="44"/>
  <c r="L38" i="44"/>
  <c r="L53" i="44"/>
  <c r="L54" i="44"/>
  <c r="L55" i="44" s="1"/>
  <c r="Z50" i="44"/>
  <c r="AA50" i="44" s="1"/>
  <c r="AB50" i="44" s="1"/>
  <c r="S55" i="44"/>
  <c r="Z45" i="44"/>
  <c r="AA45" i="44" s="1"/>
  <c r="AB45" i="44" s="1"/>
  <c r="Z46" i="44"/>
  <c r="AA46" i="44" s="1"/>
  <c r="AB46" i="44" s="1"/>
  <c r="Z42" i="44"/>
  <c r="AA42" i="44" s="1"/>
  <c r="AB42" i="44" s="1"/>
  <c r="M32" i="44"/>
  <c r="M31" i="44"/>
  <c r="M28" i="44"/>
  <c r="M27" i="44"/>
  <c r="M26" i="44"/>
  <c r="M29" i="44"/>
  <c r="M30" i="44"/>
  <c r="M25" i="44"/>
  <c r="M24" i="44"/>
  <c r="M33" i="44"/>
  <c r="U37" i="44"/>
  <c r="X24" i="44"/>
  <c r="U36" i="44"/>
  <c r="Y24" i="44"/>
  <c r="Z49" i="44"/>
  <c r="AA49" i="44" s="1"/>
  <c r="AB49" i="44" s="1"/>
  <c r="W37" i="44"/>
  <c r="W36" i="44"/>
  <c r="K38" i="44"/>
  <c r="V36" i="44"/>
  <c r="V37" i="44"/>
  <c r="T53" i="44"/>
  <c r="W41" i="44"/>
  <c r="T54" i="44"/>
  <c r="X41" i="44"/>
  <c r="K55" i="44"/>
  <c r="U55" i="44"/>
  <c r="T38" i="44"/>
  <c r="V53" i="44"/>
  <c r="V54" i="44"/>
  <c r="Z44" i="44"/>
  <c r="AA44" i="44" s="1"/>
  <c r="AB44" i="44" s="1"/>
  <c r="Z48" i="44"/>
  <c r="AA48" i="44" s="1"/>
  <c r="AB48" i="44" s="1"/>
  <c r="I38" i="43"/>
  <c r="I55" i="43"/>
  <c r="K53" i="43"/>
  <c r="K54" i="43"/>
  <c r="H55" i="43"/>
  <c r="AA25" i="43"/>
  <c r="AB31" i="43" s="1"/>
  <c r="H38" i="43"/>
  <c r="Y32" i="43"/>
  <c r="AA32" i="43" s="1"/>
  <c r="AB30" i="43" s="1"/>
  <c r="X45" i="43"/>
  <c r="Y45" i="43" s="1"/>
  <c r="Z45" i="43" s="1"/>
  <c r="AA45" i="43" s="1"/>
  <c r="AB45" i="43" s="1"/>
  <c r="X25" i="43"/>
  <c r="O38" i="43"/>
  <c r="N38" i="43"/>
  <c r="M55" i="43"/>
  <c r="R53" i="43"/>
  <c r="U41" i="43"/>
  <c r="R54" i="43"/>
  <c r="X47" i="43"/>
  <c r="Y47" i="43" s="1"/>
  <c r="W47" i="43"/>
  <c r="Y28" i="43"/>
  <c r="AA28" i="43" s="1"/>
  <c r="AB33" i="43" s="1"/>
  <c r="X28" i="43"/>
  <c r="X44" i="43"/>
  <c r="W44" i="43"/>
  <c r="X48" i="43"/>
  <c r="Y48" i="43" s="1"/>
  <c r="W48" i="43"/>
  <c r="X31" i="43"/>
  <c r="Y31" i="43"/>
  <c r="AA31" i="43" s="1"/>
  <c r="AB24" i="43" s="1"/>
  <c r="T41" i="43"/>
  <c r="Q54" i="43"/>
  <c r="Q53" i="43"/>
  <c r="T36" i="43"/>
  <c r="T37" i="43"/>
  <c r="W24" i="43"/>
  <c r="S53" i="43"/>
  <c r="V41" i="43"/>
  <c r="S54" i="43"/>
  <c r="Y26" i="43"/>
  <c r="AA26" i="43" s="1"/>
  <c r="AB32" i="43" s="1"/>
  <c r="X26" i="43"/>
  <c r="X30" i="43"/>
  <c r="Y30" i="43"/>
  <c r="AA30" i="43" s="1"/>
  <c r="AB26" i="43" s="1"/>
  <c r="X49" i="43"/>
  <c r="Y49" i="43" s="1"/>
  <c r="W49" i="43"/>
  <c r="S37" i="43"/>
  <c r="V24" i="43"/>
  <c r="S36" i="43"/>
  <c r="K36" i="43"/>
  <c r="K37" i="43"/>
  <c r="L24" i="43"/>
  <c r="X42" i="43"/>
  <c r="Y42" i="43" s="1"/>
  <c r="W42" i="43"/>
  <c r="Y27" i="43"/>
  <c r="AA27" i="43" s="1"/>
  <c r="AB29" i="43" s="1"/>
  <c r="X27" i="43"/>
  <c r="X46" i="43"/>
  <c r="Y46" i="43" s="1"/>
  <c r="W46" i="43"/>
  <c r="Y44" i="43"/>
  <c r="X29" i="43"/>
  <c r="Y29" i="43"/>
  <c r="AA29" i="43" s="1"/>
  <c r="AB28" i="43" s="1"/>
  <c r="X33" i="43"/>
  <c r="N55" i="43"/>
  <c r="R37" i="43"/>
  <c r="R36" i="43"/>
  <c r="U24" i="43"/>
  <c r="X43" i="43"/>
  <c r="Y43" i="43" s="1"/>
  <c r="W43" i="43"/>
  <c r="X50" i="43"/>
  <c r="Y50" i="43" s="1"/>
  <c r="W50" i="43"/>
  <c r="L54" i="43"/>
  <c r="L53" i="43"/>
  <c r="Q38" i="43"/>
  <c r="O55" i="43"/>
  <c r="I38" i="42"/>
  <c r="AA27" i="42"/>
  <c r="AB33" i="42" s="1"/>
  <c r="H38" i="42"/>
  <c r="X29" i="42"/>
  <c r="P38" i="42"/>
  <c r="O53" i="42"/>
  <c r="R51" i="42"/>
  <c r="Y31" i="42"/>
  <c r="AA31" i="42" s="1"/>
  <c r="AB24" i="42" s="1"/>
  <c r="N53" i="42"/>
  <c r="W43" i="42"/>
  <c r="N38" i="42"/>
  <c r="M53" i="42"/>
  <c r="AA26" i="42"/>
  <c r="AB28" i="42" s="1"/>
  <c r="S52" i="42"/>
  <c r="V41" i="42"/>
  <c r="S51" i="42"/>
  <c r="Z46" i="42"/>
  <c r="AA46" i="42" s="1"/>
  <c r="AB46" i="42" s="1"/>
  <c r="X44" i="42"/>
  <c r="Y44" i="42" s="1"/>
  <c r="W44" i="42"/>
  <c r="Y33" i="42"/>
  <c r="AA33" i="42" s="1"/>
  <c r="AB25" i="42" s="1"/>
  <c r="X33" i="42"/>
  <c r="T36" i="42"/>
  <c r="T37" i="42"/>
  <c r="W24" i="42"/>
  <c r="S37" i="42"/>
  <c r="S36" i="42"/>
  <c r="V24" i="42"/>
  <c r="K51" i="42"/>
  <c r="L41" i="42"/>
  <c r="K52" i="42"/>
  <c r="H53" i="42"/>
  <c r="Q52" i="42"/>
  <c r="Q51" i="42"/>
  <c r="T41" i="42"/>
  <c r="L36" i="42"/>
  <c r="L37" i="42"/>
  <c r="U52" i="42"/>
  <c r="U51" i="42"/>
  <c r="I53" i="42"/>
  <c r="K36" i="42"/>
  <c r="J53" i="42"/>
  <c r="K37" i="42"/>
  <c r="Y43" i="42"/>
  <c r="O38" i="42"/>
  <c r="W48" i="42"/>
  <c r="X48" i="42"/>
  <c r="Y48" i="42" s="1"/>
  <c r="R36" i="42"/>
  <c r="U24" i="42"/>
  <c r="R37" i="42"/>
  <c r="R52" i="42"/>
  <c r="Y33" i="41"/>
  <c r="X49" i="41"/>
  <c r="O55" i="41"/>
  <c r="Y31" i="41"/>
  <c r="Y43" i="41"/>
  <c r="X42" i="41"/>
  <c r="Y42" i="41" s="1"/>
  <c r="Z42" i="41" s="1"/>
  <c r="AA42" i="41" s="1"/>
  <c r="AB42" i="41" s="1"/>
  <c r="O38" i="41"/>
  <c r="N38" i="41"/>
  <c r="AA33" i="41"/>
  <c r="AB28" i="41" s="1"/>
  <c r="Y49" i="41"/>
  <c r="Z49" i="41" s="1"/>
  <c r="AA49" i="41" s="1"/>
  <c r="AB49" i="41" s="1"/>
  <c r="I38" i="41"/>
  <c r="K36" i="41"/>
  <c r="Y45" i="41"/>
  <c r="Z45" i="41" s="1"/>
  <c r="AA45" i="41" s="1"/>
  <c r="AB45" i="41" s="1"/>
  <c r="Z44" i="41"/>
  <c r="AA44" i="41" s="1"/>
  <c r="AB44" i="41" s="1"/>
  <c r="P55" i="41"/>
  <c r="R36" i="41"/>
  <c r="U24" i="41"/>
  <c r="R37" i="41"/>
  <c r="W44" i="41"/>
  <c r="W37" i="41"/>
  <c r="W36" i="41"/>
  <c r="Y32" i="41"/>
  <c r="AA32" i="41" s="1"/>
  <c r="AB30" i="41" s="1"/>
  <c r="X32" i="41"/>
  <c r="AA30" i="41"/>
  <c r="AB26" i="41" s="1"/>
  <c r="P38" i="41"/>
  <c r="K37" i="41"/>
  <c r="X46" i="41"/>
  <c r="Y46" i="41" s="1"/>
  <c r="W46" i="41"/>
  <c r="M55" i="41"/>
  <c r="N55" i="41"/>
  <c r="I55" i="41"/>
  <c r="H38" i="41"/>
  <c r="L36" i="41"/>
  <c r="L37" i="41"/>
  <c r="W49" i="41"/>
  <c r="X33" i="41"/>
  <c r="S53" i="41"/>
  <c r="S54" i="41"/>
  <c r="V41" i="41"/>
  <c r="Y29" i="41"/>
  <c r="AA29" i="41" s="1"/>
  <c r="AB32" i="41" s="1"/>
  <c r="X29" i="41"/>
  <c r="X48" i="41"/>
  <c r="Y48" i="41" s="1"/>
  <c r="W48" i="41"/>
  <c r="Q54" i="41"/>
  <c r="Q53" i="41"/>
  <c r="T41" i="41"/>
  <c r="X47" i="41"/>
  <c r="Y47" i="41" s="1"/>
  <c r="W47" i="41"/>
  <c r="X50" i="41"/>
  <c r="Y50" i="41" s="1"/>
  <c r="W50" i="41"/>
  <c r="R54" i="41"/>
  <c r="R53" i="41"/>
  <c r="U41" i="41"/>
  <c r="Z43" i="41"/>
  <c r="AA43" i="41" s="1"/>
  <c r="AB43" i="41" s="1"/>
  <c r="S37" i="41"/>
  <c r="S36" i="41"/>
  <c r="V24" i="41"/>
  <c r="J38" i="41"/>
  <c r="L41" i="41"/>
  <c r="K53" i="41"/>
  <c r="K54" i="41"/>
  <c r="AA31" i="41"/>
  <c r="AB25" i="41" s="1"/>
  <c r="T38" i="41"/>
  <c r="T36" i="40"/>
  <c r="T38" i="40" s="1"/>
  <c r="Y30" i="40"/>
  <c r="AA30" i="40" s="1"/>
  <c r="AB32" i="40" s="1"/>
  <c r="Y27" i="40"/>
  <c r="AA27" i="40" s="1"/>
  <c r="AB25" i="40" s="1"/>
  <c r="P38" i="40"/>
  <c r="S37" i="40"/>
  <c r="X46" i="40"/>
  <c r="Y46" i="40" s="1"/>
  <c r="Z46" i="40" s="1"/>
  <c r="AA46" i="40" s="1"/>
  <c r="AB46" i="40" s="1"/>
  <c r="Y44" i="40"/>
  <c r="Z44" i="40" s="1"/>
  <c r="AA44" i="40" s="1"/>
  <c r="AB44" i="40" s="1"/>
  <c r="N38" i="40"/>
  <c r="M52" i="40"/>
  <c r="I52" i="40"/>
  <c r="H38" i="40"/>
  <c r="H52" i="40"/>
  <c r="K50" i="40"/>
  <c r="Z43" i="40"/>
  <c r="AA43" i="40" s="1"/>
  <c r="AB43" i="40" s="1"/>
  <c r="S50" i="40"/>
  <c r="V41" i="40"/>
  <c r="S51" i="40"/>
  <c r="L36" i="40"/>
  <c r="L37" i="40"/>
  <c r="I38" i="40"/>
  <c r="K37" i="40"/>
  <c r="Y33" i="40"/>
  <c r="AA33" i="40" s="1"/>
  <c r="AB24" i="40" s="1"/>
  <c r="X33" i="40"/>
  <c r="N52" i="40"/>
  <c r="X45" i="40"/>
  <c r="Y45" i="40" s="1"/>
  <c r="W45" i="40"/>
  <c r="AA31" i="40"/>
  <c r="AB26" i="40" s="1"/>
  <c r="L51" i="40"/>
  <c r="L50" i="40"/>
  <c r="K51" i="40"/>
  <c r="S36" i="40"/>
  <c r="W43" i="40"/>
  <c r="K36" i="40"/>
  <c r="T41" i="40"/>
  <c r="Q51" i="40"/>
  <c r="Q50" i="40"/>
  <c r="R50" i="40"/>
  <c r="U41" i="40"/>
  <c r="R51" i="40"/>
  <c r="X42" i="40"/>
  <c r="Y42" i="40" s="1"/>
  <c r="W42" i="40"/>
  <c r="Q38" i="40"/>
  <c r="X47" i="40"/>
  <c r="Y47" i="40" s="1"/>
  <c r="W47" i="40"/>
  <c r="R37" i="40"/>
  <c r="U24" i="40"/>
  <c r="R36" i="40"/>
  <c r="O52" i="40"/>
  <c r="V37" i="40"/>
  <c r="V36" i="40"/>
  <c r="S48" i="39"/>
  <c r="V48" i="39" s="1"/>
  <c r="T33" i="39"/>
  <c r="W33" i="39" s="1"/>
  <c r="R47" i="39"/>
  <c r="U47" i="39" s="1"/>
  <c r="S31" i="39"/>
  <c r="V31" i="39" s="1"/>
  <c r="T31" i="39"/>
  <c r="W31" i="39" s="1"/>
  <c r="R31" i="39"/>
  <c r="U31" i="39" s="1"/>
  <c r="S45" i="39"/>
  <c r="V45" i="39" s="1"/>
  <c r="Q45" i="39"/>
  <c r="T30" i="39"/>
  <c r="W30" i="39" s="1"/>
  <c r="Y30" i="39" s="1"/>
  <c r="R45" i="39"/>
  <c r="U45" i="39" s="1"/>
  <c r="T29" i="39"/>
  <c r="W29" i="39" s="1"/>
  <c r="S29" i="39"/>
  <c r="V29" i="39" s="1"/>
  <c r="R29" i="39"/>
  <c r="U29" i="39" s="1"/>
  <c r="X29" i="39" s="1"/>
  <c r="R27" i="39"/>
  <c r="U27" i="39" s="1"/>
  <c r="S43" i="39"/>
  <c r="V43" i="39" s="1"/>
  <c r="S27" i="39"/>
  <c r="V27" i="39" s="1"/>
  <c r="Q43" i="39"/>
  <c r="T43" i="39" s="1"/>
  <c r="R26" i="39"/>
  <c r="U26" i="39" s="1"/>
  <c r="R41" i="39"/>
  <c r="R25" i="39"/>
  <c r="U25" i="39" s="1"/>
  <c r="X25" i="39" s="1"/>
  <c r="O36" i="39"/>
  <c r="T18" i="39"/>
  <c r="U21" i="39"/>
  <c r="U20" i="39"/>
  <c r="U19" i="39"/>
  <c r="U17" i="39"/>
  <c r="U16" i="39"/>
  <c r="K27" i="39"/>
  <c r="L27" i="39" s="1"/>
  <c r="K26" i="39"/>
  <c r="L26" i="39" s="1"/>
  <c r="K25" i="39"/>
  <c r="L25" i="39" s="1"/>
  <c r="K48" i="39"/>
  <c r="L48" i="39" s="1"/>
  <c r="K44" i="39"/>
  <c r="L44" i="39" s="1"/>
  <c r="K29" i="39"/>
  <c r="L29" i="39" s="1"/>
  <c r="H52" i="39"/>
  <c r="K41" i="39"/>
  <c r="L41" i="39" s="1"/>
  <c r="V24" i="39"/>
  <c r="Y31" i="39"/>
  <c r="N21" i="39"/>
  <c r="N20" i="39"/>
  <c r="N19" i="39"/>
  <c r="N17" i="39"/>
  <c r="N16" i="39"/>
  <c r="X30" i="39"/>
  <c r="Y32" i="39"/>
  <c r="X32" i="39"/>
  <c r="K43" i="39"/>
  <c r="L43" i="39" s="1"/>
  <c r="I51" i="39"/>
  <c r="I52" i="39"/>
  <c r="L24" i="39"/>
  <c r="L33" i="39"/>
  <c r="J38" i="39"/>
  <c r="O37" i="39"/>
  <c r="P18" i="39"/>
  <c r="P20" i="39"/>
  <c r="P36" i="39"/>
  <c r="W24" i="39"/>
  <c r="S33" i="39"/>
  <c r="V33" i="39" s="1"/>
  <c r="P37" i="39"/>
  <c r="P52" i="39"/>
  <c r="P53" i="39" s="1"/>
  <c r="M52" i="39"/>
  <c r="M51" i="39"/>
  <c r="Q41" i="39"/>
  <c r="T41" i="39" s="1"/>
  <c r="T48" i="39"/>
  <c r="H51" i="39"/>
  <c r="P16" i="39"/>
  <c r="O51" i="39"/>
  <c r="O52" i="39"/>
  <c r="H36" i="39"/>
  <c r="H37" i="39"/>
  <c r="L30" i="39"/>
  <c r="I36" i="39"/>
  <c r="U41" i="39"/>
  <c r="T45" i="39"/>
  <c r="N37" i="39"/>
  <c r="R24" i="39"/>
  <c r="J51" i="39"/>
  <c r="J53" i="39" s="1"/>
  <c r="Q42" i="39"/>
  <c r="T42" i="39" s="1"/>
  <c r="Q47" i="39"/>
  <c r="T47" i="39" s="1"/>
  <c r="N52" i="39"/>
  <c r="I37" i="39"/>
  <c r="Q36" i="39"/>
  <c r="Q37" i="39"/>
  <c r="R33" i="39"/>
  <c r="U33" i="39" s="1"/>
  <c r="N36" i="39"/>
  <c r="N51" i="39"/>
  <c r="T19" i="38"/>
  <c r="L29" i="38"/>
  <c r="O52" i="38"/>
  <c r="S46" i="38"/>
  <c r="V46" i="38" s="1"/>
  <c r="S28" i="38"/>
  <c r="V28" i="38" s="1"/>
  <c r="R29" i="38"/>
  <c r="U29" i="38" s="1"/>
  <c r="X29" i="38" s="1"/>
  <c r="J53" i="38"/>
  <c r="R42" i="38"/>
  <c r="U42" i="38" s="1"/>
  <c r="K46" i="38"/>
  <c r="L46" i="38" s="1"/>
  <c r="U16" i="38"/>
  <c r="U17" i="38"/>
  <c r="U19" i="38"/>
  <c r="T25" i="38"/>
  <c r="W25" i="38" s="1"/>
  <c r="K26" i="38"/>
  <c r="L26" i="38" s="1"/>
  <c r="R28" i="38"/>
  <c r="U28" i="38" s="1"/>
  <c r="T29" i="38"/>
  <c r="L32" i="38"/>
  <c r="S41" i="38"/>
  <c r="V41" i="38" s="1"/>
  <c r="T20" i="37"/>
  <c r="K24" i="37"/>
  <c r="K45" i="37"/>
  <c r="L45" i="37" s="1"/>
  <c r="S46" i="37"/>
  <c r="V46" i="37" s="1"/>
  <c r="U20" i="37"/>
  <c r="S42" i="37"/>
  <c r="V42" i="37" s="1"/>
  <c r="Q46" i="37"/>
  <c r="T46" i="37" s="1"/>
  <c r="T17" i="37"/>
  <c r="R31" i="37"/>
  <c r="U31" i="37" s="1"/>
  <c r="T18" i="37"/>
  <c r="S47" i="37"/>
  <c r="V47" i="37" s="1"/>
  <c r="U18" i="37"/>
  <c r="U21" i="37"/>
  <c r="R26" i="37"/>
  <c r="U26" i="37" s="1"/>
  <c r="K25" i="37"/>
  <c r="L25" i="37" s="1"/>
  <c r="T25" i="37"/>
  <c r="W25" i="37" s="1"/>
  <c r="S26" i="37"/>
  <c r="V26" i="37" s="1"/>
  <c r="S27" i="37"/>
  <c r="V27" i="37" s="1"/>
  <c r="R28" i="37"/>
  <c r="U28" i="37" s="1"/>
  <c r="R41" i="37"/>
  <c r="U41" i="37" s="1"/>
  <c r="K42" i="37"/>
  <c r="L42" i="37" s="1"/>
  <c r="R45" i="37"/>
  <c r="U45" i="37" s="1"/>
  <c r="K46" i="37"/>
  <c r="L46" i="37" s="1"/>
  <c r="R47" i="37"/>
  <c r="U47" i="37" s="1"/>
  <c r="T19" i="37"/>
  <c r="T21" i="37"/>
  <c r="T26" i="37"/>
  <c r="W26" i="37" s="1"/>
  <c r="T27" i="37"/>
  <c r="W27" i="37" s="1"/>
  <c r="U19" i="37"/>
  <c r="R27" i="37"/>
  <c r="U27" i="37" s="1"/>
  <c r="T28" i="37"/>
  <c r="W28" i="37" s="1"/>
  <c r="P36" i="37"/>
  <c r="T32" i="37"/>
  <c r="W32" i="37" s="1"/>
  <c r="K44" i="37"/>
  <c r="L44" i="37" s="1"/>
  <c r="T30" i="38"/>
  <c r="K42" i="38"/>
  <c r="L42" i="38" s="1"/>
  <c r="K44" i="38"/>
  <c r="L44" i="38" s="1"/>
  <c r="S45" i="38"/>
  <c r="V45" i="38" s="1"/>
  <c r="K48" i="38"/>
  <c r="L48" i="38" s="1"/>
  <c r="U21" i="38"/>
  <c r="S27" i="38"/>
  <c r="V27" i="38" s="1"/>
  <c r="S30" i="38"/>
  <c r="V30" i="38" s="1"/>
  <c r="R31" i="38"/>
  <c r="U31" i="38" s="1"/>
  <c r="Q41" i="38"/>
  <c r="T41" i="38" s="1"/>
  <c r="Q42" i="38"/>
  <c r="T42" i="38" s="1"/>
  <c r="X42" i="38" s="1"/>
  <c r="Q43" i="38"/>
  <c r="T43" i="38" s="1"/>
  <c r="Q44" i="38"/>
  <c r="T44" i="38" s="1"/>
  <c r="W44" i="38" s="1"/>
  <c r="K45" i="38"/>
  <c r="L45" i="38" s="1"/>
  <c r="S47" i="38"/>
  <c r="V47" i="38" s="1"/>
  <c r="Q48" i="38"/>
  <c r="T48" i="38" s="1"/>
  <c r="S49" i="38"/>
  <c r="V49" i="38" s="1"/>
  <c r="P37" i="38"/>
  <c r="O53" i="38"/>
  <c r="O54" i="38" s="1"/>
  <c r="T16" i="38"/>
  <c r="T17" i="38"/>
  <c r="U18" i="38"/>
  <c r="Q36" i="38"/>
  <c r="S25" i="38"/>
  <c r="V25" i="38" s="1"/>
  <c r="T26" i="38"/>
  <c r="W26" i="38" s="1"/>
  <c r="Y26" i="38" s="1"/>
  <c r="R27" i="38"/>
  <c r="U27" i="38" s="1"/>
  <c r="T28" i="38"/>
  <c r="W28" i="38" s="1"/>
  <c r="S29" i="38"/>
  <c r="V29" i="38" s="1"/>
  <c r="R30" i="38"/>
  <c r="U30" i="38" s="1"/>
  <c r="X30" i="38" s="1"/>
  <c r="T31" i="38"/>
  <c r="W31" i="38" s="1"/>
  <c r="Y31" i="38" s="1"/>
  <c r="S33" i="38"/>
  <c r="V33" i="38" s="1"/>
  <c r="S42" i="38"/>
  <c r="V42" i="38" s="1"/>
  <c r="S44" i="38"/>
  <c r="V44" i="38" s="1"/>
  <c r="S48" i="38"/>
  <c r="V48" i="38" s="1"/>
  <c r="X31" i="38"/>
  <c r="X26" i="38"/>
  <c r="W42" i="38"/>
  <c r="O21" i="38"/>
  <c r="L31" i="38"/>
  <c r="U48" i="38"/>
  <c r="P53" i="38"/>
  <c r="P16" i="38"/>
  <c r="P17" i="38"/>
  <c r="O18" i="38"/>
  <c r="O19" i="38"/>
  <c r="O20" i="38"/>
  <c r="U20" i="38"/>
  <c r="O37" i="38"/>
  <c r="O36" i="38"/>
  <c r="T24" i="38"/>
  <c r="R25" i="38"/>
  <c r="U25" i="38" s="1"/>
  <c r="W29" i="38"/>
  <c r="W30" i="38"/>
  <c r="S32" i="38"/>
  <c r="V32" i="38" s="1"/>
  <c r="H53" i="38"/>
  <c r="I53" i="38"/>
  <c r="I52" i="38"/>
  <c r="H36" i="38"/>
  <c r="H37" i="38"/>
  <c r="L24" i="38"/>
  <c r="I37" i="38"/>
  <c r="P52" i="38"/>
  <c r="N18" i="38"/>
  <c r="N19" i="38"/>
  <c r="N20" i="38"/>
  <c r="S24" i="38"/>
  <c r="R32" i="38"/>
  <c r="U32" i="38" s="1"/>
  <c r="P36" i="38"/>
  <c r="U41" i="38"/>
  <c r="R49" i="38"/>
  <c r="U49" i="38" s="1"/>
  <c r="J52" i="38"/>
  <c r="J37" i="38"/>
  <c r="J36" i="38"/>
  <c r="N36" i="38"/>
  <c r="R24" i="38"/>
  <c r="W33" i="38"/>
  <c r="Q37" i="38"/>
  <c r="H52" i="38"/>
  <c r="N53" i="38"/>
  <c r="R45" i="38"/>
  <c r="U45" i="38" s="1"/>
  <c r="R46" i="38"/>
  <c r="U46" i="38" s="1"/>
  <c r="R47" i="38"/>
  <c r="U47" i="38" s="1"/>
  <c r="Q49" i="38"/>
  <c r="T49" i="38" s="1"/>
  <c r="N52" i="38"/>
  <c r="I36" i="38"/>
  <c r="N37" i="38"/>
  <c r="M53" i="38"/>
  <c r="M52" i="38"/>
  <c r="R43" i="38"/>
  <c r="U43" i="38" s="1"/>
  <c r="X43" i="38" s="1"/>
  <c r="Y43" i="38" s="1"/>
  <c r="Q45" i="38"/>
  <c r="T45" i="38" s="1"/>
  <c r="Q46" i="38"/>
  <c r="T46" i="38" s="1"/>
  <c r="Q47" i="38"/>
  <c r="T47" i="38" s="1"/>
  <c r="O52" i="37"/>
  <c r="S43" i="37"/>
  <c r="V43" i="37" s="1"/>
  <c r="J37" i="37"/>
  <c r="R25" i="37"/>
  <c r="U25" i="37" s="1"/>
  <c r="X25" i="37" s="1"/>
  <c r="H37" i="37"/>
  <c r="R30" i="37"/>
  <c r="U30" i="37" s="1"/>
  <c r="T31" i="37"/>
  <c r="W31" i="37" s="1"/>
  <c r="Q42" i="37"/>
  <c r="T42" i="37" s="1"/>
  <c r="N51" i="37"/>
  <c r="Q45" i="37"/>
  <c r="T45" i="37" s="1"/>
  <c r="Q47" i="37"/>
  <c r="T47" i="37" s="1"/>
  <c r="M51" i="37"/>
  <c r="R48" i="37"/>
  <c r="U48" i="37" s="1"/>
  <c r="N36" i="37"/>
  <c r="T29" i="37"/>
  <c r="W29" i="37" s="1"/>
  <c r="U17" i="37"/>
  <c r="I37" i="37"/>
  <c r="S28" i="37"/>
  <c r="V28" i="37" s="1"/>
  <c r="R29" i="37"/>
  <c r="U29" i="37" s="1"/>
  <c r="T30" i="37"/>
  <c r="W30" i="37" s="1"/>
  <c r="R32" i="37"/>
  <c r="U32" i="37" s="1"/>
  <c r="Q43" i="37"/>
  <c r="T43" i="37" s="1"/>
  <c r="R44" i="37"/>
  <c r="U44" i="37" s="1"/>
  <c r="X46" i="37"/>
  <c r="U16" i="37"/>
  <c r="P21" i="37"/>
  <c r="R24" i="37"/>
  <c r="R43" i="37"/>
  <c r="U43" i="37" s="1"/>
  <c r="O17" i="37"/>
  <c r="O19" i="37"/>
  <c r="P20" i="37"/>
  <c r="O37" i="37"/>
  <c r="O36" i="37"/>
  <c r="S24" i="37"/>
  <c r="T33" i="37"/>
  <c r="W33" i="37" s="1"/>
  <c r="Q36" i="37"/>
  <c r="K43" i="37"/>
  <c r="L43" i="37" s="1"/>
  <c r="P17" i="37"/>
  <c r="O18" i="37"/>
  <c r="P19" i="37"/>
  <c r="P37" i="37"/>
  <c r="T24" i="37"/>
  <c r="L29" i="37"/>
  <c r="L31" i="37"/>
  <c r="R33" i="37"/>
  <c r="U33" i="37" s="1"/>
  <c r="J36" i="37"/>
  <c r="J52" i="37"/>
  <c r="J51" i="37"/>
  <c r="S44" i="37"/>
  <c r="V44" i="37" s="1"/>
  <c r="P52" i="37"/>
  <c r="N17" i="37"/>
  <c r="P16" i="37"/>
  <c r="N20" i="37"/>
  <c r="H36" i="37"/>
  <c r="L24" i="37"/>
  <c r="Q37" i="37"/>
  <c r="K26" i="37"/>
  <c r="L26" i="37" s="1"/>
  <c r="S29" i="37"/>
  <c r="V29" i="37" s="1"/>
  <c r="S30" i="37"/>
  <c r="V30" i="37" s="1"/>
  <c r="Y30" i="37" s="1"/>
  <c r="S31" i="37"/>
  <c r="V31" i="37" s="1"/>
  <c r="L33" i="37"/>
  <c r="N37" i="37"/>
  <c r="P51" i="37"/>
  <c r="S41" i="37"/>
  <c r="N52" i="37"/>
  <c r="S48" i="37"/>
  <c r="V48" i="37" s="1"/>
  <c r="I51" i="37"/>
  <c r="H51" i="37"/>
  <c r="M52" i="37"/>
  <c r="Q41" i="37"/>
  <c r="Q44" i="37"/>
  <c r="T44" i="37" s="1"/>
  <c r="Q48" i="37"/>
  <c r="T48" i="37" s="1"/>
  <c r="O51" i="37"/>
  <c r="H52" i="37"/>
  <c r="I36" i="37"/>
  <c r="I38" i="37" s="1"/>
  <c r="S33" i="37"/>
  <c r="V33" i="37" s="1"/>
  <c r="I52" i="37"/>
  <c r="K41" i="37"/>
  <c r="G47" i="36"/>
  <c r="G43" i="36"/>
  <c r="P48" i="36"/>
  <c r="O48" i="36"/>
  <c r="N48" i="36"/>
  <c r="M48" i="36"/>
  <c r="K48" i="36"/>
  <c r="L48" i="36" s="1"/>
  <c r="J48" i="36"/>
  <c r="I48" i="36"/>
  <c r="H48" i="36"/>
  <c r="G48" i="36"/>
  <c r="P47" i="36"/>
  <c r="O47" i="36"/>
  <c r="N47" i="36"/>
  <c r="M47" i="36"/>
  <c r="J47" i="36"/>
  <c r="I47" i="36"/>
  <c r="H47" i="36"/>
  <c r="P46" i="36"/>
  <c r="O46" i="36"/>
  <c r="N46" i="36"/>
  <c r="M46" i="36"/>
  <c r="J46" i="36"/>
  <c r="I46" i="36"/>
  <c r="H46" i="36"/>
  <c r="G46" i="36"/>
  <c r="P45" i="36"/>
  <c r="O45" i="36"/>
  <c r="N45" i="36"/>
  <c r="M45" i="36"/>
  <c r="J45" i="36"/>
  <c r="I45" i="36"/>
  <c r="H45" i="36"/>
  <c r="P44" i="36"/>
  <c r="O44" i="36"/>
  <c r="N44" i="36"/>
  <c r="M44" i="36"/>
  <c r="J44" i="36"/>
  <c r="I44" i="36"/>
  <c r="H44" i="36"/>
  <c r="P43" i="36"/>
  <c r="O43" i="36"/>
  <c r="N43" i="36"/>
  <c r="R43" i="36" s="1"/>
  <c r="U43" i="36" s="1"/>
  <c r="M43" i="36"/>
  <c r="J43" i="36"/>
  <c r="I43" i="36"/>
  <c r="H43" i="36"/>
  <c r="P42" i="36"/>
  <c r="S42" i="36" s="1"/>
  <c r="V42" i="36" s="1"/>
  <c r="O42" i="36"/>
  <c r="N42" i="36"/>
  <c r="M42" i="36"/>
  <c r="J42" i="36"/>
  <c r="I42" i="36"/>
  <c r="H42" i="36"/>
  <c r="P41" i="36"/>
  <c r="O41" i="36"/>
  <c r="N41" i="36"/>
  <c r="M41" i="36"/>
  <c r="J41" i="36"/>
  <c r="I41" i="36"/>
  <c r="H41" i="36"/>
  <c r="Q33" i="36"/>
  <c r="P33" i="36"/>
  <c r="O33" i="36"/>
  <c r="N33" i="36"/>
  <c r="J33" i="36"/>
  <c r="I33" i="36"/>
  <c r="K33" i="36" s="1"/>
  <c r="H33" i="36"/>
  <c r="G33" i="36"/>
  <c r="Q32" i="36"/>
  <c r="P32" i="36"/>
  <c r="O32" i="36"/>
  <c r="N32" i="36"/>
  <c r="J32" i="36"/>
  <c r="I32" i="36"/>
  <c r="H32" i="36"/>
  <c r="G32" i="36"/>
  <c r="Q31" i="36"/>
  <c r="P31" i="36"/>
  <c r="O31" i="36"/>
  <c r="N31" i="36"/>
  <c r="J31" i="36"/>
  <c r="I31" i="36"/>
  <c r="H31" i="36"/>
  <c r="G31" i="36"/>
  <c r="Q30" i="36"/>
  <c r="P30" i="36"/>
  <c r="O30" i="36"/>
  <c r="N30" i="36"/>
  <c r="J30" i="36"/>
  <c r="I30" i="36"/>
  <c r="H30" i="36"/>
  <c r="G30" i="36"/>
  <c r="Q29" i="36"/>
  <c r="P29" i="36"/>
  <c r="O29" i="36"/>
  <c r="N29" i="36"/>
  <c r="J29" i="36"/>
  <c r="I29" i="36"/>
  <c r="H29" i="36"/>
  <c r="G29" i="36"/>
  <c r="Q28" i="36"/>
  <c r="P28" i="36"/>
  <c r="O28" i="36"/>
  <c r="N28" i="36"/>
  <c r="J28" i="36"/>
  <c r="I28" i="36"/>
  <c r="K28" i="36" s="1"/>
  <c r="H28" i="36"/>
  <c r="G28" i="36"/>
  <c r="G45" i="36"/>
  <c r="Q27" i="36"/>
  <c r="T27" i="36" s="1"/>
  <c r="W27" i="36" s="1"/>
  <c r="P27" i="36"/>
  <c r="O27" i="36"/>
  <c r="N27" i="36"/>
  <c r="J27" i="36"/>
  <c r="I27" i="36"/>
  <c r="H27" i="36"/>
  <c r="G27" i="36"/>
  <c r="G44" i="36"/>
  <c r="Q26" i="36"/>
  <c r="P26" i="36"/>
  <c r="O26" i="36"/>
  <c r="N26" i="36"/>
  <c r="J26" i="36"/>
  <c r="I26" i="36"/>
  <c r="H26" i="36"/>
  <c r="G26" i="36"/>
  <c r="Q25" i="36"/>
  <c r="P25" i="36"/>
  <c r="O25" i="36"/>
  <c r="S25" i="36" s="1"/>
  <c r="N25" i="36"/>
  <c r="J25" i="36"/>
  <c r="I25" i="36"/>
  <c r="H25" i="36"/>
  <c r="G25" i="36"/>
  <c r="G42" i="36"/>
  <c r="Q24" i="36"/>
  <c r="P24" i="36"/>
  <c r="O24" i="36"/>
  <c r="N24" i="36"/>
  <c r="J24" i="36"/>
  <c r="I24" i="36"/>
  <c r="H24" i="36"/>
  <c r="G24" i="36"/>
  <c r="G41" i="36"/>
  <c r="S21" i="36"/>
  <c r="U21" i="36" s="1"/>
  <c r="R21" i="36"/>
  <c r="Q21" i="36"/>
  <c r="O21" i="36"/>
  <c r="S20" i="36"/>
  <c r="U20" i="36" s="1"/>
  <c r="R20" i="36"/>
  <c r="T20" i="36" s="1"/>
  <c r="Q20" i="36"/>
  <c r="O20" i="36"/>
  <c r="S19" i="36"/>
  <c r="U19" i="36" s="1"/>
  <c r="R19" i="36"/>
  <c r="T19" i="36" s="1"/>
  <c r="Q19" i="36"/>
  <c r="O19" i="36"/>
  <c r="S18" i="36"/>
  <c r="U18" i="36" s="1"/>
  <c r="R18" i="36"/>
  <c r="T18" i="36" s="1"/>
  <c r="Q18" i="36"/>
  <c r="O18" i="36"/>
  <c r="H18" i="36"/>
  <c r="S17" i="36"/>
  <c r="R17" i="36"/>
  <c r="Q17" i="36"/>
  <c r="O17" i="36"/>
  <c r="S16" i="36"/>
  <c r="R16" i="36"/>
  <c r="Q16" i="36"/>
  <c r="O16" i="36"/>
  <c r="H6" i="36"/>
  <c r="P21" i="36" s="1"/>
  <c r="H5" i="36"/>
  <c r="N17" i="36" s="1"/>
  <c r="H4" i="36"/>
  <c r="V25" i="35"/>
  <c r="V29" i="35"/>
  <c r="A33" i="35"/>
  <c r="G48" i="35" s="1"/>
  <c r="A32" i="35"/>
  <c r="A31" i="35"/>
  <c r="G46" i="35" s="1"/>
  <c r="A30" i="35"/>
  <c r="G45" i="35" s="1"/>
  <c r="A29" i="35"/>
  <c r="G44" i="35" s="1"/>
  <c r="A28" i="35"/>
  <c r="A27" i="35"/>
  <c r="A26" i="35"/>
  <c r="A25" i="35"/>
  <c r="G42" i="35" s="1"/>
  <c r="A24" i="35"/>
  <c r="P48" i="35"/>
  <c r="O48" i="35"/>
  <c r="N48" i="35"/>
  <c r="M48" i="35"/>
  <c r="J48" i="35"/>
  <c r="I48" i="35"/>
  <c r="K48" i="35" s="1"/>
  <c r="L48" i="35" s="1"/>
  <c r="H48" i="35"/>
  <c r="P47" i="35"/>
  <c r="O47" i="35"/>
  <c r="N47" i="35"/>
  <c r="M47" i="35"/>
  <c r="J47" i="35"/>
  <c r="I47" i="35"/>
  <c r="H47" i="35"/>
  <c r="P46" i="35"/>
  <c r="O46" i="35"/>
  <c r="N46" i="35"/>
  <c r="M46" i="35"/>
  <c r="J46" i="35"/>
  <c r="I46" i="35"/>
  <c r="H46" i="35"/>
  <c r="K46" i="35" s="1"/>
  <c r="L46" i="35" s="1"/>
  <c r="P45" i="35"/>
  <c r="O45" i="35"/>
  <c r="N45" i="35"/>
  <c r="M45" i="35"/>
  <c r="J45" i="35"/>
  <c r="I45" i="35"/>
  <c r="H45" i="35"/>
  <c r="K45" i="35" s="1"/>
  <c r="L45" i="35" s="1"/>
  <c r="P44" i="35"/>
  <c r="O44" i="35"/>
  <c r="N44" i="35"/>
  <c r="M44" i="35"/>
  <c r="J44" i="35"/>
  <c r="I44" i="35"/>
  <c r="H44" i="35"/>
  <c r="K44" i="35" s="1"/>
  <c r="L44" i="35" s="1"/>
  <c r="P43" i="35"/>
  <c r="O43" i="35"/>
  <c r="R43" i="35" s="1"/>
  <c r="U43" i="35" s="1"/>
  <c r="N43" i="35"/>
  <c r="M43" i="35"/>
  <c r="J43" i="35"/>
  <c r="I43" i="35"/>
  <c r="H43" i="35"/>
  <c r="P42" i="35"/>
  <c r="S42" i="35" s="1"/>
  <c r="V42" i="35" s="1"/>
  <c r="O42" i="35"/>
  <c r="N42" i="35"/>
  <c r="M42" i="35"/>
  <c r="J42" i="35"/>
  <c r="I42" i="35"/>
  <c r="H42" i="35"/>
  <c r="P41" i="35"/>
  <c r="O41" i="35"/>
  <c r="N41" i="35"/>
  <c r="M41" i="35"/>
  <c r="J41" i="35"/>
  <c r="I41" i="35"/>
  <c r="H41" i="35"/>
  <c r="Q33" i="35"/>
  <c r="P33" i="35"/>
  <c r="O33" i="35"/>
  <c r="N33" i="35"/>
  <c r="J33" i="35"/>
  <c r="I33" i="35"/>
  <c r="H33" i="35"/>
  <c r="G33" i="35"/>
  <c r="Q32" i="35"/>
  <c r="P32" i="35"/>
  <c r="O32" i="35"/>
  <c r="N32" i="35"/>
  <c r="J32" i="35"/>
  <c r="I32" i="35"/>
  <c r="H32" i="35"/>
  <c r="G32" i="35"/>
  <c r="G47" i="35"/>
  <c r="Q31" i="35"/>
  <c r="P31" i="35"/>
  <c r="T31" i="35" s="1"/>
  <c r="O31" i="35"/>
  <c r="S31" i="35" s="1"/>
  <c r="V31" i="35" s="1"/>
  <c r="N31" i="35"/>
  <c r="J31" i="35"/>
  <c r="I31" i="35"/>
  <c r="H31" i="35"/>
  <c r="G31" i="35"/>
  <c r="Q30" i="35"/>
  <c r="P30" i="35"/>
  <c r="S30" i="35" s="1"/>
  <c r="V30" i="35" s="1"/>
  <c r="O30" i="35"/>
  <c r="N30" i="35"/>
  <c r="J30" i="35"/>
  <c r="I30" i="35"/>
  <c r="H30" i="35"/>
  <c r="G30" i="35"/>
  <c r="Q29" i="35"/>
  <c r="T29" i="35" s="1"/>
  <c r="W29" i="35" s="1"/>
  <c r="P29" i="35"/>
  <c r="O29" i="35"/>
  <c r="S29" i="35" s="1"/>
  <c r="N29" i="35"/>
  <c r="J29" i="35"/>
  <c r="I29" i="35"/>
  <c r="H29" i="35"/>
  <c r="G29" i="35"/>
  <c r="Q28" i="35"/>
  <c r="P28" i="35"/>
  <c r="O28" i="35"/>
  <c r="S28" i="35" s="1"/>
  <c r="N28" i="35"/>
  <c r="J28" i="35"/>
  <c r="I28" i="35"/>
  <c r="H28" i="35"/>
  <c r="G28" i="35"/>
  <c r="Q27" i="35"/>
  <c r="T27" i="35" s="1"/>
  <c r="W27" i="35" s="1"/>
  <c r="P27" i="35"/>
  <c r="O27" i="35"/>
  <c r="N27" i="35"/>
  <c r="J27" i="35"/>
  <c r="I27" i="35"/>
  <c r="H27" i="35"/>
  <c r="G27" i="35"/>
  <c r="Q26" i="35"/>
  <c r="P26" i="35"/>
  <c r="O26" i="35"/>
  <c r="N26" i="35"/>
  <c r="R26" i="35" s="1"/>
  <c r="U26" i="35" s="1"/>
  <c r="J26" i="35"/>
  <c r="I26" i="35"/>
  <c r="H26" i="35"/>
  <c r="G26" i="35"/>
  <c r="G43" i="35"/>
  <c r="Q25" i="35"/>
  <c r="P25" i="35"/>
  <c r="O25" i="35"/>
  <c r="S25" i="35" s="1"/>
  <c r="N25" i="35"/>
  <c r="J25" i="35"/>
  <c r="I25" i="35"/>
  <c r="H25" i="35"/>
  <c r="G25" i="35"/>
  <c r="Q24" i="35"/>
  <c r="P24" i="35"/>
  <c r="O24" i="35"/>
  <c r="N24" i="35"/>
  <c r="J24" i="35"/>
  <c r="I24" i="35"/>
  <c r="H24" i="35"/>
  <c r="G24" i="35"/>
  <c r="G41" i="35"/>
  <c r="S21" i="35"/>
  <c r="U21" i="35" s="1"/>
  <c r="R21" i="35"/>
  <c r="Q21" i="35"/>
  <c r="S20" i="35"/>
  <c r="U20" i="35" s="1"/>
  <c r="R20" i="35"/>
  <c r="Q20" i="35"/>
  <c r="S19" i="35"/>
  <c r="U19" i="35" s="1"/>
  <c r="R19" i="35"/>
  <c r="Q19" i="35"/>
  <c r="S18" i="35"/>
  <c r="U18" i="35" s="1"/>
  <c r="R18" i="35"/>
  <c r="Q18" i="35"/>
  <c r="H18" i="35"/>
  <c r="V28" i="35" s="1"/>
  <c r="S17" i="35"/>
  <c r="R17" i="35"/>
  <c r="Q17" i="35"/>
  <c r="S16" i="35"/>
  <c r="U16" i="35" s="1"/>
  <c r="R16" i="35"/>
  <c r="Q16" i="35"/>
  <c r="O16" i="35"/>
  <c r="H8" i="35"/>
  <c r="O21" i="35" s="1"/>
  <c r="H6" i="35"/>
  <c r="P21" i="35" s="1"/>
  <c r="H5" i="35"/>
  <c r="N21" i="35" s="1"/>
  <c r="H4" i="35"/>
  <c r="V25" i="34"/>
  <c r="V26" i="34"/>
  <c r="V27" i="34"/>
  <c r="V28" i="34"/>
  <c r="V29" i="34"/>
  <c r="V30" i="34"/>
  <c r="V31" i="34"/>
  <c r="V32" i="34"/>
  <c r="V33" i="34"/>
  <c r="V24" i="34"/>
  <c r="U25" i="34"/>
  <c r="U26" i="34"/>
  <c r="U27" i="34"/>
  <c r="U28" i="34"/>
  <c r="U29" i="34"/>
  <c r="U30" i="34"/>
  <c r="U31" i="34"/>
  <c r="U32" i="34"/>
  <c r="U33" i="34"/>
  <c r="U24" i="34"/>
  <c r="U42" i="34"/>
  <c r="U43" i="34"/>
  <c r="U44" i="34"/>
  <c r="U45" i="34"/>
  <c r="U46" i="34"/>
  <c r="U47" i="34"/>
  <c r="U48" i="34"/>
  <c r="U49" i="34"/>
  <c r="U50" i="34"/>
  <c r="U41" i="34"/>
  <c r="T42" i="34"/>
  <c r="T43" i="34"/>
  <c r="T44" i="34"/>
  <c r="T45" i="34"/>
  <c r="T46" i="34"/>
  <c r="T47" i="34"/>
  <c r="T48" i="34"/>
  <c r="T49" i="34"/>
  <c r="T50" i="34"/>
  <c r="T41" i="34"/>
  <c r="A33" i="34"/>
  <c r="A32" i="34"/>
  <c r="A31" i="34"/>
  <c r="A30" i="34"/>
  <c r="A29" i="34"/>
  <c r="A28" i="34"/>
  <c r="A27" i="34"/>
  <c r="A26" i="34"/>
  <c r="A25" i="34"/>
  <c r="A24" i="34"/>
  <c r="P50" i="34"/>
  <c r="O50" i="34"/>
  <c r="N50" i="34"/>
  <c r="M50" i="34"/>
  <c r="K50" i="34"/>
  <c r="L50" i="34" s="1"/>
  <c r="J50" i="34"/>
  <c r="I50" i="34"/>
  <c r="H50" i="34"/>
  <c r="G50" i="34"/>
  <c r="P49" i="34"/>
  <c r="O49" i="34"/>
  <c r="N49" i="34"/>
  <c r="R49" i="34" s="1"/>
  <c r="M49" i="34"/>
  <c r="J49" i="34"/>
  <c r="I49" i="34"/>
  <c r="H49" i="34"/>
  <c r="P48" i="34"/>
  <c r="O48" i="34"/>
  <c r="N48" i="34"/>
  <c r="M48" i="34"/>
  <c r="J48" i="34"/>
  <c r="I48" i="34"/>
  <c r="H48" i="34"/>
  <c r="K48" i="34" s="1"/>
  <c r="L48" i="34" s="1"/>
  <c r="G48" i="34"/>
  <c r="P47" i="34"/>
  <c r="O47" i="34"/>
  <c r="N47" i="34"/>
  <c r="M47" i="34"/>
  <c r="J47" i="34"/>
  <c r="I47" i="34"/>
  <c r="H47" i="34"/>
  <c r="K47" i="34" s="1"/>
  <c r="L47" i="34" s="1"/>
  <c r="G47" i="34"/>
  <c r="P46" i="34"/>
  <c r="O46" i="34"/>
  <c r="N46" i="34"/>
  <c r="M46" i="34"/>
  <c r="J46" i="34"/>
  <c r="I46" i="34"/>
  <c r="H46" i="34"/>
  <c r="K46" i="34" s="1"/>
  <c r="L46" i="34" s="1"/>
  <c r="G46" i="34"/>
  <c r="P45" i="34"/>
  <c r="O45" i="34"/>
  <c r="N45" i="34"/>
  <c r="R45" i="34" s="1"/>
  <c r="M45" i="34"/>
  <c r="Q45" i="34" s="1"/>
  <c r="J45" i="34"/>
  <c r="I45" i="34"/>
  <c r="H45" i="34"/>
  <c r="S44" i="34"/>
  <c r="V44" i="34" s="1"/>
  <c r="P44" i="34"/>
  <c r="O44" i="34"/>
  <c r="N44" i="34"/>
  <c r="M44" i="34"/>
  <c r="Q44" i="34" s="1"/>
  <c r="J44" i="34"/>
  <c r="I44" i="34"/>
  <c r="H44" i="34"/>
  <c r="K44" i="34" s="1"/>
  <c r="L44" i="34" s="1"/>
  <c r="R43" i="34"/>
  <c r="P43" i="34"/>
  <c r="O43" i="34"/>
  <c r="N43" i="34"/>
  <c r="M43" i="34"/>
  <c r="Q43" i="34" s="1"/>
  <c r="J43" i="34"/>
  <c r="I43" i="34"/>
  <c r="H43" i="34"/>
  <c r="S42" i="34"/>
  <c r="V42" i="34" s="1"/>
  <c r="P42" i="34"/>
  <c r="O42" i="34"/>
  <c r="N42" i="34"/>
  <c r="R42" i="34" s="1"/>
  <c r="M42" i="34"/>
  <c r="Q42" i="34" s="1"/>
  <c r="J42" i="34"/>
  <c r="I42" i="34"/>
  <c r="K42" i="34"/>
  <c r="L42" i="34" s="1"/>
  <c r="P41" i="34"/>
  <c r="O41" i="34"/>
  <c r="N41" i="34"/>
  <c r="M41" i="34"/>
  <c r="J41" i="34"/>
  <c r="J54" i="34" s="1"/>
  <c r="I41" i="34"/>
  <c r="H41" i="34"/>
  <c r="Q33" i="34"/>
  <c r="P33" i="34"/>
  <c r="O33" i="34"/>
  <c r="N33" i="34"/>
  <c r="J33" i="34"/>
  <c r="I33" i="34"/>
  <c r="H33" i="34"/>
  <c r="G33" i="34"/>
  <c r="Q32" i="34"/>
  <c r="P32" i="34"/>
  <c r="O32" i="34"/>
  <c r="N32" i="34"/>
  <c r="J32" i="34"/>
  <c r="I32" i="34"/>
  <c r="L33" i="34" s="1"/>
  <c r="H32" i="34"/>
  <c r="G32" i="34"/>
  <c r="G49" i="34"/>
  <c r="Q31" i="34"/>
  <c r="P31" i="34"/>
  <c r="T31" i="34" s="1"/>
  <c r="W31" i="34" s="1"/>
  <c r="O31" i="34"/>
  <c r="S31" i="34" s="1"/>
  <c r="N31" i="34"/>
  <c r="J31" i="34"/>
  <c r="I31" i="34"/>
  <c r="L32" i="34" s="1"/>
  <c r="H31" i="34"/>
  <c r="G31" i="34"/>
  <c r="S30" i="34"/>
  <c r="Q30" i="34"/>
  <c r="P30" i="34"/>
  <c r="O30" i="34"/>
  <c r="N30" i="34"/>
  <c r="R30" i="34" s="1"/>
  <c r="J30" i="34"/>
  <c r="I30" i="34"/>
  <c r="L31" i="34" s="1"/>
  <c r="H30" i="34"/>
  <c r="L30" i="34" s="1"/>
  <c r="G30" i="34"/>
  <c r="T29" i="34"/>
  <c r="W29" i="34" s="1"/>
  <c r="Q29" i="34"/>
  <c r="P29" i="34"/>
  <c r="O29" i="34"/>
  <c r="S29" i="34" s="1"/>
  <c r="N29" i="34"/>
  <c r="J29" i="34"/>
  <c r="I29" i="34"/>
  <c r="H29" i="34"/>
  <c r="K29" i="34" s="1"/>
  <c r="L29" i="34" s="1"/>
  <c r="G29" i="34"/>
  <c r="Q28" i="34"/>
  <c r="P28" i="34"/>
  <c r="T28" i="34" s="1"/>
  <c r="W28" i="34" s="1"/>
  <c r="O28" i="34"/>
  <c r="S28" i="34" s="1"/>
  <c r="N28" i="34"/>
  <c r="J28" i="34"/>
  <c r="I28" i="34"/>
  <c r="K28" i="34" s="1"/>
  <c r="L28" i="34" s="1"/>
  <c r="H28" i="34"/>
  <c r="G28" i="34"/>
  <c r="G45" i="34"/>
  <c r="Q27" i="34"/>
  <c r="T27" i="34" s="1"/>
  <c r="W27" i="34" s="1"/>
  <c r="P27" i="34"/>
  <c r="O27" i="34"/>
  <c r="N27" i="34"/>
  <c r="J27" i="34"/>
  <c r="I27" i="34"/>
  <c r="H27" i="34"/>
  <c r="G27" i="34"/>
  <c r="G44" i="34"/>
  <c r="Q26" i="34"/>
  <c r="P26" i="34"/>
  <c r="O26" i="34"/>
  <c r="N26" i="34"/>
  <c r="R26" i="34" s="1"/>
  <c r="J26" i="34"/>
  <c r="I26" i="34"/>
  <c r="H26" i="34"/>
  <c r="G26" i="34"/>
  <c r="G43" i="34"/>
  <c r="Q25" i="34"/>
  <c r="P25" i="34"/>
  <c r="O25" i="34"/>
  <c r="S25" i="34" s="1"/>
  <c r="N25" i="34"/>
  <c r="J25" i="34"/>
  <c r="I25" i="34"/>
  <c r="H25" i="34"/>
  <c r="G25" i="34"/>
  <c r="G42" i="34"/>
  <c r="Q24" i="34"/>
  <c r="P24" i="34"/>
  <c r="O24" i="34"/>
  <c r="N24" i="34"/>
  <c r="J24" i="34"/>
  <c r="I24" i="34"/>
  <c r="H24" i="34"/>
  <c r="G24" i="34"/>
  <c r="G41" i="34"/>
  <c r="U21" i="34"/>
  <c r="S21" i="34"/>
  <c r="R21" i="34"/>
  <c r="Q21" i="34"/>
  <c r="S20" i="34"/>
  <c r="U20" i="34" s="1"/>
  <c r="R20" i="34"/>
  <c r="Q20" i="34"/>
  <c r="O20" i="34"/>
  <c r="S19" i="34"/>
  <c r="U19" i="34" s="1"/>
  <c r="R19" i="34"/>
  <c r="Q19" i="34"/>
  <c r="O19" i="34"/>
  <c r="S18" i="34"/>
  <c r="U18" i="34" s="1"/>
  <c r="R18" i="34"/>
  <c r="Q18" i="34"/>
  <c r="O18" i="34"/>
  <c r="H18" i="34"/>
  <c r="S17" i="34"/>
  <c r="R17" i="34"/>
  <c r="T17" i="34" s="1"/>
  <c r="Q17" i="34"/>
  <c r="O17" i="34"/>
  <c r="S16" i="34"/>
  <c r="U16" i="34" s="1"/>
  <c r="R16" i="34"/>
  <c r="T16" i="34" s="1"/>
  <c r="Q16" i="34"/>
  <c r="O16" i="34"/>
  <c r="H8" i="34"/>
  <c r="O21" i="34" s="1"/>
  <c r="H6" i="34"/>
  <c r="P21" i="34" s="1"/>
  <c r="H5" i="34"/>
  <c r="N21" i="34" s="1"/>
  <c r="H4" i="34"/>
  <c r="A33" i="33"/>
  <c r="A32" i="33"/>
  <c r="A31" i="33"/>
  <c r="A30" i="33"/>
  <c r="A29" i="33"/>
  <c r="A28" i="33"/>
  <c r="A27" i="33"/>
  <c r="A26" i="33"/>
  <c r="A25" i="33"/>
  <c r="A24" i="33"/>
  <c r="P50" i="33"/>
  <c r="O50" i="33"/>
  <c r="N50" i="33"/>
  <c r="M50" i="33"/>
  <c r="K50" i="33"/>
  <c r="L50" i="33" s="1"/>
  <c r="J50" i="33"/>
  <c r="I50" i="33"/>
  <c r="H50" i="33"/>
  <c r="G50" i="33"/>
  <c r="P49" i="33"/>
  <c r="O49" i="33"/>
  <c r="N49" i="33"/>
  <c r="R49" i="33" s="1"/>
  <c r="U49" i="33" s="1"/>
  <c r="M49" i="33"/>
  <c r="J49" i="33"/>
  <c r="I49" i="33"/>
  <c r="H49" i="33"/>
  <c r="P48" i="33"/>
  <c r="O48" i="33"/>
  <c r="N48" i="33"/>
  <c r="M48" i="33"/>
  <c r="J48" i="33"/>
  <c r="I48" i="33"/>
  <c r="H48" i="33"/>
  <c r="K48" i="33" s="1"/>
  <c r="L48" i="33" s="1"/>
  <c r="G48" i="33"/>
  <c r="P47" i="33"/>
  <c r="O47" i="33"/>
  <c r="N47" i="33"/>
  <c r="M47" i="33"/>
  <c r="J47" i="33"/>
  <c r="I47" i="33"/>
  <c r="H47" i="33"/>
  <c r="K47" i="33" s="1"/>
  <c r="L47" i="33" s="1"/>
  <c r="G47" i="33"/>
  <c r="P46" i="33"/>
  <c r="O46" i="33"/>
  <c r="N46" i="33"/>
  <c r="M46" i="33"/>
  <c r="J46" i="33"/>
  <c r="I46" i="33"/>
  <c r="H46" i="33"/>
  <c r="K46" i="33" s="1"/>
  <c r="L46" i="33" s="1"/>
  <c r="G46" i="33"/>
  <c r="P45" i="33"/>
  <c r="O45" i="33"/>
  <c r="N45" i="33"/>
  <c r="R45" i="33" s="1"/>
  <c r="U45" i="33" s="1"/>
  <c r="M45" i="33"/>
  <c r="Q45" i="33" s="1"/>
  <c r="T45" i="33" s="1"/>
  <c r="J45" i="33"/>
  <c r="I45" i="33"/>
  <c r="H45" i="33"/>
  <c r="S44" i="33"/>
  <c r="V44" i="33" s="1"/>
  <c r="P44" i="33"/>
  <c r="O44" i="33"/>
  <c r="N44" i="33"/>
  <c r="M44" i="33"/>
  <c r="Q44" i="33" s="1"/>
  <c r="T44" i="33" s="1"/>
  <c r="J44" i="33"/>
  <c r="I44" i="33"/>
  <c r="H44" i="33"/>
  <c r="K44" i="33" s="1"/>
  <c r="L44" i="33" s="1"/>
  <c r="R43" i="33"/>
  <c r="U43" i="33" s="1"/>
  <c r="P43" i="33"/>
  <c r="O43" i="33"/>
  <c r="N43" i="33"/>
  <c r="M43" i="33"/>
  <c r="Q43" i="33" s="1"/>
  <c r="T43" i="33" s="1"/>
  <c r="J43" i="33"/>
  <c r="I43" i="33"/>
  <c r="H43" i="33"/>
  <c r="S42" i="33"/>
  <c r="V42" i="33" s="1"/>
  <c r="P42" i="33"/>
  <c r="O42" i="33"/>
  <c r="N42" i="33"/>
  <c r="R42" i="33" s="1"/>
  <c r="M42" i="33"/>
  <c r="Q42" i="33" s="1"/>
  <c r="T42" i="33" s="1"/>
  <c r="J42" i="33"/>
  <c r="I42" i="33"/>
  <c r="H42" i="33"/>
  <c r="K42" i="33" s="1"/>
  <c r="L42" i="33" s="1"/>
  <c r="P41" i="33"/>
  <c r="O41" i="33"/>
  <c r="N41" i="33"/>
  <c r="M41" i="33"/>
  <c r="J41" i="33"/>
  <c r="J54" i="33" s="1"/>
  <c r="I41" i="33"/>
  <c r="H41" i="33"/>
  <c r="Q33" i="33"/>
  <c r="P33" i="33"/>
  <c r="O33" i="33"/>
  <c r="N33" i="33"/>
  <c r="J33" i="33"/>
  <c r="I33" i="33"/>
  <c r="H33" i="33"/>
  <c r="G33" i="33"/>
  <c r="Q32" i="33"/>
  <c r="P32" i="33"/>
  <c r="T32" i="33" s="1"/>
  <c r="W32" i="33" s="1"/>
  <c r="O32" i="33"/>
  <c r="N32" i="33"/>
  <c r="L32" i="33"/>
  <c r="J32" i="33"/>
  <c r="I32" i="33"/>
  <c r="L33" i="33" s="1"/>
  <c r="H32" i="33"/>
  <c r="G32" i="33"/>
  <c r="G49" i="33"/>
  <c r="Q31" i="33"/>
  <c r="P31" i="33"/>
  <c r="O31" i="33"/>
  <c r="N31" i="33"/>
  <c r="R31" i="33" s="1"/>
  <c r="U31" i="33" s="1"/>
  <c r="J31" i="33"/>
  <c r="I31" i="33"/>
  <c r="H31" i="33"/>
  <c r="G31" i="33"/>
  <c r="Q30" i="33"/>
  <c r="T30" i="33" s="1"/>
  <c r="W30" i="33" s="1"/>
  <c r="P30" i="33"/>
  <c r="O30" i="33"/>
  <c r="S30" i="33" s="1"/>
  <c r="V30" i="33" s="1"/>
  <c r="N30" i="33"/>
  <c r="J30" i="33"/>
  <c r="I30" i="33"/>
  <c r="H30" i="33"/>
  <c r="G30" i="33"/>
  <c r="Q29" i="33"/>
  <c r="P29" i="33"/>
  <c r="O29" i="33"/>
  <c r="S29" i="33" s="1"/>
  <c r="V29" i="33" s="1"/>
  <c r="N29" i="33"/>
  <c r="J29" i="33"/>
  <c r="I29" i="33"/>
  <c r="L29" i="33" s="1"/>
  <c r="H29" i="33"/>
  <c r="G29" i="33"/>
  <c r="Q28" i="33"/>
  <c r="P28" i="33"/>
  <c r="O28" i="33"/>
  <c r="N28" i="33"/>
  <c r="J28" i="33"/>
  <c r="I28" i="33"/>
  <c r="L28" i="33" s="1"/>
  <c r="H28" i="33"/>
  <c r="G28" i="33"/>
  <c r="G45" i="33"/>
  <c r="Q27" i="33"/>
  <c r="T27" i="33" s="1"/>
  <c r="W27" i="33" s="1"/>
  <c r="P27" i="33"/>
  <c r="O27" i="33"/>
  <c r="S27" i="33" s="1"/>
  <c r="N27" i="33"/>
  <c r="R27" i="33" s="1"/>
  <c r="U27" i="33" s="1"/>
  <c r="J27" i="33"/>
  <c r="I27" i="33"/>
  <c r="H27" i="33"/>
  <c r="G27" i="33"/>
  <c r="G44" i="33"/>
  <c r="Q26" i="33"/>
  <c r="P26" i="33"/>
  <c r="O26" i="33"/>
  <c r="S26" i="33" s="1"/>
  <c r="N26" i="33"/>
  <c r="R26" i="33" s="1"/>
  <c r="U26" i="33" s="1"/>
  <c r="J26" i="33"/>
  <c r="I26" i="33"/>
  <c r="H26" i="33"/>
  <c r="G26" i="33"/>
  <c r="G43" i="33"/>
  <c r="Q25" i="33"/>
  <c r="P25" i="33"/>
  <c r="O25" i="33"/>
  <c r="S25" i="33" s="1"/>
  <c r="V25" i="33" s="1"/>
  <c r="N25" i="33"/>
  <c r="J25" i="33"/>
  <c r="I25" i="33"/>
  <c r="K25" i="33" s="1"/>
  <c r="L25" i="33" s="1"/>
  <c r="H25" i="33"/>
  <c r="G25" i="33"/>
  <c r="G42" i="33"/>
  <c r="Q24" i="33"/>
  <c r="P24" i="33"/>
  <c r="O24" i="33"/>
  <c r="N24" i="33"/>
  <c r="J24" i="33"/>
  <c r="I24" i="33"/>
  <c r="H24" i="33"/>
  <c r="K24" i="33" s="1"/>
  <c r="G24" i="33"/>
  <c r="G41" i="33"/>
  <c r="S21" i="33"/>
  <c r="R21" i="33"/>
  <c r="T21" i="33" s="1"/>
  <c r="Q21" i="33"/>
  <c r="O21" i="33"/>
  <c r="S20" i="33"/>
  <c r="U20" i="33" s="1"/>
  <c r="R20" i="33"/>
  <c r="T20" i="33" s="1"/>
  <c r="Q20" i="33"/>
  <c r="O20" i="33"/>
  <c r="T19" i="33"/>
  <c r="S19" i="33"/>
  <c r="U19" i="33" s="1"/>
  <c r="R19" i="33"/>
  <c r="Q19" i="33"/>
  <c r="O19" i="33"/>
  <c r="T18" i="33"/>
  <c r="S18" i="33"/>
  <c r="R18" i="33"/>
  <c r="Q18" i="33"/>
  <c r="O18" i="33"/>
  <c r="H18" i="33"/>
  <c r="S17" i="33"/>
  <c r="R17" i="33"/>
  <c r="T17" i="33" s="1"/>
  <c r="Q17" i="33"/>
  <c r="S16" i="33"/>
  <c r="R16" i="33"/>
  <c r="T16" i="33" s="1"/>
  <c r="Q16" i="33"/>
  <c r="O16" i="33"/>
  <c r="H8" i="33"/>
  <c r="O17" i="33" s="1"/>
  <c r="H6" i="33"/>
  <c r="P21" i="33" s="1"/>
  <c r="H5" i="33"/>
  <c r="N17" i="33" s="1"/>
  <c r="H4" i="33"/>
  <c r="A33" i="32"/>
  <c r="G49" i="32" s="1"/>
  <c r="A32" i="32"/>
  <c r="A31" i="32"/>
  <c r="G48" i="32" s="1"/>
  <c r="A30" i="32"/>
  <c r="A29" i="32"/>
  <c r="G46" i="32" s="1"/>
  <c r="A28" i="32"/>
  <c r="G45" i="32" s="1"/>
  <c r="A27" i="32"/>
  <c r="G44" i="32" s="1"/>
  <c r="A26" i="32"/>
  <c r="A25" i="32"/>
  <c r="G42" i="32" s="1"/>
  <c r="A24" i="32"/>
  <c r="G41" i="32" s="1"/>
  <c r="G43" i="32"/>
  <c r="P49" i="32"/>
  <c r="O49" i="32"/>
  <c r="N49" i="32"/>
  <c r="M49" i="32"/>
  <c r="J49" i="32"/>
  <c r="I49" i="32"/>
  <c r="H49" i="32"/>
  <c r="P48" i="32"/>
  <c r="O48" i="32"/>
  <c r="N48" i="32"/>
  <c r="M48" i="32"/>
  <c r="J48" i="32"/>
  <c r="I48" i="32"/>
  <c r="H48" i="32"/>
  <c r="P47" i="32"/>
  <c r="O47" i="32"/>
  <c r="N47" i="32"/>
  <c r="M47" i="32"/>
  <c r="J47" i="32"/>
  <c r="I47" i="32"/>
  <c r="H47" i="32"/>
  <c r="G47" i="32"/>
  <c r="P46" i="32"/>
  <c r="O46" i="32"/>
  <c r="N46" i="32"/>
  <c r="M46" i="32"/>
  <c r="J46" i="32"/>
  <c r="I46" i="32"/>
  <c r="H46" i="32"/>
  <c r="P45" i="32"/>
  <c r="O45" i="32"/>
  <c r="N45" i="32"/>
  <c r="M45" i="32"/>
  <c r="J45" i="32"/>
  <c r="I45" i="32"/>
  <c r="H45" i="32"/>
  <c r="P44" i="32"/>
  <c r="O44" i="32"/>
  <c r="N44" i="32"/>
  <c r="M44" i="32"/>
  <c r="J44" i="32"/>
  <c r="I44" i="32"/>
  <c r="H44" i="32"/>
  <c r="P43" i="32"/>
  <c r="O43" i="32"/>
  <c r="R43" i="32" s="1"/>
  <c r="N43" i="32"/>
  <c r="M43" i="32"/>
  <c r="J43" i="32"/>
  <c r="I43" i="32"/>
  <c r="H43" i="32"/>
  <c r="P42" i="32"/>
  <c r="O42" i="32"/>
  <c r="N42" i="32"/>
  <c r="M42" i="32"/>
  <c r="J42" i="32"/>
  <c r="I42" i="32"/>
  <c r="K42" i="32" s="1"/>
  <c r="L42" i="32" s="1"/>
  <c r="H42" i="32"/>
  <c r="P41" i="32"/>
  <c r="O41" i="32"/>
  <c r="N41" i="32"/>
  <c r="M41" i="32"/>
  <c r="J41" i="32"/>
  <c r="I41" i="32"/>
  <c r="H41" i="32"/>
  <c r="H53" i="32" s="1"/>
  <c r="Q33" i="32"/>
  <c r="P33" i="32"/>
  <c r="O33" i="32"/>
  <c r="N33" i="32"/>
  <c r="J33" i="32"/>
  <c r="I33" i="32"/>
  <c r="H33" i="32"/>
  <c r="G33" i="32"/>
  <c r="Q32" i="32"/>
  <c r="P32" i="32"/>
  <c r="T32" i="32" s="1"/>
  <c r="O32" i="32"/>
  <c r="N32" i="32"/>
  <c r="J32" i="32"/>
  <c r="I32" i="32"/>
  <c r="H32" i="32"/>
  <c r="G32" i="32"/>
  <c r="Q31" i="32"/>
  <c r="P31" i="32"/>
  <c r="O31" i="32"/>
  <c r="N31" i="32"/>
  <c r="J31" i="32"/>
  <c r="I31" i="32"/>
  <c r="H31" i="32"/>
  <c r="G31" i="32"/>
  <c r="Q30" i="32"/>
  <c r="P30" i="32"/>
  <c r="O30" i="32"/>
  <c r="N30" i="32"/>
  <c r="J30" i="32"/>
  <c r="I30" i="32"/>
  <c r="H30" i="32"/>
  <c r="G30" i="32"/>
  <c r="Q29" i="32"/>
  <c r="P29" i="32"/>
  <c r="T29" i="32" s="1"/>
  <c r="O29" i="32"/>
  <c r="N29" i="32"/>
  <c r="J29" i="32"/>
  <c r="I29" i="32"/>
  <c r="H29" i="32"/>
  <c r="G29" i="32"/>
  <c r="Q28" i="32"/>
  <c r="P28" i="32"/>
  <c r="O28" i="32"/>
  <c r="N28" i="32"/>
  <c r="J28" i="32"/>
  <c r="I28" i="32"/>
  <c r="H28" i="32"/>
  <c r="G28" i="32"/>
  <c r="Q27" i="32"/>
  <c r="P27" i="32"/>
  <c r="O27" i="32"/>
  <c r="N27" i="32"/>
  <c r="J27" i="32"/>
  <c r="I27" i="32"/>
  <c r="H27" i="32"/>
  <c r="G27" i="32"/>
  <c r="Q26" i="32"/>
  <c r="P26" i="32"/>
  <c r="O26" i="32"/>
  <c r="N26" i="32"/>
  <c r="J26" i="32"/>
  <c r="I26" i="32"/>
  <c r="H26" i="32"/>
  <c r="G26" i="32"/>
  <c r="Q25" i="32"/>
  <c r="P25" i="32"/>
  <c r="O25" i="32"/>
  <c r="N25" i="32"/>
  <c r="J25" i="32"/>
  <c r="I25" i="32"/>
  <c r="H25" i="32"/>
  <c r="G25" i="32"/>
  <c r="Q24" i="32"/>
  <c r="T24" i="32" s="1"/>
  <c r="P24" i="32"/>
  <c r="O24" i="32"/>
  <c r="N24" i="32"/>
  <c r="J24" i="32"/>
  <c r="I24" i="32"/>
  <c r="H24" i="32"/>
  <c r="G24" i="32"/>
  <c r="S21" i="32"/>
  <c r="R21" i="32"/>
  <c r="Q21" i="32"/>
  <c r="S20" i="32"/>
  <c r="R20" i="32"/>
  <c r="Q20" i="32"/>
  <c r="S19" i="32"/>
  <c r="R19" i="32"/>
  <c r="Q19" i="32"/>
  <c r="S18" i="32"/>
  <c r="R18" i="32"/>
  <c r="Q18" i="32"/>
  <c r="H18" i="32"/>
  <c r="S17" i="32"/>
  <c r="U17" i="32" s="1"/>
  <c r="R17" i="32"/>
  <c r="Q17" i="32"/>
  <c r="O17" i="32"/>
  <c r="S16" i="32"/>
  <c r="U16" i="32" s="1"/>
  <c r="R16" i="32"/>
  <c r="Q16" i="32"/>
  <c r="O16" i="32"/>
  <c r="N16" i="32"/>
  <c r="H8" i="32"/>
  <c r="O21" i="32" s="1"/>
  <c r="H6" i="32"/>
  <c r="P17" i="32" s="1"/>
  <c r="H5" i="32"/>
  <c r="N20" i="32" s="1"/>
  <c r="H4" i="32"/>
  <c r="A33" i="31"/>
  <c r="A32" i="31"/>
  <c r="A31" i="31"/>
  <c r="G48" i="31" s="1"/>
  <c r="A30" i="31"/>
  <c r="G47" i="31" s="1"/>
  <c r="A29" i="31"/>
  <c r="A28" i="31"/>
  <c r="A27" i="31"/>
  <c r="G44" i="31" s="1"/>
  <c r="A26" i="31"/>
  <c r="A25" i="31"/>
  <c r="A24" i="31"/>
  <c r="P50" i="31"/>
  <c r="S50" i="31" s="1"/>
  <c r="V50" i="31" s="1"/>
  <c r="O50" i="31"/>
  <c r="N50" i="31"/>
  <c r="R50" i="31" s="1"/>
  <c r="M50" i="31"/>
  <c r="K50" i="31"/>
  <c r="L50" i="31" s="1"/>
  <c r="J50" i="31"/>
  <c r="I50" i="31"/>
  <c r="H50" i="31"/>
  <c r="P49" i="31"/>
  <c r="O49" i="31"/>
  <c r="N49" i="31"/>
  <c r="M49" i="31"/>
  <c r="J49" i="31"/>
  <c r="I49" i="31"/>
  <c r="K49" i="31" s="1"/>
  <c r="L49" i="31" s="1"/>
  <c r="H49" i="31"/>
  <c r="P48" i="31"/>
  <c r="O48" i="31"/>
  <c r="S48" i="31" s="1"/>
  <c r="V48" i="31" s="1"/>
  <c r="N48" i="31"/>
  <c r="M48" i="31"/>
  <c r="J48" i="31"/>
  <c r="I48" i="31"/>
  <c r="K48" i="31" s="1"/>
  <c r="L48" i="31" s="1"/>
  <c r="H48" i="31"/>
  <c r="P47" i="31"/>
  <c r="O47" i="31"/>
  <c r="S47" i="31" s="1"/>
  <c r="V47" i="31" s="1"/>
  <c r="N47" i="31"/>
  <c r="M47" i="31"/>
  <c r="J47" i="31"/>
  <c r="I47" i="31"/>
  <c r="K47" i="31" s="1"/>
  <c r="L47" i="31" s="1"/>
  <c r="H47" i="31"/>
  <c r="P46" i="31"/>
  <c r="O46" i="31"/>
  <c r="S46" i="31" s="1"/>
  <c r="V46" i="31" s="1"/>
  <c r="N46" i="31"/>
  <c r="M46" i="31"/>
  <c r="J46" i="31"/>
  <c r="I46" i="31"/>
  <c r="K46" i="31" s="1"/>
  <c r="L46" i="31" s="1"/>
  <c r="H46" i="31"/>
  <c r="P45" i="31"/>
  <c r="O45" i="31"/>
  <c r="N45" i="31"/>
  <c r="R45" i="31" s="1"/>
  <c r="M45" i="31"/>
  <c r="J45" i="31"/>
  <c r="I45" i="31"/>
  <c r="K45" i="31" s="1"/>
  <c r="L45" i="31" s="1"/>
  <c r="H45" i="31"/>
  <c r="P44" i="31"/>
  <c r="O44" i="31"/>
  <c r="S44" i="31" s="1"/>
  <c r="V44" i="31" s="1"/>
  <c r="N44" i="31"/>
  <c r="M44" i="31"/>
  <c r="J44" i="31"/>
  <c r="I44" i="31"/>
  <c r="K44" i="31" s="1"/>
  <c r="L44" i="31" s="1"/>
  <c r="H44" i="31"/>
  <c r="P43" i="31"/>
  <c r="O43" i="31"/>
  <c r="N43" i="31"/>
  <c r="R43" i="31" s="1"/>
  <c r="M43" i="31"/>
  <c r="J43" i="31"/>
  <c r="I43" i="31"/>
  <c r="H43" i="31"/>
  <c r="P42" i="31"/>
  <c r="O42" i="31"/>
  <c r="S42" i="31" s="1"/>
  <c r="V42" i="31" s="1"/>
  <c r="N42" i="31"/>
  <c r="R42" i="31" s="1"/>
  <c r="M42" i="31"/>
  <c r="J42" i="31"/>
  <c r="I42" i="31"/>
  <c r="K42" i="31" s="1"/>
  <c r="L42" i="31" s="1"/>
  <c r="H42" i="31"/>
  <c r="P41" i="31"/>
  <c r="O41" i="31"/>
  <c r="N41" i="31"/>
  <c r="R41" i="31" s="1"/>
  <c r="M41" i="31"/>
  <c r="J41" i="31"/>
  <c r="I41" i="31"/>
  <c r="H41" i="31"/>
  <c r="Q33" i="31"/>
  <c r="T33" i="31" s="1"/>
  <c r="W33" i="31" s="1"/>
  <c r="P33" i="31"/>
  <c r="O33" i="31"/>
  <c r="N33" i="31"/>
  <c r="J33" i="31"/>
  <c r="I33" i="31"/>
  <c r="H33" i="31"/>
  <c r="G33" i="31"/>
  <c r="G50" i="31"/>
  <c r="S32" i="31"/>
  <c r="V32" i="31" s="1"/>
  <c r="Q32" i="31"/>
  <c r="T32" i="31" s="1"/>
  <c r="W32" i="31" s="1"/>
  <c r="P32" i="31"/>
  <c r="O32" i="31"/>
  <c r="N32" i="31"/>
  <c r="R32" i="31" s="1"/>
  <c r="U32" i="31" s="1"/>
  <c r="J32" i="31"/>
  <c r="I32" i="31"/>
  <c r="H32" i="31"/>
  <c r="G32" i="31"/>
  <c r="G49" i="31"/>
  <c r="Q31" i="31"/>
  <c r="P31" i="31"/>
  <c r="O31" i="31"/>
  <c r="S31" i="31" s="1"/>
  <c r="V31" i="31" s="1"/>
  <c r="N31" i="31"/>
  <c r="J31" i="31"/>
  <c r="I31" i="31"/>
  <c r="L32" i="31" s="1"/>
  <c r="H31" i="31"/>
  <c r="G31" i="31"/>
  <c r="Q30" i="31"/>
  <c r="P30" i="31"/>
  <c r="O30" i="31"/>
  <c r="N30" i="31"/>
  <c r="J30" i="31"/>
  <c r="I30" i="31"/>
  <c r="H30" i="31"/>
  <c r="G30" i="31"/>
  <c r="Q29" i="31"/>
  <c r="P29" i="31"/>
  <c r="O29" i="31"/>
  <c r="N29" i="31"/>
  <c r="J29" i="31"/>
  <c r="I29" i="31"/>
  <c r="H29" i="31"/>
  <c r="G29" i="31"/>
  <c r="G46" i="31"/>
  <c r="Q28" i="31"/>
  <c r="T28" i="31" s="1"/>
  <c r="P28" i="31"/>
  <c r="O28" i="31"/>
  <c r="N28" i="31"/>
  <c r="R28" i="31" s="1"/>
  <c r="U28" i="31" s="1"/>
  <c r="J28" i="31"/>
  <c r="I28" i="31"/>
  <c r="L28" i="31" s="1"/>
  <c r="H28" i="31"/>
  <c r="G28" i="31"/>
  <c r="G45" i="31"/>
  <c r="Q27" i="31"/>
  <c r="P27" i="31"/>
  <c r="T27" i="31" s="1"/>
  <c r="O27" i="31"/>
  <c r="S27" i="31" s="1"/>
  <c r="V27" i="31" s="1"/>
  <c r="N27" i="31"/>
  <c r="J27" i="31"/>
  <c r="I27" i="31"/>
  <c r="H27" i="31"/>
  <c r="G27" i="31"/>
  <c r="Q26" i="31"/>
  <c r="T26" i="31" s="1"/>
  <c r="P26" i="31"/>
  <c r="O26" i="31"/>
  <c r="N26" i="31"/>
  <c r="R26" i="31" s="1"/>
  <c r="U26" i="31" s="1"/>
  <c r="J26" i="31"/>
  <c r="I26" i="31"/>
  <c r="K26" i="31" s="1"/>
  <c r="L26" i="31" s="1"/>
  <c r="H26" i="31"/>
  <c r="G26" i="31"/>
  <c r="G43" i="31"/>
  <c r="Q25" i="31"/>
  <c r="T25" i="31" s="1"/>
  <c r="P25" i="31"/>
  <c r="O25" i="31"/>
  <c r="S25" i="31" s="1"/>
  <c r="V25" i="31" s="1"/>
  <c r="N25" i="31"/>
  <c r="R25" i="31" s="1"/>
  <c r="U25" i="31" s="1"/>
  <c r="J25" i="31"/>
  <c r="I25" i="31"/>
  <c r="K25" i="31" s="1"/>
  <c r="L25" i="31" s="1"/>
  <c r="H25" i="31"/>
  <c r="G25" i="31"/>
  <c r="G42" i="31"/>
  <c r="Q24" i="31"/>
  <c r="P24" i="31"/>
  <c r="O24" i="31"/>
  <c r="N24" i="31"/>
  <c r="K24" i="31"/>
  <c r="J24" i="31"/>
  <c r="I24" i="31"/>
  <c r="H24" i="31"/>
  <c r="G24" i="31"/>
  <c r="G41" i="31"/>
  <c r="S21" i="31"/>
  <c r="R21" i="31"/>
  <c r="Q21" i="31"/>
  <c r="U21" i="31" s="1"/>
  <c r="T20" i="31"/>
  <c r="S20" i="31"/>
  <c r="R20" i="31"/>
  <c r="Q20" i="31"/>
  <c r="U20" i="31" s="1"/>
  <c r="P20" i="31"/>
  <c r="S19" i="31"/>
  <c r="R19" i="31"/>
  <c r="T19" i="31" s="1"/>
  <c r="Q19" i="31"/>
  <c r="U19" i="31" s="1"/>
  <c r="P19" i="31"/>
  <c r="T18" i="31"/>
  <c r="S18" i="31"/>
  <c r="U18" i="31" s="1"/>
  <c r="R18" i="31"/>
  <c r="Q18" i="31"/>
  <c r="P18" i="31"/>
  <c r="H18" i="31"/>
  <c r="U43" i="31" s="1"/>
  <c r="S17" i="31"/>
  <c r="R17" i="31"/>
  <c r="Q17" i="31"/>
  <c r="U17" i="31" s="1"/>
  <c r="N17" i="31"/>
  <c r="S16" i="31"/>
  <c r="R16" i="31"/>
  <c r="Q16" i="31"/>
  <c r="U16" i="31" s="1"/>
  <c r="O16" i="31"/>
  <c r="N16" i="31"/>
  <c r="H8" i="31"/>
  <c r="H6" i="31"/>
  <c r="P21" i="31" s="1"/>
  <c r="H5" i="31"/>
  <c r="N21" i="31" s="1"/>
  <c r="H4" i="31"/>
  <c r="A33" i="30"/>
  <c r="A32" i="30"/>
  <c r="G47" i="30" s="1"/>
  <c r="A31" i="30"/>
  <c r="A30" i="30"/>
  <c r="A29" i="30"/>
  <c r="A28" i="30"/>
  <c r="G45" i="30" s="1"/>
  <c r="A27" i="30"/>
  <c r="G44" i="30" s="1"/>
  <c r="A26" i="30"/>
  <c r="G43" i="30" s="1"/>
  <c r="A25" i="30"/>
  <c r="A24" i="30"/>
  <c r="G41" i="30" s="1"/>
  <c r="P48" i="30"/>
  <c r="O48" i="30"/>
  <c r="N48" i="30"/>
  <c r="M48" i="30"/>
  <c r="K48" i="30"/>
  <c r="L48" i="30" s="1"/>
  <c r="J48" i="30"/>
  <c r="I48" i="30"/>
  <c r="H48" i="30"/>
  <c r="G48" i="30"/>
  <c r="P47" i="30"/>
  <c r="O47" i="30"/>
  <c r="N47" i="30"/>
  <c r="R47" i="30" s="1"/>
  <c r="M47" i="30"/>
  <c r="Q47" i="30" s="1"/>
  <c r="J47" i="30"/>
  <c r="I47" i="30"/>
  <c r="H47" i="30"/>
  <c r="P46" i="30"/>
  <c r="O46" i="30"/>
  <c r="N46" i="30"/>
  <c r="M46" i="30"/>
  <c r="J46" i="30"/>
  <c r="I46" i="30"/>
  <c r="H46" i="30"/>
  <c r="P45" i="30"/>
  <c r="O45" i="30"/>
  <c r="N45" i="30"/>
  <c r="M45" i="30"/>
  <c r="J45" i="30"/>
  <c r="I45" i="30"/>
  <c r="H45" i="30"/>
  <c r="P44" i="30"/>
  <c r="S44" i="30" s="1"/>
  <c r="V44" i="30" s="1"/>
  <c r="O44" i="30"/>
  <c r="N44" i="30"/>
  <c r="M44" i="30"/>
  <c r="J44" i="30"/>
  <c r="I44" i="30"/>
  <c r="H44" i="30"/>
  <c r="P43" i="30"/>
  <c r="O43" i="30"/>
  <c r="N43" i="30"/>
  <c r="R43" i="30" s="1"/>
  <c r="U43" i="30" s="1"/>
  <c r="M43" i="30"/>
  <c r="J43" i="30"/>
  <c r="I43" i="30"/>
  <c r="H43" i="30"/>
  <c r="P42" i="30"/>
  <c r="S42" i="30" s="1"/>
  <c r="V42" i="30" s="1"/>
  <c r="O42" i="30"/>
  <c r="N42" i="30"/>
  <c r="M42" i="30"/>
  <c r="J42" i="30"/>
  <c r="I42" i="30"/>
  <c r="H42" i="30"/>
  <c r="P41" i="30"/>
  <c r="O41" i="30"/>
  <c r="N41" i="30"/>
  <c r="M41" i="30"/>
  <c r="J41" i="30"/>
  <c r="I41" i="30"/>
  <c r="H41" i="30"/>
  <c r="Q33" i="30"/>
  <c r="P33" i="30"/>
  <c r="O33" i="30"/>
  <c r="N33" i="30"/>
  <c r="J33" i="30"/>
  <c r="I33" i="30"/>
  <c r="H33" i="30"/>
  <c r="G33" i="30"/>
  <c r="Q32" i="30"/>
  <c r="P32" i="30"/>
  <c r="O32" i="30"/>
  <c r="N32" i="30"/>
  <c r="J32" i="30"/>
  <c r="I32" i="30"/>
  <c r="H32" i="30"/>
  <c r="G32" i="30"/>
  <c r="Q31" i="30"/>
  <c r="P31" i="30"/>
  <c r="O31" i="30"/>
  <c r="N31" i="30"/>
  <c r="J31" i="30"/>
  <c r="I31" i="30"/>
  <c r="H31" i="30"/>
  <c r="G31" i="30"/>
  <c r="Q30" i="30"/>
  <c r="P30" i="30"/>
  <c r="O30" i="30"/>
  <c r="N30" i="30"/>
  <c r="J30" i="30"/>
  <c r="I30" i="30"/>
  <c r="H30" i="30"/>
  <c r="G30" i="30"/>
  <c r="Q29" i="30"/>
  <c r="P29" i="30"/>
  <c r="O29" i="30"/>
  <c r="N29" i="30"/>
  <c r="J29" i="30"/>
  <c r="I29" i="30"/>
  <c r="H29" i="30"/>
  <c r="G29" i="30"/>
  <c r="G46" i="30"/>
  <c r="Q28" i="30"/>
  <c r="T28" i="30" s="1"/>
  <c r="P28" i="30"/>
  <c r="O28" i="30"/>
  <c r="S28" i="30" s="1"/>
  <c r="N28" i="30"/>
  <c r="R28" i="30" s="1"/>
  <c r="L28" i="30"/>
  <c r="J28" i="30"/>
  <c r="I28" i="30"/>
  <c r="H28" i="30"/>
  <c r="G28" i="30"/>
  <c r="Q27" i="30"/>
  <c r="P27" i="30"/>
  <c r="T27" i="30" s="1"/>
  <c r="O27" i="30"/>
  <c r="S27" i="30" s="1"/>
  <c r="N27" i="30"/>
  <c r="J27" i="30"/>
  <c r="I27" i="30"/>
  <c r="H27" i="30"/>
  <c r="G27" i="30"/>
  <c r="Q26" i="30"/>
  <c r="P26" i="30"/>
  <c r="O26" i="30"/>
  <c r="S26" i="30" s="1"/>
  <c r="N26" i="30"/>
  <c r="J26" i="30"/>
  <c r="I26" i="30"/>
  <c r="K26" i="30" s="1"/>
  <c r="L26" i="30" s="1"/>
  <c r="H26" i="30"/>
  <c r="G26" i="30"/>
  <c r="Q25" i="30"/>
  <c r="P25" i="30"/>
  <c r="O25" i="30"/>
  <c r="N25" i="30"/>
  <c r="K25" i="30"/>
  <c r="L25" i="30" s="1"/>
  <c r="J25" i="30"/>
  <c r="I25" i="30"/>
  <c r="H25" i="30"/>
  <c r="G25" i="30"/>
  <c r="G42" i="30"/>
  <c r="Q24" i="30"/>
  <c r="P24" i="30"/>
  <c r="O24" i="30"/>
  <c r="N24" i="30"/>
  <c r="J24" i="30"/>
  <c r="I24" i="30"/>
  <c r="H24" i="30"/>
  <c r="G24" i="30"/>
  <c r="S21" i="30"/>
  <c r="U21" i="30" s="1"/>
  <c r="R21" i="30"/>
  <c r="T21" i="30" s="1"/>
  <c r="Q21" i="30"/>
  <c r="S20" i="30"/>
  <c r="R20" i="30"/>
  <c r="T20" i="30" s="1"/>
  <c r="Q20" i="30"/>
  <c r="T19" i="30"/>
  <c r="S19" i="30"/>
  <c r="R19" i="30"/>
  <c r="Q19" i="30"/>
  <c r="S18" i="30"/>
  <c r="U18" i="30" s="1"/>
  <c r="R18" i="30"/>
  <c r="Q18" i="30"/>
  <c r="H18" i="30"/>
  <c r="S17" i="30"/>
  <c r="R17" i="30"/>
  <c r="Q17" i="30"/>
  <c r="S16" i="30"/>
  <c r="R16" i="30"/>
  <c r="Q16" i="30"/>
  <c r="O16" i="30"/>
  <c r="H8" i="30"/>
  <c r="O17" i="30" s="1"/>
  <c r="H6" i="30"/>
  <c r="P21" i="30" s="1"/>
  <c r="H5" i="30"/>
  <c r="N21" i="30" s="1"/>
  <c r="H4" i="30"/>
  <c r="A33" i="29"/>
  <c r="A32" i="29"/>
  <c r="A31" i="29"/>
  <c r="G48" i="29" s="1"/>
  <c r="A30" i="29"/>
  <c r="G47" i="29" s="1"/>
  <c r="A29" i="29"/>
  <c r="A28" i="29"/>
  <c r="G45" i="29" s="1"/>
  <c r="A27" i="29"/>
  <c r="A26" i="29"/>
  <c r="A25" i="29"/>
  <c r="A24" i="29"/>
  <c r="H6" i="29"/>
  <c r="H5" i="29"/>
  <c r="H18" i="29"/>
  <c r="H8" i="29"/>
  <c r="P49" i="29"/>
  <c r="O49" i="29"/>
  <c r="S49" i="29" s="1"/>
  <c r="V49" i="29" s="1"/>
  <c r="N49" i="29"/>
  <c r="M49" i="29"/>
  <c r="J49" i="29"/>
  <c r="I49" i="29"/>
  <c r="K49" i="29" s="1"/>
  <c r="L49" i="29" s="1"/>
  <c r="H49" i="29"/>
  <c r="G49" i="29"/>
  <c r="P48" i="29"/>
  <c r="O48" i="29"/>
  <c r="N48" i="29"/>
  <c r="M48" i="29"/>
  <c r="J48" i="29"/>
  <c r="I48" i="29"/>
  <c r="K48" i="29" s="1"/>
  <c r="L48" i="29" s="1"/>
  <c r="H48" i="29"/>
  <c r="P47" i="29"/>
  <c r="O47" i="29"/>
  <c r="N47" i="29"/>
  <c r="M47" i="29"/>
  <c r="J47" i="29"/>
  <c r="I47" i="29"/>
  <c r="K47" i="29" s="1"/>
  <c r="L47" i="29" s="1"/>
  <c r="H47" i="29"/>
  <c r="P46" i="29"/>
  <c r="O46" i="29"/>
  <c r="N46" i="29"/>
  <c r="M46" i="29"/>
  <c r="K46" i="29"/>
  <c r="L46" i="29" s="1"/>
  <c r="J46" i="29"/>
  <c r="I46" i="29"/>
  <c r="H46" i="29"/>
  <c r="G46" i="29"/>
  <c r="P45" i="29"/>
  <c r="O45" i="29"/>
  <c r="N45" i="29"/>
  <c r="R45" i="29" s="1"/>
  <c r="U45" i="29" s="1"/>
  <c r="M45" i="29"/>
  <c r="Q45" i="29" s="1"/>
  <c r="T45" i="29" s="1"/>
  <c r="J45" i="29"/>
  <c r="I45" i="29"/>
  <c r="H45" i="29"/>
  <c r="P44" i="29"/>
  <c r="O44" i="29"/>
  <c r="N44" i="29"/>
  <c r="M44" i="29"/>
  <c r="L44" i="29"/>
  <c r="J44" i="29"/>
  <c r="I44" i="29"/>
  <c r="H44" i="29"/>
  <c r="K44" i="29" s="1"/>
  <c r="R43" i="29"/>
  <c r="U43" i="29" s="1"/>
  <c r="P43" i="29"/>
  <c r="O43" i="29"/>
  <c r="N43" i="29"/>
  <c r="M43" i="29"/>
  <c r="Q43" i="29" s="1"/>
  <c r="T43" i="29" s="1"/>
  <c r="J43" i="29"/>
  <c r="I43" i="29"/>
  <c r="H43" i="29"/>
  <c r="P42" i="29"/>
  <c r="O42" i="29"/>
  <c r="N42" i="29"/>
  <c r="M42" i="29"/>
  <c r="J42" i="29"/>
  <c r="I42" i="29"/>
  <c r="H42" i="29"/>
  <c r="P41" i="29"/>
  <c r="O41" i="29"/>
  <c r="N41" i="29"/>
  <c r="M41" i="29"/>
  <c r="J41" i="29"/>
  <c r="I41" i="29"/>
  <c r="H41" i="29"/>
  <c r="Q33" i="29"/>
  <c r="P33" i="29"/>
  <c r="O33" i="29"/>
  <c r="N33" i="29"/>
  <c r="R33" i="29" s="1"/>
  <c r="U33" i="29" s="1"/>
  <c r="J33" i="29"/>
  <c r="I33" i="29"/>
  <c r="H33" i="29"/>
  <c r="G33" i="29"/>
  <c r="Q32" i="29"/>
  <c r="P32" i="29"/>
  <c r="O32" i="29"/>
  <c r="N32" i="29"/>
  <c r="J32" i="29"/>
  <c r="I32" i="29"/>
  <c r="H32" i="29"/>
  <c r="G32" i="29"/>
  <c r="Q31" i="29"/>
  <c r="P31" i="29"/>
  <c r="O31" i="29"/>
  <c r="N31" i="29"/>
  <c r="J31" i="29"/>
  <c r="I31" i="29"/>
  <c r="H31" i="29"/>
  <c r="G31" i="29"/>
  <c r="Q30" i="29"/>
  <c r="P30" i="29"/>
  <c r="O30" i="29"/>
  <c r="N30" i="29"/>
  <c r="R30" i="29" s="1"/>
  <c r="U30" i="29" s="1"/>
  <c r="J30" i="29"/>
  <c r="I30" i="29"/>
  <c r="H30" i="29"/>
  <c r="G30" i="29"/>
  <c r="Q29" i="29"/>
  <c r="P29" i="29"/>
  <c r="O29" i="29"/>
  <c r="S29" i="29" s="1"/>
  <c r="V29" i="29" s="1"/>
  <c r="N29" i="29"/>
  <c r="J29" i="29"/>
  <c r="I29" i="29"/>
  <c r="H29" i="29"/>
  <c r="G29" i="29"/>
  <c r="Q28" i="29"/>
  <c r="P28" i="29"/>
  <c r="O28" i="29"/>
  <c r="S28" i="29" s="1"/>
  <c r="V28" i="29" s="1"/>
  <c r="N28" i="29"/>
  <c r="J28" i="29"/>
  <c r="I28" i="29"/>
  <c r="H28" i="29"/>
  <c r="G28" i="29"/>
  <c r="Q27" i="29"/>
  <c r="P27" i="29"/>
  <c r="O27" i="29"/>
  <c r="N27" i="29"/>
  <c r="J27" i="29"/>
  <c r="I27" i="29"/>
  <c r="K27" i="29" s="1"/>
  <c r="L27" i="29" s="1"/>
  <c r="H27" i="29"/>
  <c r="G27" i="29"/>
  <c r="G44" i="29"/>
  <c r="Q26" i="29"/>
  <c r="T26" i="29" s="1"/>
  <c r="W26" i="29" s="1"/>
  <c r="P26" i="29"/>
  <c r="O26" i="29"/>
  <c r="S26" i="29" s="1"/>
  <c r="V26" i="29" s="1"/>
  <c r="N26" i="29"/>
  <c r="R26" i="29" s="1"/>
  <c r="U26" i="29" s="1"/>
  <c r="J26" i="29"/>
  <c r="I26" i="29"/>
  <c r="H26" i="29"/>
  <c r="G26" i="29"/>
  <c r="G43" i="29"/>
  <c r="Q25" i="29"/>
  <c r="T25" i="29" s="1"/>
  <c r="W25" i="29" s="1"/>
  <c r="P25" i="29"/>
  <c r="S25" i="29" s="1"/>
  <c r="V25" i="29" s="1"/>
  <c r="O25" i="29"/>
  <c r="N25" i="29"/>
  <c r="J25" i="29"/>
  <c r="I25" i="29"/>
  <c r="H25" i="29"/>
  <c r="G25" i="29"/>
  <c r="G42" i="29"/>
  <c r="Q24" i="29"/>
  <c r="T24" i="29" s="1"/>
  <c r="P24" i="29"/>
  <c r="O24" i="29"/>
  <c r="N24" i="29"/>
  <c r="K24" i="29"/>
  <c r="J24" i="29"/>
  <c r="I24" i="29"/>
  <c r="H24" i="29"/>
  <c r="G24" i="29"/>
  <c r="G41" i="29"/>
  <c r="S21" i="29"/>
  <c r="R21" i="29"/>
  <c r="Q21" i="29"/>
  <c r="S20" i="29"/>
  <c r="R20" i="29"/>
  <c r="Q20" i="29"/>
  <c r="O20" i="29"/>
  <c r="S19" i="29"/>
  <c r="R19" i="29"/>
  <c r="Q19" i="29"/>
  <c r="N19" i="29"/>
  <c r="S18" i="29"/>
  <c r="R18" i="29"/>
  <c r="Q18" i="29"/>
  <c r="N18" i="29"/>
  <c r="S17" i="29"/>
  <c r="R17" i="29"/>
  <c r="Q17" i="29"/>
  <c r="T17" i="29" s="1"/>
  <c r="S16" i="29"/>
  <c r="U16" i="29" s="1"/>
  <c r="R16" i="29"/>
  <c r="Q16" i="29"/>
  <c r="T16" i="29" s="1"/>
  <c r="O16" i="29"/>
  <c r="O21" i="29"/>
  <c r="H4" i="29"/>
  <c r="A33" i="28"/>
  <c r="A32" i="28"/>
  <c r="A31" i="28"/>
  <c r="G48" i="28" s="1"/>
  <c r="A30" i="28"/>
  <c r="A29" i="28"/>
  <c r="A28" i="28"/>
  <c r="A27" i="28"/>
  <c r="G44" i="28" s="1"/>
  <c r="A26" i="28"/>
  <c r="A25" i="28"/>
  <c r="A24" i="28"/>
  <c r="P50" i="28"/>
  <c r="O50" i="28"/>
  <c r="N50" i="28"/>
  <c r="M50" i="28"/>
  <c r="J50" i="28"/>
  <c r="I50" i="28"/>
  <c r="K50" i="28" s="1"/>
  <c r="L50" i="28" s="1"/>
  <c r="H50" i="28"/>
  <c r="G50" i="28"/>
  <c r="P49" i="28"/>
  <c r="O49" i="28"/>
  <c r="N49" i="28"/>
  <c r="R49" i="28" s="1"/>
  <c r="M49" i="28"/>
  <c r="J49" i="28"/>
  <c r="I49" i="28"/>
  <c r="H49" i="28"/>
  <c r="P48" i="28"/>
  <c r="O48" i="28"/>
  <c r="N48" i="28"/>
  <c r="M48" i="28"/>
  <c r="J48" i="28"/>
  <c r="I48" i="28"/>
  <c r="K48" i="28" s="1"/>
  <c r="L48" i="28" s="1"/>
  <c r="H48" i="28"/>
  <c r="H54" i="28" s="1"/>
  <c r="P47" i="28"/>
  <c r="O47" i="28"/>
  <c r="N47" i="28"/>
  <c r="M47" i="28"/>
  <c r="J47" i="28"/>
  <c r="I47" i="28"/>
  <c r="K47" i="28" s="1"/>
  <c r="L47" i="28" s="1"/>
  <c r="H47" i="28"/>
  <c r="G47" i="28"/>
  <c r="P46" i="28"/>
  <c r="O46" i="28"/>
  <c r="N46" i="28"/>
  <c r="M46" i="28"/>
  <c r="K46" i="28"/>
  <c r="L46" i="28" s="1"/>
  <c r="J46" i="28"/>
  <c r="I46" i="28"/>
  <c r="H46" i="28"/>
  <c r="G46" i="28"/>
  <c r="P45" i="28"/>
  <c r="S45" i="28" s="1"/>
  <c r="V45" i="28" s="1"/>
  <c r="O45" i="28"/>
  <c r="N45" i="28"/>
  <c r="R45" i="28" s="1"/>
  <c r="U45" i="28" s="1"/>
  <c r="M45" i="28"/>
  <c r="Q45" i="28" s="1"/>
  <c r="T45" i="28" s="1"/>
  <c r="J45" i="28"/>
  <c r="I45" i="28"/>
  <c r="H45" i="28"/>
  <c r="P44" i="28"/>
  <c r="O44" i="28"/>
  <c r="N44" i="28"/>
  <c r="M44" i="28"/>
  <c r="L44" i="28"/>
  <c r="J44" i="28"/>
  <c r="I44" i="28"/>
  <c r="H44" i="28"/>
  <c r="K44" i="28" s="1"/>
  <c r="R43" i="28"/>
  <c r="U43" i="28" s="1"/>
  <c r="P43" i="28"/>
  <c r="S43" i="28" s="1"/>
  <c r="V43" i="28" s="1"/>
  <c r="O43" i="28"/>
  <c r="N43" i="28"/>
  <c r="M43" i="28"/>
  <c r="Q43" i="28" s="1"/>
  <c r="T43" i="28" s="1"/>
  <c r="J43" i="28"/>
  <c r="I43" i="28"/>
  <c r="H43" i="28"/>
  <c r="P42" i="28"/>
  <c r="S42" i="28" s="1"/>
  <c r="V42" i="28" s="1"/>
  <c r="O42" i="28"/>
  <c r="N42" i="28"/>
  <c r="R42" i="28" s="1"/>
  <c r="M42" i="28"/>
  <c r="Q42" i="28" s="1"/>
  <c r="K42" i="28"/>
  <c r="L42" i="28" s="1"/>
  <c r="J42" i="28"/>
  <c r="I42" i="28"/>
  <c r="H42" i="28"/>
  <c r="P41" i="28"/>
  <c r="O41" i="28"/>
  <c r="N41" i="28"/>
  <c r="M41" i="28"/>
  <c r="J41" i="28"/>
  <c r="J54" i="28" s="1"/>
  <c r="I41" i="28"/>
  <c r="H41" i="28"/>
  <c r="Q33" i="28"/>
  <c r="P33" i="28"/>
  <c r="O33" i="28"/>
  <c r="N33" i="28"/>
  <c r="J33" i="28"/>
  <c r="I33" i="28"/>
  <c r="H33" i="28"/>
  <c r="G33" i="28"/>
  <c r="Q32" i="28"/>
  <c r="P32" i="28"/>
  <c r="T32" i="28" s="1"/>
  <c r="W32" i="28" s="1"/>
  <c r="O32" i="28"/>
  <c r="N32" i="28"/>
  <c r="L32" i="28"/>
  <c r="J32" i="28"/>
  <c r="I32" i="28"/>
  <c r="L33" i="28" s="1"/>
  <c r="H32" i="28"/>
  <c r="G32" i="28"/>
  <c r="G49" i="28"/>
  <c r="Q31" i="28"/>
  <c r="P31" i="28"/>
  <c r="O31" i="28"/>
  <c r="N31" i="28"/>
  <c r="R31" i="28" s="1"/>
  <c r="U31" i="28" s="1"/>
  <c r="J31" i="28"/>
  <c r="I31" i="28"/>
  <c r="H31" i="28"/>
  <c r="G31" i="28"/>
  <c r="Q30" i="28"/>
  <c r="T30" i="28" s="1"/>
  <c r="W30" i="28" s="1"/>
  <c r="P30" i="28"/>
  <c r="O30" i="28"/>
  <c r="S30" i="28" s="1"/>
  <c r="V30" i="28" s="1"/>
  <c r="N30" i="28"/>
  <c r="J30" i="28"/>
  <c r="I30" i="28"/>
  <c r="H30" i="28"/>
  <c r="G30" i="28"/>
  <c r="Q29" i="28"/>
  <c r="P29" i="28"/>
  <c r="T29" i="28" s="1"/>
  <c r="W29" i="28" s="1"/>
  <c r="O29" i="28"/>
  <c r="S29" i="28" s="1"/>
  <c r="V29" i="28" s="1"/>
  <c r="N29" i="28"/>
  <c r="J29" i="28"/>
  <c r="I29" i="28"/>
  <c r="L29" i="28" s="1"/>
  <c r="H29" i="28"/>
  <c r="G29" i="28"/>
  <c r="Q28" i="28"/>
  <c r="P28" i="28"/>
  <c r="O28" i="28"/>
  <c r="N28" i="28"/>
  <c r="K28" i="28"/>
  <c r="L28" i="28" s="1"/>
  <c r="J28" i="28"/>
  <c r="I28" i="28"/>
  <c r="H28" i="28"/>
  <c r="G28" i="28"/>
  <c r="G45" i="28"/>
  <c r="Q27" i="28"/>
  <c r="P27" i="28"/>
  <c r="O27" i="28"/>
  <c r="S27" i="28" s="1"/>
  <c r="V27" i="28" s="1"/>
  <c r="N27" i="28"/>
  <c r="R27" i="28" s="1"/>
  <c r="U27" i="28" s="1"/>
  <c r="J27" i="28"/>
  <c r="I27" i="28"/>
  <c r="K27" i="28" s="1"/>
  <c r="L27" i="28" s="1"/>
  <c r="H27" i="28"/>
  <c r="G27" i="28"/>
  <c r="Q26" i="28"/>
  <c r="P26" i="28"/>
  <c r="O26" i="28"/>
  <c r="N26" i="28"/>
  <c r="K26" i="28"/>
  <c r="L26" i="28" s="1"/>
  <c r="J26" i="28"/>
  <c r="I26" i="28"/>
  <c r="H26" i="28"/>
  <c r="G26" i="28"/>
  <c r="G43" i="28"/>
  <c r="Q25" i="28"/>
  <c r="P25" i="28"/>
  <c r="T25" i="28" s="1"/>
  <c r="W25" i="28" s="1"/>
  <c r="O25" i="28"/>
  <c r="S25" i="28" s="1"/>
  <c r="V25" i="28" s="1"/>
  <c r="N25" i="28"/>
  <c r="J25" i="28"/>
  <c r="I25" i="28"/>
  <c r="H25" i="28"/>
  <c r="G25" i="28"/>
  <c r="G42" i="28"/>
  <c r="Q24" i="28"/>
  <c r="Q36" i="28" s="1"/>
  <c r="P24" i="28"/>
  <c r="O24" i="28"/>
  <c r="N24" i="28"/>
  <c r="R24" i="28" s="1"/>
  <c r="J24" i="28"/>
  <c r="I24" i="28"/>
  <c r="H24" i="28"/>
  <c r="G24" i="28"/>
  <c r="G41" i="28"/>
  <c r="S21" i="28"/>
  <c r="R21" i="28"/>
  <c r="T21" i="28" s="1"/>
  <c r="Q21" i="28"/>
  <c r="S20" i="28"/>
  <c r="R20" i="28"/>
  <c r="T20" i="28" s="1"/>
  <c r="Q20" i="28"/>
  <c r="O20" i="28"/>
  <c r="S19" i="28"/>
  <c r="U19" i="28" s="1"/>
  <c r="R19" i="28"/>
  <c r="T19" i="28" s="1"/>
  <c r="Q19" i="28"/>
  <c r="O19" i="28"/>
  <c r="T18" i="28"/>
  <c r="S18" i="28"/>
  <c r="U18" i="28" s="1"/>
  <c r="R18" i="28"/>
  <c r="Q18" i="28"/>
  <c r="H18" i="28"/>
  <c r="T42" i="28" s="1"/>
  <c r="T17" i="28"/>
  <c r="S17" i="28"/>
  <c r="R17" i="28"/>
  <c r="Q17" i="28"/>
  <c r="U17" i="28" s="1"/>
  <c r="T16" i="28"/>
  <c r="S16" i="28"/>
  <c r="R16" i="28"/>
  <c r="Q16" i="28"/>
  <c r="U16" i="28" s="1"/>
  <c r="P16" i="28"/>
  <c r="O16" i="28"/>
  <c r="H8" i="28"/>
  <c r="O17" i="28" s="1"/>
  <c r="H6" i="28"/>
  <c r="H5" i="28"/>
  <c r="N21" i="28" s="1"/>
  <c r="H4" i="28"/>
  <c r="A33" i="27"/>
  <c r="A32" i="27"/>
  <c r="G49" i="27" s="1"/>
  <c r="A31" i="27"/>
  <c r="G48" i="27" s="1"/>
  <c r="A30" i="27"/>
  <c r="A29" i="27"/>
  <c r="A28" i="27"/>
  <c r="A27" i="27"/>
  <c r="G44" i="27" s="1"/>
  <c r="A26" i="27"/>
  <c r="A25" i="27"/>
  <c r="A24" i="27"/>
  <c r="R50" i="27"/>
  <c r="U50" i="27" s="1"/>
  <c r="P50" i="27"/>
  <c r="S50" i="27" s="1"/>
  <c r="V50" i="27" s="1"/>
  <c r="O50" i="27"/>
  <c r="N50" i="27"/>
  <c r="M50" i="27"/>
  <c r="Q50" i="27" s="1"/>
  <c r="T50" i="27" s="1"/>
  <c r="K50" i="27"/>
  <c r="L50" i="27" s="1"/>
  <c r="J50" i="27"/>
  <c r="I50" i="27"/>
  <c r="H50" i="27"/>
  <c r="G50" i="27"/>
  <c r="P49" i="27"/>
  <c r="O49" i="27"/>
  <c r="N49" i="27"/>
  <c r="R49" i="27" s="1"/>
  <c r="U49" i="27" s="1"/>
  <c r="M49" i="27"/>
  <c r="Q49" i="27" s="1"/>
  <c r="T49" i="27" s="1"/>
  <c r="J49" i="27"/>
  <c r="I49" i="27"/>
  <c r="H49" i="27"/>
  <c r="S48" i="27"/>
  <c r="V48" i="27" s="1"/>
  <c r="P48" i="27"/>
  <c r="O48" i="27"/>
  <c r="N48" i="27"/>
  <c r="R48" i="27" s="1"/>
  <c r="M48" i="27"/>
  <c r="J48" i="27"/>
  <c r="I48" i="27"/>
  <c r="K48" i="27" s="1"/>
  <c r="L48" i="27" s="1"/>
  <c r="H48" i="27"/>
  <c r="P47" i="27"/>
  <c r="S47" i="27" s="1"/>
  <c r="V47" i="27" s="1"/>
  <c r="O47" i="27"/>
  <c r="N47" i="27"/>
  <c r="R47" i="27" s="1"/>
  <c r="M47" i="27"/>
  <c r="J47" i="27"/>
  <c r="I47" i="27"/>
  <c r="K47" i="27" s="1"/>
  <c r="L47" i="27" s="1"/>
  <c r="H47" i="27"/>
  <c r="P46" i="27"/>
  <c r="S46" i="27" s="1"/>
  <c r="V46" i="27" s="1"/>
  <c r="O46" i="27"/>
  <c r="N46" i="27"/>
  <c r="M46" i="27"/>
  <c r="K46" i="27"/>
  <c r="L46" i="27" s="1"/>
  <c r="J46" i="27"/>
  <c r="I46" i="27"/>
  <c r="H46" i="27"/>
  <c r="U45" i="27"/>
  <c r="P45" i="27"/>
  <c r="S45" i="27" s="1"/>
  <c r="V45" i="27" s="1"/>
  <c r="O45" i="27"/>
  <c r="N45" i="27"/>
  <c r="R45" i="27" s="1"/>
  <c r="M45" i="27"/>
  <c r="Q45" i="27" s="1"/>
  <c r="T45" i="27" s="1"/>
  <c r="W45" i="27" s="1"/>
  <c r="J45" i="27"/>
  <c r="I45" i="27"/>
  <c r="H45" i="27"/>
  <c r="P44" i="27"/>
  <c r="O44" i="27"/>
  <c r="N44" i="27"/>
  <c r="M44" i="27"/>
  <c r="K44" i="27"/>
  <c r="L44" i="27" s="1"/>
  <c r="J44" i="27"/>
  <c r="I44" i="27"/>
  <c r="H44" i="27"/>
  <c r="P43" i="27"/>
  <c r="S43" i="27" s="1"/>
  <c r="V43" i="27" s="1"/>
  <c r="O43" i="27"/>
  <c r="N43" i="27"/>
  <c r="R43" i="27" s="1"/>
  <c r="U43" i="27" s="1"/>
  <c r="M43" i="27"/>
  <c r="Q43" i="27" s="1"/>
  <c r="T43" i="27" s="1"/>
  <c r="J43" i="27"/>
  <c r="I43" i="27"/>
  <c r="H43" i="27"/>
  <c r="S42" i="27"/>
  <c r="V42" i="27" s="1"/>
  <c r="R42" i="27"/>
  <c r="P42" i="27"/>
  <c r="O42" i="27"/>
  <c r="N42" i="27"/>
  <c r="M42" i="27"/>
  <c r="Q42" i="27" s="1"/>
  <c r="J42" i="27"/>
  <c r="I42" i="27"/>
  <c r="K42" i="27" s="1"/>
  <c r="L42" i="27" s="1"/>
  <c r="H42" i="27"/>
  <c r="P41" i="27"/>
  <c r="O41" i="27"/>
  <c r="N41" i="27"/>
  <c r="R41" i="27" s="1"/>
  <c r="M41" i="27"/>
  <c r="M53" i="27" s="1"/>
  <c r="J41" i="27"/>
  <c r="I41" i="27"/>
  <c r="H41" i="27"/>
  <c r="Q33" i="27"/>
  <c r="P33" i="27"/>
  <c r="O33" i="27"/>
  <c r="N33" i="27"/>
  <c r="J33" i="27"/>
  <c r="I33" i="27"/>
  <c r="H33" i="27"/>
  <c r="G33" i="27"/>
  <c r="Q32" i="27"/>
  <c r="P32" i="27"/>
  <c r="O32" i="27"/>
  <c r="N32" i="27"/>
  <c r="J32" i="27"/>
  <c r="I32" i="27"/>
  <c r="H32" i="27"/>
  <c r="G32" i="27"/>
  <c r="Q31" i="27"/>
  <c r="P31" i="27"/>
  <c r="O31" i="27"/>
  <c r="N31" i="27"/>
  <c r="J31" i="27"/>
  <c r="I31" i="27"/>
  <c r="L32" i="27" s="1"/>
  <c r="H31" i="27"/>
  <c r="G31" i="27"/>
  <c r="T30" i="27"/>
  <c r="W30" i="27" s="1"/>
  <c r="Q30" i="27"/>
  <c r="P30" i="27"/>
  <c r="O30" i="27"/>
  <c r="S30" i="27" s="1"/>
  <c r="V30" i="27" s="1"/>
  <c r="N30" i="27"/>
  <c r="R30" i="27" s="1"/>
  <c r="U30" i="27" s="1"/>
  <c r="J30" i="27"/>
  <c r="I30" i="27"/>
  <c r="H30" i="27"/>
  <c r="G30" i="27"/>
  <c r="G47" i="27"/>
  <c r="Q29" i="27"/>
  <c r="P29" i="27"/>
  <c r="O29" i="27"/>
  <c r="S29" i="27" s="1"/>
  <c r="V29" i="27" s="1"/>
  <c r="N29" i="27"/>
  <c r="J29" i="27"/>
  <c r="I29" i="27"/>
  <c r="H29" i="27"/>
  <c r="G29" i="27"/>
  <c r="G46" i="27"/>
  <c r="Q28" i="27"/>
  <c r="P28" i="27"/>
  <c r="O28" i="27"/>
  <c r="N28" i="27"/>
  <c r="J28" i="27"/>
  <c r="I28" i="27"/>
  <c r="L28" i="27" s="1"/>
  <c r="H28" i="27"/>
  <c r="G28" i="27"/>
  <c r="G45" i="27"/>
  <c r="Q27" i="27"/>
  <c r="T27" i="27" s="1"/>
  <c r="W27" i="27" s="1"/>
  <c r="P27" i="27"/>
  <c r="O27" i="27"/>
  <c r="S27" i="27" s="1"/>
  <c r="V27" i="27" s="1"/>
  <c r="N27" i="27"/>
  <c r="R27" i="27" s="1"/>
  <c r="U27" i="27" s="1"/>
  <c r="J27" i="27"/>
  <c r="I27" i="27"/>
  <c r="H27" i="27"/>
  <c r="G27" i="27"/>
  <c r="Q26" i="27"/>
  <c r="T26" i="27" s="1"/>
  <c r="W26" i="27" s="1"/>
  <c r="P26" i="27"/>
  <c r="O26" i="27"/>
  <c r="S26" i="27" s="1"/>
  <c r="V26" i="27" s="1"/>
  <c r="N26" i="27"/>
  <c r="R26" i="27" s="1"/>
  <c r="U26" i="27" s="1"/>
  <c r="J26" i="27"/>
  <c r="I26" i="27"/>
  <c r="H26" i="27"/>
  <c r="G26" i="27"/>
  <c r="G43" i="27"/>
  <c r="Q25" i="27"/>
  <c r="P25" i="27"/>
  <c r="O25" i="27"/>
  <c r="S25" i="27" s="1"/>
  <c r="V25" i="27" s="1"/>
  <c r="N25" i="27"/>
  <c r="R25" i="27" s="1"/>
  <c r="U25" i="27" s="1"/>
  <c r="J25" i="27"/>
  <c r="I25" i="27"/>
  <c r="K25" i="27" s="1"/>
  <c r="L25" i="27" s="1"/>
  <c r="H25" i="27"/>
  <c r="G25" i="27"/>
  <c r="G42" i="27"/>
  <c r="Q24" i="27"/>
  <c r="P24" i="27"/>
  <c r="O24" i="27"/>
  <c r="N24" i="27"/>
  <c r="K24" i="27"/>
  <c r="J24" i="27"/>
  <c r="J37" i="27" s="1"/>
  <c r="I24" i="27"/>
  <c r="H24" i="27"/>
  <c r="G24" i="27"/>
  <c r="G41" i="27"/>
  <c r="S21" i="27"/>
  <c r="R21" i="27"/>
  <c r="Q21" i="27"/>
  <c r="N21" i="27"/>
  <c r="S20" i="27"/>
  <c r="R20" i="27"/>
  <c r="Q20" i="27"/>
  <c r="O20" i="27"/>
  <c r="S19" i="27"/>
  <c r="R19" i="27"/>
  <c r="T19" i="27" s="1"/>
  <c r="Q19" i="27"/>
  <c r="O19" i="27"/>
  <c r="S18" i="27"/>
  <c r="U18" i="27" s="1"/>
  <c r="R18" i="27"/>
  <c r="T18" i="27" s="1"/>
  <c r="Q18" i="27"/>
  <c r="O18" i="27"/>
  <c r="H18" i="27"/>
  <c r="T17" i="27"/>
  <c r="S17" i="27"/>
  <c r="R17" i="27"/>
  <c r="Q17" i="27"/>
  <c r="U17" i="27" s="1"/>
  <c r="T16" i="27"/>
  <c r="S16" i="27"/>
  <c r="R16" i="27"/>
  <c r="Q16" i="27"/>
  <c r="U16" i="27" s="1"/>
  <c r="O16" i="27"/>
  <c r="H8" i="27"/>
  <c r="O21" i="27" s="1"/>
  <c r="H6" i="27"/>
  <c r="P21" i="27" s="1"/>
  <c r="H5" i="27"/>
  <c r="N17" i="27" s="1"/>
  <c r="H4" i="27"/>
  <c r="A33" i="26"/>
  <c r="G49" i="26" s="1"/>
  <c r="A32" i="26"/>
  <c r="A31" i="26"/>
  <c r="A30" i="26"/>
  <c r="G47" i="26" s="1"/>
  <c r="A29" i="26"/>
  <c r="G46" i="26" s="1"/>
  <c r="A28" i="26"/>
  <c r="A27" i="26"/>
  <c r="A26" i="26"/>
  <c r="G43" i="26" s="1"/>
  <c r="A25" i="26"/>
  <c r="G42" i="26" s="1"/>
  <c r="A24" i="26"/>
  <c r="P49" i="26"/>
  <c r="O49" i="26"/>
  <c r="N49" i="26"/>
  <c r="M49" i="26"/>
  <c r="J49" i="26"/>
  <c r="I49" i="26"/>
  <c r="K49" i="26" s="1"/>
  <c r="L49" i="26" s="1"/>
  <c r="H49" i="26"/>
  <c r="P48" i="26"/>
  <c r="O48" i="26"/>
  <c r="N48" i="26"/>
  <c r="M48" i="26"/>
  <c r="J48" i="26"/>
  <c r="I48" i="26"/>
  <c r="H48" i="26"/>
  <c r="G48" i="26"/>
  <c r="P47" i="26"/>
  <c r="O47" i="26"/>
  <c r="N47" i="26"/>
  <c r="M47" i="26"/>
  <c r="J47" i="26"/>
  <c r="I47" i="26"/>
  <c r="H47" i="26"/>
  <c r="P46" i="26"/>
  <c r="O46" i="26"/>
  <c r="N46" i="26"/>
  <c r="M46" i="26"/>
  <c r="J46" i="26"/>
  <c r="I46" i="26"/>
  <c r="H46" i="26"/>
  <c r="P45" i="26"/>
  <c r="O45" i="26"/>
  <c r="N45" i="26"/>
  <c r="M45" i="26"/>
  <c r="J45" i="26"/>
  <c r="I45" i="26"/>
  <c r="H45" i="26"/>
  <c r="P44" i="26"/>
  <c r="S44" i="26" s="1"/>
  <c r="V44" i="26" s="1"/>
  <c r="O44" i="26"/>
  <c r="N44" i="26"/>
  <c r="M44" i="26"/>
  <c r="J44" i="26"/>
  <c r="I44" i="26"/>
  <c r="H44" i="26"/>
  <c r="P43" i="26"/>
  <c r="O43" i="26"/>
  <c r="N43" i="26"/>
  <c r="R43" i="26" s="1"/>
  <c r="U43" i="26" s="1"/>
  <c r="M43" i="26"/>
  <c r="J43" i="26"/>
  <c r="I43" i="26"/>
  <c r="H43" i="26"/>
  <c r="P42" i="26"/>
  <c r="S42" i="26" s="1"/>
  <c r="V42" i="26" s="1"/>
  <c r="O42" i="26"/>
  <c r="N42" i="26"/>
  <c r="M42" i="26"/>
  <c r="J42" i="26"/>
  <c r="I42" i="26"/>
  <c r="H42" i="26"/>
  <c r="P41" i="26"/>
  <c r="O41" i="26"/>
  <c r="N41" i="26"/>
  <c r="M41" i="26"/>
  <c r="J41" i="26"/>
  <c r="I41" i="26"/>
  <c r="H41" i="26"/>
  <c r="Q33" i="26"/>
  <c r="P33" i="26"/>
  <c r="O33" i="26"/>
  <c r="N33" i="26"/>
  <c r="J33" i="26"/>
  <c r="I33" i="26"/>
  <c r="H33" i="26"/>
  <c r="G33" i="26"/>
  <c r="Q32" i="26"/>
  <c r="P32" i="26"/>
  <c r="O32" i="26"/>
  <c r="N32" i="26"/>
  <c r="J32" i="26"/>
  <c r="I32" i="26"/>
  <c r="H32" i="26"/>
  <c r="G32" i="26"/>
  <c r="Q31" i="26"/>
  <c r="P31" i="26"/>
  <c r="T31" i="26" s="1"/>
  <c r="O31" i="26"/>
  <c r="S31" i="26" s="1"/>
  <c r="N31" i="26"/>
  <c r="J31" i="26"/>
  <c r="I31" i="26"/>
  <c r="H31" i="26"/>
  <c r="G31" i="26"/>
  <c r="Q30" i="26"/>
  <c r="P30" i="26"/>
  <c r="O30" i="26"/>
  <c r="S30" i="26" s="1"/>
  <c r="V30" i="26" s="1"/>
  <c r="N30" i="26"/>
  <c r="J30" i="26"/>
  <c r="I30" i="26"/>
  <c r="H30" i="26"/>
  <c r="G30" i="26"/>
  <c r="Q29" i="26"/>
  <c r="T29" i="26" s="1"/>
  <c r="W29" i="26" s="1"/>
  <c r="P29" i="26"/>
  <c r="O29" i="26"/>
  <c r="N29" i="26"/>
  <c r="J29" i="26"/>
  <c r="I29" i="26"/>
  <c r="K29" i="26" s="1"/>
  <c r="H29" i="26"/>
  <c r="G29" i="26"/>
  <c r="Q28" i="26"/>
  <c r="P28" i="26"/>
  <c r="T28" i="26" s="1"/>
  <c r="O28" i="26"/>
  <c r="N28" i="26"/>
  <c r="J28" i="26"/>
  <c r="I28" i="26"/>
  <c r="H28" i="26"/>
  <c r="G28" i="26"/>
  <c r="G45" i="26"/>
  <c r="Q27" i="26"/>
  <c r="T27" i="26" s="1"/>
  <c r="P27" i="26"/>
  <c r="O27" i="26"/>
  <c r="N27" i="26"/>
  <c r="J27" i="26"/>
  <c r="I27" i="26"/>
  <c r="H27" i="26"/>
  <c r="G27" i="26"/>
  <c r="G44" i="26"/>
  <c r="Q26" i="26"/>
  <c r="P26" i="26"/>
  <c r="O26" i="26"/>
  <c r="N26" i="26"/>
  <c r="R26" i="26" s="1"/>
  <c r="J26" i="26"/>
  <c r="I26" i="26"/>
  <c r="H26" i="26"/>
  <c r="G26" i="26"/>
  <c r="Q25" i="26"/>
  <c r="P25" i="26"/>
  <c r="O25" i="26"/>
  <c r="S25" i="26" s="1"/>
  <c r="N25" i="26"/>
  <c r="J25" i="26"/>
  <c r="I25" i="26"/>
  <c r="H25" i="26"/>
  <c r="G25" i="26"/>
  <c r="Q24" i="26"/>
  <c r="P24" i="26"/>
  <c r="O24" i="26"/>
  <c r="N24" i="26"/>
  <c r="J24" i="26"/>
  <c r="I24" i="26"/>
  <c r="I37" i="26" s="1"/>
  <c r="H24" i="26"/>
  <c r="G24" i="26"/>
  <c r="G41" i="26"/>
  <c r="U21" i="26"/>
  <c r="S21" i="26"/>
  <c r="R21" i="26"/>
  <c r="Q21" i="26"/>
  <c r="S20" i="26"/>
  <c r="R20" i="26"/>
  <c r="Q20" i="26"/>
  <c r="O20" i="26"/>
  <c r="S19" i="26"/>
  <c r="U19" i="26" s="1"/>
  <c r="R19" i="26"/>
  <c r="Q19" i="26"/>
  <c r="O19" i="26"/>
  <c r="S18" i="26"/>
  <c r="U18" i="26" s="1"/>
  <c r="R18" i="26"/>
  <c r="Q18" i="26"/>
  <c r="O18" i="26"/>
  <c r="H18" i="26"/>
  <c r="S17" i="26"/>
  <c r="R17" i="26"/>
  <c r="Q17" i="26"/>
  <c r="O17" i="26"/>
  <c r="S16" i="26"/>
  <c r="R16" i="26"/>
  <c r="Q16" i="26"/>
  <c r="O16" i="26"/>
  <c r="H8" i="26"/>
  <c r="O21" i="26" s="1"/>
  <c r="H6" i="26"/>
  <c r="P21" i="26" s="1"/>
  <c r="H5" i="26"/>
  <c r="N21" i="26" s="1"/>
  <c r="H4" i="26"/>
  <c r="A33" i="25"/>
  <c r="A32" i="25"/>
  <c r="G49" i="25" s="1"/>
  <c r="A31" i="25"/>
  <c r="G48" i="25" s="1"/>
  <c r="A30" i="25"/>
  <c r="A29" i="25"/>
  <c r="A28" i="25"/>
  <c r="G45" i="25" s="1"/>
  <c r="A27" i="25"/>
  <c r="A26" i="25"/>
  <c r="A25" i="25"/>
  <c r="A24" i="25"/>
  <c r="P50" i="25"/>
  <c r="O50" i="25"/>
  <c r="N50" i="25"/>
  <c r="M50" i="25"/>
  <c r="K50" i="25"/>
  <c r="L50" i="25" s="1"/>
  <c r="J50" i="25"/>
  <c r="I50" i="25"/>
  <c r="H50" i="25"/>
  <c r="G50" i="25"/>
  <c r="P49" i="25"/>
  <c r="O49" i="25"/>
  <c r="N49" i="25"/>
  <c r="R49" i="25" s="1"/>
  <c r="M49" i="25"/>
  <c r="J49" i="25"/>
  <c r="I49" i="25"/>
  <c r="H49" i="25"/>
  <c r="P48" i="25"/>
  <c r="O48" i="25"/>
  <c r="N48" i="25"/>
  <c r="M48" i="25"/>
  <c r="J48" i="25"/>
  <c r="I48" i="25"/>
  <c r="H48" i="25"/>
  <c r="K48" i="25" s="1"/>
  <c r="L48" i="25" s="1"/>
  <c r="P47" i="25"/>
  <c r="S47" i="25" s="1"/>
  <c r="V47" i="25" s="1"/>
  <c r="O47" i="25"/>
  <c r="N47" i="25"/>
  <c r="M47" i="25"/>
  <c r="J47" i="25"/>
  <c r="I47" i="25"/>
  <c r="H47" i="25"/>
  <c r="K47" i="25" s="1"/>
  <c r="L47" i="25" s="1"/>
  <c r="P46" i="25"/>
  <c r="O46" i="25"/>
  <c r="O53" i="25" s="1"/>
  <c r="N46" i="25"/>
  <c r="M46" i="25"/>
  <c r="J46" i="25"/>
  <c r="I46" i="25"/>
  <c r="H46" i="25"/>
  <c r="P45" i="25"/>
  <c r="O45" i="25"/>
  <c r="N45" i="25"/>
  <c r="R45" i="25" s="1"/>
  <c r="U45" i="25" s="1"/>
  <c r="M45" i="25"/>
  <c r="J45" i="25"/>
  <c r="I45" i="25"/>
  <c r="H45" i="25"/>
  <c r="P44" i="25"/>
  <c r="S44" i="25" s="1"/>
  <c r="V44" i="25" s="1"/>
  <c r="O44" i="25"/>
  <c r="N44" i="25"/>
  <c r="M44" i="25"/>
  <c r="J44" i="25"/>
  <c r="I44" i="25"/>
  <c r="H44" i="25"/>
  <c r="K44" i="25" s="1"/>
  <c r="L44" i="25" s="1"/>
  <c r="P43" i="25"/>
  <c r="O43" i="25"/>
  <c r="N43" i="25"/>
  <c r="R43" i="25" s="1"/>
  <c r="U43" i="25" s="1"/>
  <c r="M43" i="25"/>
  <c r="J43" i="25"/>
  <c r="I43" i="25"/>
  <c r="H43" i="25"/>
  <c r="P42" i="25"/>
  <c r="S42" i="25" s="1"/>
  <c r="V42" i="25" s="1"/>
  <c r="O42" i="25"/>
  <c r="N42" i="25"/>
  <c r="R42" i="25" s="1"/>
  <c r="M42" i="25"/>
  <c r="J42" i="25"/>
  <c r="I42" i="25"/>
  <c r="H42" i="25"/>
  <c r="K42" i="25" s="1"/>
  <c r="L42" i="25" s="1"/>
  <c r="P41" i="25"/>
  <c r="O41" i="25"/>
  <c r="N41" i="25"/>
  <c r="M41" i="25"/>
  <c r="J41" i="25"/>
  <c r="J54" i="25" s="1"/>
  <c r="I41" i="25"/>
  <c r="H41" i="25"/>
  <c r="Q33" i="25"/>
  <c r="T33" i="25" s="1"/>
  <c r="P33" i="25"/>
  <c r="O33" i="25"/>
  <c r="N33" i="25"/>
  <c r="R33" i="25" s="1"/>
  <c r="U33" i="25" s="1"/>
  <c r="J33" i="25"/>
  <c r="I33" i="25"/>
  <c r="H33" i="25"/>
  <c r="G33" i="25"/>
  <c r="Q32" i="25"/>
  <c r="T32" i="25" s="1"/>
  <c r="W32" i="25" s="1"/>
  <c r="P32" i="25"/>
  <c r="O32" i="25"/>
  <c r="N32" i="25"/>
  <c r="L32" i="25"/>
  <c r="J32" i="25"/>
  <c r="I32" i="25"/>
  <c r="L33" i="25" s="1"/>
  <c r="H32" i="25"/>
  <c r="G32" i="25"/>
  <c r="Q31" i="25"/>
  <c r="P31" i="25"/>
  <c r="O31" i="25"/>
  <c r="S31" i="25" s="1"/>
  <c r="V31" i="25" s="1"/>
  <c r="N31" i="25"/>
  <c r="J31" i="25"/>
  <c r="I31" i="25"/>
  <c r="H31" i="25"/>
  <c r="G31" i="25"/>
  <c r="Q30" i="25"/>
  <c r="P30" i="25"/>
  <c r="O30" i="25"/>
  <c r="N30" i="25"/>
  <c r="J30" i="25"/>
  <c r="I30" i="25"/>
  <c r="H30" i="25"/>
  <c r="G30" i="25"/>
  <c r="G47" i="25"/>
  <c r="Q29" i="25"/>
  <c r="T29" i="25" s="1"/>
  <c r="P29" i="25"/>
  <c r="O29" i="25"/>
  <c r="N29" i="25"/>
  <c r="R29" i="25" s="1"/>
  <c r="U29" i="25" s="1"/>
  <c r="J29" i="25"/>
  <c r="I29" i="25"/>
  <c r="L29" i="25" s="1"/>
  <c r="H29" i="25"/>
  <c r="G29" i="25"/>
  <c r="G46" i="25"/>
  <c r="Q28" i="25"/>
  <c r="T28" i="25" s="1"/>
  <c r="W28" i="25" s="1"/>
  <c r="P28" i="25"/>
  <c r="O28" i="25"/>
  <c r="S28" i="25" s="1"/>
  <c r="V28" i="25" s="1"/>
  <c r="N28" i="25"/>
  <c r="R28" i="25" s="1"/>
  <c r="U28" i="25" s="1"/>
  <c r="J28" i="25"/>
  <c r="I28" i="25"/>
  <c r="L28" i="25" s="1"/>
  <c r="H28" i="25"/>
  <c r="G28" i="25"/>
  <c r="Q27" i="25"/>
  <c r="P27" i="25"/>
  <c r="T27" i="25" s="1"/>
  <c r="W27" i="25" s="1"/>
  <c r="O27" i="25"/>
  <c r="N27" i="25"/>
  <c r="K27" i="25"/>
  <c r="L27" i="25" s="1"/>
  <c r="J27" i="25"/>
  <c r="I27" i="25"/>
  <c r="H27" i="25"/>
  <c r="G27" i="25"/>
  <c r="G44" i="25"/>
  <c r="Q26" i="25"/>
  <c r="T26" i="25" s="1"/>
  <c r="W26" i="25" s="1"/>
  <c r="P26" i="25"/>
  <c r="O26" i="25"/>
  <c r="S26" i="25" s="1"/>
  <c r="V26" i="25" s="1"/>
  <c r="N26" i="25"/>
  <c r="R26" i="25" s="1"/>
  <c r="U26" i="25" s="1"/>
  <c r="J26" i="25"/>
  <c r="I26" i="25"/>
  <c r="K26" i="25" s="1"/>
  <c r="L26" i="25" s="1"/>
  <c r="H26" i="25"/>
  <c r="G26" i="25"/>
  <c r="G43" i="25"/>
  <c r="Q25" i="25"/>
  <c r="T25" i="25" s="1"/>
  <c r="W25" i="25" s="1"/>
  <c r="P25" i="25"/>
  <c r="O25" i="25"/>
  <c r="N25" i="25"/>
  <c r="K25" i="25"/>
  <c r="L25" i="25" s="1"/>
  <c r="J25" i="25"/>
  <c r="I25" i="25"/>
  <c r="H25" i="25"/>
  <c r="G25" i="25"/>
  <c r="G42" i="25"/>
  <c r="Q24" i="25"/>
  <c r="P24" i="25"/>
  <c r="O24" i="25"/>
  <c r="N24" i="25"/>
  <c r="J24" i="25"/>
  <c r="I24" i="25"/>
  <c r="K24" i="25" s="1"/>
  <c r="H24" i="25"/>
  <c r="G24" i="25"/>
  <c r="G41" i="25"/>
  <c r="T21" i="25"/>
  <c r="S21" i="25"/>
  <c r="R21" i="25"/>
  <c r="Q21" i="25"/>
  <c r="T20" i="25"/>
  <c r="S20" i="25"/>
  <c r="R20" i="25"/>
  <c r="Q20" i="25"/>
  <c r="P20" i="25"/>
  <c r="S19" i="25"/>
  <c r="R19" i="25"/>
  <c r="T19" i="25" s="1"/>
  <c r="Q19" i="25"/>
  <c r="U19" i="25" s="1"/>
  <c r="P19" i="25"/>
  <c r="S18" i="25"/>
  <c r="R18" i="25"/>
  <c r="T18" i="25" s="1"/>
  <c r="Q18" i="25"/>
  <c r="P18" i="25"/>
  <c r="H18" i="25"/>
  <c r="S17" i="25"/>
  <c r="R17" i="25"/>
  <c r="Q17" i="25"/>
  <c r="N17" i="25"/>
  <c r="S16" i="25"/>
  <c r="R16" i="25"/>
  <c r="Q16" i="25"/>
  <c r="O16" i="25"/>
  <c r="N16" i="25"/>
  <c r="H8" i="25"/>
  <c r="O17" i="25" s="1"/>
  <c r="H6" i="25"/>
  <c r="P21" i="25" s="1"/>
  <c r="H5" i="25"/>
  <c r="N21" i="25" s="1"/>
  <c r="H4" i="25"/>
  <c r="A33" i="24"/>
  <c r="G49" i="24" s="1"/>
  <c r="A32" i="24"/>
  <c r="A31" i="24"/>
  <c r="A30" i="24"/>
  <c r="A29" i="24"/>
  <c r="G46" i="24" s="1"/>
  <c r="A28" i="24"/>
  <c r="A27" i="24"/>
  <c r="A26" i="24"/>
  <c r="G43" i="24" s="1"/>
  <c r="A25" i="24"/>
  <c r="A24" i="24"/>
  <c r="P49" i="24"/>
  <c r="O49" i="24"/>
  <c r="N49" i="24"/>
  <c r="R49" i="24" s="1"/>
  <c r="U49" i="24" s="1"/>
  <c r="M49" i="24"/>
  <c r="J49" i="24"/>
  <c r="I49" i="24"/>
  <c r="H49" i="24"/>
  <c r="P48" i="24"/>
  <c r="O48" i="24"/>
  <c r="S48" i="24" s="1"/>
  <c r="V48" i="24" s="1"/>
  <c r="N48" i="24"/>
  <c r="M48" i="24"/>
  <c r="J48" i="24"/>
  <c r="I48" i="24"/>
  <c r="K48" i="24" s="1"/>
  <c r="L48" i="24" s="1"/>
  <c r="H48" i="24"/>
  <c r="G48" i="24"/>
  <c r="P47" i="24"/>
  <c r="O47" i="24"/>
  <c r="N47" i="24"/>
  <c r="R47" i="24" s="1"/>
  <c r="U47" i="24" s="1"/>
  <c r="M47" i="24"/>
  <c r="J47" i="24"/>
  <c r="I47" i="24"/>
  <c r="H47" i="24"/>
  <c r="P46" i="24"/>
  <c r="O46" i="24"/>
  <c r="N46" i="24"/>
  <c r="R46" i="24" s="1"/>
  <c r="U46" i="24" s="1"/>
  <c r="M46" i="24"/>
  <c r="J46" i="24"/>
  <c r="I46" i="24"/>
  <c r="H46" i="24"/>
  <c r="P45" i="24"/>
  <c r="S45" i="24" s="1"/>
  <c r="V45" i="24" s="1"/>
  <c r="O45" i="24"/>
  <c r="N45" i="24"/>
  <c r="M45" i="24"/>
  <c r="Q45" i="24" s="1"/>
  <c r="T45" i="24" s="1"/>
  <c r="J45" i="24"/>
  <c r="I45" i="24"/>
  <c r="H45" i="24"/>
  <c r="K45" i="24" s="1"/>
  <c r="L45" i="24" s="1"/>
  <c r="P44" i="24"/>
  <c r="P52" i="24" s="1"/>
  <c r="O44" i="24"/>
  <c r="N44" i="24"/>
  <c r="M44" i="24"/>
  <c r="J44" i="24"/>
  <c r="I44" i="24"/>
  <c r="H44" i="24"/>
  <c r="P43" i="24"/>
  <c r="O43" i="24"/>
  <c r="S43" i="24" s="1"/>
  <c r="V43" i="24" s="1"/>
  <c r="N43" i="24"/>
  <c r="M43" i="24"/>
  <c r="J43" i="24"/>
  <c r="I43" i="24"/>
  <c r="K43" i="24" s="1"/>
  <c r="L43" i="24" s="1"/>
  <c r="H43" i="24"/>
  <c r="P42" i="24"/>
  <c r="O42" i="24"/>
  <c r="N42" i="24"/>
  <c r="R42" i="24" s="1"/>
  <c r="M42" i="24"/>
  <c r="J42" i="24"/>
  <c r="I42" i="24"/>
  <c r="H42" i="24"/>
  <c r="P41" i="24"/>
  <c r="O41" i="24"/>
  <c r="N41" i="24"/>
  <c r="M41" i="24"/>
  <c r="J41" i="24"/>
  <c r="I41" i="24"/>
  <c r="H41" i="24"/>
  <c r="G41" i="24"/>
  <c r="Q33" i="24"/>
  <c r="P33" i="24"/>
  <c r="O33" i="24"/>
  <c r="N33" i="24"/>
  <c r="J33" i="24"/>
  <c r="I33" i="24"/>
  <c r="H33" i="24"/>
  <c r="G33" i="24"/>
  <c r="Q32" i="24"/>
  <c r="T32" i="24" s="1"/>
  <c r="W32" i="24" s="1"/>
  <c r="P32" i="24"/>
  <c r="O32" i="24"/>
  <c r="N32" i="24"/>
  <c r="J32" i="24"/>
  <c r="I32" i="24"/>
  <c r="K32" i="24" s="1"/>
  <c r="H32" i="24"/>
  <c r="G32" i="24"/>
  <c r="Q31" i="24"/>
  <c r="P31" i="24"/>
  <c r="O31" i="24"/>
  <c r="N31" i="24"/>
  <c r="J31" i="24"/>
  <c r="I31" i="24"/>
  <c r="H31" i="24"/>
  <c r="G31" i="24"/>
  <c r="Q30" i="24"/>
  <c r="T30" i="24" s="1"/>
  <c r="W30" i="24" s="1"/>
  <c r="P30" i="24"/>
  <c r="O30" i="24"/>
  <c r="S30" i="24" s="1"/>
  <c r="N30" i="24"/>
  <c r="R30" i="24" s="1"/>
  <c r="J30" i="24"/>
  <c r="I30" i="24"/>
  <c r="H30" i="24"/>
  <c r="G30" i="24"/>
  <c r="G47" i="24"/>
  <c r="Q29" i="24"/>
  <c r="P29" i="24"/>
  <c r="O29" i="24"/>
  <c r="S29" i="24" s="1"/>
  <c r="N29" i="24"/>
  <c r="J29" i="24"/>
  <c r="I29" i="24"/>
  <c r="H29" i="24"/>
  <c r="G29" i="24"/>
  <c r="Q28" i="24"/>
  <c r="P28" i="24"/>
  <c r="O28" i="24"/>
  <c r="N28" i="24"/>
  <c r="J28" i="24"/>
  <c r="I28" i="24"/>
  <c r="K28" i="24" s="1"/>
  <c r="L28" i="24" s="1"/>
  <c r="H28" i="24"/>
  <c r="G28" i="24"/>
  <c r="G45" i="24"/>
  <c r="Q27" i="24"/>
  <c r="P27" i="24"/>
  <c r="O27" i="24"/>
  <c r="S27" i="24" s="1"/>
  <c r="N27" i="24"/>
  <c r="J27" i="24"/>
  <c r="I27" i="24"/>
  <c r="H27" i="24"/>
  <c r="G27" i="24"/>
  <c r="G44" i="24"/>
  <c r="Q26" i="24"/>
  <c r="P26" i="24"/>
  <c r="O26" i="24"/>
  <c r="S26" i="24" s="1"/>
  <c r="N26" i="24"/>
  <c r="R26" i="24" s="1"/>
  <c r="U26" i="24" s="1"/>
  <c r="J26" i="24"/>
  <c r="I26" i="24"/>
  <c r="K26" i="24" s="1"/>
  <c r="L26" i="24" s="1"/>
  <c r="H26" i="24"/>
  <c r="G26" i="24"/>
  <c r="Q25" i="24"/>
  <c r="P25" i="24"/>
  <c r="S25" i="24" s="1"/>
  <c r="V25" i="24" s="1"/>
  <c r="O25" i="24"/>
  <c r="N25" i="24"/>
  <c r="L25" i="24"/>
  <c r="J25" i="24"/>
  <c r="I25" i="24"/>
  <c r="H25" i="24"/>
  <c r="K25" i="24" s="1"/>
  <c r="G25" i="24"/>
  <c r="G42" i="24"/>
  <c r="Q24" i="24"/>
  <c r="P24" i="24"/>
  <c r="O24" i="24"/>
  <c r="S24" i="24" s="1"/>
  <c r="N24" i="24"/>
  <c r="J24" i="24"/>
  <c r="I24" i="24"/>
  <c r="H24" i="24"/>
  <c r="K24" i="24" s="1"/>
  <c r="G24" i="24"/>
  <c r="S21" i="24"/>
  <c r="R21" i="24"/>
  <c r="T21" i="24" s="1"/>
  <c r="Q21" i="24"/>
  <c r="S20" i="24"/>
  <c r="R20" i="24"/>
  <c r="T20" i="24" s="1"/>
  <c r="Q20" i="24"/>
  <c r="S19" i="24"/>
  <c r="R19" i="24"/>
  <c r="T19" i="24" s="1"/>
  <c r="Q19" i="24"/>
  <c r="S18" i="24"/>
  <c r="R18" i="24"/>
  <c r="T18" i="24" s="1"/>
  <c r="Q18" i="24"/>
  <c r="H18" i="24"/>
  <c r="V30" i="24" s="1"/>
  <c r="T17" i="24"/>
  <c r="S17" i="24"/>
  <c r="R17" i="24"/>
  <c r="Q17" i="24"/>
  <c r="T16" i="24"/>
  <c r="S16" i="24"/>
  <c r="R16" i="24"/>
  <c r="Q16" i="24"/>
  <c r="P16" i="24"/>
  <c r="O16" i="24"/>
  <c r="H8" i="24"/>
  <c r="O21" i="24" s="1"/>
  <c r="H6" i="24"/>
  <c r="P19" i="24" s="1"/>
  <c r="H5" i="24"/>
  <c r="N19" i="24" s="1"/>
  <c r="H4" i="24"/>
  <c r="L32" i="24" l="1"/>
  <c r="K31" i="24"/>
  <c r="V26" i="24"/>
  <c r="V29" i="24"/>
  <c r="U30" i="24"/>
  <c r="K46" i="24"/>
  <c r="L46" i="24" s="1"/>
  <c r="J37" i="24"/>
  <c r="T24" i="24"/>
  <c r="W24" i="24" s="1"/>
  <c r="R25" i="24"/>
  <c r="U25" i="24" s="1"/>
  <c r="X25" i="24" s="1"/>
  <c r="V27" i="24"/>
  <c r="K29" i="24"/>
  <c r="R32" i="24"/>
  <c r="U32" i="24" s="1"/>
  <c r="Y32" i="24" s="1"/>
  <c r="AA32" i="24" s="1"/>
  <c r="AB29" i="24" s="1"/>
  <c r="K33" i="24"/>
  <c r="K41" i="24"/>
  <c r="L41" i="24" s="1"/>
  <c r="S46" i="24"/>
  <c r="V46" i="24" s="1"/>
  <c r="S47" i="24"/>
  <c r="V47" i="24" s="1"/>
  <c r="S49" i="24"/>
  <c r="V49" i="24" s="1"/>
  <c r="H53" i="24"/>
  <c r="O18" i="24"/>
  <c r="U17" i="24"/>
  <c r="T26" i="24"/>
  <c r="W26" i="24" s="1"/>
  <c r="K27" i="24"/>
  <c r="L27" i="24" s="1"/>
  <c r="K30" i="24"/>
  <c r="L30" i="24" s="1"/>
  <c r="S31" i="24"/>
  <c r="V31" i="24" s="1"/>
  <c r="X31" i="24" s="1"/>
  <c r="S32" i="24"/>
  <c r="V32" i="24" s="1"/>
  <c r="R43" i="24"/>
  <c r="U43" i="24" s="1"/>
  <c r="Q46" i="24"/>
  <c r="T46" i="24" s="1"/>
  <c r="Q47" i="24"/>
  <c r="Q49" i="24"/>
  <c r="M53" i="39"/>
  <c r="N38" i="39"/>
  <c r="Y26" i="39"/>
  <c r="Y27" i="39"/>
  <c r="AA27" i="39" s="1"/>
  <c r="AB26" i="39" s="1"/>
  <c r="X31" i="39"/>
  <c r="Y28" i="39"/>
  <c r="AA28" i="39" s="1"/>
  <c r="AB24" i="39" s="1"/>
  <c r="W46" i="39"/>
  <c r="X46" i="39"/>
  <c r="Y46" i="39" s="1"/>
  <c r="Z46" i="39" s="1"/>
  <c r="AA46" i="39" s="1"/>
  <c r="AB46" i="39" s="1"/>
  <c r="X26" i="39"/>
  <c r="W44" i="39"/>
  <c r="X27" i="39"/>
  <c r="Y29" i="38"/>
  <c r="AA29" i="38" s="1"/>
  <c r="AB28" i="38" s="1"/>
  <c r="Y27" i="38"/>
  <c r="AA27" i="38" s="1"/>
  <c r="AB25" i="38" s="1"/>
  <c r="X28" i="38"/>
  <c r="X26" i="37"/>
  <c r="P38" i="37"/>
  <c r="O53" i="37"/>
  <c r="M53" i="37"/>
  <c r="N53" i="37"/>
  <c r="Y28" i="37"/>
  <c r="W47" i="37"/>
  <c r="Y27" i="37"/>
  <c r="AA27" i="37" s="1"/>
  <c r="AB29" i="37" s="1"/>
  <c r="W46" i="37"/>
  <c r="X31" i="37"/>
  <c r="X32" i="37"/>
  <c r="X45" i="37"/>
  <c r="Y45" i="37" s="1"/>
  <c r="Z45" i="37" s="1"/>
  <c r="AA45" i="37" s="1"/>
  <c r="AB45" i="37" s="1"/>
  <c r="L29" i="36"/>
  <c r="K29" i="36"/>
  <c r="K30" i="36"/>
  <c r="L33" i="36"/>
  <c r="K32" i="36"/>
  <c r="V25" i="36"/>
  <c r="L32" i="36"/>
  <c r="K31" i="36"/>
  <c r="L31" i="36" s="1"/>
  <c r="I36" i="36"/>
  <c r="T29" i="36"/>
  <c r="W29" i="36" s="1"/>
  <c r="K27" i="36"/>
  <c r="L27" i="36" s="1"/>
  <c r="K30" i="35"/>
  <c r="O17" i="35"/>
  <c r="L32" i="35"/>
  <c r="K31" i="35"/>
  <c r="L31" i="35" s="1"/>
  <c r="O19" i="35"/>
  <c r="J52" i="35"/>
  <c r="Q43" i="35"/>
  <c r="T43" i="35" s="1"/>
  <c r="W43" i="35" s="1"/>
  <c r="W31" i="35"/>
  <c r="O18" i="35"/>
  <c r="O20" i="35"/>
  <c r="L29" i="35"/>
  <c r="R30" i="35"/>
  <c r="K32" i="35"/>
  <c r="K33" i="35"/>
  <c r="L33" i="35" s="1"/>
  <c r="Q42" i="35"/>
  <c r="T42" i="35" s="1"/>
  <c r="X42" i="35" s="1"/>
  <c r="Y42" i="35" s="1"/>
  <c r="T16" i="35"/>
  <c r="T17" i="35"/>
  <c r="K28" i="35"/>
  <c r="L28" i="35" s="1"/>
  <c r="T28" i="35"/>
  <c r="W28" i="35" s="1"/>
  <c r="K29" i="35"/>
  <c r="L30" i="35"/>
  <c r="K42" i="35"/>
  <c r="L42" i="35" s="1"/>
  <c r="R42" i="35"/>
  <c r="U42" i="35" s="1"/>
  <c r="R47" i="35"/>
  <c r="U47" i="35" s="1"/>
  <c r="P18" i="32"/>
  <c r="P19" i="32"/>
  <c r="P20" i="32"/>
  <c r="P21" i="32"/>
  <c r="K25" i="32"/>
  <c r="L25" i="32" s="1"/>
  <c r="K29" i="32"/>
  <c r="W29" i="32"/>
  <c r="K30" i="32"/>
  <c r="L30" i="32" s="1"/>
  <c r="L32" i="32"/>
  <c r="K31" i="32"/>
  <c r="K32" i="32"/>
  <c r="W32" i="32"/>
  <c r="K33" i="32"/>
  <c r="L33" i="32" s="1"/>
  <c r="K46" i="32"/>
  <c r="L46" i="32" s="1"/>
  <c r="S24" i="32"/>
  <c r="T30" i="32"/>
  <c r="R42" i="32"/>
  <c r="U42" i="32" s="1"/>
  <c r="W42" i="32" s="1"/>
  <c r="N17" i="30"/>
  <c r="L29" i="30"/>
  <c r="P19" i="30"/>
  <c r="T25" i="30"/>
  <c r="W25" i="30" s="1"/>
  <c r="U28" i="30"/>
  <c r="Y28" i="30" s="1"/>
  <c r="AA28" i="30" s="1"/>
  <c r="AB33" i="30" s="1"/>
  <c r="L33" i="30"/>
  <c r="L32" i="30"/>
  <c r="U19" i="30"/>
  <c r="P20" i="30"/>
  <c r="K24" i="30"/>
  <c r="K27" i="30"/>
  <c r="L27" i="30" s="1"/>
  <c r="W27" i="30"/>
  <c r="V28" i="30"/>
  <c r="R31" i="30"/>
  <c r="U31" i="30" s="1"/>
  <c r="X31" i="30" s="1"/>
  <c r="J52" i="30"/>
  <c r="Q42" i="30"/>
  <c r="T42" i="30" s="1"/>
  <c r="Q43" i="30"/>
  <c r="T43" i="30" s="1"/>
  <c r="W43" i="30" s="1"/>
  <c r="Q44" i="30"/>
  <c r="T44" i="30" s="1"/>
  <c r="Q45" i="30"/>
  <c r="T45" i="30" s="1"/>
  <c r="K46" i="30"/>
  <c r="L46" i="30" s="1"/>
  <c r="V26" i="30"/>
  <c r="Y26" i="30" s="1"/>
  <c r="AA26" i="30" s="1"/>
  <c r="AB30" i="30" s="1"/>
  <c r="W28" i="30"/>
  <c r="T47" i="30"/>
  <c r="P18" i="30"/>
  <c r="V27" i="30"/>
  <c r="X27" i="30" s="1"/>
  <c r="N16" i="30"/>
  <c r="T18" i="30"/>
  <c r="R26" i="30"/>
  <c r="U26" i="30" s="1"/>
  <c r="X26" i="30" s="1"/>
  <c r="S30" i="30"/>
  <c r="V30" i="30" s="1"/>
  <c r="S31" i="30"/>
  <c r="V31" i="30" s="1"/>
  <c r="K42" i="30"/>
  <c r="L42" i="30" s="1"/>
  <c r="R42" i="30"/>
  <c r="U42" i="30" s="1"/>
  <c r="X42" i="30" s="1"/>
  <c r="Y42" i="30" s="1"/>
  <c r="K44" i="30"/>
  <c r="L44" i="30" s="1"/>
  <c r="R45" i="30"/>
  <c r="U45" i="30" s="1"/>
  <c r="S48" i="30"/>
  <c r="V48" i="30" s="1"/>
  <c r="P37" i="29"/>
  <c r="K25" i="29"/>
  <c r="L25" i="29" s="1"/>
  <c r="K26" i="29"/>
  <c r="L26" i="29" s="1"/>
  <c r="R28" i="29"/>
  <c r="U28" i="29" s="1"/>
  <c r="R29" i="29"/>
  <c r="U29" i="29" s="1"/>
  <c r="X29" i="29" s="1"/>
  <c r="T30" i="29"/>
  <c r="W30" i="29" s="1"/>
  <c r="T33" i="29"/>
  <c r="K42" i="29"/>
  <c r="L42" i="29" s="1"/>
  <c r="R42" i="29"/>
  <c r="U42" i="29" s="1"/>
  <c r="T21" i="29"/>
  <c r="K28" i="29"/>
  <c r="L28" i="29" s="1"/>
  <c r="S42" i="29"/>
  <c r="V42" i="29" s="1"/>
  <c r="T20" i="29"/>
  <c r="R25" i="29"/>
  <c r="U25" i="29" s="1"/>
  <c r="T28" i="29"/>
  <c r="W28" i="29" s="1"/>
  <c r="T29" i="29"/>
  <c r="W29" i="29" s="1"/>
  <c r="L30" i="29"/>
  <c r="L33" i="29"/>
  <c r="L32" i="29"/>
  <c r="J53" i="29"/>
  <c r="Q44" i="29"/>
  <c r="T44" i="29" s="1"/>
  <c r="U26" i="26"/>
  <c r="W27" i="26"/>
  <c r="K28" i="26"/>
  <c r="L28" i="26" s="1"/>
  <c r="K30" i="26"/>
  <c r="T16" i="26"/>
  <c r="T17" i="26"/>
  <c r="K31" i="26"/>
  <c r="L31" i="26" s="1"/>
  <c r="W31" i="26"/>
  <c r="L33" i="26"/>
  <c r="K32" i="26"/>
  <c r="L32" i="26" s="1"/>
  <c r="K33" i="26"/>
  <c r="J53" i="26"/>
  <c r="Q42" i="26"/>
  <c r="T42" i="26" s="1"/>
  <c r="Q43" i="26"/>
  <c r="T43" i="26" s="1"/>
  <c r="Q44" i="26"/>
  <c r="T44" i="26" s="1"/>
  <c r="Q45" i="26"/>
  <c r="T45" i="26" s="1"/>
  <c r="W45" i="26" s="1"/>
  <c r="V25" i="26"/>
  <c r="W28" i="26"/>
  <c r="L30" i="26"/>
  <c r="V31" i="26"/>
  <c r="U16" i="26"/>
  <c r="S28" i="26"/>
  <c r="V28" i="26" s="1"/>
  <c r="L29" i="26"/>
  <c r="S29" i="26"/>
  <c r="V29" i="26" s="1"/>
  <c r="R30" i="26"/>
  <c r="U30" i="26" s="1"/>
  <c r="X30" i="26" s="1"/>
  <c r="K42" i="26"/>
  <c r="L42" i="26" s="1"/>
  <c r="R42" i="26"/>
  <c r="K44" i="26"/>
  <c r="L44" i="26" s="1"/>
  <c r="R45" i="26"/>
  <c r="U45" i="26" s="1"/>
  <c r="K46" i="26"/>
  <c r="L46" i="26" s="1"/>
  <c r="K47" i="26"/>
  <c r="L47" i="26" s="1"/>
  <c r="K48" i="26"/>
  <c r="L48" i="26" s="1"/>
  <c r="D43" i="67"/>
  <c r="D44" i="67" s="1"/>
  <c r="D46" i="67" s="1"/>
  <c r="AD53" i="67"/>
  <c r="AD54" i="67"/>
  <c r="AD45" i="66"/>
  <c r="AD42" i="66"/>
  <c r="AD43" i="66"/>
  <c r="AD48" i="66"/>
  <c r="AD47" i="66"/>
  <c r="AD46" i="66"/>
  <c r="AD50" i="66"/>
  <c r="AD49" i="66"/>
  <c r="AD44" i="66"/>
  <c r="D53" i="66"/>
  <c r="D51" i="66"/>
  <c r="AB55" i="66"/>
  <c r="AD45" i="65"/>
  <c r="AD43" i="65"/>
  <c r="AD46" i="65"/>
  <c r="AD41" i="65"/>
  <c r="AD48" i="65"/>
  <c r="AD42" i="65"/>
  <c r="AD44" i="65"/>
  <c r="AD47" i="65"/>
  <c r="D53" i="65"/>
  <c r="D51" i="65"/>
  <c r="AB53" i="65"/>
  <c r="AB55" i="64"/>
  <c r="AD49" i="64"/>
  <c r="AD47" i="64"/>
  <c r="AD50" i="64"/>
  <c r="AD42" i="64"/>
  <c r="AD44" i="64"/>
  <c r="AD48" i="64"/>
  <c r="AD46" i="64"/>
  <c r="AD43" i="64"/>
  <c r="AD45" i="64"/>
  <c r="D53" i="64"/>
  <c r="D51" i="64"/>
  <c r="AD41" i="64"/>
  <c r="AA53" i="63"/>
  <c r="AC53" i="63"/>
  <c r="AB51" i="63"/>
  <c r="D52" i="63"/>
  <c r="D50" i="63"/>
  <c r="D42" i="63"/>
  <c r="AB52" i="63"/>
  <c r="D49" i="63"/>
  <c r="D45" i="63"/>
  <c r="AB53" i="62"/>
  <c r="AD47" i="62"/>
  <c r="AD46" i="62"/>
  <c r="AD44" i="62"/>
  <c r="AD43" i="62"/>
  <c r="AD48" i="62"/>
  <c r="AD42" i="62"/>
  <c r="AD45" i="62"/>
  <c r="AD41" i="62"/>
  <c r="D53" i="62"/>
  <c r="D51" i="62"/>
  <c r="AB55" i="61"/>
  <c r="D51" i="61"/>
  <c r="D53" i="61"/>
  <c r="AD45" i="61"/>
  <c r="AD42" i="61"/>
  <c r="AD49" i="61"/>
  <c r="AD50" i="61"/>
  <c r="AD46" i="61"/>
  <c r="AD48" i="61"/>
  <c r="AD47" i="61"/>
  <c r="AD43" i="61"/>
  <c r="AD44" i="61"/>
  <c r="AA55" i="60"/>
  <c r="AB53" i="60"/>
  <c r="D52" i="60"/>
  <c r="D50" i="60"/>
  <c r="D42" i="60"/>
  <c r="AB54" i="60"/>
  <c r="D45" i="60"/>
  <c r="D49" i="60"/>
  <c r="AC55" i="60"/>
  <c r="AB53" i="59"/>
  <c r="D51" i="59"/>
  <c r="D53" i="59"/>
  <c r="AD47" i="59"/>
  <c r="AD42" i="59"/>
  <c r="AD48" i="59"/>
  <c r="AD45" i="59"/>
  <c r="AD44" i="59"/>
  <c r="AD43" i="59"/>
  <c r="AD46" i="59"/>
  <c r="AA55" i="58"/>
  <c r="AC55" i="58"/>
  <c r="AB53" i="58"/>
  <c r="D52" i="58"/>
  <c r="D50" i="58"/>
  <c r="D42" i="58"/>
  <c r="AB54" i="58"/>
  <c r="D45" i="58"/>
  <c r="D49" i="58"/>
  <c r="AC55" i="57"/>
  <c r="AA55" i="57"/>
  <c r="AB53" i="57"/>
  <c r="D52" i="57"/>
  <c r="D50" i="57"/>
  <c r="D42" i="57"/>
  <c r="AB54" i="57"/>
  <c r="D49" i="57"/>
  <c r="D45" i="57"/>
  <c r="AC55" i="56"/>
  <c r="AA55" i="56"/>
  <c r="AC33" i="56"/>
  <c r="AC25" i="56"/>
  <c r="AC24" i="56"/>
  <c r="AC31" i="56"/>
  <c r="AC30" i="56"/>
  <c r="AC29" i="56"/>
  <c r="AC27" i="56"/>
  <c r="AC32" i="56"/>
  <c r="AC26" i="56"/>
  <c r="AC28" i="56"/>
  <c r="AB38" i="56"/>
  <c r="AB53" i="56"/>
  <c r="AB54" i="56"/>
  <c r="D50" i="56"/>
  <c r="D49" i="56"/>
  <c r="D45" i="56"/>
  <c r="D42" i="56"/>
  <c r="AD41" i="56" s="1"/>
  <c r="D52" i="56"/>
  <c r="AA53" i="55"/>
  <c r="AB38" i="55"/>
  <c r="AB51" i="55"/>
  <c r="AB52" i="55"/>
  <c r="D50" i="55"/>
  <c r="D49" i="55"/>
  <c r="D52" i="55"/>
  <c r="D45" i="55"/>
  <c r="D42" i="55"/>
  <c r="AD41" i="55" s="1"/>
  <c r="AD25" i="55"/>
  <c r="AC33" i="55"/>
  <c r="AC25" i="55"/>
  <c r="AC24" i="55"/>
  <c r="AC32" i="55"/>
  <c r="AC31" i="55"/>
  <c r="AC28" i="55"/>
  <c r="AC27" i="55"/>
  <c r="AC26" i="55"/>
  <c r="AC30" i="55"/>
  <c r="AC29" i="55"/>
  <c r="AC53" i="55"/>
  <c r="Y55" i="54"/>
  <c r="AA38" i="54"/>
  <c r="AA41" i="54"/>
  <c r="Z53" i="54"/>
  <c r="Z54" i="54"/>
  <c r="AB37" i="54"/>
  <c r="AD31" i="54"/>
  <c r="AD28" i="54"/>
  <c r="AB36" i="54"/>
  <c r="AC48" i="54"/>
  <c r="AC46" i="54"/>
  <c r="AC44" i="54"/>
  <c r="AC50" i="54"/>
  <c r="AC42" i="54"/>
  <c r="AC43" i="54"/>
  <c r="AC49" i="54"/>
  <c r="AC45" i="54"/>
  <c r="AC47" i="54"/>
  <c r="AC41" i="54"/>
  <c r="C53" i="54"/>
  <c r="C51" i="54"/>
  <c r="AC51" i="53"/>
  <c r="AC52" i="53"/>
  <c r="Z53" i="53"/>
  <c r="AA51" i="53"/>
  <c r="AB40" i="53"/>
  <c r="AA52" i="53"/>
  <c r="AB35" i="53"/>
  <c r="AB36" i="53"/>
  <c r="AD25" i="53" s="1"/>
  <c r="C43" i="53"/>
  <c r="C44" i="53" s="1"/>
  <c r="C46" i="53" s="1"/>
  <c r="AA37" i="53"/>
  <c r="Z54" i="52"/>
  <c r="AA38" i="52"/>
  <c r="AB37" i="52"/>
  <c r="AD25" i="52" s="1"/>
  <c r="AB36" i="52"/>
  <c r="AD31" i="52"/>
  <c r="AD28" i="52"/>
  <c r="AC53" i="52"/>
  <c r="C43" i="52"/>
  <c r="C44" i="52" s="1"/>
  <c r="C46" i="52" s="1"/>
  <c r="AC52" i="52"/>
  <c r="AA53" i="52"/>
  <c r="AA52" i="52"/>
  <c r="AB41" i="52"/>
  <c r="AC53" i="51"/>
  <c r="Z54" i="51"/>
  <c r="C43" i="51"/>
  <c r="C44" i="51" s="1"/>
  <c r="C46" i="51" s="1"/>
  <c r="AB38" i="51"/>
  <c r="AD25" i="51"/>
  <c r="AC52" i="51"/>
  <c r="AB41" i="51"/>
  <c r="AA52" i="51"/>
  <c r="AA53" i="51"/>
  <c r="AC28" i="51"/>
  <c r="AC27" i="51"/>
  <c r="AC26" i="51"/>
  <c r="AC31" i="51"/>
  <c r="AC30" i="51"/>
  <c r="AC29" i="51"/>
  <c r="AC33" i="51"/>
  <c r="AC32" i="51"/>
  <c r="AC24" i="51"/>
  <c r="AC25" i="51"/>
  <c r="Z53" i="50"/>
  <c r="AA38" i="50"/>
  <c r="AC52" i="50"/>
  <c r="C43" i="50"/>
  <c r="C44" i="50" s="1"/>
  <c r="C46" i="50" s="1"/>
  <c r="AB37" i="50"/>
  <c r="AB36" i="50"/>
  <c r="AD31" i="50"/>
  <c r="AD28" i="50"/>
  <c r="AA51" i="50"/>
  <c r="AA52" i="50"/>
  <c r="AC51" i="50"/>
  <c r="AC53" i="49"/>
  <c r="AB38" i="49"/>
  <c r="Z54" i="49"/>
  <c r="AD25" i="49"/>
  <c r="AB41" i="49"/>
  <c r="AA52" i="49"/>
  <c r="AA53" i="49"/>
  <c r="AC52" i="49"/>
  <c r="C43" i="49"/>
  <c r="C44" i="49" s="1"/>
  <c r="C46" i="49" s="1"/>
  <c r="AC33" i="49"/>
  <c r="AC32" i="49"/>
  <c r="AC31" i="49"/>
  <c r="AC30" i="49"/>
  <c r="AC29" i="49"/>
  <c r="AC25" i="49"/>
  <c r="AC28" i="49"/>
  <c r="AC27" i="49"/>
  <c r="AC26" i="49"/>
  <c r="AC24" i="49"/>
  <c r="W53" i="48"/>
  <c r="Y38" i="48"/>
  <c r="AA36" i="48"/>
  <c r="AB24" i="48"/>
  <c r="AA37" i="48"/>
  <c r="X38" i="48"/>
  <c r="Y52" i="48"/>
  <c r="C52" i="48"/>
  <c r="C50" i="48"/>
  <c r="C42" i="48"/>
  <c r="Y51" i="48"/>
  <c r="C45" i="48"/>
  <c r="C49" i="48"/>
  <c r="X53" i="48"/>
  <c r="Z32" i="48"/>
  <c r="Z25" i="48"/>
  <c r="Z24" i="48"/>
  <c r="Z31" i="48"/>
  <c r="Z29" i="48"/>
  <c r="Z33" i="48"/>
  <c r="Z28" i="48"/>
  <c r="Z27" i="48"/>
  <c r="Z26" i="48"/>
  <c r="Z30" i="48"/>
  <c r="W55" i="47"/>
  <c r="Y38" i="47"/>
  <c r="X55" i="47"/>
  <c r="AB29" i="47"/>
  <c r="AA37" i="47"/>
  <c r="AA36" i="47"/>
  <c r="Z25" i="47"/>
  <c r="Z33" i="47"/>
  <c r="Z32" i="47"/>
  <c r="Z24" i="47"/>
  <c r="Z31" i="47"/>
  <c r="Z30" i="47"/>
  <c r="Z29" i="47"/>
  <c r="Z28" i="47"/>
  <c r="Z27" i="47"/>
  <c r="Z26" i="47"/>
  <c r="C49" i="47"/>
  <c r="C45" i="47"/>
  <c r="Y53" i="47"/>
  <c r="C52" i="47"/>
  <c r="C50" i="47"/>
  <c r="Z41" i="47"/>
  <c r="C42" i="47"/>
  <c r="AC41" i="47" s="1"/>
  <c r="Y54" i="47"/>
  <c r="X38" i="47"/>
  <c r="L53" i="46"/>
  <c r="V53" i="46"/>
  <c r="V38" i="46"/>
  <c r="W52" i="46"/>
  <c r="W51" i="46"/>
  <c r="X51" i="46"/>
  <c r="X52" i="46"/>
  <c r="Y41" i="46"/>
  <c r="U53" i="46"/>
  <c r="W38" i="46"/>
  <c r="X37" i="46"/>
  <c r="X36" i="46"/>
  <c r="Y36" i="46"/>
  <c r="Y37" i="46"/>
  <c r="AA24" i="46"/>
  <c r="T53" i="46"/>
  <c r="U38" i="46"/>
  <c r="L38" i="45"/>
  <c r="V38" i="45"/>
  <c r="T55" i="45"/>
  <c r="X38" i="45"/>
  <c r="W54" i="45"/>
  <c r="W53" i="45"/>
  <c r="Z31" i="45"/>
  <c r="Z30" i="45"/>
  <c r="Z29" i="45"/>
  <c r="Z32" i="45"/>
  <c r="Z33" i="45"/>
  <c r="Z25" i="45"/>
  <c r="Z24" i="45"/>
  <c r="Z28" i="45"/>
  <c r="Z27" i="45"/>
  <c r="Z26" i="45"/>
  <c r="M32" i="45"/>
  <c r="M33" i="45"/>
  <c r="M25" i="45"/>
  <c r="M24" i="45"/>
  <c r="M30" i="45"/>
  <c r="M29" i="45"/>
  <c r="M28" i="45"/>
  <c r="M27" i="45"/>
  <c r="M26" i="45"/>
  <c r="M31" i="45"/>
  <c r="L55" i="45"/>
  <c r="W38" i="45"/>
  <c r="X53" i="45"/>
  <c r="X54" i="45"/>
  <c r="Y38" i="45"/>
  <c r="AA36" i="45"/>
  <c r="AB31" i="45"/>
  <c r="AA37" i="45"/>
  <c r="Y41" i="45"/>
  <c r="U55" i="45"/>
  <c r="V55" i="45"/>
  <c r="W38" i="44"/>
  <c r="V38" i="44"/>
  <c r="T55" i="44"/>
  <c r="V55" i="44"/>
  <c r="U38" i="44"/>
  <c r="X53" i="44"/>
  <c r="X54" i="44"/>
  <c r="Y36" i="44"/>
  <c r="Y37" i="44"/>
  <c r="AA24" i="44"/>
  <c r="W54" i="44"/>
  <c r="W53" i="44"/>
  <c r="X36" i="44"/>
  <c r="X37" i="44"/>
  <c r="Y41" i="44"/>
  <c r="K55" i="43"/>
  <c r="L55" i="43"/>
  <c r="K38" i="43"/>
  <c r="S38" i="43"/>
  <c r="R38" i="43"/>
  <c r="Z43" i="43"/>
  <c r="AA43" i="43" s="1"/>
  <c r="AB43" i="43" s="1"/>
  <c r="Z47" i="43"/>
  <c r="AA47" i="43" s="1"/>
  <c r="AB47" i="43" s="1"/>
  <c r="L36" i="43"/>
  <c r="L37" i="43"/>
  <c r="V37" i="43"/>
  <c r="V36" i="43"/>
  <c r="S55" i="43"/>
  <c r="T38" i="43"/>
  <c r="T54" i="43"/>
  <c r="T53" i="43"/>
  <c r="W41" i="43"/>
  <c r="X41" i="43"/>
  <c r="Z48" i="43"/>
  <c r="AA48" i="43" s="1"/>
  <c r="AB48" i="43" s="1"/>
  <c r="U54" i="43"/>
  <c r="U53" i="43"/>
  <c r="Z44" i="43"/>
  <c r="AA44" i="43" s="1"/>
  <c r="AB44" i="43" s="1"/>
  <c r="V53" i="43"/>
  <c r="V54" i="43"/>
  <c r="U36" i="43"/>
  <c r="U37" i="43"/>
  <c r="X24" i="43"/>
  <c r="Y24" i="43"/>
  <c r="Z50" i="43"/>
  <c r="AA50" i="43" s="1"/>
  <c r="AB50" i="43" s="1"/>
  <c r="Z46" i="43"/>
  <c r="AA46" i="43" s="1"/>
  <c r="AB46" i="43" s="1"/>
  <c r="Z42" i="43"/>
  <c r="AA42" i="43" s="1"/>
  <c r="AB42" i="43" s="1"/>
  <c r="Z49" i="43"/>
  <c r="AA49" i="43" s="1"/>
  <c r="AB49" i="43" s="1"/>
  <c r="W36" i="43"/>
  <c r="W37" i="43"/>
  <c r="Q55" i="43"/>
  <c r="R55" i="43"/>
  <c r="L38" i="42"/>
  <c r="R53" i="42"/>
  <c r="T38" i="42"/>
  <c r="S38" i="42"/>
  <c r="R38" i="42"/>
  <c r="Z48" i="42"/>
  <c r="AA48" i="42" s="1"/>
  <c r="AB48" i="42" s="1"/>
  <c r="L51" i="42"/>
  <c r="L52" i="42"/>
  <c r="Q53" i="42"/>
  <c r="W37" i="42"/>
  <c r="W36" i="42"/>
  <c r="V51" i="42"/>
  <c r="V52" i="42"/>
  <c r="K38" i="42"/>
  <c r="T51" i="42"/>
  <c r="W41" i="42"/>
  <c r="T52" i="42"/>
  <c r="X41" i="42"/>
  <c r="K53" i="42"/>
  <c r="Z44" i="42"/>
  <c r="AA44" i="42" s="1"/>
  <c r="AB44" i="42" s="1"/>
  <c r="Z45" i="42"/>
  <c r="AA45" i="42" s="1"/>
  <c r="AB45" i="42" s="1"/>
  <c r="Y24" i="42"/>
  <c r="U37" i="42"/>
  <c r="U36" i="42"/>
  <c r="X24" i="42"/>
  <c r="U53" i="42"/>
  <c r="Z43" i="42"/>
  <c r="AA43" i="42" s="1"/>
  <c r="AB43" i="42" s="1"/>
  <c r="M25" i="42"/>
  <c r="M24" i="42"/>
  <c r="M32" i="42"/>
  <c r="M33" i="42"/>
  <c r="M31" i="42"/>
  <c r="M30" i="42"/>
  <c r="M29" i="42"/>
  <c r="M28" i="42"/>
  <c r="M27" i="42"/>
  <c r="M26" i="42"/>
  <c r="V36" i="42"/>
  <c r="V37" i="42"/>
  <c r="S53" i="42"/>
  <c r="S55" i="41"/>
  <c r="R55" i="41"/>
  <c r="K38" i="41"/>
  <c r="K55" i="41"/>
  <c r="L38" i="41"/>
  <c r="V54" i="41"/>
  <c r="V53" i="41"/>
  <c r="V36" i="41"/>
  <c r="V37" i="41"/>
  <c r="W38" i="41"/>
  <c r="S38" i="41"/>
  <c r="Q55" i="41"/>
  <c r="M32" i="41"/>
  <c r="M33" i="41"/>
  <c r="M25" i="41"/>
  <c r="M24" i="41"/>
  <c r="M30" i="41"/>
  <c r="M29" i="41"/>
  <c r="M27" i="41"/>
  <c r="M26" i="41"/>
  <c r="M31" i="41"/>
  <c r="M28" i="41"/>
  <c r="Z46" i="41"/>
  <c r="AA46" i="41" s="1"/>
  <c r="AB46" i="41" s="1"/>
  <c r="R38" i="41"/>
  <c r="Z47" i="41"/>
  <c r="AA47" i="41" s="1"/>
  <c r="AB47" i="41" s="1"/>
  <c r="Y24" i="41"/>
  <c r="U36" i="41"/>
  <c r="X24" i="41"/>
  <c r="U37" i="41"/>
  <c r="T53" i="41"/>
  <c r="W41" i="41"/>
  <c r="X41" i="41"/>
  <c r="T54" i="41"/>
  <c r="Z48" i="41"/>
  <c r="AA48" i="41" s="1"/>
  <c r="AB48" i="41" s="1"/>
  <c r="L53" i="41"/>
  <c r="L54" i="41"/>
  <c r="Y41" i="41"/>
  <c r="U54" i="41"/>
  <c r="U53" i="41"/>
  <c r="Z50" i="41"/>
  <c r="AA50" i="41" s="1"/>
  <c r="AB50" i="41" s="1"/>
  <c r="S38" i="40"/>
  <c r="Q52" i="40"/>
  <c r="R38" i="40"/>
  <c r="K52" i="40"/>
  <c r="L52" i="40"/>
  <c r="L38" i="40"/>
  <c r="K38" i="40"/>
  <c r="U51" i="40"/>
  <c r="U50" i="40"/>
  <c r="Z47" i="40"/>
  <c r="AA47" i="40" s="1"/>
  <c r="AB47" i="40" s="1"/>
  <c r="R52" i="40"/>
  <c r="V50" i="40"/>
  <c r="V51" i="40"/>
  <c r="U36" i="40"/>
  <c r="U37" i="40"/>
  <c r="Y24" i="40"/>
  <c r="X24" i="40"/>
  <c r="V38" i="40"/>
  <c r="T51" i="40"/>
  <c r="T50" i="40"/>
  <c r="W41" i="40"/>
  <c r="X41" i="40"/>
  <c r="Z45" i="40"/>
  <c r="AA45" i="40" s="1"/>
  <c r="AB45" i="40" s="1"/>
  <c r="Z42" i="40"/>
  <c r="AA42" i="40" s="1"/>
  <c r="AB42" i="40" s="1"/>
  <c r="M25" i="40"/>
  <c r="M24" i="40"/>
  <c r="M28" i="40"/>
  <c r="M27" i="40"/>
  <c r="M26" i="40"/>
  <c r="M32" i="40"/>
  <c r="M31" i="40"/>
  <c r="M30" i="40"/>
  <c r="M29" i="40"/>
  <c r="M33" i="40"/>
  <c r="S52" i="40"/>
  <c r="AA26" i="39"/>
  <c r="AB32" i="39" s="1"/>
  <c r="AA26" i="38"/>
  <c r="AB27" i="38" s="1"/>
  <c r="Y46" i="37"/>
  <c r="Z46" i="37" s="1"/>
  <c r="AA46" i="37" s="1"/>
  <c r="AB46" i="37" s="1"/>
  <c r="T36" i="39"/>
  <c r="T37" i="39"/>
  <c r="Y29" i="39"/>
  <c r="S36" i="39"/>
  <c r="Y25" i="39"/>
  <c r="AA25" i="39" s="1"/>
  <c r="AB28" i="39" s="1"/>
  <c r="AA31" i="39"/>
  <c r="AB29" i="39" s="1"/>
  <c r="O38" i="39"/>
  <c r="AA29" i="39"/>
  <c r="AB33" i="39" s="1"/>
  <c r="Y44" i="39"/>
  <c r="Z44" i="39" s="1"/>
  <c r="AA44" i="39" s="1"/>
  <c r="AB44" i="39" s="1"/>
  <c r="AA32" i="39"/>
  <c r="AB31" i="39" s="1"/>
  <c r="K52" i="39"/>
  <c r="K37" i="39"/>
  <c r="H38" i="39"/>
  <c r="H53" i="39"/>
  <c r="Y33" i="39"/>
  <c r="AA33" i="39" s="1"/>
  <c r="AB27" i="39" s="1"/>
  <c r="X33" i="39"/>
  <c r="N53" i="39"/>
  <c r="X45" i="39"/>
  <c r="Y45" i="39" s="1"/>
  <c r="W45" i="39"/>
  <c r="O53" i="39"/>
  <c r="X41" i="39"/>
  <c r="Y41" i="39" s="1"/>
  <c r="W41" i="39"/>
  <c r="I53" i="39"/>
  <c r="V37" i="39"/>
  <c r="V36" i="39"/>
  <c r="Q52" i="39"/>
  <c r="Q51" i="39"/>
  <c r="X42" i="39"/>
  <c r="Y42" i="39" s="1"/>
  <c r="W42" i="39"/>
  <c r="X43" i="39"/>
  <c r="Y43" i="39" s="1"/>
  <c r="W43" i="39"/>
  <c r="I38" i="39"/>
  <c r="R51" i="39"/>
  <c r="R52" i="39"/>
  <c r="AA30" i="39"/>
  <c r="AB30" i="39" s="1"/>
  <c r="S51" i="39"/>
  <c r="S52" i="39"/>
  <c r="P38" i="39"/>
  <c r="K51" i="39"/>
  <c r="K36" i="39"/>
  <c r="Q38" i="39"/>
  <c r="X47" i="39"/>
  <c r="Y47" i="39" s="1"/>
  <c r="W47" i="39"/>
  <c r="R37" i="39"/>
  <c r="U24" i="39"/>
  <c r="R36" i="39"/>
  <c r="X48" i="39"/>
  <c r="Y48" i="39" s="1"/>
  <c r="W48" i="39"/>
  <c r="L52" i="39"/>
  <c r="L51" i="39"/>
  <c r="W36" i="39"/>
  <c r="W37" i="39"/>
  <c r="T38" i="39"/>
  <c r="L36" i="39"/>
  <c r="L37" i="39"/>
  <c r="S37" i="39"/>
  <c r="X27" i="38"/>
  <c r="P38" i="38"/>
  <c r="Y28" i="38"/>
  <c r="AA28" i="38" s="1"/>
  <c r="AB30" i="38" s="1"/>
  <c r="Y30" i="38"/>
  <c r="AA30" i="38" s="1"/>
  <c r="AB26" i="38" s="1"/>
  <c r="X44" i="38"/>
  <c r="Y44" i="38" s="1"/>
  <c r="I38" i="38"/>
  <c r="N38" i="38"/>
  <c r="N54" i="38"/>
  <c r="J54" i="38"/>
  <c r="H38" i="38"/>
  <c r="Y26" i="37"/>
  <c r="AA26" i="37" s="1"/>
  <c r="AB30" i="37" s="1"/>
  <c r="W43" i="37"/>
  <c r="AA28" i="37"/>
  <c r="AB24" i="37" s="1"/>
  <c r="X28" i="37"/>
  <c r="N38" i="37"/>
  <c r="W45" i="37"/>
  <c r="J38" i="37"/>
  <c r="X27" i="37"/>
  <c r="Y25" i="37"/>
  <c r="AA25" i="37" s="1"/>
  <c r="AB26" i="37" s="1"/>
  <c r="X29" i="37"/>
  <c r="P53" i="37"/>
  <c r="Y32" i="37"/>
  <c r="AA32" i="37" s="1"/>
  <c r="AB25" i="37" s="1"/>
  <c r="Y33" i="38"/>
  <c r="AA33" i="38" s="1"/>
  <c r="AB32" i="38" s="1"/>
  <c r="X33" i="38"/>
  <c r="Y42" i="38"/>
  <c r="Z42" i="38" s="1"/>
  <c r="AA42" i="38" s="1"/>
  <c r="AB42" i="38" s="1"/>
  <c r="K36" i="38"/>
  <c r="M54" i="38"/>
  <c r="J38" i="38"/>
  <c r="W41" i="38"/>
  <c r="X48" i="38"/>
  <c r="Y48" i="38" s="1"/>
  <c r="Z48" i="38" s="1"/>
  <c r="AA48" i="38" s="1"/>
  <c r="AB48" i="38" s="1"/>
  <c r="W43" i="38"/>
  <c r="Q38" i="38"/>
  <c r="Z43" i="38"/>
  <c r="AA43" i="38" s="1"/>
  <c r="AB43" i="38" s="1"/>
  <c r="X49" i="38"/>
  <c r="Y49" i="38" s="1"/>
  <c r="W49" i="38"/>
  <c r="R53" i="38"/>
  <c r="R52" i="38"/>
  <c r="Y32" i="38"/>
  <c r="AA32" i="38" s="1"/>
  <c r="AB33" i="38" s="1"/>
  <c r="X32" i="38"/>
  <c r="S52" i="38"/>
  <c r="S53" i="38"/>
  <c r="R36" i="38"/>
  <c r="U24" i="38"/>
  <c r="R37" i="38"/>
  <c r="K37" i="38"/>
  <c r="Z44" i="38"/>
  <c r="AA44" i="38" s="1"/>
  <c r="AB44" i="38" s="1"/>
  <c r="X46" i="38"/>
  <c r="Y46" i="38" s="1"/>
  <c r="W46" i="38"/>
  <c r="I54" i="38"/>
  <c r="O38" i="38"/>
  <c r="X41" i="38"/>
  <c r="Y41" i="38" s="1"/>
  <c r="X45" i="38"/>
  <c r="Y45" i="38" s="1"/>
  <c r="W45" i="38"/>
  <c r="Y25" i="38"/>
  <c r="AA25" i="38" s="1"/>
  <c r="AB31" i="38" s="1"/>
  <c r="X25" i="38"/>
  <c r="L37" i="38"/>
  <c r="L36" i="38"/>
  <c r="T37" i="38"/>
  <c r="T36" i="38"/>
  <c r="W24" i="38"/>
  <c r="X47" i="38"/>
  <c r="Y47" i="38" s="1"/>
  <c r="W47" i="38"/>
  <c r="Q53" i="38"/>
  <c r="Q52" i="38"/>
  <c r="S37" i="38"/>
  <c r="S36" i="38"/>
  <c r="V24" i="38"/>
  <c r="K52" i="38"/>
  <c r="K53" i="38"/>
  <c r="H54" i="38"/>
  <c r="P54" i="38"/>
  <c r="AA31" i="38"/>
  <c r="AB29" i="38" s="1"/>
  <c r="Q38" i="37"/>
  <c r="R51" i="37"/>
  <c r="X42" i="37"/>
  <c r="Y42" i="37" s="1"/>
  <c r="Z42" i="37" s="1"/>
  <c r="AA42" i="37" s="1"/>
  <c r="AB42" i="37" s="1"/>
  <c r="W42" i="37"/>
  <c r="Y29" i="37"/>
  <c r="AA29" i="37" s="1"/>
  <c r="AB27" i="37" s="1"/>
  <c r="H38" i="37"/>
  <c r="X47" i="37"/>
  <c r="Y47" i="37" s="1"/>
  <c r="Z47" i="37" s="1"/>
  <c r="AA47" i="37" s="1"/>
  <c r="AB47" i="37" s="1"/>
  <c r="Y31" i="37"/>
  <c r="AA31" i="37" s="1"/>
  <c r="AB32" i="37" s="1"/>
  <c r="X30" i="37"/>
  <c r="X43" i="37"/>
  <c r="Y43" i="37" s="1"/>
  <c r="S52" i="37"/>
  <c r="V41" i="37"/>
  <c r="S51" i="37"/>
  <c r="X48" i="37"/>
  <c r="Y48" i="37" s="1"/>
  <c r="W48" i="37"/>
  <c r="X44" i="37"/>
  <c r="Y44" i="37" s="1"/>
  <c r="W44" i="37"/>
  <c r="Y33" i="37"/>
  <c r="AA33" i="37" s="1"/>
  <c r="AB28" i="37" s="1"/>
  <c r="X33" i="37"/>
  <c r="T36" i="37"/>
  <c r="T37" i="37"/>
  <c r="W24" i="37"/>
  <c r="S37" i="37"/>
  <c r="S36" i="37"/>
  <c r="V24" i="37"/>
  <c r="K51" i="37"/>
  <c r="L41" i="37"/>
  <c r="K52" i="37"/>
  <c r="H53" i="37"/>
  <c r="Q52" i="37"/>
  <c r="Q51" i="37"/>
  <c r="T41" i="37"/>
  <c r="L36" i="37"/>
  <c r="L37" i="37"/>
  <c r="AA30" i="37"/>
  <c r="AB33" i="37" s="1"/>
  <c r="U52" i="37"/>
  <c r="U51" i="37"/>
  <c r="I53" i="37"/>
  <c r="K36" i="37"/>
  <c r="J53" i="37"/>
  <c r="K37" i="37"/>
  <c r="O38" i="37"/>
  <c r="R36" i="37"/>
  <c r="U24" i="37"/>
  <c r="R37" i="37"/>
  <c r="R52" i="37"/>
  <c r="S30" i="36"/>
  <c r="V30" i="36" s="1"/>
  <c r="K42" i="36"/>
  <c r="L42" i="36" s="1"/>
  <c r="S32" i="36"/>
  <c r="V32" i="36" s="1"/>
  <c r="T30" i="36"/>
  <c r="W30" i="36" s="1"/>
  <c r="H52" i="36"/>
  <c r="T16" i="36"/>
  <c r="T17" i="36"/>
  <c r="T26" i="36"/>
  <c r="W26" i="36" s="1"/>
  <c r="S29" i="36"/>
  <c r="V29" i="36" s="1"/>
  <c r="R30" i="36"/>
  <c r="U30" i="36" s="1"/>
  <c r="S33" i="36"/>
  <c r="V33" i="36" s="1"/>
  <c r="X33" i="36" s="1"/>
  <c r="K47" i="36"/>
  <c r="L47" i="36" s="1"/>
  <c r="K43" i="36"/>
  <c r="L43" i="36" s="1"/>
  <c r="U16" i="36"/>
  <c r="R26" i="36"/>
  <c r="U26" i="36" s="1"/>
  <c r="T32" i="36"/>
  <c r="W32" i="36" s="1"/>
  <c r="R44" i="36"/>
  <c r="K45" i="36"/>
  <c r="L45" i="36" s="1"/>
  <c r="K46" i="36"/>
  <c r="L46" i="36" s="1"/>
  <c r="O52" i="36"/>
  <c r="K25" i="36"/>
  <c r="L25" i="36" s="1"/>
  <c r="S43" i="36"/>
  <c r="V43" i="36" s="1"/>
  <c r="S45" i="36"/>
  <c r="V45" i="36" s="1"/>
  <c r="U17" i="36"/>
  <c r="T25" i="36"/>
  <c r="W25" i="36" s="1"/>
  <c r="P36" i="36"/>
  <c r="L30" i="36"/>
  <c r="T33" i="36"/>
  <c r="Q42" i="36"/>
  <c r="T42" i="36" s="1"/>
  <c r="Q43" i="36"/>
  <c r="T43" i="36" s="1"/>
  <c r="W43" i="36" s="1"/>
  <c r="S44" i="36"/>
  <c r="V44" i="36" s="1"/>
  <c r="Q45" i="36"/>
  <c r="T45" i="36" s="1"/>
  <c r="T28" i="36"/>
  <c r="W28" i="36" s="1"/>
  <c r="J52" i="36"/>
  <c r="O51" i="36"/>
  <c r="O53" i="36" s="1"/>
  <c r="H36" i="36"/>
  <c r="R25" i="36"/>
  <c r="U25" i="36" s="1"/>
  <c r="Y25" i="36" s="1"/>
  <c r="AA25" i="36" s="1"/>
  <c r="AB32" i="36" s="1"/>
  <c r="S28" i="36"/>
  <c r="V28" i="36" s="1"/>
  <c r="R29" i="36"/>
  <c r="U29" i="36" s="1"/>
  <c r="Y29" i="36" s="1"/>
  <c r="AA29" i="36" s="1"/>
  <c r="AB31" i="36" s="1"/>
  <c r="T31" i="36"/>
  <c r="W31" i="36" s="1"/>
  <c r="R32" i="36"/>
  <c r="U32" i="36" s="1"/>
  <c r="R33" i="36"/>
  <c r="U33" i="36" s="1"/>
  <c r="R42" i="36"/>
  <c r="U42" i="36" s="1"/>
  <c r="K44" i="36"/>
  <c r="L44" i="36" s="1"/>
  <c r="Q44" i="36"/>
  <c r="T44" i="36" s="1"/>
  <c r="R45" i="36"/>
  <c r="U45" i="36" s="1"/>
  <c r="W45" i="36" s="1"/>
  <c r="N18" i="36"/>
  <c r="Q36" i="36"/>
  <c r="Q37" i="36"/>
  <c r="T24" i="36"/>
  <c r="P16" i="36"/>
  <c r="P17" i="36"/>
  <c r="N36" i="36"/>
  <c r="N37" i="36"/>
  <c r="P18" i="36"/>
  <c r="P19" i="36"/>
  <c r="P20" i="36"/>
  <c r="J37" i="36"/>
  <c r="J36" i="36"/>
  <c r="O37" i="36"/>
  <c r="O36" i="36"/>
  <c r="S24" i="36"/>
  <c r="K26" i="36"/>
  <c r="L26" i="36" s="1"/>
  <c r="R27" i="36"/>
  <c r="U27" i="36" s="1"/>
  <c r="R31" i="36"/>
  <c r="U31" i="36" s="1"/>
  <c r="S31" i="36"/>
  <c r="V31" i="36" s="1"/>
  <c r="P52" i="36"/>
  <c r="N19" i="36"/>
  <c r="N20" i="36"/>
  <c r="N21" i="36"/>
  <c r="I52" i="36"/>
  <c r="K41" i="36"/>
  <c r="I51" i="36"/>
  <c r="R24" i="36"/>
  <c r="I37" i="36"/>
  <c r="I38" i="36" s="1"/>
  <c r="P51" i="36"/>
  <c r="S46" i="36"/>
  <c r="V46" i="36" s="1"/>
  <c r="S47" i="36"/>
  <c r="V47" i="36" s="1"/>
  <c r="S48" i="36"/>
  <c r="V48" i="36" s="1"/>
  <c r="N16" i="36"/>
  <c r="T21" i="36"/>
  <c r="K24" i="36"/>
  <c r="S26" i="36"/>
  <c r="V26" i="36" s="1"/>
  <c r="S27" i="36"/>
  <c r="V27" i="36" s="1"/>
  <c r="L28" i="36"/>
  <c r="R28" i="36"/>
  <c r="U28" i="36" s="1"/>
  <c r="R48" i="36"/>
  <c r="U48" i="36" s="1"/>
  <c r="J51" i="36"/>
  <c r="P37" i="36"/>
  <c r="W33" i="36"/>
  <c r="H37" i="36"/>
  <c r="H51" i="36"/>
  <c r="H53" i="36" s="1"/>
  <c r="N52" i="36"/>
  <c r="R41" i="36"/>
  <c r="R46" i="36"/>
  <c r="U46" i="36" s="1"/>
  <c r="R47" i="36"/>
  <c r="U47" i="36" s="1"/>
  <c r="Q48" i="36"/>
  <c r="T48" i="36" s="1"/>
  <c r="N51" i="36"/>
  <c r="M52" i="36"/>
  <c r="M51" i="36"/>
  <c r="Q41" i="36"/>
  <c r="U44" i="36"/>
  <c r="Q46" i="36"/>
  <c r="T46" i="36" s="1"/>
  <c r="Q47" i="36"/>
  <c r="T47" i="36" s="1"/>
  <c r="S41" i="36"/>
  <c r="K25" i="35"/>
  <c r="L25" i="35" s="1"/>
  <c r="T32" i="35"/>
  <c r="W32" i="35" s="1"/>
  <c r="T33" i="35"/>
  <c r="W33" i="35" s="1"/>
  <c r="K47" i="35"/>
  <c r="L47" i="35" s="1"/>
  <c r="T18" i="35"/>
  <c r="T19" i="35"/>
  <c r="T20" i="35"/>
  <c r="R25" i="35"/>
  <c r="U25" i="35" s="1"/>
  <c r="T26" i="35"/>
  <c r="W26" i="35" s="1"/>
  <c r="R29" i="35"/>
  <c r="T30" i="35"/>
  <c r="W30" i="35" s="1"/>
  <c r="S32" i="35"/>
  <c r="V32" i="35" s="1"/>
  <c r="X32" i="35" s="1"/>
  <c r="S33" i="35"/>
  <c r="V33" i="35" s="1"/>
  <c r="S43" i="35"/>
  <c r="V43" i="35" s="1"/>
  <c r="S44" i="35"/>
  <c r="V44" i="35" s="1"/>
  <c r="S45" i="35"/>
  <c r="V45" i="35" s="1"/>
  <c r="S46" i="35"/>
  <c r="V46" i="35" s="1"/>
  <c r="Q47" i="35"/>
  <c r="S48" i="35"/>
  <c r="V48" i="35" s="1"/>
  <c r="U17" i="35"/>
  <c r="T25" i="35"/>
  <c r="W25" i="35" s="1"/>
  <c r="Y25" i="35" s="1"/>
  <c r="P36" i="35"/>
  <c r="R32" i="35"/>
  <c r="U32" i="35" s="1"/>
  <c r="R33" i="35"/>
  <c r="U33" i="35" s="1"/>
  <c r="O52" i="35"/>
  <c r="O53" i="35" s="1"/>
  <c r="K43" i="35"/>
  <c r="L43" i="35" s="1"/>
  <c r="O51" i="35"/>
  <c r="S47" i="35"/>
  <c r="V47" i="35" s="1"/>
  <c r="X25" i="35"/>
  <c r="I36" i="35"/>
  <c r="K24" i="35"/>
  <c r="I52" i="35"/>
  <c r="K41" i="35"/>
  <c r="I51" i="35"/>
  <c r="P16" i="35"/>
  <c r="J37" i="35"/>
  <c r="J36" i="35"/>
  <c r="I37" i="35"/>
  <c r="P52" i="35"/>
  <c r="N16" i="35"/>
  <c r="N17" i="35"/>
  <c r="H36" i="35"/>
  <c r="N36" i="35"/>
  <c r="N37" i="35"/>
  <c r="R24" i="35"/>
  <c r="U24" i="35" s="1"/>
  <c r="S27" i="35"/>
  <c r="V27" i="35" s="1"/>
  <c r="R28" i="35"/>
  <c r="U28" i="35" s="1"/>
  <c r="H52" i="35"/>
  <c r="N18" i="35"/>
  <c r="N19" i="35"/>
  <c r="N20" i="35"/>
  <c r="P17" i="35"/>
  <c r="K26" i="35"/>
  <c r="L26" i="35" s="1"/>
  <c r="P51" i="35"/>
  <c r="P18" i="35"/>
  <c r="P19" i="35"/>
  <c r="P20" i="35"/>
  <c r="T21" i="35"/>
  <c r="Q36" i="35"/>
  <c r="Q37" i="35"/>
  <c r="T24" i="35"/>
  <c r="S26" i="35"/>
  <c r="K27" i="35"/>
  <c r="L27" i="35" s="1"/>
  <c r="R27" i="35"/>
  <c r="U27" i="35" s="1"/>
  <c r="R31" i="35"/>
  <c r="U31" i="35" s="1"/>
  <c r="R48" i="35"/>
  <c r="U48" i="35" s="1"/>
  <c r="J51" i="35"/>
  <c r="J53" i="35" s="1"/>
  <c r="P37" i="35"/>
  <c r="H37" i="35"/>
  <c r="H51" i="35"/>
  <c r="N52" i="35"/>
  <c r="R41" i="35"/>
  <c r="U41" i="35" s="1"/>
  <c r="R44" i="35"/>
  <c r="U44" i="35" s="1"/>
  <c r="R45" i="35"/>
  <c r="U45" i="35" s="1"/>
  <c r="R46" i="35"/>
  <c r="U46" i="35" s="1"/>
  <c r="Q48" i="35"/>
  <c r="T48" i="35" s="1"/>
  <c r="N51" i="35"/>
  <c r="O37" i="35"/>
  <c r="O36" i="35"/>
  <c r="S24" i="35"/>
  <c r="V24" i="35" s="1"/>
  <c r="M52" i="35"/>
  <c r="M51" i="35"/>
  <c r="Q41" i="35"/>
  <c r="T41" i="35" s="1"/>
  <c r="Q44" i="35"/>
  <c r="T44" i="35" s="1"/>
  <c r="Q45" i="35"/>
  <c r="T45" i="35" s="1"/>
  <c r="Q46" i="35"/>
  <c r="T46" i="35" s="1"/>
  <c r="S41" i="35"/>
  <c r="X30" i="34"/>
  <c r="T32" i="34"/>
  <c r="W32" i="34" s="1"/>
  <c r="T33" i="34"/>
  <c r="K49" i="34"/>
  <c r="L49" i="34" s="1"/>
  <c r="T18" i="34"/>
  <c r="T19" i="34"/>
  <c r="T20" i="34"/>
  <c r="R25" i="34"/>
  <c r="X25" i="34" s="1"/>
  <c r="T26" i="34"/>
  <c r="W26" i="34" s="1"/>
  <c r="R29" i="34"/>
  <c r="X29" i="34" s="1"/>
  <c r="T30" i="34"/>
  <c r="W30" i="34" s="1"/>
  <c r="S32" i="34"/>
  <c r="S33" i="34"/>
  <c r="X33" i="34" s="1"/>
  <c r="S43" i="34"/>
  <c r="V43" i="34" s="1"/>
  <c r="S45" i="34"/>
  <c r="V45" i="34" s="1"/>
  <c r="S46" i="34"/>
  <c r="V46" i="34" s="1"/>
  <c r="S47" i="34"/>
  <c r="V47" i="34" s="1"/>
  <c r="S48" i="34"/>
  <c r="V48" i="34" s="1"/>
  <c r="Q49" i="34"/>
  <c r="S50" i="34"/>
  <c r="V50" i="34" s="1"/>
  <c r="K25" i="34"/>
  <c r="L25" i="34" s="1"/>
  <c r="U17" i="34"/>
  <c r="T25" i="34"/>
  <c r="P36" i="34"/>
  <c r="R32" i="34"/>
  <c r="X32" i="34" s="1"/>
  <c r="R33" i="34"/>
  <c r="O54" i="34"/>
  <c r="K43" i="34"/>
  <c r="L43" i="34" s="1"/>
  <c r="Y43" i="34" s="1"/>
  <c r="K45" i="34"/>
  <c r="L45" i="34" s="1"/>
  <c r="O53" i="34"/>
  <c r="S49" i="34"/>
  <c r="V49" i="34" s="1"/>
  <c r="Y32" i="34"/>
  <c r="AA32" i="34" s="1"/>
  <c r="AB26" i="34" s="1"/>
  <c r="W49" i="34"/>
  <c r="X49" i="34"/>
  <c r="AA29" i="34"/>
  <c r="AB30" i="34" s="1"/>
  <c r="W45" i="34"/>
  <c r="X45" i="34"/>
  <c r="N18" i="34"/>
  <c r="I54" i="34"/>
  <c r="K41" i="34"/>
  <c r="I53" i="34"/>
  <c r="W44" i="34"/>
  <c r="N16" i="34"/>
  <c r="N17" i="34"/>
  <c r="H36" i="34"/>
  <c r="N36" i="34"/>
  <c r="N37" i="34"/>
  <c r="R24" i="34"/>
  <c r="S27" i="34"/>
  <c r="R28" i="34"/>
  <c r="O55" i="34"/>
  <c r="H54" i="34"/>
  <c r="N19" i="34"/>
  <c r="N20" i="34"/>
  <c r="I36" i="34"/>
  <c r="K24" i="34"/>
  <c r="Y29" i="34"/>
  <c r="W43" i="34"/>
  <c r="X43" i="34"/>
  <c r="P16" i="34"/>
  <c r="P17" i="34"/>
  <c r="J37" i="34"/>
  <c r="J36" i="34"/>
  <c r="K26" i="34"/>
  <c r="L26" i="34" s="1"/>
  <c r="Y30" i="34"/>
  <c r="AA30" i="34" s="1"/>
  <c r="AB28" i="34" s="1"/>
  <c r="I37" i="34"/>
  <c r="P53" i="34"/>
  <c r="P54" i="34"/>
  <c r="P18" i="34"/>
  <c r="P19" i="34"/>
  <c r="P20" i="34"/>
  <c r="T21" i="34"/>
  <c r="Q36" i="34"/>
  <c r="Q37" i="34"/>
  <c r="Q38" i="34" s="1"/>
  <c r="T24" i="34"/>
  <c r="W25" i="34"/>
  <c r="S26" i="34"/>
  <c r="X26" i="34" s="1"/>
  <c r="K27" i="34"/>
  <c r="L27" i="34" s="1"/>
  <c r="R27" i="34"/>
  <c r="R31" i="34"/>
  <c r="W42" i="34"/>
  <c r="R50" i="34"/>
  <c r="J53" i="34"/>
  <c r="J55" i="34" s="1"/>
  <c r="P37" i="34"/>
  <c r="P38" i="34" s="1"/>
  <c r="W33" i="34"/>
  <c r="H37" i="34"/>
  <c r="H38" i="34" s="1"/>
  <c r="H53" i="34"/>
  <c r="N54" i="34"/>
  <c r="R41" i="34"/>
  <c r="R46" i="34"/>
  <c r="R47" i="34"/>
  <c r="R48" i="34"/>
  <c r="Q50" i="34"/>
  <c r="N53" i="34"/>
  <c r="O37" i="34"/>
  <c r="O36" i="34"/>
  <c r="S24" i="34"/>
  <c r="M54" i="34"/>
  <c r="M53" i="34"/>
  <c r="Q41" i="34"/>
  <c r="R44" i="34"/>
  <c r="X44" i="34" s="1"/>
  <c r="Y44" i="34" s="1"/>
  <c r="Q46" i="34"/>
  <c r="Q47" i="34"/>
  <c r="Q48" i="34"/>
  <c r="S41" i="34"/>
  <c r="I37" i="33"/>
  <c r="K49" i="33"/>
  <c r="L49" i="33" s="1"/>
  <c r="U16" i="33"/>
  <c r="U17" i="33"/>
  <c r="V28" i="33"/>
  <c r="U18" i="33"/>
  <c r="R25" i="33"/>
  <c r="U25" i="33" s="1"/>
  <c r="Y25" i="33" s="1"/>
  <c r="AA25" i="33" s="1"/>
  <c r="AB30" i="33" s="1"/>
  <c r="T26" i="33"/>
  <c r="W26" i="33" s="1"/>
  <c r="K27" i="33"/>
  <c r="L27" i="33" s="1"/>
  <c r="S28" i="33"/>
  <c r="R30" i="33"/>
  <c r="U30" i="33" s="1"/>
  <c r="Y30" i="33" s="1"/>
  <c r="T31" i="33"/>
  <c r="W31" i="33" s="1"/>
  <c r="S32" i="33"/>
  <c r="V32" i="33" s="1"/>
  <c r="S33" i="33"/>
  <c r="S43" i="33"/>
  <c r="V43" i="33" s="1"/>
  <c r="S45" i="33"/>
  <c r="V45" i="33" s="1"/>
  <c r="X45" i="33" s="1"/>
  <c r="Y45" i="33" s="1"/>
  <c r="S46" i="33"/>
  <c r="V46" i="33" s="1"/>
  <c r="S47" i="33"/>
  <c r="V47" i="33" s="1"/>
  <c r="S48" i="33"/>
  <c r="V48" i="33" s="1"/>
  <c r="Q49" i="33"/>
  <c r="T49" i="33" s="1"/>
  <c r="W49" i="33" s="1"/>
  <c r="S50" i="33"/>
  <c r="V50" i="33" s="1"/>
  <c r="T28" i="33"/>
  <c r="W28" i="33" s="1"/>
  <c r="P36" i="33"/>
  <c r="T33" i="33"/>
  <c r="W33" i="33" s="1"/>
  <c r="U21" i="33"/>
  <c r="T25" i="33"/>
  <c r="W25" i="33" s="1"/>
  <c r="K26" i="33"/>
  <c r="L26" i="33" s="1"/>
  <c r="R28" i="33"/>
  <c r="U28" i="33" s="1"/>
  <c r="X28" i="33" s="1"/>
  <c r="R33" i="33"/>
  <c r="U33" i="33" s="1"/>
  <c r="O54" i="33"/>
  <c r="K43" i="33"/>
  <c r="L43" i="33" s="1"/>
  <c r="K45" i="33"/>
  <c r="L45" i="33" s="1"/>
  <c r="O53" i="33"/>
  <c r="S49" i="33"/>
  <c r="V49" i="33" s="1"/>
  <c r="L24" i="33"/>
  <c r="X25" i="33"/>
  <c r="Y27" i="33"/>
  <c r="AA27" i="33" s="1"/>
  <c r="AB27" i="33" s="1"/>
  <c r="X30" i="33"/>
  <c r="X26" i="33"/>
  <c r="X44" i="33"/>
  <c r="Y44" i="33" s="1"/>
  <c r="W45" i="33"/>
  <c r="P16" i="33"/>
  <c r="P17" i="33"/>
  <c r="N36" i="33"/>
  <c r="N37" i="33"/>
  <c r="P18" i="33"/>
  <c r="P19" i="33"/>
  <c r="P20" i="33"/>
  <c r="O37" i="33"/>
  <c r="O36" i="33"/>
  <c r="P54" i="33"/>
  <c r="N18" i="33"/>
  <c r="N19" i="33"/>
  <c r="N20" i="33"/>
  <c r="N21" i="33"/>
  <c r="Q36" i="33"/>
  <c r="V26" i="33"/>
  <c r="Y26" i="33" s="1"/>
  <c r="AA26" i="33" s="1"/>
  <c r="AB25" i="33" s="1"/>
  <c r="V27" i="33"/>
  <c r="X27" i="33" s="1"/>
  <c r="R29" i="33"/>
  <c r="U29" i="33" s="1"/>
  <c r="T29" i="33"/>
  <c r="W29" i="33" s="1"/>
  <c r="O55" i="33"/>
  <c r="H54" i="33"/>
  <c r="H36" i="33"/>
  <c r="H37" i="33"/>
  <c r="H38" i="33" s="1"/>
  <c r="R24" i="33"/>
  <c r="L31" i="33"/>
  <c r="L30" i="33"/>
  <c r="I54" i="33"/>
  <c r="I55" i="33" s="1"/>
  <c r="K41" i="33"/>
  <c r="I53" i="33"/>
  <c r="W43" i="33"/>
  <c r="X43" i="33"/>
  <c r="Y43" i="33" s="1"/>
  <c r="S24" i="33"/>
  <c r="P53" i="33"/>
  <c r="N16" i="33"/>
  <c r="J37" i="33"/>
  <c r="J38" i="33" s="1"/>
  <c r="J36" i="33"/>
  <c r="S31" i="33"/>
  <c r="V31" i="33" s="1"/>
  <c r="Y31" i="33" s="1"/>
  <c r="R32" i="33"/>
  <c r="U32" i="33" s="1"/>
  <c r="V33" i="33"/>
  <c r="U42" i="33"/>
  <c r="W42" i="33" s="1"/>
  <c r="R50" i="33"/>
  <c r="U50" i="33" s="1"/>
  <c r="J53" i="33"/>
  <c r="J55" i="33" s="1"/>
  <c r="I36" i="33"/>
  <c r="I38" i="33" s="1"/>
  <c r="Q37" i="33"/>
  <c r="Q38" i="33" s="1"/>
  <c r="H53" i="33"/>
  <c r="N54" i="33"/>
  <c r="R41" i="33"/>
  <c r="R46" i="33"/>
  <c r="U46" i="33" s="1"/>
  <c r="R47" i="33"/>
  <c r="U47" i="33" s="1"/>
  <c r="R48" i="33"/>
  <c r="U48" i="33" s="1"/>
  <c r="Q50" i="33"/>
  <c r="T50" i="33" s="1"/>
  <c r="N53" i="33"/>
  <c r="P37" i="33"/>
  <c r="T24" i="33"/>
  <c r="M54" i="33"/>
  <c r="M53" i="33"/>
  <c r="Q41" i="33"/>
  <c r="R44" i="33"/>
  <c r="U44" i="33" s="1"/>
  <c r="W44" i="33" s="1"/>
  <c r="Q46" i="33"/>
  <c r="T46" i="33" s="1"/>
  <c r="Q47" i="33"/>
  <c r="T47" i="33" s="1"/>
  <c r="Q48" i="33"/>
  <c r="T48" i="33" s="1"/>
  <c r="S41" i="33"/>
  <c r="S26" i="32"/>
  <c r="V26" i="32" s="1"/>
  <c r="S27" i="32"/>
  <c r="V27" i="32" s="1"/>
  <c r="X27" i="32" s="1"/>
  <c r="S28" i="32"/>
  <c r="V28" i="32" s="1"/>
  <c r="S30" i="32"/>
  <c r="V30" i="32" s="1"/>
  <c r="R31" i="32"/>
  <c r="U31" i="32" s="1"/>
  <c r="Q42" i="32"/>
  <c r="T42" i="32" s="1"/>
  <c r="K44" i="32"/>
  <c r="L44" i="32" s="1"/>
  <c r="R45" i="32"/>
  <c r="U45" i="32" s="1"/>
  <c r="U18" i="32"/>
  <c r="U19" i="32"/>
  <c r="U20" i="32"/>
  <c r="R27" i="32"/>
  <c r="U27" i="32" s="1"/>
  <c r="R30" i="32"/>
  <c r="U30" i="32" s="1"/>
  <c r="T31" i="32"/>
  <c r="W31" i="32" s="1"/>
  <c r="J53" i="32"/>
  <c r="S42" i="32"/>
  <c r="V42" i="32" s="1"/>
  <c r="Q43" i="32"/>
  <c r="T43" i="32" s="1"/>
  <c r="Q45" i="32"/>
  <c r="T45" i="32" s="1"/>
  <c r="W45" i="32" s="1"/>
  <c r="K49" i="32"/>
  <c r="L49" i="32" s="1"/>
  <c r="K24" i="32"/>
  <c r="L24" i="32" s="1"/>
  <c r="K48" i="32"/>
  <c r="L48" i="32" s="1"/>
  <c r="R26" i="32"/>
  <c r="U26" i="32" s="1"/>
  <c r="X26" i="32" s="1"/>
  <c r="T27" i="32"/>
  <c r="W27" i="32" s="1"/>
  <c r="S43" i="32"/>
  <c r="V43" i="32" s="1"/>
  <c r="S45" i="32"/>
  <c r="V45" i="32" s="1"/>
  <c r="K47" i="32"/>
  <c r="L47" i="32" s="1"/>
  <c r="L29" i="32"/>
  <c r="T33" i="32"/>
  <c r="W33" i="32" s="1"/>
  <c r="T16" i="32"/>
  <c r="T17" i="32"/>
  <c r="T21" i="32"/>
  <c r="T26" i="32"/>
  <c r="K27" i="32"/>
  <c r="L27" i="32" s="1"/>
  <c r="R28" i="32"/>
  <c r="U28" i="32" s="1"/>
  <c r="S32" i="32"/>
  <c r="V32" i="32" s="1"/>
  <c r="S33" i="32"/>
  <c r="V33" i="32" s="1"/>
  <c r="K43" i="32"/>
  <c r="L43" i="32" s="1"/>
  <c r="R44" i="32"/>
  <c r="K45" i="32"/>
  <c r="L45" i="32" s="1"/>
  <c r="O52" i="32"/>
  <c r="T19" i="32"/>
  <c r="S25" i="32"/>
  <c r="V25" i="32" s="1"/>
  <c r="K28" i="32"/>
  <c r="L28" i="32" s="1"/>
  <c r="T28" i="32"/>
  <c r="W28" i="32" s="1"/>
  <c r="R33" i="32"/>
  <c r="U33" i="32" s="1"/>
  <c r="Q44" i="32"/>
  <c r="V24" i="32"/>
  <c r="L31" i="32"/>
  <c r="N17" i="32"/>
  <c r="N19" i="32"/>
  <c r="N21" i="32"/>
  <c r="O37" i="32"/>
  <c r="O36" i="32"/>
  <c r="W24" i="32"/>
  <c r="N18" i="32"/>
  <c r="T25" i="32"/>
  <c r="W25" i="32" s="1"/>
  <c r="S29" i="32"/>
  <c r="V29" i="32" s="1"/>
  <c r="O53" i="32"/>
  <c r="P53" i="32"/>
  <c r="S44" i="32"/>
  <c r="V44" i="32" s="1"/>
  <c r="T18" i="32"/>
  <c r="T20" i="32"/>
  <c r="J37" i="32"/>
  <c r="J36" i="32"/>
  <c r="P37" i="32"/>
  <c r="P36" i="32"/>
  <c r="R25" i="32"/>
  <c r="U25" i="32" s="1"/>
  <c r="K26" i="32"/>
  <c r="L26" i="32" s="1"/>
  <c r="I37" i="32"/>
  <c r="W30" i="32"/>
  <c r="I53" i="32"/>
  <c r="K41" i="32"/>
  <c r="I52" i="32"/>
  <c r="U43" i="32"/>
  <c r="P52" i="32"/>
  <c r="T44" i="32"/>
  <c r="S46" i="32"/>
  <c r="V46" i="32" s="1"/>
  <c r="S47" i="32"/>
  <c r="V47" i="32" s="1"/>
  <c r="S48" i="32"/>
  <c r="V48" i="32" s="1"/>
  <c r="S49" i="32"/>
  <c r="V49" i="32" s="1"/>
  <c r="P16" i="32"/>
  <c r="O18" i="32"/>
  <c r="O19" i="32"/>
  <c r="O20" i="32"/>
  <c r="U21" i="32"/>
  <c r="H36" i="32"/>
  <c r="H37" i="32"/>
  <c r="Q36" i="32"/>
  <c r="S31" i="32"/>
  <c r="V31" i="32" s="1"/>
  <c r="X31" i="32" s="1"/>
  <c r="R32" i="32"/>
  <c r="U32" i="32" s="1"/>
  <c r="N36" i="32"/>
  <c r="N37" i="32"/>
  <c r="N38" i="32" s="1"/>
  <c r="R24" i="32"/>
  <c r="R29" i="32"/>
  <c r="U29" i="32" s="1"/>
  <c r="R49" i="32"/>
  <c r="U49" i="32" s="1"/>
  <c r="J52" i="32"/>
  <c r="J54" i="32" s="1"/>
  <c r="I36" i="32"/>
  <c r="Q37" i="32"/>
  <c r="Q38" i="32" s="1"/>
  <c r="H52" i="32"/>
  <c r="H54" i="32" s="1"/>
  <c r="N53" i="32"/>
  <c r="R41" i="32"/>
  <c r="R46" i="32"/>
  <c r="U46" i="32" s="1"/>
  <c r="R47" i="32"/>
  <c r="U47" i="32" s="1"/>
  <c r="R48" i="32"/>
  <c r="U48" i="32" s="1"/>
  <c r="Q49" i="32"/>
  <c r="T49" i="32" s="1"/>
  <c r="N52" i="32"/>
  <c r="M53" i="32"/>
  <c r="M52" i="32"/>
  <c r="Q41" i="32"/>
  <c r="U44" i="32"/>
  <c r="Q46" i="32"/>
  <c r="T46" i="32" s="1"/>
  <c r="Q47" i="32"/>
  <c r="T47" i="32" s="1"/>
  <c r="Q48" i="32"/>
  <c r="T48" i="32" s="1"/>
  <c r="S41" i="32"/>
  <c r="N53" i="31"/>
  <c r="T29" i="31"/>
  <c r="W29" i="31" s="1"/>
  <c r="N54" i="31"/>
  <c r="N55" i="31" s="1"/>
  <c r="S26" i="31"/>
  <c r="V26" i="31" s="1"/>
  <c r="X26" i="31" s="1"/>
  <c r="S28" i="31"/>
  <c r="V28" i="31" s="1"/>
  <c r="R29" i="31"/>
  <c r="U29" i="31" s="1"/>
  <c r="T30" i="31"/>
  <c r="W30" i="31" s="1"/>
  <c r="T31" i="31"/>
  <c r="W31" i="31" s="1"/>
  <c r="S43" i="31"/>
  <c r="V43" i="31" s="1"/>
  <c r="S45" i="31"/>
  <c r="V45" i="31" s="1"/>
  <c r="Q49" i="31"/>
  <c r="T49" i="31" s="1"/>
  <c r="Q50" i="31"/>
  <c r="T50" i="31" s="1"/>
  <c r="K27" i="31"/>
  <c r="L27" i="31" s="1"/>
  <c r="P37" i="31"/>
  <c r="S49" i="31"/>
  <c r="V49" i="31" s="1"/>
  <c r="R27" i="31"/>
  <c r="U27" i="31" s="1"/>
  <c r="X27" i="31" s="1"/>
  <c r="H37" i="31"/>
  <c r="Q42" i="31"/>
  <c r="Q43" i="31"/>
  <c r="T43" i="31" s="1"/>
  <c r="Q45" i="31"/>
  <c r="T45" i="31" s="1"/>
  <c r="R49" i="31"/>
  <c r="U49" i="31" s="1"/>
  <c r="X28" i="31"/>
  <c r="O37" i="31"/>
  <c r="O36" i="31"/>
  <c r="W49" i="31"/>
  <c r="X49" i="31"/>
  <c r="Y49" i="31" s="1"/>
  <c r="O17" i="31"/>
  <c r="O21" i="31"/>
  <c r="O20" i="31"/>
  <c r="O19" i="31"/>
  <c r="O18" i="31"/>
  <c r="T16" i="31"/>
  <c r="J37" i="31"/>
  <c r="J36" i="31"/>
  <c r="Y32" i="31"/>
  <c r="AA32" i="31" s="1"/>
  <c r="AB29" i="31" s="1"/>
  <c r="X32" i="31"/>
  <c r="M54" i="31"/>
  <c r="M55" i="31" s="1"/>
  <c r="M53" i="31"/>
  <c r="Q41" i="31"/>
  <c r="W43" i="31"/>
  <c r="X43" i="31"/>
  <c r="T17" i="31"/>
  <c r="S24" i="31"/>
  <c r="X25" i="31"/>
  <c r="L24" i="31"/>
  <c r="W27" i="31"/>
  <c r="H53" i="31"/>
  <c r="H54" i="31"/>
  <c r="U42" i="31"/>
  <c r="P16" i="31"/>
  <c r="P17" i="31"/>
  <c r="I36" i="31"/>
  <c r="I37" i="31"/>
  <c r="N36" i="31"/>
  <c r="N37" i="31"/>
  <c r="N38" i="31" s="1"/>
  <c r="R24" i="31"/>
  <c r="W25" i="31"/>
  <c r="Y25" i="31" s="1"/>
  <c r="AA25" i="31" s="1"/>
  <c r="AB25" i="31" s="1"/>
  <c r="S30" i="31"/>
  <c r="V30" i="31" s="1"/>
  <c r="R31" i="31"/>
  <c r="U31" i="31" s="1"/>
  <c r="J53" i="31"/>
  <c r="R44" i="31"/>
  <c r="U44" i="31" s="1"/>
  <c r="R46" i="31"/>
  <c r="U46" i="31" s="1"/>
  <c r="R47" i="31"/>
  <c r="U47" i="31" s="1"/>
  <c r="R48" i="31"/>
  <c r="U48" i="31" s="1"/>
  <c r="T21" i="31"/>
  <c r="P36" i="31"/>
  <c r="P38" i="31" s="1"/>
  <c r="W26" i="31"/>
  <c r="L29" i="31"/>
  <c r="U41" i="31"/>
  <c r="T42" i="31"/>
  <c r="U50" i="31"/>
  <c r="N18" i="31"/>
  <c r="N19" i="31"/>
  <c r="N20" i="31"/>
  <c r="Q36" i="31"/>
  <c r="T24" i="31"/>
  <c r="W28" i="31"/>
  <c r="Y28" i="31" s="1"/>
  <c r="AA28" i="31" s="1"/>
  <c r="AB32" i="31" s="1"/>
  <c r="S29" i="31"/>
  <c r="V29" i="31" s="1"/>
  <c r="Y29" i="31" s="1"/>
  <c r="L31" i="31"/>
  <c r="L30" i="31"/>
  <c r="R30" i="31"/>
  <c r="U30" i="31" s="1"/>
  <c r="Q37" i="31"/>
  <c r="I54" i="31"/>
  <c r="K41" i="31"/>
  <c r="I53" i="31"/>
  <c r="U45" i="31"/>
  <c r="O54" i="31"/>
  <c r="H36" i="31"/>
  <c r="H38" i="31" s="1"/>
  <c r="L33" i="31"/>
  <c r="R33" i="31"/>
  <c r="U33" i="31" s="1"/>
  <c r="O53" i="31"/>
  <c r="K43" i="31"/>
  <c r="L43" i="31" s="1"/>
  <c r="Q44" i="31"/>
  <c r="T44" i="31" s="1"/>
  <c r="J54" i="31"/>
  <c r="S33" i="31"/>
  <c r="V33" i="31" s="1"/>
  <c r="P53" i="31"/>
  <c r="S41" i="31"/>
  <c r="P54" i="31"/>
  <c r="Q46" i="31"/>
  <c r="T46" i="31" s="1"/>
  <c r="Q47" i="31"/>
  <c r="T47" i="31" s="1"/>
  <c r="Q48" i="31"/>
  <c r="T48" i="31" s="1"/>
  <c r="T29" i="30"/>
  <c r="W29" i="30" s="1"/>
  <c r="T32" i="30"/>
  <c r="W32" i="30" s="1"/>
  <c r="T33" i="30"/>
  <c r="O51" i="30"/>
  <c r="U16" i="30"/>
  <c r="U17" i="30"/>
  <c r="P37" i="30"/>
  <c r="R29" i="30"/>
  <c r="U29" i="30" s="1"/>
  <c r="T30" i="30"/>
  <c r="W30" i="30" s="1"/>
  <c r="R33" i="30"/>
  <c r="U33" i="30" s="1"/>
  <c r="O52" i="30"/>
  <c r="K43" i="30"/>
  <c r="L43" i="30" s="1"/>
  <c r="K45" i="30"/>
  <c r="L45" i="30" s="1"/>
  <c r="S46" i="30"/>
  <c r="V46" i="30" s="1"/>
  <c r="K47" i="30"/>
  <c r="L47" i="30" s="1"/>
  <c r="T16" i="30"/>
  <c r="T17" i="30"/>
  <c r="Q36" i="30"/>
  <c r="S25" i="30"/>
  <c r="V25" i="30" s="1"/>
  <c r="T26" i="30"/>
  <c r="W26" i="30" s="1"/>
  <c r="R27" i="30"/>
  <c r="U27" i="30" s="1"/>
  <c r="S29" i="30"/>
  <c r="V29" i="30" s="1"/>
  <c r="X29" i="30" s="1"/>
  <c r="R30" i="30"/>
  <c r="U30" i="30" s="1"/>
  <c r="T31" i="30"/>
  <c r="S33" i="30"/>
  <c r="V33" i="30" s="1"/>
  <c r="S43" i="30"/>
  <c r="V43" i="30" s="1"/>
  <c r="X43" i="30" s="1"/>
  <c r="Y43" i="30" s="1"/>
  <c r="S45" i="30"/>
  <c r="V45" i="30" s="1"/>
  <c r="S47" i="30"/>
  <c r="V47" i="30" s="1"/>
  <c r="X30" i="30"/>
  <c r="X28" i="30"/>
  <c r="W45" i="30"/>
  <c r="X45" i="30"/>
  <c r="X47" i="30"/>
  <c r="Y47" i="30" s="1"/>
  <c r="O21" i="30"/>
  <c r="I37" i="30"/>
  <c r="P51" i="30"/>
  <c r="U47" i="30"/>
  <c r="W47" i="30" s="1"/>
  <c r="P52" i="30"/>
  <c r="P16" i="30"/>
  <c r="P17" i="30"/>
  <c r="O18" i="30"/>
  <c r="O19" i="30"/>
  <c r="O20" i="30"/>
  <c r="U20" i="30"/>
  <c r="O37" i="30"/>
  <c r="O36" i="30"/>
  <c r="T24" i="30"/>
  <c r="R25" i="30"/>
  <c r="U25" i="30" s="1"/>
  <c r="W31" i="30"/>
  <c r="S32" i="30"/>
  <c r="V32" i="30" s="1"/>
  <c r="O53" i="30"/>
  <c r="H52" i="30"/>
  <c r="I52" i="30"/>
  <c r="K41" i="30"/>
  <c r="I51" i="30"/>
  <c r="H36" i="30"/>
  <c r="H37" i="30"/>
  <c r="L24" i="30"/>
  <c r="L31" i="30"/>
  <c r="L30" i="30"/>
  <c r="N18" i="30"/>
  <c r="N19" i="30"/>
  <c r="N20" i="30"/>
  <c r="S24" i="30"/>
  <c r="R32" i="30"/>
  <c r="U32" i="30" s="1"/>
  <c r="P36" i="30"/>
  <c r="P38" i="30" s="1"/>
  <c r="R48" i="30"/>
  <c r="U48" i="30" s="1"/>
  <c r="J51" i="30"/>
  <c r="J53" i="30" s="1"/>
  <c r="J37" i="30"/>
  <c r="J38" i="30" s="1"/>
  <c r="J36" i="30"/>
  <c r="N36" i="30"/>
  <c r="R24" i="30"/>
  <c r="W33" i="30"/>
  <c r="Q37" i="30"/>
  <c r="H51" i="30"/>
  <c r="N52" i="30"/>
  <c r="R41" i="30"/>
  <c r="R46" i="30"/>
  <c r="U46" i="30" s="1"/>
  <c r="Q48" i="30"/>
  <c r="T48" i="30" s="1"/>
  <c r="N51" i="30"/>
  <c r="I36" i="30"/>
  <c r="N37" i="30"/>
  <c r="N38" i="30" s="1"/>
  <c r="M52" i="30"/>
  <c r="M51" i="30"/>
  <c r="Q41" i="30"/>
  <c r="R44" i="30"/>
  <c r="U44" i="30" s="1"/>
  <c r="W44" i="30" s="1"/>
  <c r="Q46" i="30"/>
  <c r="T46" i="30" s="1"/>
  <c r="S41" i="30"/>
  <c r="H53" i="29"/>
  <c r="T18" i="29"/>
  <c r="T31" i="29"/>
  <c r="W31" i="29" s="1"/>
  <c r="Y31" i="29" s="1"/>
  <c r="S27" i="29"/>
  <c r="V27" i="29" s="1"/>
  <c r="S31" i="29"/>
  <c r="V31" i="29" s="1"/>
  <c r="T32" i="29"/>
  <c r="W32" i="29" s="1"/>
  <c r="Q42" i="29"/>
  <c r="T42" i="29" s="1"/>
  <c r="X42" i="29" s="1"/>
  <c r="Y42" i="29" s="1"/>
  <c r="S43" i="29"/>
  <c r="V43" i="29" s="1"/>
  <c r="S45" i="29"/>
  <c r="V45" i="29" s="1"/>
  <c r="O52" i="29"/>
  <c r="J52" i="29"/>
  <c r="T19" i="29"/>
  <c r="T27" i="29"/>
  <c r="W27" i="29" s="1"/>
  <c r="O53" i="29"/>
  <c r="U17" i="29"/>
  <c r="U18" i="29"/>
  <c r="U19" i="29"/>
  <c r="U20" i="29"/>
  <c r="U21" i="29"/>
  <c r="R27" i="29"/>
  <c r="U27" i="29" s="1"/>
  <c r="X27" i="29" s="1"/>
  <c r="L29" i="29"/>
  <c r="S30" i="29"/>
  <c r="V30" i="29" s="1"/>
  <c r="X30" i="29" s="1"/>
  <c r="R31" i="29"/>
  <c r="U31" i="29" s="1"/>
  <c r="X31" i="29" s="1"/>
  <c r="S32" i="29"/>
  <c r="V32" i="29" s="1"/>
  <c r="S33" i="29"/>
  <c r="V33" i="29" s="1"/>
  <c r="X33" i="29" s="1"/>
  <c r="K43" i="29"/>
  <c r="L43" i="29" s="1"/>
  <c r="K45" i="29"/>
  <c r="L45" i="29" s="1"/>
  <c r="X26" i="29"/>
  <c r="Y26" i="29"/>
  <c r="AA26" i="29" s="1"/>
  <c r="AB31" i="29" s="1"/>
  <c r="X28" i="29"/>
  <c r="Y28" i="29"/>
  <c r="Y25" i="29"/>
  <c r="X25" i="29"/>
  <c r="W24" i="29"/>
  <c r="O37" i="29"/>
  <c r="O36" i="29"/>
  <c r="S24" i="29"/>
  <c r="Y29" i="29"/>
  <c r="P53" i="29"/>
  <c r="S44" i="29"/>
  <c r="V44" i="29" s="1"/>
  <c r="W45" i="29"/>
  <c r="X45" i="29"/>
  <c r="Y45" i="29" s="1"/>
  <c r="P21" i="29"/>
  <c r="P18" i="29"/>
  <c r="P16" i="29"/>
  <c r="P19" i="29"/>
  <c r="P17" i="29"/>
  <c r="P20" i="29"/>
  <c r="O17" i="29"/>
  <c r="O19" i="29"/>
  <c r="I53" i="29"/>
  <c r="K41" i="29"/>
  <c r="I52" i="29"/>
  <c r="S46" i="29"/>
  <c r="V46" i="29" s="1"/>
  <c r="S47" i="29"/>
  <c r="V47" i="29" s="1"/>
  <c r="S48" i="29"/>
  <c r="V48" i="29" s="1"/>
  <c r="O18" i="29"/>
  <c r="H36" i="29"/>
  <c r="H37" i="29"/>
  <c r="L24" i="29"/>
  <c r="Q36" i="29"/>
  <c r="L31" i="29"/>
  <c r="I37" i="29"/>
  <c r="I38" i="29" s="1"/>
  <c r="J54" i="29"/>
  <c r="P52" i="29"/>
  <c r="W43" i="29"/>
  <c r="X43" i="29"/>
  <c r="N17" i="29"/>
  <c r="N16" i="29"/>
  <c r="N21" i="29"/>
  <c r="N20" i="29"/>
  <c r="R32" i="29"/>
  <c r="U32" i="29" s="1"/>
  <c r="P36" i="29"/>
  <c r="R49" i="29"/>
  <c r="U49" i="29" s="1"/>
  <c r="J37" i="29"/>
  <c r="J36" i="29"/>
  <c r="N36" i="29"/>
  <c r="R24" i="29"/>
  <c r="W33" i="29"/>
  <c r="Q37" i="29"/>
  <c r="H52" i="29"/>
  <c r="H54" i="29" s="1"/>
  <c r="N53" i="29"/>
  <c r="R41" i="29"/>
  <c r="R46" i="29"/>
  <c r="U46" i="29" s="1"/>
  <c r="R47" i="29"/>
  <c r="U47" i="29" s="1"/>
  <c r="R48" i="29"/>
  <c r="U48" i="29" s="1"/>
  <c r="Q49" i="29"/>
  <c r="T49" i="29" s="1"/>
  <c r="N52" i="29"/>
  <c r="I36" i="29"/>
  <c r="N37" i="29"/>
  <c r="M53" i="29"/>
  <c r="M52" i="29"/>
  <c r="Q41" i="29"/>
  <c r="R44" i="29"/>
  <c r="U44" i="29" s="1"/>
  <c r="W44" i="29" s="1"/>
  <c r="Q46" i="29"/>
  <c r="T46" i="29" s="1"/>
  <c r="Q47" i="29"/>
  <c r="T47" i="29" s="1"/>
  <c r="Q48" i="29"/>
  <c r="T48" i="29" s="1"/>
  <c r="S41" i="29"/>
  <c r="O53" i="28"/>
  <c r="T26" i="28"/>
  <c r="W26" i="28" s="1"/>
  <c r="T28" i="28"/>
  <c r="W28" i="28" s="1"/>
  <c r="T33" i="28"/>
  <c r="W33" i="28" s="1"/>
  <c r="K49" i="28"/>
  <c r="L49" i="28" s="1"/>
  <c r="K25" i="28"/>
  <c r="L25" i="28" s="1"/>
  <c r="R25" i="28"/>
  <c r="U25" i="28" s="1"/>
  <c r="X25" i="28" s="1"/>
  <c r="S26" i="28"/>
  <c r="V26" i="28" s="1"/>
  <c r="T27" i="28"/>
  <c r="W27" i="28" s="1"/>
  <c r="S28" i="28"/>
  <c r="V28" i="28" s="1"/>
  <c r="R30" i="28"/>
  <c r="U30" i="28" s="1"/>
  <c r="T31" i="28"/>
  <c r="W31" i="28" s="1"/>
  <c r="S32" i="28"/>
  <c r="V32" i="28" s="1"/>
  <c r="S33" i="28"/>
  <c r="K43" i="28"/>
  <c r="L43" i="28" s="1"/>
  <c r="Y43" i="28" s="1"/>
  <c r="R44" i="28"/>
  <c r="U44" i="28" s="1"/>
  <c r="W44" i="28" s="1"/>
  <c r="K45" i="28"/>
  <c r="L45" i="28" s="1"/>
  <c r="Q49" i="28"/>
  <c r="T49" i="28" s="1"/>
  <c r="U20" i="28"/>
  <c r="U21" i="28"/>
  <c r="R26" i="28"/>
  <c r="U26" i="28" s="1"/>
  <c r="X26" i="28" s="1"/>
  <c r="R28" i="28"/>
  <c r="U28" i="28" s="1"/>
  <c r="R33" i="28"/>
  <c r="U33" i="28" s="1"/>
  <c r="Q44" i="28"/>
  <c r="T44" i="28" s="1"/>
  <c r="S49" i="28"/>
  <c r="V49" i="28" s="1"/>
  <c r="W45" i="28"/>
  <c r="X45" i="28"/>
  <c r="Y45" i="28" s="1"/>
  <c r="X28" i="28"/>
  <c r="Y28" i="28"/>
  <c r="AA28" i="28" s="1"/>
  <c r="AB28" i="28" s="1"/>
  <c r="X27" i="28"/>
  <c r="Y27" i="28"/>
  <c r="AA27" i="28" s="1"/>
  <c r="AB26" i="28" s="1"/>
  <c r="H36" i="28"/>
  <c r="H37" i="28"/>
  <c r="K24" i="28"/>
  <c r="U24" i="28"/>
  <c r="Y25" i="28"/>
  <c r="AA25" i="28" s="1"/>
  <c r="AB27" i="28" s="1"/>
  <c r="O18" i="28"/>
  <c r="P36" i="28"/>
  <c r="O54" i="28"/>
  <c r="O55" i="28" s="1"/>
  <c r="P54" i="28"/>
  <c r="S44" i="28"/>
  <c r="V44" i="28" s="1"/>
  <c r="Y30" i="28"/>
  <c r="X30" i="28"/>
  <c r="P21" i="28"/>
  <c r="P20" i="28"/>
  <c r="P19" i="28"/>
  <c r="P18" i="28"/>
  <c r="P17" i="28"/>
  <c r="O21" i="28"/>
  <c r="L31" i="28"/>
  <c r="L30" i="28"/>
  <c r="AA30" i="28" s="1"/>
  <c r="AB30" i="28" s="1"/>
  <c r="I37" i="28"/>
  <c r="I54" i="28"/>
  <c r="K41" i="28"/>
  <c r="I53" i="28"/>
  <c r="P53" i="28"/>
  <c r="W43" i="28"/>
  <c r="X43" i="28"/>
  <c r="S47" i="28"/>
  <c r="V47" i="28" s="1"/>
  <c r="S48" i="28"/>
  <c r="V48" i="28" s="1"/>
  <c r="S50" i="28"/>
  <c r="V50" i="28" s="1"/>
  <c r="N16" i="28"/>
  <c r="N17" i="28"/>
  <c r="J37" i="28"/>
  <c r="J36" i="28"/>
  <c r="O37" i="28"/>
  <c r="O36" i="28"/>
  <c r="S24" i="28"/>
  <c r="S31" i="28"/>
  <c r="V31" i="28" s="1"/>
  <c r="X31" i="28" s="1"/>
  <c r="R32" i="28"/>
  <c r="U32" i="28" s="1"/>
  <c r="V33" i="28"/>
  <c r="X33" i="28" s="1"/>
  <c r="U49" i="28"/>
  <c r="N36" i="28"/>
  <c r="N37" i="28"/>
  <c r="N38" i="28" s="1"/>
  <c r="S46" i="28"/>
  <c r="V46" i="28" s="1"/>
  <c r="N18" i="28"/>
  <c r="N19" i="28"/>
  <c r="N20" i="28"/>
  <c r="P37" i="28"/>
  <c r="T24" i="28"/>
  <c r="R29" i="28"/>
  <c r="U29" i="28" s="1"/>
  <c r="U42" i="28"/>
  <c r="X42" i="28" s="1"/>
  <c r="Y42" i="28" s="1"/>
  <c r="R50" i="28"/>
  <c r="U50" i="28" s="1"/>
  <c r="J53" i="28"/>
  <c r="J55" i="28" s="1"/>
  <c r="I36" i="28"/>
  <c r="Q37" i="28"/>
  <c r="Q38" i="28" s="1"/>
  <c r="H53" i="28"/>
  <c r="H55" i="28" s="1"/>
  <c r="N54" i="28"/>
  <c r="N55" i="28" s="1"/>
  <c r="R41" i="28"/>
  <c r="R46" i="28"/>
  <c r="U46" i="28" s="1"/>
  <c r="R47" i="28"/>
  <c r="U47" i="28" s="1"/>
  <c r="R48" i="28"/>
  <c r="U48" i="28" s="1"/>
  <c r="Q50" i="28"/>
  <c r="T50" i="28" s="1"/>
  <c r="N53" i="28"/>
  <c r="M54" i="28"/>
  <c r="M53" i="28"/>
  <c r="Q41" i="28"/>
  <c r="Q46" i="28"/>
  <c r="T46" i="28" s="1"/>
  <c r="Q47" i="28"/>
  <c r="T47" i="28" s="1"/>
  <c r="Q48" i="28"/>
  <c r="T48" i="28" s="1"/>
  <c r="S41" i="28"/>
  <c r="N54" i="27"/>
  <c r="T24" i="27"/>
  <c r="P37" i="27"/>
  <c r="P38" i="27" s="1"/>
  <c r="U19" i="27"/>
  <c r="T21" i="27"/>
  <c r="R24" i="27"/>
  <c r="R28" i="27"/>
  <c r="U28" i="27" s="1"/>
  <c r="Y28" i="27" s="1"/>
  <c r="AA28" i="27" s="1"/>
  <c r="AB32" i="27" s="1"/>
  <c r="U20" i="27"/>
  <c r="U21" i="27"/>
  <c r="T25" i="27"/>
  <c r="W25" i="27" s="1"/>
  <c r="Y25" i="27" s="1"/>
  <c r="AA25" i="27" s="1"/>
  <c r="AB26" i="27" s="1"/>
  <c r="K26" i="27"/>
  <c r="L26" i="27" s="1"/>
  <c r="K27" i="27"/>
  <c r="L27" i="27" s="1"/>
  <c r="AA27" i="27" s="1"/>
  <c r="AB30" i="27" s="1"/>
  <c r="S28" i="27"/>
  <c r="V28" i="27" s="1"/>
  <c r="S31" i="27"/>
  <c r="V31" i="27" s="1"/>
  <c r="X31" i="27" s="1"/>
  <c r="R46" i="27"/>
  <c r="S49" i="27"/>
  <c r="V49" i="27" s="1"/>
  <c r="N53" i="27"/>
  <c r="H37" i="27"/>
  <c r="J36" i="27"/>
  <c r="J38" i="27" s="1"/>
  <c r="T28" i="27"/>
  <c r="W28" i="27" s="1"/>
  <c r="T31" i="27"/>
  <c r="W31" i="27" s="1"/>
  <c r="T20" i="27"/>
  <c r="T29" i="27"/>
  <c r="W29" i="27" s="1"/>
  <c r="R31" i="27"/>
  <c r="U31" i="27" s="1"/>
  <c r="S32" i="27"/>
  <c r="V32" i="27" s="1"/>
  <c r="J53" i="27"/>
  <c r="K49" i="27"/>
  <c r="L49" i="27" s="1"/>
  <c r="Y49" i="27" s="1"/>
  <c r="W43" i="27"/>
  <c r="X43" i="27"/>
  <c r="X25" i="27"/>
  <c r="X26" i="27"/>
  <c r="Y26" i="27"/>
  <c r="AA26" i="27" s="1"/>
  <c r="AB33" i="27" s="1"/>
  <c r="X30" i="27"/>
  <c r="Y30" i="27"/>
  <c r="U24" i="27"/>
  <c r="X27" i="27"/>
  <c r="Y27" i="27"/>
  <c r="W49" i="27"/>
  <c r="X49" i="27"/>
  <c r="P16" i="27"/>
  <c r="P17" i="27"/>
  <c r="P18" i="27"/>
  <c r="O37" i="27"/>
  <c r="O38" i="27" s="1"/>
  <c r="O36" i="27"/>
  <c r="N55" i="27"/>
  <c r="O17" i="27"/>
  <c r="N18" i="27"/>
  <c r="N19" i="27"/>
  <c r="N20" i="27"/>
  <c r="L24" i="27"/>
  <c r="W24" i="27"/>
  <c r="L29" i="27"/>
  <c r="R29" i="27"/>
  <c r="U29" i="27" s="1"/>
  <c r="T32" i="27"/>
  <c r="W32" i="27" s="1"/>
  <c r="H53" i="27"/>
  <c r="H54" i="27"/>
  <c r="U41" i="27"/>
  <c r="T42" i="27"/>
  <c r="U42" i="27"/>
  <c r="S44" i="27"/>
  <c r="V44" i="27" s="1"/>
  <c r="R44" i="27"/>
  <c r="U44" i="27" s="1"/>
  <c r="N36" i="27"/>
  <c r="N37" i="27"/>
  <c r="N38" i="27" s="1"/>
  <c r="L31" i="27"/>
  <c r="L30" i="27"/>
  <c r="AA30" i="27" s="1"/>
  <c r="AB31" i="27" s="1"/>
  <c r="Q37" i="27"/>
  <c r="I54" i="27"/>
  <c r="K41" i="27"/>
  <c r="I53" i="27"/>
  <c r="P19" i="27"/>
  <c r="P20" i="27"/>
  <c r="S24" i="27"/>
  <c r="X50" i="27"/>
  <c r="Y50" i="27" s="1"/>
  <c r="W50" i="27"/>
  <c r="N16" i="27"/>
  <c r="P36" i="27"/>
  <c r="R32" i="27"/>
  <c r="U32" i="27" s="1"/>
  <c r="T33" i="27"/>
  <c r="W33" i="27" s="1"/>
  <c r="M54" i="27"/>
  <c r="M55" i="27" s="1"/>
  <c r="Q41" i="27"/>
  <c r="X45" i="27"/>
  <c r="U46" i="27"/>
  <c r="U47" i="27"/>
  <c r="U48" i="27"/>
  <c r="O54" i="27"/>
  <c r="H36" i="27"/>
  <c r="L33" i="27"/>
  <c r="R33" i="27"/>
  <c r="U33" i="27" s="1"/>
  <c r="O53" i="27"/>
  <c r="K43" i="27"/>
  <c r="L43" i="27" s="1"/>
  <c r="Q44" i="27"/>
  <c r="T44" i="27" s="1"/>
  <c r="J54" i="27"/>
  <c r="J55" i="27" s="1"/>
  <c r="I36" i="27"/>
  <c r="I37" i="27"/>
  <c r="Q36" i="27"/>
  <c r="S33" i="27"/>
  <c r="V33" i="27" s="1"/>
  <c r="P53" i="27"/>
  <c r="S41" i="27"/>
  <c r="P54" i="27"/>
  <c r="K45" i="27"/>
  <c r="L45" i="27" s="1"/>
  <c r="Y45" i="27" s="1"/>
  <c r="Q46" i="27"/>
  <c r="T46" i="27" s="1"/>
  <c r="Q47" i="27"/>
  <c r="T47" i="27" s="1"/>
  <c r="Q48" i="27"/>
  <c r="T48" i="27" s="1"/>
  <c r="T33" i="26"/>
  <c r="T18" i="26"/>
  <c r="T19" i="26"/>
  <c r="T20" i="26"/>
  <c r="R25" i="26"/>
  <c r="U25" i="26" s="1"/>
  <c r="T26" i="26"/>
  <c r="W26" i="26" s="1"/>
  <c r="R29" i="26"/>
  <c r="U29" i="26" s="1"/>
  <c r="X29" i="26" s="1"/>
  <c r="T30" i="26"/>
  <c r="W30" i="26" s="1"/>
  <c r="S32" i="26"/>
  <c r="V32" i="26" s="1"/>
  <c r="S33" i="26"/>
  <c r="V33" i="26" s="1"/>
  <c r="S43" i="26"/>
  <c r="V43" i="26" s="1"/>
  <c r="S45" i="26"/>
  <c r="V45" i="26" s="1"/>
  <c r="S46" i="26"/>
  <c r="V46" i="26" s="1"/>
  <c r="S47" i="26"/>
  <c r="V47" i="26" s="1"/>
  <c r="S48" i="26"/>
  <c r="V48" i="26" s="1"/>
  <c r="S49" i="26"/>
  <c r="V49" i="26" s="1"/>
  <c r="K25" i="26"/>
  <c r="L25" i="26" s="1"/>
  <c r="T32" i="26"/>
  <c r="W32" i="26" s="1"/>
  <c r="U17" i="26"/>
  <c r="U20" i="26"/>
  <c r="T25" i="26"/>
  <c r="W25" i="26" s="1"/>
  <c r="P36" i="26"/>
  <c r="R32" i="26"/>
  <c r="U32" i="26" s="1"/>
  <c r="X32" i="26" s="1"/>
  <c r="R33" i="26"/>
  <c r="U33" i="26" s="1"/>
  <c r="O53" i="26"/>
  <c r="K43" i="26"/>
  <c r="L43" i="26" s="1"/>
  <c r="K45" i="26"/>
  <c r="L45" i="26" s="1"/>
  <c r="O52" i="26"/>
  <c r="N18" i="26"/>
  <c r="N19" i="26"/>
  <c r="N20" i="26"/>
  <c r="W43" i="26"/>
  <c r="X43" i="26"/>
  <c r="Y43" i="26" s="1"/>
  <c r="P16" i="26"/>
  <c r="P17" i="26"/>
  <c r="J54" i="26"/>
  <c r="P53" i="26"/>
  <c r="N16" i="26"/>
  <c r="N17" i="26"/>
  <c r="H36" i="26"/>
  <c r="N36" i="26"/>
  <c r="N37" i="26"/>
  <c r="R24" i="26"/>
  <c r="S27" i="26"/>
  <c r="V27" i="26" s="1"/>
  <c r="R28" i="26"/>
  <c r="U28" i="26" s="1"/>
  <c r="H53" i="26"/>
  <c r="I36" i="26"/>
  <c r="I38" i="26" s="1"/>
  <c r="K24" i="26"/>
  <c r="I53" i="26"/>
  <c r="K41" i="26"/>
  <c r="I52" i="26"/>
  <c r="J37" i="26"/>
  <c r="J36" i="26"/>
  <c r="K26" i="26"/>
  <c r="L26" i="26" s="1"/>
  <c r="P52" i="26"/>
  <c r="P18" i="26"/>
  <c r="P19" i="26"/>
  <c r="P20" i="26"/>
  <c r="T21" i="26"/>
  <c r="Q36" i="26"/>
  <c r="Q37" i="26"/>
  <c r="T24" i="26"/>
  <c r="S26" i="26"/>
  <c r="V26" i="26" s="1"/>
  <c r="K27" i="26"/>
  <c r="L27" i="26" s="1"/>
  <c r="R27" i="26"/>
  <c r="U27" i="26" s="1"/>
  <c r="R31" i="26"/>
  <c r="U31" i="26" s="1"/>
  <c r="U42" i="26"/>
  <c r="X42" i="26" s="1"/>
  <c r="Y42" i="26" s="1"/>
  <c r="R49" i="26"/>
  <c r="U49" i="26" s="1"/>
  <c r="J52" i="26"/>
  <c r="P37" i="26"/>
  <c r="P38" i="26" s="1"/>
  <c r="W33" i="26"/>
  <c r="H37" i="26"/>
  <c r="H52" i="26"/>
  <c r="N53" i="26"/>
  <c r="N54" i="26" s="1"/>
  <c r="R41" i="26"/>
  <c r="R46" i="26"/>
  <c r="U46" i="26" s="1"/>
  <c r="R47" i="26"/>
  <c r="U47" i="26" s="1"/>
  <c r="R48" i="26"/>
  <c r="U48" i="26" s="1"/>
  <c r="Q49" i="26"/>
  <c r="T49" i="26" s="1"/>
  <c r="N52" i="26"/>
  <c r="O37" i="26"/>
  <c r="O36" i="26"/>
  <c r="S24" i="26"/>
  <c r="M53" i="26"/>
  <c r="M52" i="26"/>
  <c r="Q41" i="26"/>
  <c r="R44" i="26"/>
  <c r="U44" i="26" s="1"/>
  <c r="X44" i="26" s="1"/>
  <c r="Y44" i="26" s="1"/>
  <c r="Q46" i="26"/>
  <c r="T46" i="26" s="1"/>
  <c r="Q47" i="26"/>
  <c r="T47" i="26" s="1"/>
  <c r="Q48" i="26"/>
  <c r="T48" i="26" s="1"/>
  <c r="S41" i="26"/>
  <c r="P37" i="25"/>
  <c r="K43" i="25"/>
  <c r="L43" i="25" s="1"/>
  <c r="Y43" i="25" s="1"/>
  <c r="S46" i="25"/>
  <c r="V46" i="25" s="1"/>
  <c r="T16" i="25"/>
  <c r="T17" i="25"/>
  <c r="U18" i="25"/>
  <c r="U20" i="25"/>
  <c r="U21" i="25"/>
  <c r="S27" i="25"/>
  <c r="V27" i="25" s="1"/>
  <c r="X27" i="25" s="1"/>
  <c r="S30" i="25"/>
  <c r="V30" i="25" s="1"/>
  <c r="R31" i="25"/>
  <c r="U31" i="25" s="1"/>
  <c r="Q42" i="25"/>
  <c r="T42" i="25" s="1"/>
  <c r="Q43" i="25"/>
  <c r="T43" i="25" s="1"/>
  <c r="Q44" i="25"/>
  <c r="T44" i="25" s="1"/>
  <c r="W44" i="25" s="1"/>
  <c r="Q45" i="25"/>
  <c r="T45" i="25" s="1"/>
  <c r="W45" i="25" s="1"/>
  <c r="K46" i="25"/>
  <c r="L46" i="25" s="1"/>
  <c r="S48" i="25"/>
  <c r="V48" i="25" s="1"/>
  <c r="Q49" i="25"/>
  <c r="T49" i="25" s="1"/>
  <c r="X49" i="25" s="1"/>
  <c r="S50" i="25"/>
  <c r="V50" i="25" s="1"/>
  <c r="T30" i="25"/>
  <c r="O54" i="25"/>
  <c r="O55" i="25" s="1"/>
  <c r="K45" i="25"/>
  <c r="L45" i="25" s="1"/>
  <c r="K49" i="25"/>
  <c r="L49" i="25" s="1"/>
  <c r="U16" i="25"/>
  <c r="U17" i="25"/>
  <c r="Q36" i="25"/>
  <c r="S25" i="25"/>
  <c r="V25" i="25" s="1"/>
  <c r="R27" i="25"/>
  <c r="U27" i="25" s="1"/>
  <c r="S29" i="25"/>
  <c r="V29" i="25" s="1"/>
  <c r="R30" i="25"/>
  <c r="U30" i="25" s="1"/>
  <c r="T31" i="25"/>
  <c r="W31" i="25" s="1"/>
  <c r="S33" i="25"/>
  <c r="S43" i="25"/>
  <c r="V43" i="25" s="1"/>
  <c r="S45" i="25"/>
  <c r="V45" i="25" s="1"/>
  <c r="S49" i="25"/>
  <c r="V49" i="25" s="1"/>
  <c r="X28" i="25"/>
  <c r="Y28" i="25"/>
  <c r="AA28" i="25" s="1"/>
  <c r="AB32" i="25" s="1"/>
  <c r="X45" i="25"/>
  <c r="Y45" i="25" s="1"/>
  <c r="Y27" i="25"/>
  <c r="AA27" i="25" s="1"/>
  <c r="AB30" i="25" s="1"/>
  <c r="X30" i="25"/>
  <c r="X31" i="25"/>
  <c r="X26" i="25"/>
  <c r="Y26" i="25"/>
  <c r="AA26" i="25" s="1"/>
  <c r="AB33" i="25" s="1"/>
  <c r="X29" i="25"/>
  <c r="K37" i="25"/>
  <c r="I54" i="25"/>
  <c r="K41" i="25"/>
  <c r="I53" i="25"/>
  <c r="O21" i="25"/>
  <c r="I37" i="25"/>
  <c r="P53" i="25"/>
  <c r="P54" i="25"/>
  <c r="P16" i="25"/>
  <c r="P17" i="25"/>
  <c r="O18" i="25"/>
  <c r="O19" i="25"/>
  <c r="O20" i="25"/>
  <c r="O37" i="25"/>
  <c r="O36" i="25"/>
  <c r="T24" i="25"/>
  <c r="R25" i="25"/>
  <c r="U25" i="25" s="1"/>
  <c r="W29" i="25"/>
  <c r="W30" i="25"/>
  <c r="S32" i="25"/>
  <c r="V32" i="25" s="1"/>
  <c r="H54" i="25"/>
  <c r="W43" i="25"/>
  <c r="X43" i="25"/>
  <c r="H36" i="25"/>
  <c r="H37" i="25"/>
  <c r="H38" i="25" s="1"/>
  <c r="L24" i="25"/>
  <c r="L31" i="25"/>
  <c r="L30" i="25"/>
  <c r="U49" i="25"/>
  <c r="N18" i="25"/>
  <c r="N19" i="25"/>
  <c r="N20" i="25"/>
  <c r="S24" i="25"/>
  <c r="R32" i="25"/>
  <c r="U32" i="25" s="1"/>
  <c r="V33" i="25"/>
  <c r="X33" i="25" s="1"/>
  <c r="P36" i="25"/>
  <c r="P38" i="25" s="1"/>
  <c r="U42" i="25"/>
  <c r="W42" i="25" s="1"/>
  <c r="R50" i="25"/>
  <c r="U50" i="25" s="1"/>
  <c r="J53" i="25"/>
  <c r="J55" i="25" s="1"/>
  <c r="J37" i="25"/>
  <c r="J36" i="25"/>
  <c r="N36" i="25"/>
  <c r="R24" i="25"/>
  <c r="W33" i="25"/>
  <c r="Q37" i="25"/>
  <c r="H53" i="25"/>
  <c r="N54" i="25"/>
  <c r="R41" i="25"/>
  <c r="R46" i="25"/>
  <c r="U46" i="25" s="1"/>
  <c r="R47" i="25"/>
  <c r="U47" i="25" s="1"/>
  <c r="R48" i="25"/>
  <c r="U48" i="25" s="1"/>
  <c r="Q50" i="25"/>
  <c r="T50" i="25" s="1"/>
  <c r="N53" i="25"/>
  <c r="I36" i="25"/>
  <c r="N37" i="25"/>
  <c r="N38" i="25" s="1"/>
  <c r="M54" i="25"/>
  <c r="M53" i="25"/>
  <c r="Q41" i="25"/>
  <c r="R44" i="25"/>
  <c r="U44" i="25" s="1"/>
  <c r="X44" i="25" s="1"/>
  <c r="Y44" i="25" s="1"/>
  <c r="Q46" i="25"/>
  <c r="T46" i="25" s="1"/>
  <c r="Q47" i="25"/>
  <c r="T47" i="25" s="1"/>
  <c r="Q48" i="25"/>
  <c r="T48" i="25" s="1"/>
  <c r="S41" i="25"/>
  <c r="T28" i="24"/>
  <c r="W28" i="24" s="1"/>
  <c r="O36" i="24"/>
  <c r="T27" i="24"/>
  <c r="W27" i="24" s="1"/>
  <c r="R28" i="24"/>
  <c r="U28" i="24" s="1"/>
  <c r="X28" i="24" s="1"/>
  <c r="T29" i="24"/>
  <c r="W29" i="24" s="1"/>
  <c r="T31" i="24"/>
  <c r="W31" i="24" s="1"/>
  <c r="J36" i="24"/>
  <c r="J38" i="24" s="1"/>
  <c r="J53" i="24"/>
  <c r="S42" i="24"/>
  <c r="V42" i="24" s="1"/>
  <c r="Q44" i="24"/>
  <c r="T44" i="24" s="1"/>
  <c r="R45" i="24"/>
  <c r="U45" i="24" s="1"/>
  <c r="L29" i="24"/>
  <c r="T33" i="24"/>
  <c r="W33" i="24" s="1"/>
  <c r="K42" i="24"/>
  <c r="L42" i="24" s="1"/>
  <c r="S44" i="24"/>
  <c r="V44" i="24" s="1"/>
  <c r="U16" i="24"/>
  <c r="U18" i="24"/>
  <c r="U19" i="24"/>
  <c r="U20" i="24"/>
  <c r="U21" i="24"/>
  <c r="T25" i="24"/>
  <c r="W25" i="24" s="1"/>
  <c r="R27" i="24"/>
  <c r="U27" i="24" s="1"/>
  <c r="X27" i="24" s="1"/>
  <c r="S28" i="24"/>
  <c r="V28" i="24" s="1"/>
  <c r="R29" i="24"/>
  <c r="U29" i="24" s="1"/>
  <c r="X29" i="24" s="1"/>
  <c r="R31" i="24"/>
  <c r="U31" i="24" s="1"/>
  <c r="R44" i="24"/>
  <c r="U44" i="24" s="1"/>
  <c r="K47" i="24"/>
  <c r="L47" i="24" s="1"/>
  <c r="R48" i="24"/>
  <c r="U48" i="24" s="1"/>
  <c r="K49" i="24"/>
  <c r="L49" i="24" s="1"/>
  <c r="V24" i="24"/>
  <c r="L24" i="24"/>
  <c r="Y28" i="24"/>
  <c r="AA28" i="24" s="1"/>
  <c r="AB24" i="24" s="1"/>
  <c r="X30" i="24"/>
  <c r="Y30" i="24"/>
  <c r="X32" i="24"/>
  <c r="K44" i="24"/>
  <c r="L44" i="24" s="1"/>
  <c r="L52" i="24" s="1"/>
  <c r="I52" i="24"/>
  <c r="I53" i="24"/>
  <c r="P18" i="24"/>
  <c r="P20" i="24"/>
  <c r="P17" i="24"/>
  <c r="X26" i="24"/>
  <c r="Y26" i="24"/>
  <c r="AA26" i="24" s="1"/>
  <c r="AB25" i="24" s="1"/>
  <c r="P21" i="24"/>
  <c r="L33" i="24"/>
  <c r="X46" i="24"/>
  <c r="Y46" i="24" s="1"/>
  <c r="W46" i="24"/>
  <c r="Y25" i="24"/>
  <c r="AA25" i="24" s="1"/>
  <c r="AB26" i="24" s="1"/>
  <c r="N16" i="24"/>
  <c r="N17" i="24"/>
  <c r="P36" i="24"/>
  <c r="S33" i="24"/>
  <c r="V33" i="24" s="1"/>
  <c r="P37" i="24"/>
  <c r="P53" i="24"/>
  <c r="P54" i="24" s="1"/>
  <c r="S41" i="24"/>
  <c r="M53" i="24"/>
  <c r="M52" i="24"/>
  <c r="Q42" i="24"/>
  <c r="T42" i="24" s="1"/>
  <c r="T49" i="24"/>
  <c r="H52" i="24"/>
  <c r="H54" i="24" s="1"/>
  <c r="O20" i="24"/>
  <c r="O37" i="24"/>
  <c r="O38" i="24" s="1"/>
  <c r="O52" i="24"/>
  <c r="O53" i="24"/>
  <c r="O54" i="24" s="1"/>
  <c r="N21" i="24"/>
  <c r="N20" i="24"/>
  <c r="O17" i="24"/>
  <c r="N18" i="24"/>
  <c r="O19" i="24"/>
  <c r="H36" i="24"/>
  <c r="H37" i="24"/>
  <c r="L31" i="24"/>
  <c r="I36" i="24"/>
  <c r="U42" i="24"/>
  <c r="T47" i="24"/>
  <c r="N37" i="24"/>
  <c r="R24" i="24"/>
  <c r="J52" i="24"/>
  <c r="R41" i="24"/>
  <c r="Q43" i="24"/>
  <c r="T43" i="24" s="1"/>
  <c r="Q48" i="24"/>
  <c r="T48" i="24" s="1"/>
  <c r="N53" i="24"/>
  <c r="N54" i="24" s="1"/>
  <c r="I37" i="24"/>
  <c r="I38" i="24" s="1"/>
  <c r="Q36" i="24"/>
  <c r="Q37" i="24"/>
  <c r="R33" i="24"/>
  <c r="U33" i="24" s="1"/>
  <c r="N36" i="24"/>
  <c r="Q41" i="24"/>
  <c r="N52" i="24"/>
  <c r="S36" i="24" l="1"/>
  <c r="Q38" i="24"/>
  <c r="Y29" i="24"/>
  <c r="J54" i="24"/>
  <c r="Y31" i="24"/>
  <c r="AD52" i="59"/>
  <c r="K54" i="38"/>
  <c r="S54" i="38"/>
  <c r="K53" i="37"/>
  <c r="X29" i="36"/>
  <c r="X32" i="36"/>
  <c r="Y30" i="36"/>
  <c r="X30" i="35"/>
  <c r="U30" i="35"/>
  <c r="H38" i="35"/>
  <c r="X26" i="35"/>
  <c r="V26" i="35"/>
  <c r="X43" i="35"/>
  <c r="Y32" i="35"/>
  <c r="AA32" i="35" s="1"/>
  <c r="AB33" i="35" s="1"/>
  <c r="Y30" i="35"/>
  <c r="AA30" i="35" s="1"/>
  <c r="AB27" i="35" s="1"/>
  <c r="I53" i="35"/>
  <c r="Y43" i="35"/>
  <c r="T47" i="35"/>
  <c r="W47" i="35" s="1"/>
  <c r="Y29" i="35"/>
  <c r="AA29" i="35" s="1"/>
  <c r="AB31" i="35" s="1"/>
  <c r="U29" i="35"/>
  <c r="Y27" i="32"/>
  <c r="AA27" i="32" s="1"/>
  <c r="AB30" i="32" s="1"/>
  <c r="X30" i="32"/>
  <c r="I38" i="30"/>
  <c r="X33" i="30"/>
  <c r="Y30" i="30"/>
  <c r="AA30" i="30" s="1"/>
  <c r="AB25" i="30" s="1"/>
  <c r="N53" i="30"/>
  <c r="Y27" i="30"/>
  <c r="AA27" i="30" s="1"/>
  <c r="AB27" i="30" s="1"/>
  <c r="M53" i="30"/>
  <c r="Y31" i="30"/>
  <c r="Q38" i="29"/>
  <c r="P38" i="29"/>
  <c r="Y30" i="29"/>
  <c r="AA30" i="29" s="1"/>
  <c r="AB32" i="29" s="1"/>
  <c r="AA28" i="29"/>
  <c r="AB29" i="29" s="1"/>
  <c r="Y43" i="29"/>
  <c r="W42" i="29"/>
  <c r="AA25" i="29"/>
  <c r="AB30" i="29" s="1"/>
  <c r="AA32" i="26"/>
  <c r="Y30" i="26"/>
  <c r="AA30" i="26" s="1"/>
  <c r="AB28" i="26" s="1"/>
  <c r="Q38" i="26"/>
  <c r="Y29" i="26"/>
  <c r="AA29" i="26" s="1"/>
  <c r="AB26" i="26" s="1"/>
  <c r="X45" i="26"/>
  <c r="Y45" i="26" s="1"/>
  <c r="Y32" i="26"/>
  <c r="Y33" i="26"/>
  <c r="AA33" i="26" s="1"/>
  <c r="AB30" i="26" s="1"/>
  <c r="I54" i="26"/>
  <c r="N38" i="26"/>
  <c r="O54" i="26"/>
  <c r="Y25" i="26"/>
  <c r="AA25" i="26" s="1"/>
  <c r="AB27" i="26" s="1"/>
  <c r="X25" i="26"/>
  <c r="AD55" i="67"/>
  <c r="D43" i="66"/>
  <c r="D44" i="66" s="1"/>
  <c r="D46" i="66" s="1"/>
  <c r="AD54" i="66"/>
  <c r="AD53" i="66"/>
  <c r="AD51" i="65"/>
  <c r="D43" i="65"/>
  <c r="D44" i="65" s="1"/>
  <c r="D46" i="65" s="1"/>
  <c r="AD52" i="65"/>
  <c r="D43" i="64"/>
  <c r="D44" i="64" s="1"/>
  <c r="D46" i="64" s="1"/>
  <c r="AD54" i="64"/>
  <c r="AD53" i="64"/>
  <c r="AB53" i="63"/>
  <c r="AD48" i="63"/>
  <c r="AD41" i="63"/>
  <c r="AD42" i="63"/>
  <c r="AD44" i="63"/>
  <c r="AD46" i="63"/>
  <c r="AD47" i="63"/>
  <c r="AD45" i="63"/>
  <c r="AD43" i="63"/>
  <c r="D51" i="63"/>
  <c r="D53" i="63"/>
  <c r="D43" i="62"/>
  <c r="D44" i="62" s="1"/>
  <c r="D46" i="62" s="1"/>
  <c r="AD52" i="62"/>
  <c r="AD51" i="62"/>
  <c r="D43" i="61"/>
  <c r="D44" i="61" s="1"/>
  <c r="D46" i="61" s="1"/>
  <c r="AD53" i="61"/>
  <c r="AD54" i="61"/>
  <c r="AB55" i="60"/>
  <c r="AD45" i="60"/>
  <c r="AD44" i="60"/>
  <c r="AD49" i="60"/>
  <c r="AD43" i="60"/>
  <c r="AD47" i="60"/>
  <c r="AD42" i="60"/>
  <c r="AD48" i="60"/>
  <c r="AD46" i="60"/>
  <c r="AD50" i="60"/>
  <c r="D51" i="60"/>
  <c r="D53" i="60"/>
  <c r="AD41" i="60"/>
  <c r="AD51" i="59"/>
  <c r="D43" i="59"/>
  <c r="D44" i="59" s="1"/>
  <c r="D46" i="59" s="1"/>
  <c r="AB55" i="58"/>
  <c r="D51" i="58"/>
  <c r="D53" i="58"/>
  <c r="AD44" i="58"/>
  <c r="AD42" i="58"/>
  <c r="AD43" i="58"/>
  <c r="AD45" i="58"/>
  <c r="AD46" i="58"/>
  <c r="AD48" i="58"/>
  <c r="AD49" i="58"/>
  <c r="AD50" i="58"/>
  <c r="AD47" i="58"/>
  <c r="AD41" i="58"/>
  <c r="AB55" i="57"/>
  <c r="AD43" i="57"/>
  <c r="AD45" i="57"/>
  <c r="AD44" i="57"/>
  <c r="AD49" i="57"/>
  <c r="AD42" i="57"/>
  <c r="AD46" i="57"/>
  <c r="AD50" i="57"/>
  <c r="AD47" i="57"/>
  <c r="AD48" i="57"/>
  <c r="D51" i="57"/>
  <c r="D53" i="57"/>
  <c r="AD41" i="57"/>
  <c r="D51" i="56"/>
  <c r="D53" i="56"/>
  <c r="AD47" i="56"/>
  <c r="AD46" i="56"/>
  <c r="AD49" i="56"/>
  <c r="AD45" i="56"/>
  <c r="AD48" i="56"/>
  <c r="AD43" i="56"/>
  <c r="AD42" i="56"/>
  <c r="AD50" i="56"/>
  <c r="AD44" i="56"/>
  <c r="AB55" i="56"/>
  <c r="D51" i="55"/>
  <c r="D53" i="55"/>
  <c r="AD45" i="55"/>
  <c r="AD47" i="55"/>
  <c r="AD46" i="55"/>
  <c r="AD48" i="55"/>
  <c r="AD42" i="55"/>
  <c r="AD43" i="55"/>
  <c r="AD44" i="55"/>
  <c r="AB53" i="55"/>
  <c r="AB38" i="54"/>
  <c r="Z55" i="54"/>
  <c r="AC54" i="54"/>
  <c r="C43" i="54"/>
  <c r="C44" i="54" s="1"/>
  <c r="C46" i="54" s="1"/>
  <c r="AC53" i="54"/>
  <c r="AC33" i="54"/>
  <c r="AC28" i="54"/>
  <c r="AC27" i="54"/>
  <c r="AC26" i="54"/>
  <c r="AC32" i="54"/>
  <c r="AC31" i="54"/>
  <c r="AC25" i="54"/>
  <c r="AC30" i="54"/>
  <c r="AC24" i="54"/>
  <c r="AC29" i="54"/>
  <c r="AD25" i="54"/>
  <c r="AA54" i="54"/>
  <c r="AA53" i="54"/>
  <c r="AB41" i="54"/>
  <c r="AC53" i="53"/>
  <c r="AA53" i="53"/>
  <c r="AB37" i="53"/>
  <c r="AB52" i="53"/>
  <c r="D49" i="53"/>
  <c r="D45" i="53"/>
  <c r="D52" i="53"/>
  <c r="D50" i="53"/>
  <c r="D42" i="53"/>
  <c r="AD40" i="53" s="1"/>
  <c r="AB51" i="53"/>
  <c r="AC31" i="53"/>
  <c r="AC25" i="53"/>
  <c r="AC24" i="53"/>
  <c r="AC29" i="53"/>
  <c r="AC28" i="53"/>
  <c r="AC27" i="53"/>
  <c r="AC26" i="53"/>
  <c r="AC32" i="53"/>
  <c r="AC30" i="53"/>
  <c r="AA54" i="52"/>
  <c r="AB38" i="52"/>
  <c r="AB52" i="52"/>
  <c r="AB53" i="52"/>
  <c r="D50" i="52"/>
  <c r="D49" i="52"/>
  <c r="D42" i="52"/>
  <c r="AD41" i="52" s="1"/>
  <c r="D52" i="52"/>
  <c r="D45" i="52"/>
  <c r="AC54" i="52"/>
  <c r="AC33" i="52"/>
  <c r="AC25" i="52"/>
  <c r="AC24" i="52"/>
  <c r="AC32" i="52"/>
  <c r="AC30" i="52"/>
  <c r="AC31" i="52"/>
  <c r="AC28" i="52"/>
  <c r="AC27" i="52"/>
  <c r="AC26" i="52"/>
  <c r="AC29" i="52"/>
  <c r="AC54" i="51"/>
  <c r="AA54" i="51"/>
  <c r="AB52" i="51"/>
  <c r="D52" i="51"/>
  <c r="D50" i="51"/>
  <c r="D42" i="51"/>
  <c r="AB53" i="51"/>
  <c r="AB54" i="51" s="1"/>
  <c r="D45" i="51"/>
  <c r="D49" i="51"/>
  <c r="AC53" i="50"/>
  <c r="AB51" i="50"/>
  <c r="AB52" i="50"/>
  <c r="D49" i="50"/>
  <c r="D45" i="50"/>
  <c r="D42" i="50"/>
  <c r="D52" i="50"/>
  <c r="D50" i="50"/>
  <c r="AC33" i="50"/>
  <c r="AC28" i="50"/>
  <c r="AC27" i="50"/>
  <c r="AC26" i="50"/>
  <c r="AC25" i="50"/>
  <c r="AC31" i="50"/>
  <c r="AC30" i="50"/>
  <c r="AC29" i="50"/>
  <c r="AC32" i="50"/>
  <c r="AC24" i="50"/>
  <c r="AB38" i="50"/>
  <c r="AA53" i="50"/>
  <c r="AD25" i="50"/>
  <c r="AC54" i="49"/>
  <c r="AB52" i="49"/>
  <c r="D52" i="49"/>
  <c r="D50" i="49"/>
  <c r="D42" i="49"/>
  <c r="AB53" i="49"/>
  <c r="AB54" i="49" s="1"/>
  <c r="D49" i="49"/>
  <c r="D45" i="49"/>
  <c r="AA54" i="49"/>
  <c r="AA38" i="48"/>
  <c r="AC43" i="48"/>
  <c r="AC47" i="48"/>
  <c r="AC41" i="48"/>
  <c r="AC45" i="48"/>
  <c r="AC42" i="48"/>
  <c r="AC44" i="48"/>
  <c r="AC46" i="48"/>
  <c r="AC48" i="48"/>
  <c r="Z52" i="48"/>
  <c r="Z51" i="48"/>
  <c r="C53" i="48"/>
  <c r="C51" i="48"/>
  <c r="AB36" i="48"/>
  <c r="AB37" i="48"/>
  <c r="AD28" i="48"/>
  <c r="AD31" i="48"/>
  <c r="Y53" i="48"/>
  <c r="Y55" i="47"/>
  <c r="Z53" i="47"/>
  <c r="Z54" i="47"/>
  <c r="AA41" i="47"/>
  <c r="C53" i="47"/>
  <c r="C51" i="47"/>
  <c r="AA38" i="47"/>
  <c r="AC50" i="47"/>
  <c r="AC45" i="47"/>
  <c r="AC48" i="47"/>
  <c r="AC46" i="47"/>
  <c r="AC44" i="47"/>
  <c r="AC47" i="47"/>
  <c r="AC49" i="47"/>
  <c r="AC43" i="47"/>
  <c r="AC42" i="47"/>
  <c r="AD31" i="47"/>
  <c r="AB37" i="47"/>
  <c r="AB36" i="47"/>
  <c r="AD28" i="47"/>
  <c r="Y38" i="46"/>
  <c r="X53" i="46"/>
  <c r="AA36" i="46"/>
  <c r="AB32" i="46"/>
  <c r="AA37" i="46"/>
  <c r="Y52" i="46"/>
  <c r="C52" i="46"/>
  <c r="C50" i="46"/>
  <c r="C42" i="46"/>
  <c r="AC41" i="46" s="1"/>
  <c r="Y51" i="46"/>
  <c r="C45" i="46"/>
  <c r="Z41" i="46"/>
  <c r="C49" i="46"/>
  <c r="X38" i="46"/>
  <c r="Z31" i="46"/>
  <c r="Z30" i="46"/>
  <c r="Z29" i="46"/>
  <c r="Z32" i="46"/>
  <c r="Z33" i="46"/>
  <c r="Z26" i="46"/>
  <c r="Z25" i="46"/>
  <c r="Z24" i="46"/>
  <c r="Z28" i="46"/>
  <c r="Z27" i="46"/>
  <c r="W53" i="46"/>
  <c r="AA38" i="45"/>
  <c r="X55" i="45"/>
  <c r="AD28" i="45"/>
  <c r="AB37" i="45"/>
  <c r="AB36" i="45"/>
  <c r="AD31" i="45"/>
  <c r="W55" i="45"/>
  <c r="Y54" i="45"/>
  <c r="C52" i="45"/>
  <c r="C50" i="45"/>
  <c r="C42" i="45"/>
  <c r="AC41" i="45" s="1"/>
  <c r="Y53" i="45"/>
  <c r="C45" i="45"/>
  <c r="Z41" i="45"/>
  <c r="C49" i="45"/>
  <c r="X38" i="44"/>
  <c r="X55" i="44"/>
  <c r="Z32" i="44"/>
  <c r="Z31" i="44"/>
  <c r="Z30" i="44"/>
  <c r="Z29" i="44"/>
  <c r="Z25" i="44"/>
  <c r="Z24" i="44"/>
  <c r="Z26" i="44"/>
  <c r="Z33" i="44"/>
  <c r="Z28" i="44"/>
  <c r="Z27" i="44"/>
  <c r="Y54" i="44"/>
  <c r="C52" i="44"/>
  <c r="C50" i="44"/>
  <c r="C42" i="44"/>
  <c r="AC41" i="44" s="1"/>
  <c r="C49" i="44"/>
  <c r="C45" i="44"/>
  <c r="Z41" i="44"/>
  <c r="Y53" i="44"/>
  <c r="AA36" i="44"/>
  <c r="AA37" i="44"/>
  <c r="AB27" i="44"/>
  <c r="W55" i="44"/>
  <c r="Y38" i="44"/>
  <c r="V55" i="43"/>
  <c r="V38" i="43"/>
  <c r="T55" i="43"/>
  <c r="Y36" i="43"/>
  <c r="Y37" i="43"/>
  <c r="X36" i="43"/>
  <c r="X37" i="43"/>
  <c r="X54" i="43"/>
  <c r="X53" i="43"/>
  <c r="Y41" i="43"/>
  <c r="W38" i="43"/>
  <c r="U38" i="43"/>
  <c r="U55" i="43"/>
  <c r="W53" i="43"/>
  <c r="W54" i="43"/>
  <c r="L38" i="43"/>
  <c r="AA24" i="43"/>
  <c r="M28" i="43"/>
  <c r="M27" i="43"/>
  <c r="M26" i="43"/>
  <c r="M31" i="43"/>
  <c r="M30" i="43"/>
  <c r="M29" i="43"/>
  <c r="M33" i="43"/>
  <c r="M32" i="43"/>
  <c r="M25" i="43"/>
  <c r="M24" i="43"/>
  <c r="L53" i="42"/>
  <c r="V53" i="42"/>
  <c r="V38" i="42"/>
  <c r="U38" i="42"/>
  <c r="T53" i="42"/>
  <c r="W38" i="42"/>
  <c r="X51" i="42"/>
  <c r="X52" i="42"/>
  <c r="Y36" i="42"/>
  <c r="Y37" i="42"/>
  <c r="AA24" i="42"/>
  <c r="X36" i="42"/>
  <c r="X37" i="42"/>
  <c r="W52" i="42"/>
  <c r="W51" i="42"/>
  <c r="V38" i="41"/>
  <c r="U55" i="41"/>
  <c r="L55" i="41"/>
  <c r="T55" i="41"/>
  <c r="Y36" i="41"/>
  <c r="Y37" i="41"/>
  <c r="AA24" i="41"/>
  <c r="W54" i="41"/>
  <c r="W53" i="41"/>
  <c r="X37" i="41"/>
  <c r="X36" i="41"/>
  <c r="Y54" i="41"/>
  <c r="C52" i="41"/>
  <c r="C50" i="41"/>
  <c r="C42" i="41"/>
  <c r="AC41" i="41" s="1"/>
  <c r="Y53" i="41"/>
  <c r="C45" i="41"/>
  <c r="Z41" i="41"/>
  <c r="C49" i="41"/>
  <c r="X53" i="41"/>
  <c r="X54" i="41"/>
  <c r="U38" i="41"/>
  <c r="V55" i="41"/>
  <c r="U52" i="40"/>
  <c r="U38" i="40"/>
  <c r="W50" i="40"/>
  <c r="W51" i="40"/>
  <c r="X36" i="40"/>
  <c r="X37" i="40"/>
  <c r="V52" i="40"/>
  <c r="Y36" i="40"/>
  <c r="Y37" i="40"/>
  <c r="AA24" i="40"/>
  <c r="T52" i="40"/>
  <c r="X51" i="40"/>
  <c r="X50" i="40"/>
  <c r="Y41" i="40"/>
  <c r="S38" i="39"/>
  <c r="S53" i="39"/>
  <c r="R38" i="39"/>
  <c r="Q53" i="39"/>
  <c r="K53" i="39"/>
  <c r="K38" i="39"/>
  <c r="L38" i="39"/>
  <c r="Z43" i="39"/>
  <c r="AA43" i="39" s="1"/>
  <c r="AB43" i="39" s="1"/>
  <c r="M25" i="39"/>
  <c r="M24" i="39"/>
  <c r="M28" i="39"/>
  <c r="M27" i="39"/>
  <c r="M26" i="39"/>
  <c r="M32" i="39"/>
  <c r="M31" i="39"/>
  <c r="M29" i="39"/>
  <c r="M30" i="39"/>
  <c r="M33" i="39"/>
  <c r="Z48" i="39"/>
  <c r="AA48" i="39" s="1"/>
  <c r="AB48" i="39" s="1"/>
  <c r="V51" i="39"/>
  <c r="V52" i="39"/>
  <c r="T52" i="39"/>
  <c r="T51" i="39"/>
  <c r="Z45" i="39"/>
  <c r="AA45" i="39" s="1"/>
  <c r="AB45" i="39" s="1"/>
  <c r="Z47" i="39"/>
  <c r="AA47" i="39" s="1"/>
  <c r="AB47" i="39" s="1"/>
  <c r="R53" i="39"/>
  <c r="Z42" i="39"/>
  <c r="AA42" i="39" s="1"/>
  <c r="AB42" i="39" s="1"/>
  <c r="Z41" i="39"/>
  <c r="AA41" i="39" s="1"/>
  <c r="AB41" i="39" s="1"/>
  <c r="W38" i="39"/>
  <c r="L53" i="39"/>
  <c r="U36" i="39"/>
  <c r="U37" i="39"/>
  <c r="Y24" i="39"/>
  <c r="X24" i="39"/>
  <c r="U52" i="39"/>
  <c r="U51" i="39"/>
  <c r="V38" i="39"/>
  <c r="K38" i="38"/>
  <c r="R53" i="37"/>
  <c r="S53" i="37"/>
  <c r="L38" i="38"/>
  <c r="R38" i="38"/>
  <c r="Z47" i="38"/>
  <c r="AA47" i="38" s="1"/>
  <c r="AB47" i="38" s="1"/>
  <c r="Z45" i="38"/>
  <c r="AA45" i="38" s="1"/>
  <c r="AB45" i="38" s="1"/>
  <c r="T38" i="38"/>
  <c r="U53" i="38"/>
  <c r="U52" i="38"/>
  <c r="S38" i="38"/>
  <c r="W37" i="38"/>
  <c r="W36" i="38"/>
  <c r="V53" i="38"/>
  <c r="V52" i="38"/>
  <c r="L52" i="38"/>
  <c r="L53" i="38"/>
  <c r="T52" i="38"/>
  <c r="T53" i="38"/>
  <c r="Z46" i="38"/>
  <c r="AA46" i="38" s="1"/>
  <c r="AB46" i="38" s="1"/>
  <c r="Z49" i="38"/>
  <c r="AA49" i="38" s="1"/>
  <c r="AB49" i="38" s="1"/>
  <c r="V36" i="38"/>
  <c r="V37" i="38"/>
  <c r="Z41" i="38"/>
  <c r="AA41" i="38" s="1"/>
  <c r="AB41" i="38" s="1"/>
  <c r="Y24" i="38"/>
  <c r="U36" i="38"/>
  <c r="X24" i="38"/>
  <c r="U37" i="38"/>
  <c r="Q54" i="38"/>
  <c r="M25" i="38"/>
  <c r="M24" i="38"/>
  <c r="M33" i="38"/>
  <c r="M28" i="38"/>
  <c r="M27" i="38"/>
  <c r="M26" i="38"/>
  <c r="M32" i="38"/>
  <c r="M31" i="38"/>
  <c r="M30" i="38"/>
  <c r="M29" i="38"/>
  <c r="R54" i="38"/>
  <c r="K38" i="37"/>
  <c r="L38" i="37"/>
  <c r="R38" i="37"/>
  <c r="T51" i="37"/>
  <c r="W41" i="37"/>
  <c r="T52" i="37"/>
  <c r="X41" i="37"/>
  <c r="L51" i="37"/>
  <c r="L52" i="37"/>
  <c r="Y24" i="37"/>
  <c r="U37" i="37"/>
  <c r="U36" i="37"/>
  <c r="X24" i="37"/>
  <c r="U53" i="37"/>
  <c r="Q53" i="37"/>
  <c r="W37" i="37"/>
  <c r="W36" i="37"/>
  <c r="Z44" i="37"/>
  <c r="AA44" i="37" s="1"/>
  <c r="AB44" i="37" s="1"/>
  <c r="Z48" i="37"/>
  <c r="AA48" i="37" s="1"/>
  <c r="AB48" i="37" s="1"/>
  <c r="V51" i="37"/>
  <c r="V52" i="37"/>
  <c r="S38" i="37"/>
  <c r="Z43" i="37"/>
  <c r="AA43" i="37" s="1"/>
  <c r="AB43" i="37" s="1"/>
  <c r="M25" i="37"/>
  <c r="M24" i="37"/>
  <c r="M32" i="37"/>
  <c r="M33" i="37"/>
  <c r="M31" i="37"/>
  <c r="M30" i="37"/>
  <c r="M29" i="37"/>
  <c r="M28" i="37"/>
  <c r="M27" i="37"/>
  <c r="M26" i="37"/>
  <c r="V36" i="37"/>
  <c r="V37" i="37"/>
  <c r="T38" i="37"/>
  <c r="J53" i="36"/>
  <c r="X30" i="36"/>
  <c r="X42" i="36"/>
  <c r="Y42" i="36" s="1"/>
  <c r="Z42" i="36" s="1"/>
  <c r="AA42" i="36" s="1"/>
  <c r="AB42" i="36" s="1"/>
  <c r="X45" i="36"/>
  <c r="Y45" i="36" s="1"/>
  <c r="P38" i="36"/>
  <c r="Y26" i="36"/>
  <c r="AA26" i="36" s="1"/>
  <c r="AB28" i="36" s="1"/>
  <c r="Q38" i="36"/>
  <c r="AA30" i="36"/>
  <c r="AB27" i="36" s="1"/>
  <c r="O38" i="36"/>
  <c r="Y32" i="36"/>
  <c r="AA32" i="36" s="1"/>
  <c r="AB24" i="36" s="1"/>
  <c r="N38" i="36"/>
  <c r="X25" i="36"/>
  <c r="X43" i="36"/>
  <c r="Y43" i="36" s="1"/>
  <c r="Z43" i="36" s="1"/>
  <c r="AA43" i="36" s="1"/>
  <c r="AB43" i="36" s="1"/>
  <c r="X44" i="36"/>
  <c r="Y44" i="36" s="1"/>
  <c r="Z44" i="36" s="1"/>
  <c r="AA44" i="36" s="1"/>
  <c r="AB44" i="36" s="1"/>
  <c r="H38" i="36"/>
  <c r="I53" i="36"/>
  <c r="Y33" i="36"/>
  <c r="AA33" i="36" s="1"/>
  <c r="AB30" i="36" s="1"/>
  <c r="S51" i="36"/>
  <c r="S52" i="36"/>
  <c r="V41" i="36"/>
  <c r="L41" i="36"/>
  <c r="K51" i="36"/>
  <c r="K52" i="36"/>
  <c r="T37" i="36"/>
  <c r="T36" i="36"/>
  <c r="W24" i="36"/>
  <c r="X26" i="36"/>
  <c r="Q52" i="36"/>
  <c r="Q51" i="36"/>
  <c r="T41" i="36"/>
  <c r="X48" i="36"/>
  <c r="Y48" i="36" s="1"/>
  <c r="W48" i="36"/>
  <c r="R52" i="36"/>
  <c r="R51" i="36"/>
  <c r="U41" i="36"/>
  <c r="Y28" i="36"/>
  <c r="X28" i="36"/>
  <c r="K37" i="36"/>
  <c r="K36" i="36"/>
  <c r="L24" i="36"/>
  <c r="W44" i="36"/>
  <c r="R36" i="36"/>
  <c r="R37" i="36"/>
  <c r="U24" i="36"/>
  <c r="X46" i="36"/>
  <c r="Y46" i="36" s="1"/>
  <c r="W46" i="36"/>
  <c r="M53" i="36"/>
  <c r="Y27" i="36"/>
  <c r="AA27" i="36" s="1"/>
  <c r="AB25" i="36" s="1"/>
  <c r="X27" i="36"/>
  <c r="W42" i="36"/>
  <c r="Z45" i="36"/>
  <c r="AA45" i="36" s="1"/>
  <c r="AB45" i="36" s="1"/>
  <c r="X47" i="36"/>
  <c r="Y47" i="36" s="1"/>
  <c r="W47" i="36"/>
  <c r="N53" i="36"/>
  <c r="AA28" i="36"/>
  <c r="AB29" i="36" s="1"/>
  <c r="P53" i="36"/>
  <c r="Y31" i="36"/>
  <c r="AA31" i="36" s="1"/>
  <c r="AB33" i="36" s="1"/>
  <c r="X31" i="36"/>
  <c r="S37" i="36"/>
  <c r="S36" i="36"/>
  <c r="V24" i="36"/>
  <c r="J38" i="36"/>
  <c r="AA25" i="35"/>
  <c r="AB32" i="35" s="1"/>
  <c r="Y33" i="35"/>
  <c r="AA33" i="35" s="1"/>
  <c r="AB26" i="35" s="1"/>
  <c r="X33" i="35"/>
  <c r="J38" i="35"/>
  <c r="Y26" i="35"/>
  <c r="AA26" i="35" s="1"/>
  <c r="AB28" i="35" s="1"/>
  <c r="N53" i="35"/>
  <c r="P38" i="35"/>
  <c r="Q38" i="35"/>
  <c r="X29" i="35"/>
  <c r="N38" i="35"/>
  <c r="W42" i="35"/>
  <c r="Z42" i="35"/>
  <c r="AA42" i="35" s="1"/>
  <c r="AB42" i="35" s="1"/>
  <c r="Q52" i="35"/>
  <c r="Q51" i="35"/>
  <c r="Y31" i="35"/>
  <c r="AA31" i="35" s="1"/>
  <c r="AB30" i="35" s="1"/>
  <c r="X31" i="35"/>
  <c r="L41" i="35"/>
  <c r="K51" i="35"/>
  <c r="K52" i="35"/>
  <c r="K53" i="35" s="1"/>
  <c r="O38" i="35"/>
  <c r="T37" i="35"/>
  <c r="W24" i="35"/>
  <c r="T36" i="35"/>
  <c r="I38" i="35"/>
  <c r="S51" i="35"/>
  <c r="S52" i="35"/>
  <c r="V41" i="35"/>
  <c r="S37" i="35"/>
  <c r="S36" i="35"/>
  <c r="X48" i="35"/>
  <c r="Y48" i="35" s="1"/>
  <c r="W48" i="35"/>
  <c r="R52" i="35"/>
  <c r="R51" i="35"/>
  <c r="H53" i="35"/>
  <c r="K37" i="35"/>
  <c r="K36" i="35"/>
  <c r="L24" i="35"/>
  <c r="X46" i="35"/>
  <c r="Y46" i="35" s="1"/>
  <c r="W46" i="35"/>
  <c r="Z43" i="35"/>
  <c r="AA43" i="35" s="1"/>
  <c r="AB43" i="35" s="1"/>
  <c r="R36" i="35"/>
  <c r="R37" i="35"/>
  <c r="X45" i="35"/>
  <c r="Y45" i="35" s="1"/>
  <c r="W45" i="35"/>
  <c r="Y27" i="35"/>
  <c r="AA27" i="35" s="1"/>
  <c r="AB24" i="35" s="1"/>
  <c r="X27" i="35"/>
  <c r="X44" i="35"/>
  <c r="Y44" i="35" s="1"/>
  <c r="W44" i="35"/>
  <c r="M53" i="35"/>
  <c r="Y28" i="35"/>
  <c r="AA28" i="35" s="1"/>
  <c r="AB25" i="35" s="1"/>
  <c r="X28" i="35"/>
  <c r="P53" i="35"/>
  <c r="Y49" i="34"/>
  <c r="O38" i="34"/>
  <c r="J38" i="34"/>
  <c r="M55" i="34"/>
  <c r="Y45" i="34"/>
  <c r="Z45" i="34" s="1"/>
  <c r="AA45" i="34" s="1"/>
  <c r="AB45" i="34" s="1"/>
  <c r="X42" i="34"/>
  <c r="Y42" i="34" s="1"/>
  <c r="Z42" i="34" s="1"/>
  <c r="AA42" i="34" s="1"/>
  <c r="AB42" i="34" s="1"/>
  <c r="I38" i="34"/>
  <c r="Y25" i="34"/>
  <c r="AA25" i="34" s="1"/>
  <c r="AB33" i="34" s="1"/>
  <c r="Y26" i="34"/>
  <c r="AA26" i="34" s="1"/>
  <c r="AB27" i="34" s="1"/>
  <c r="Z44" i="34"/>
  <c r="AA44" i="34" s="1"/>
  <c r="AB44" i="34" s="1"/>
  <c r="S37" i="34"/>
  <c r="S36" i="34"/>
  <c r="R54" i="34"/>
  <c r="R53" i="34"/>
  <c r="X48" i="34"/>
  <c r="Y48" i="34" s="1"/>
  <c r="W48" i="34"/>
  <c r="Q54" i="34"/>
  <c r="Q53" i="34"/>
  <c r="N55" i="34"/>
  <c r="Z43" i="34"/>
  <c r="AA43" i="34" s="1"/>
  <c r="AB43" i="34" s="1"/>
  <c r="Y31" i="34"/>
  <c r="AA31" i="34" s="1"/>
  <c r="AB32" i="34" s="1"/>
  <c r="X31" i="34"/>
  <c r="P55" i="34"/>
  <c r="K37" i="34"/>
  <c r="K36" i="34"/>
  <c r="L24" i="34"/>
  <c r="H55" i="34"/>
  <c r="R36" i="34"/>
  <c r="R37" i="34"/>
  <c r="L41" i="34"/>
  <c r="K53" i="34"/>
  <c r="K54" i="34"/>
  <c r="Y33" i="34"/>
  <c r="AA33" i="34" s="1"/>
  <c r="AB31" i="34" s="1"/>
  <c r="X46" i="34"/>
  <c r="Y46" i="34" s="1"/>
  <c r="W46" i="34"/>
  <c r="Y28" i="34"/>
  <c r="AA28" i="34" s="1"/>
  <c r="AB25" i="34" s="1"/>
  <c r="X28" i="34"/>
  <c r="S53" i="34"/>
  <c r="S54" i="34"/>
  <c r="V41" i="34"/>
  <c r="X50" i="34"/>
  <c r="Y50" i="34" s="1"/>
  <c r="W50" i="34"/>
  <c r="Z49" i="34"/>
  <c r="AA49" i="34" s="1"/>
  <c r="AB49" i="34" s="1"/>
  <c r="X47" i="34"/>
  <c r="Y47" i="34" s="1"/>
  <c r="W47" i="34"/>
  <c r="Y27" i="34"/>
  <c r="AA27" i="34" s="1"/>
  <c r="AB24" i="34" s="1"/>
  <c r="X27" i="34"/>
  <c r="T37" i="34"/>
  <c r="W24" i="34"/>
  <c r="T36" i="34"/>
  <c r="N38" i="34"/>
  <c r="I55" i="34"/>
  <c r="X31" i="33"/>
  <c r="AA30" i="33"/>
  <c r="AB26" i="33" s="1"/>
  <c r="X49" i="33"/>
  <c r="Y49" i="33" s="1"/>
  <c r="Y28" i="33"/>
  <c r="AA28" i="33" s="1"/>
  <c r="AB33" i="33" s="1"/>
  <c r="Y33" i="33"/>
  <c r="AA33" i="33" s="1"/>
  <c r="AB32" i="33" s="1"/>
  <c r="X42" i="33"/>
  <c r="Y42" i="33" s="1"/>
  <c r="M55" i="33"/>
  <c r="P38" i="33"/>
  <c r="Z42" i="33"/>
  <c r="AA42" i="33" s="1"/>
  <c r="AB42" i="33" s="1"/>
  <c r="Z43" i="33"/>
  <c r="AA43" i="33" s="1"/>
  <c r="AB43" i="33" s="1"/>
  <c r="Z44" i="33"/>
  <c r="AA44" i="33" s="1"/>
  <c r="AB44" i="33" s="1"/>
  <c r="X46" i="33"/>
  <c r="Y46" i="33" s="1"/>
  <c r="W46" i="33"/>
  <c r="X33" i="33"/>
  <c r="X50" i="33"/>
  <c r="Y50" i="33" s="1"/>
  <c r="W50" i="33"/>
  <c r="Y32" i="33"/>
  <c r="AA32" i="33" s="1"/>
  <c r="AB29" i="33" s="1"/>
  <c r="X32" i="33"/>
  <c r="Y29" i="33"/>
  <c r="AA29" i="33" s="1"/>
  <c r="AB31" i="33" s="1"/>
  <c r="X29" i="33"/>
  <c r="P55" i="33"/>
  <c r="O38" i="33"/>
  <c r="K36" i="33"/>
  <c r="X48" i="33"/>
  <c r="Y48" i="33" s="1"/>
  <c r="W48" i="33"/>
  <c r="Q54" i="33"/>
  <c r="Q53" i="33"/>
  <c r="T41" i="33"/>
  <c r="T37" i="33"/>
  <c r="T36" i="33"/>
  <c r="W24" i="33"/>
  <c r="N55" i="33"/>
  <c r="S37" i="33"/>
  <c r="S36" i="33"/>
  <c r="V24" i="33"/>
  <c r="AA31" i="33"/>
  <c r="AB28" i="33" s="1"/>
  <c r="H55" i="33"/>
  <c r="N38" i="33"/>
  <c r="Z45" i="33"/>
  <c r="AA45" i="33" s="1"/>
  <c r="AB45" i="33" s="1"/>
  <c r="Z49" i="33"/>
  <c r="AA49" i="33" s="1"/>
  <c r="AB49" i="33" s="1"/>
  <c r="L37" i="33"/>
  <c r="L36" i="33"/>
  <c r="S53" i="33"/>
  <c r="S54" i="33"/>
  <c r="S55" i="33" s="1"/>
  <c r="V41" i="33"/>
  <c r="R54" i="33"/>
  <c r="U41" i="33"/>
  <c r="R53" i="33"/>
  <c r="X47" i="33"/>
  <c r="Y47" i="33" s="1"/>
  <c r="W47" i="33"/>
  <c r="L41" i="33"/>
  <c r="K53" i="33"/>
  <c r="K54" i="33"/>
  <c r="R36" i="33"/>
  <c r="U24" i="33"/>
  <c r="R37" i="33"/>
  <c r="R38" i="33" s="1"/>
  <c r="K37" i="33"/>
  <c r="X45" i="32"/>
  <c r="Y45" i="32" s="1"/>
  <c r="Z45" i="32" s="1"/>
  <c r="AA45" i="32" s="1"/>
  <c r="AB45" i="32" s="1"/>
  <c r="X28" i="32"/>
  <c r="Y28" i="32"/>
  <c r="AA28" i="32" s="1"/>
  <c r="AB32" i="32" s="1"/>
  <c r="N54" i="32"/>
  <c r="T36" i="32"/>
  <c r="P38" i="32"/>
  <c r="I54" i="32"/>
  <c r="X33" i="32"/>
  <c r="Y33" i="32"/>
  <c r="AA33" i="32" s="1"/>
  <c r="AB28" i="32" s="1"/>
  <c r="P54" i="32"/>
  <c r="W26" i="32"/>
  <c r="Y26" i="32" s="1"/>
  <c r="O54" i="32"/>
  <c r="M54" i="32"/>
  <c r="Y31" i="32"/>
  <c r="AA31" i="32" s="1"/>
  <c r="AB25" i="32" s="1"/>
  <c r="Y32" i="32"/>
  <c r="AA32" i="32" s="1"/>
  <c r="AB24" i="32" s="1"/>
  <c r="X32" i="32"/>
  <c r="I38" i="32"/>
  <c r="L36" i="32"/>
  <c r="L37" i="32"/>
  <c r="S52" i="32"/>
  <c r="S53" i="32"/>
  <c r="V41" i="32"/>
  <c r="K36" i="32"/>
  <c r="V36" i="32"/>
  <c r="V37" i="32"/>
  <c r="X47" i="32"/>
  <c r="Y47" i="32" s="1"/>
  <c r="W47" i="32"/>
  <c r="X49" i="32"/>
  <c r="Y49" i="32" s="1"/>
  <c r="W49" i="32"/>
  <c r="R53" i="32"/>
  <c r="U41" i="32"/>
  <c r="R52" i="32"/>
  <c r="R36" i="32"/>
  <c r="U24" i="32"/>
  <c r="R37" i="32"/>
  <c r="H38" i="32"/>
  <c r="W44" i="32"/>
  <c r="X44" i="32"/>
  <c r="Y44" i="32" s="1"/>
  <c r="L41" i="32"/>
  <c r="K52" i="32"/>
  <c r="K53" i="32"/>
  <c r="T37" i="32"/>
  <c r="S37" i="32"/>
  <c r="Y30" i="32"/>
  <c r="X46" i="32"/>
  <c r="Y46" i="32" s="1"/>
  <c r="W46" i="32"/>
  <c r="W43" i="32"/>
  <c r="X43" i="32"/>
  <c r="Y43" i="32" s="1"/>
  <c r="Y29" i="32"/>
  <c r="AA29" i="32" s="1"/>
  <c r="AB31" i="32" s="1"/>
  <c r="X29" i="32"/>
  <c r="AA26" i="32"/>
  <c r="AB27" i="32" s="1"/>
  <c r="X42" i="32"/>
  <c r="Y42" i="32" s="1"/>
  <c r="O38" i="32"/>
  <c r="X48" i="32"/>
  <c r="Y48" i="32" s="1"/>
  <c r="W48" i="32"/>
  <c r="Q53" i="32"/>
  <c r="Q52" i="32"/>
  <c r="T41" i="32"/>
  <c r="Y25" i="32"/>
  <c r="AA25" i="32" s="1"/>
  <c r="AB29" i="32" s="1"/>
  <c r="X25" i="32"/>
  <c r="J38" i="32"/>
  <c r="K37" i="32"/>
  <c r="AA30" i="32"/>
  <c r="AB33" i="32" s="1"/>
  <c r="S36" i="32"/>
  <c r="J38" i="31"/>
  <c r="P55" i="31"/>
  <c r="I55" i="31"/>
  <c r="Y27" i="31"/>
  <c r="AA27" i="31" s="1"/>
  <c r="AB31" i="31" s="1"/>
  <c r="Y26" i="31"/>
  <c r="AA26" i="31" s="1"/>
  <c r="AB27" i="31" s="1"/>
  <c r="X29" i="31"/>
  <c r="X46" i="31"/>
  <c r="Y46" i="31" s="1"/>
  <c r="W46" i="31"/>
  <c r="X44" i="31"/>
  <c r="Y44" i="31" s="1"/>
  <c r="W44" i="31"/>
  <c r="Q38" i="31"/>
  <c r="X47" i="31"/>
  <c r="Y47" i="31" s="1"/>
  <c r="W47" i="31"/>
  <c r="O55" i="31"/>
  <c r="K53" i="31"/>
  <c r="K54" i="31"/>
  <c r="K55" i="31" s="1"/>
  <c r="L41" i="31"/>
  <c r="T37" i="31"/>
  <c r="T36" i="31"/>
  <c r="W24" i="31"/>
  <c r="X42" i="31"/>
  <c r="Y42" i="31" s="1"/>
  <c r="W42" i="31"/>
  <c r="AA29" i="31"/>
  <c r="AB28" i="31" s="1"/>
  <c r="Z49" i="31"/>
  <c r="AA49" i="31" s="1"/>
  <c r="AB49" i="31" s="1"/>
  <c r="I38" i="31"/>
  <c r="X50" i="31"/>
  <c r="Y50" i="31" s="1"/>
  <c r="W50" i="31"/>
  <c r="K36" i="31"/>
  <c r="Y33" i="31"/>
  <c r="X33" i="31"/>
  <c r="AA31" i="31"/>
  <c r="AB30" i="31" s="1"/>
  <c r="U54" i="31"/>
  <c r="U55" i="31" s="1"/>
  <c r="U53" i="31"/>
  <c r="R36" i="31"/>
  <c r="R37" i="31"/>
  <c r="R38" i="31" s="1"/>
  <c r="U24" i="31"/>
  <c r="J55" i="31"/>
  <c r="AA33" i="31"/>
  <c r="AB33" i="31" s="1"/>
  <c r="W45" i="31"/>
  <c r="X45" i="31"/>
  <c r="Y45" i="31" s="1"/>
  <c r="R54" i="31"/>
  <c r="Y31" i="31"/>
  <c r="X31" i="31"/>
  <c r="L36" i="31"/>
  <c r="L37" i="31"/>
  <c r="S37" i="31"/>
  <c r="V24" i="31"/>
  <c r="S36" i="31"/>
  <c r="O38" i="31"/>
  <c r="X48" i="31"/>
  <c r="Y48" i="31" s="1"/>
  <c r="W48" i="31"/>
  <c r="S53" i="31"/>
  <c r="V41" i="31"/>
  <c r="S54" i="31"/>
  <c r="Y43" i="31"/>
  <c r="Y30" i="31"/>
  <c r="AA30" i="31" s="1"/>
  <c r="AB26" i="31" s="1"/>
  <c r="X30" i="31"/>
  <c r="R53" i="31"/>
  <c r="H55" i="31"/>
  <c r="K37" i="31"/>
  <c r="Q54" i="31"/>
  <c r="Q53" i="31"/>
  <c r="T41" i="31"/>
  <c r="Y33" i="30"/>
  <c r="AA33" i="30" s="1"/>
  <c r="AB26" i="30" s="1"/>
  <c r="Q38" i="30"/>
  <c r="Y29" i="30"/>
  <c r="AA29" i="30" s="1"/>
  <c r="AB29" i="30" s="1"/>
  <c r="O38" i="30"/>
  <c r="Y45" i="30"/>
  <c r="Z42" i="30"/>
  <c r="AA42" i="30" s="1"/>
  <c r="AB42" i="30" s="1"/>
  <c r="X46" i="30"/>
  <c r="Y46" i="30" s="1"/>
  <c r="W46" i="30"/>
  <c r="X48" i="30"/>
  <c r="Y48" i="30" s="1"/>
  <c r="W48" i="30"/>
  <c r="R52" i="30"/>
  <c r="U41" i="30"/>
  <c r="R51" i="30"/>
  <c r="AA31" i="30"/>
  <c r="AB24" i="30" s="1"/>
  <c r="R36" i="30"/>
  <c r="U24" i="30"/>
  <c r="R37" i="30"/>
  <c r="Z43" i="30"/>
  <c r="AA43" i="30" s="1"/>
  <c r="AB43" i="30" s="1"/>
  <c r="H38" i="30"/>
  <c r="I53" i="30"/>
  <c r="Z45" i="30"/>
  <c r="AA45" i="30" s="1"/>
  <c r="AB45" i="30" s="1"/>
  <c r="W42" i="30"/>
  <c r="X32" i="30"/>
  <c r="Y32" i="30"/>
  <c r="AA32" i="30" s="1"/>
  <c r="AB28" i="30" s="1"/>
  <c r="K36" i="30"/>
  <c r="Y25" i="30"/>
  <c r="AA25" i="30" s="1"/>
  <c r="AB32" i="30" s="1"/>
  <c r="X25" i="30"/>
  <c r="Z47" i="30"/>
  <c r="AA47" i="30" s="1"/>
  <c r="AB47" i="30" s="1"/>
  <c r="S51" i="30"/>
  <c r="S52" i="30"/>
  <c r="V41" i="30"/>
  <c r="K37" i="30"/>
  <c r="T37" i="30"/>
  <c r="T36" i="30"/>
  <c r="W24" i="30"/>
  <c r="X44" i="30"/>
  <c r="Y44" i="30" s="1"/>
  <c r="Q52" i="30"/>
  <c r="Q51" i="30"/>
  <c r="T41" i="30"/>
  <c r="S37" i="30"/>
  <c r="S36" i="30"/>
  <c r="V24" i="30"/>
  <c r="L37" i="30"/>
  <c r="L36" i="30"/>
  <c r="L41" i="30"/>
  <c r="K51" i="30"/>
  <c r="K52" i="30"/>
  <c r="H53" i="30"/>
  <c r="P53" i="30"/>
  <c r="X44" i="29"/>
  <c r="Y44" i="29" s="1"/>
  <c r="Z44" i="29" s="1"/>
  <c r="AA44" i="29" s="1"/>
  <c r="AB44" i="29" s="1"/>
  <c r="I54" i="29"/>
  <c r="T36" i="29"/>
  <c r="Y33" i="29"/>
  <c r="AA33" i="29" s="1"/>
  <c r="AB33" i="29" s="1"/>
  <c r="Y27" i="29"/>
  <c r="AA27" i="29" s="1"/>
  <c r="AB26" i="29" s="1"/>
  <c r="AA29" i="29"/>
  <c r="AB25" i="29" s="1"/>
  <c r="T37" i="29"/>
  <c r="T38" i="29" s="1"/>
  <c r="O54" i="29"/>
  <c r="Z42" i="29"/>
  <c r="AA42" i="29" s="1"/>
  <c r="AB42" i="29" s="1"/>
  <c r="X47" i="29"/>
  <c r="Y47" i="29" s="1"/>
  <c r="W47" i="29"/>
  <c r="Y32" i="29"/>
  <c r="AA32" i="29" s="1"/>
  <c r="AB24" i="29" s="1"/>
  <c r="X32" i="29"/>
  <c r="X46" i="29"/>
  <c r="Y46" i="29" s="1"/>
  <c r="W46" i="29"/>
  <c r="X49" i="29"/>
  <c r="Y49" i="29" s="1"/>
  <c r="W49" i="29"/>
  <c r="X48" i="29"/>
  <c r="Y48" i="29" s="1"/>
  <c r="W48" i="29"/>
  <c r="Q53" i="29"/>
  <c r="Q52" i="29"/>
  <c r="T41" i="29"/>
  <c r="Z43" i="29"/>
  <c r="AA43" i="29" s="1"/>
  <c r="AB43" i="29" s="1"/>
  <c r="L41" i="29"/>
  <c r="K52" i="29"/>
  <c r="K53" i="29"/>
  <c r="K37" i="29"/>
  <c r="Z45" i="29"/>
  <c r="AA45" i="29" s="1"/>
  <c r="AB45" i="29" s="1"/>
  <c r="S37" i="29"/>
  <c r="S36" i="29"/>
  <c r="V24" i="29"/>
  <c r="M54" i="29"/>
  <c r="R53" i="29"/>
  <c r="R54" i="29" s="1"/>
  <c r="U41" i="29"/>
  <c r="R52" i="29"/>
  <c r="J38" i="29"/>
  <c r="L37" i="29"/>
  <c r="L36" i="29"/>
  <c r="O38" i="29"/>
  <c r="S52" i="29"/>
  <c r="S53" i="29"/>
  <c r="V41" i="29"/>
  <c r="N38" i="29"/>
  <c r="N54" i="29"/>
  <c r="R36" i="29"/>
  <c r="U24" i="29"/>
  <c r="R37" i="29"/>
  <c r="AA31" i="29"/>
  <c r="AB27" i="29" s="1"/>
  <c r="H38" i="29"/>
  <c r="K36" i="29"/>
  <c r="P54" i="29"/>
  <c r="W37" i="29"/>
  <c r="W36" i="29"/>
  <c r="I55" i="28"/>
  <c r="X44" i="28"/>
  <c r="Y44" i="28" s="1"/>
  <c r="Y31" i="28"/>
  <c r="AA31" i="28" s="1"/>
  <c r="AB33" i="28" s="1"/>
  <c r="Y26" i="28"/>
  <c r="AA26" i="28" s="1"/>
  <c r="AB25" i="28" s="1"/>
  <c r="P38" i="28"/>
  <c r="X49" i="28"/>
  <c r="Y49" i="28" s="1"/>
  <c r="Z49" i="28" s="1"/>
  <c r="AA49" i="28" s="1"/>
  <c r="AB49" i="28" s="1"/>
  <c r="Z44" i="28"/>
  <c r="AA44" i="28" s="1"/>
  <c r="AB44" i="28" s="1"/>
  <c r="Z42" i="28"/>
  <c r="AA42" i="28" s="1"/>
  <c r="AB42" i="28" s="1"/>
  <c r="X50" i="28"/>
  <c r="Y50" i="28" s="1"/>
  <c r="W50" i="28"/>
  <c r="U36" i="28"/>
  <c r="U37" i="28"/>
  <c r="X46" i="28"/>
  <c r="Y46" i="28" s="1"/>
  <c r="W46" i="28"/>
  <c r="O38" i="28"/>
  <c r="X48" i="28"/>
  <c r="Y48" i="28" s="1"/>
  <c r="W48" i="28"/>
  <c r="Q54" i="28"/>
  <c r="Q55" i="28" s="1"/>
  <c r="Q53" i="28"/>
  <c r="T41" i="28"/>
  <c r="T37" i="28"/>
  <c r="T36" i="28"/>
  <c r="W24" i="28"/>
  <c r="S37" i="28"/>
  <c r="S36" i="28"/>
  <c r="V24" i="28"/>
  <c r="J38" i="28"/>
  <c r="L41" i="28"/>
  <c r="K53" i="28"/>
  <c r="K54" i="28"/>
  <c r="K55" i="28" s="1"/>
  <c r="W42" i="28"/>
  <c r="Y33" i="28"/>
  <c r="AA33" i="28" s="1"/>
  <c r="AB24" i="28" s="1"/>
  <c r="R37" i="28"/>
  <c r="H38" i="28"/>
  <c r="W49" i="28"/>
  <c r="Z45" i="28"/>
  <c r="AA45" i="28" s="1"/>
  <c r="AB45" i="28" s="1"/>
  <c r="X47" i="28"/>
  <c r="Y47" i="28" s="1"/>
  <c r="W47" i="28"/>
  <c r="R54" i="28"/>
  <c r="U41" i="28"/>
  <c r="R53" i="28"/>
  <c r="Z43" i="28"/>
  <c r="AA43" i="28" s="1"/>
  <c r="AB43" i="28" s="1"/>
  <c r="M55" i="28"/>
  <c r="Y32" i="28"/>
  <c r="AA32" i="28" s="1"/>
  <c r="AB31" i="28" s="1"/>
  <c r="X32" i="28"/>
  <c r="P55" i="28"/>
  <c r="R36" i="28"/>
  <c r="S53" i="28"/>
  <c r="S54" i="28"/>
  <c r="V41" i="28"/>
  <c r="X29" i="28"/>
  <c r="Y29" i="28"/>
  <c r="AA29" i="28" s="1"/>
  <c r="AB29" i="28" s="1"/>
  <c r="I38" i="28"/>
  <c r="K37" i="28"/>
  <c r="K36" i="28"/>
  <c r="L24" i="28"/>
  <c r="R54" i="27"/>
  <c r="H38" i="27"/>
  <c r="H55" i="27"/>
  <c r="X28" i="27"/>
  <c r="P55" i="27"/>
  <c r="I55" i="27"/>
  <c r="R53" i="27"/>
  <c r="Z45" i="27"/>
  <c r="AA45" i="27" s="1"/>
  <c r="AB45" i="27" s="1"/>
  <c r="X44" i="27"/>
  <c r="Y44" i="27" s="1"/>
  <c r="W44" i="27"/>
  <c r="Y43" i="27"/>
  <c r="Q54" i="27"/>
  <c r="Q53" i="27"/>
  <c r="T41" i="27"/>
  <c r="Q38" i="27"/>
  <c r="X42" i="27"/>
  <c r="Y42" i="27" s="1"/>
  <c r="W42" i="27"/>
  <c r="R36" i="27"/>
  <c r="X47" i="27"/>
  <c r="Y47" i="27" s="1"/>
  <c r="W47" i="27"/>
  <c r="S53" i="27"/>
  <c r="V41" i="27"/>
  <c r="S54" i="27"/>
  <c r="S55" i="27" s="1"/>
  <c r="I38" i="27"/>
  <c r="O55" i="27"/>
  <c r="U54" i="27"/>
  <c r="U53" i="27"/>
  <c r="W37" i="27"/>
  <c r="W36" i="27"/>
  <c r="Y31" i="27"/>
  <c r="Z50" i="27"/>
  <c r="AA50" i="27" s="1"/>
  <c r="AB50" i="27" s="1"/>
  <c r="Y29" i="27"/>
  <c r="AA29" i="27" s="1"/>
  <c r="AB28" i="27" s="1"/>
  <c r="X29" i="27"/>
  <c r="L36" i="27"/>
  <c r="L37" i="27"/>
  <c r="R37" i="27"/>
  <c r="X48" i="27"/>
  <c r="Y48" i="27" s="1"/>
  <c r="W48" i="27"/>
  <c r="Y32" i="27"/>
  <c r="AA32" i="27" s="1"/>
  <c r="AB27" i="27" s="1"/>
  <c r="X32" i="27"/>
  <c r="K37" i="27"/>
  <c r="X46" i="27"/>
  <c r="Y46" i="27" s="1"/>
  <c r="W46" i="27"/>
  <c r="X33" i="27"/>
  <c r="Y33" i="27"/>
  <c r="AA33" i="27" s="1"/>
  <c r="AB24" i="27" s="1"/>
  <c r="Z49" i="27"/>
  <c r="AA49" i="27" s="1"/>
  <c r="AB49" i="27" s="1"/>
  <c r="K36" i="27"/>
  <c r="S37" i="27"/>
  <c r="V24" i="27"/>
  <c r="Y24" i="27" s="1"/>
  <c r="S36" i="27"/>
  <c r="K53" i="27"/>
  <c r="K54" i="27"/>
  <c r="L41" i="27"/>
  <c r="AA31" i="27"/>
  <c r="AB29" i="27" s="1"/>
  <c r="R55" i="27"/>
  <c r="T37" i="27"/>
  <c r="T36" i="27"/>
  <c r="U36" i="27"/>
  <c r="U37" i="27"/>
  <c r="U38" i="27" s="1"/>
  <c r="X24" i="27"/>
  <c r="X33" i="26"/>
  <c r="W44" i="26"/>
  <c r="Y26" i="26"/>
  <c r="AA26" i="26" s="1"/>
  <c r="AB33" i="26" s="1"/>
  <c r="H38" i="26"/>
  <c r="J38" i="26"/>
  <c r="Z42" i="26"/>
  <c r="AA42" i="26" s="1"/>
  <c r="AB42" i="26" s="1"/>
  <c r="Z44" i="26"/>
  <c r="AA44" i="26" s="1"/>
  <c r="AB44" i="26" s="1"/>
  <c r="Q53" i="26"/>
  <c r="Q52" i="26"/>
  <c r="T41" i="26"/>
  <c r="Y31" i="26"/>
  <c r="AA31" i="26" s="1"/>
  <c r="AB29" i="26" s="1"/>
  <c r="X31" i="26"/>
  <c r="Z45" i="26"/>
  <c r="AA45" i="26" s="1"/>
  <c r="AB45" i="26" s="1"/>
  <c r="O38" i="26"/>
  <c r="T37" i="26"/>
  <c r="W24" i="26"/>
  <c r="T36" i="26"/>
  <c r="S52" i="26"/>
  <c r="S53" i="26"/>
  <c r="V41" i="26"/>
  <c r="V52" i="26" s="1"/>
  <c r="S37" i="26"/>
  <c r="S36" i="26"/>
  <c r="V24" i="26"/>
  <c r="X49" i="26"/>
  <c r="Y49" i="26" s="1"/>
  <c r="W49" i="26"/>
  <c r="R53" i="26"/>
  <c r="U41" i="26"/>
  <c r="R52" i="26"/>
  <c r="L41" i="26"/>
  <c r="K52" i="26"/>
  <c r="K53" i="26"/>
  <c r="H54" i="26"/>
  <c r="W42" i="26"/>
  <c r="X26" i="26"/>
  <c r="X48" i="26"/>
  <c r="Y48" i="26" s="1"/>
  <c r="W48" i="26"/>
  <c r="Z43" i="26"/>
  <c r="AA43" i="26" s="1"/>
  <c r="AB43" i="26" s="1"/>
  <c r="R36" i="26"/>
  <c r="U24" i="26"/>
  <c r="R37" i="26"/>
  <c r="X47" i="26"/>
  <c r="Y47" i="26" s="1"/>
  <c r="W47" i="26"/>
  <c r="Y27" i="26"/>
  <c r="X27" i="26"/>
  <c r="K37" i="26"/>
  <c r="K36" i="26"/>
  <c r="L24" i="26"/>
  <c r="X46" i="26"/>
  <c r="Y46" i="26" s="1"/>
  <c r="W46" i="26"/>
  <c r="M54" i="26"/>
  <c r="AA27" i="26"/>
  <c r="AB31" i="26" s="1"/>
  <c r="Y28" i="26"/>
  <c r="AA28" i="26" s="1"/>
  <c r="AB32" i="26" s="1"/>
  <c r="X28" i="26"/>
  <c r="P54" i="26"/>
  <c r="Y49" i="25"/>
  <c r="Z49" i="25" s="1"/>
  <c r="AA49" i="25" s="1"/>
  <c r="AB49" i="25" s="1"/>
  <c r="Y31" i="25"/>
  <c r="X42" i="25"/>
  <c r="Y42" i="25" s="1"/>
  <c r="Q38" i="25"/>
  <c r="Y29" i="25"/>
  <c r="AA29" i="25" s="1"/>
  <c r="AB28" i="25" s="1"/>
  <c r="I38" i="25"/>
  <c r="I55" i="25"/>
  <c r="W49" i="25"/>
  <c r="H55" i="25"/>
  <c r="Y30" i="25"/>
  <c r="Z44" i="25"/>
  <c r="AA44" i="25" s="1"/>
  <c r="AB44" i="25" s="1"/>
  <c r="Z42" i="25"/>
  <c r="AA42" i="25" s="1"/>
  <c r="AB42" i="25" s="1"/>
  <c r="X47" i="25"/>
  <c r="Y47" i="25" s="1"/>
  <c r="W47" i="25"/>
  <c r="Z43" i="25"/>
  <c r="AA43" i="25" s="1"/>
  <c r="AB43" i="25" s="1"/>
  <c r="L37" i="25"/>
  <c r="L36" i="25"/>
  <c r="Y33" i="25"/>
  <c r="AA33" i="25" s="1"/>
  <c r="AB31" i="25" s="1"/>
  <c r="X46" i="25"/>
  <c r="Y46" i="25" s="1"/>
  <c r="W46" i="25"/>
  <c r="X50" i="25"/>
  <c r="Y50" i="25" s="1"/>
  <c r="W50" i="25"/>
  <c r="J38" i="25"/>
  <c r="AA30" i="25"/>
  <c r="AB29" i="25" s="1"/>
  <c r="O38" i="25"/>
  <c r="X48" i="25"/>
  <c r="Y48" i="25" s="1"/>
  <c r="W48" i="25"/>
  <c r="Q54" i="25"/>
  <c r="Q55" i="25" s="1"/>
  <c r="Q53" i="25"/>
  <c r="T41" i="25"/>
  <c r="S37" i="25"/>
  <c r="S36" i="25"/>
  <c r="V24" i="25"/>
  <c r="T37" i="25"/>
  <c r="T36" i="25"/>
  <c r="W24" i="25"/>
  <c r="P55" i="25"/>
  <c r="K36" i="25"/>
  <c r="K38" i="25" s="1"/>
  <c r="L41" i="25"/>
  <c r="K53" i="25"/>
  <c r="K54" i="25"/>
  <c r="M55" i="25"/>
  <c r="R54" i="25"/>
  <c r="U41" i="25"/>
  <c r="R53" i="25"/>
  <c r="Y32" i="25"/>
  <c r="AA32" i="25" s="1"/>
  <c r="AB25" i="25" s="1"/>
  <c r="X32" i="25"/>
  <c r="S53" i="25"/>
  <c r="S54" i="25"/>
  <c r="S55" i="25" s="1"/>
  <c r="V41" i="25"/>
  <c r="N55" i="25"/>
  <c r="R36" i="25"/>
  <c r="U24" i="25"/>
  <c r="R37" i="25"/>
  <c r="AA31" i="25"/>
  <c r="AB27" i="25" s="1"/>
  <c r="Y25" i="25"/>
  <c r="AA25" i="25" s="1"/>
  <c r="AB26" i="25" s="1"/>
  <c r="X25" i="25"/>
  <c r="Z45" i="25"/>
  <c r="AA45" i="25" s="1"/>
  <c r="AB45" i="25" s="1"/>
  <c r="AA29" i="24"/>
  <c r="AB28" i="24" s="1"/>
  <c r="W45" i="24"/>
  <c r="X45" i="24"/>
  <c r="Y45" i="24" s="1"/>
  <c r="K52" i="24"/>
  <c r="AA31" i="24"/>
  <c r="AB31" i="24" s="1"/>
  <c r="T37" i="24"/>
  <c r="Y27" i="24"/>
  <c r="AA27" i="24" s="1"/>
  <c r="AB33" i="24" s="1"/>
  <c r="T36" i="24"/>
  <c r="X49" i="24"/>
  <c r="Y49" i="24" s="1"/>
  <c r="W49" i="24"/>
  <c r="X48" i="24"/>
  <c r="Y48" i="24" s="1"/>
  <c r="W48" i="24"/>
  <c r="M54" i="24"/>
  <c r="P38" i="24"/>
  <c r="T41" i="24"/>
  <c r="Q53" i="24"/>
  <c r="Q52" i="24"/>
  <c r="X43" i="24"/>
  <c r="Y43" i="24" s="1"/>
  <c r="W43" i="24"/>
  <c r="N38" i="24"/>
  <c r="H38" i="24"/>
  <c r="Z46" i="24"/>
  <c r="AA46" i="24" s="1"/>
  <c r="AB46" i="24" s="1"/>
  <c r="S52" i="24"/>
  <c r="V41" i="24"/>
  <c r="S53" i="24"/>
  <c r="L36" i="24"/>
  <c r="L37" i="24"/>
  <c r="V37" i="24"/>
  <c r="V36" i="24"/>
  <c r="Y33" i="24"/>
  <c r="AA33" i="24" s="1"/>
  <c r="AB30" i="24" s="1"/>
  <c r="X33" i="24"/>
  <c r="X47" i="24"/>
  <c r="Y47" i="24" s="1"/>
  <c r="W47" i="24"/>
  <c r="Z45" i="24"/>
  <c r="AA45" i="24" s="1"/>
  <c r="AB45" i="24" s="1"/>
  <c r="K36" i="24"/>
  <c r="R37" i="24"/>
  <c r="U24" i="24"/>
  <c r="R36" i="24"/>
  <c r="X44" i="24"/>
  <c r="Y44" i="24" s="1"/>
  <c r="W44" i="24"/>
  <c r="R52" i="24"/>
  <c r="U41" i="24"/>
  <c r="R53" i="24"/>
  <c r="AA30" i="24"/>
  <c r="AB32" i="24" s="1"/>
  <c r="K53" i="24"/>
  <c r="X42" i="24"/>
  <c r="Y42" i="24" s="1"/>
  <c r="W42" i="24"/>
  <c r="W36" i="24"/>
  <c r="W37" i="24"/>
  <c r="W38" i="24" s="1"/>
  <c r="I54" i="24"/>
  <c r="K37" i="24"/>
  <c r="K38" i="24" s="1"/>
  <c r="L53" i="24"/>
  <c r="L54" i="24" s="1"/>
  <c r="S37" i="24"/>
  <c r="S38" i="24" s="1"/>
  <c r="AD53" i="59" l="1"/>
  <c r="AB53" i="50"/>
  <c r="X47" i="35"/>
  <c r="Y47" i="35" s="1"/>
  <c r="Z47" i="35" s="1"/>
  <c r="AA47" i="35" s="1"/>
  <c r="AB47" i="35" s="1"/>
  <c r="R38" i="35"/>
  <c r="S53" i="35"/>
  <c r="L38" i="33"/>
  <c r="S54" i="32"/>
  <c r="K38" i="31"/>
  <c r="S53" i="30"/>
  <c r="R53" i="30"/>
  <c r="K38" i="30"/>
  <c r="R54" i="26"/>
  <c r="AD55" i="66"/>
  <c r="AD53" i="65"/>
  <c r="AD55" i="64"/>
  <c r="AD52" i="63"/>
  <c r="AD51" i="63"/>
  <c r="D43" i="63"/>
  <c r="D44" i="63" s="1"/>
  <c r="D46" i="63" s="1"/>
  <c r="AD53" i="62"/>
  <c r="AD55" i="61"/>
  <c r="AD54" i="60"/>
  <c r="AD53" i="60"/>
  <c r="D43" i="60"/>
  <c r="D44" i="60" s="1"/>
  <c r="D46" i="60" s="1"/>
  <c r="AD54" i="58"/>
  <c r="AD53" i="58"/>
  <c r="D43" i="58"/>
  <c r="D44" i="58" s="1"/>
  <c r="D46" i="58" s="1"/>
  <c r="AD54" i="57"/>
  <c r="AD53" i="57"/>
  <c r="D43" i="57"/>
  <c r="D44" i="57" s="1"/>
  <c r="D46" i="57" s="1"/>
  <c r="AD53" i="56"/>
  <c r="AD54" i="56"/>
  <c r="D43" i="56"/>
  <c r="D44" i="56" s="1"/>
  <c r="D46" i="56" s="1"/>
  <c r="AD51" i="55"/>
  <c r="AD52" i="55"/>
  <c r="D43" i="55"/>
  <c r="D44" i="55" s="1"/>
  <c r="D46" i="55" s="1"/>
  <c r="AA55" i="54"/>
  <c r="AB53" i="54"/>
  <c r="AB54" i="54"/>
  <c r="D50" i="54"/>
  <c r="D49" i="54"/>
  <c r="D45" i="54"/>
  <c r="D42" i="54"/>
  <c r="D52" i="54"/>
  <c r="AC55" i="54"/>
  <c r="AD41" i="53"/>
  <c r="AD46" i="53"/>
  <c r="AD47" i="53"/>
  <c r="AD45" i="53"/>
  <c r="AD44" i="53"/>
  <c r="AD43" i="53"/>
  <c r="AD48" i="53"/>
  <c r="AD42" i="53"/>
  <c r="D53" i="53"/>
  <c r="D51" i="53"/>
  <c r="AB53" i="53"/>
  <c r="AB54" i="52"/>
  <c r="D51" i="52"/>
  <c r="D53" i="52"/>
  <c r="AD48" i="52"/>
  <c r="AD49" i="52"/>
  <c r="AD47" i="52"/>
  <c r="AD43" i="52"/>
  <c r="AD44" i="52"/>
  <c r="AD46" i="52"/>
  <c r="AD42" i="52"/>
  <c r="AD45" i="52"/>
  <c r="AD44" i="51"/>
  <c r="AD48" i="51"/>
  <c r="AD42" i="51"/>
  <c r="AD49" i="51"/>
  <c r="AD47" i="51"/>
  <c r="AD46" i="51"/>
  <c r="AD45" i="51"/>
  <c r="AD43" i="51"/>
  <c r="D51" i="51"/>
  <c r="D53" i="51"/>
  <c r="AD41" i="51"/>
  <c r="D53" i="50"/>
  <c r="D51" i="50"/>
  <c r="AD43" i="50"/>
  <c r="AD47" i="50"/>
  <c r="AD45" i="50"/>
  <c r="AD42" i="50"/>
  <c r="AD46" i="50"/>
  <c r="AD44" i="50"/>
  <c r="AD41" i="50"/>
  <c r="AD48" i="50"/>
  <c r="AD49" i="49"/>
  <c r="AD44" i="49"/>
  <c r="AD43" i="49"/>
  <c r="AD47" i="49"/>
  <c r="AD45" i="49"/>
  <c r="AD46" i="49"/>
  <c r="AD48" i="49"/>
  <c r="AD42" i="49"/>
  <c r="D51" i="49"/>
  <c r="D53" i="49"/>
  <c r="AD41" i="49"/>
  <c r="AC52" i="48"/>
  <c r="C43" i="48"/>
  <c r="C44" i="48" s="1"/>
  <c r="C46" i="48" s="1"/>
  <c r="Z53" i="48"/>
  <c r="AB38" i="48"/>
  <c r="AD25" i="48"/>
  <c r="AC25" i="48"/>
  <c r="AC24" i="48"/>
  <c r="AC28" i="48"/>
  <c r="AC27" i="48"/>
  <c r="AC26" i="48"/>
  <c r="AC33" i="48"/>
  <c r="AC32" i="48"/>
  <c r="AC31" i="48"/>
  <c r="AC30" i="48"/>
  <c r="AC29" i="48"/>
  <c r="AC51" i="48"/>
  <c r="AA51" i="48"/>
  <c r="AA52" i="48"/>
  <c r="AC53" i="47"/>
  <c r="C43" i="47"/>
  <c r="C44" i="47" s="1"/>
  <c r="C46" i="47" s="1"/>
  <c r="AC54" i="47"/>
  <c r="AC55" i="47" s="1"/>
  <c r="AB38" i="47"/>
  <c r="AD25" i="47"/>
  <c r="AA54" i="47"/>
  <c r="AB41" i="47"/>
  <c r="AA53" i="47"/>
  <c r="Z55" i="47"/>
  <c r="AC33" i="47"/>
  <c r="AC28" i="47"/>
  <c r="AC27" i="47"/>
  <c r="AC26" i="47"/>
  <c r="AC25" i="47"/>
  <c r="AC24" i="47"/>
  <c r="AC31" i="47"/>
  <c r="AC30" i="47"/>
  <c r="AC29" i="47"/>
  <c r="AC32" i="47"/>
  <c r="AA38" i="46"/>
  <c r="Y53" i="46"/>
  <c r="AC47" i="46"/>
  <c r="AC42" i="46"/>
  <c r="AC45" i="46"/>
  <c r="AC44" i="46"/>
  <c r="AC48" i="46"/>
  <c r="AC46" i="46"/>
  <c r="AC43" i="46"/>
  <c r="AA41" i="46"/>
  <c r="Z52" i="46"/>
  <c r="Z51" i="46"/>
  <c r="C53" i="46"/>
  <c r="C51" i="46"/>
  <c r="AB37" i="46"/>
  <c r="AD31" i="46"/>
  <c r="AD28" i="46"/>
  <c r="AB36" i="46"/>
  <c r="AA41" i="45"/>
  <c r="Z54" i="45"/>
  <c r="Z53" i="45"/>
  <c r="AC25" i="45"/>
  <c r="AC24" i="45"/>
  <c r="AC32" i="45"/>
  <c r="AC30" i="45"/>
  <c r="AC31" i="45"/>
  <c r="AC28" i="45"/>
  <c r="AC27" i="45"/>
  <c r="AC26" i="45"/>
  <c r="AC33" i="45"/>
  <c r="AC29" i="45"/>
  <c r="Y55" i="45"/>
  <c r="AB38" i="45"/>
  <c r="AD25" i="45"/>
  <c r="C53" i="45"/>
  <c r="C51" i="45"/>
  <c r="AC43" i="45"/>
  <c r="AC45" i="45"/>
  <c r="AC47" i="45"/>
  <c r="AC50" i="45"/>
  <c r="AC46" i="45"/>
  <c r="AC49" i="45"/>
  <c r="AC44" i="45"/>
  <c r="AC48" i="45"/>
  <c r="AC42" i="45"/>
  <c r="Y55" i="44"/>
  <c r="AD28" i="44"/>
  <c r="AB37" i="44"/>
  <c r="AD31" i="44"/>
  <c r="AB36" i="44"/>
  <c r="AA41" i="44"/>
  <c r="Z54" i="44"/>
  <c r="Z53" i="44"/>
  <c r="AC43" i="44"/>
  <c r="AC47" i="44"/>
  <c r="AC44" i="44"/>
  <c r="AC45" i="44"/>
  <c r="AC49" i="44"/>
  <c r="AC50" i="44"/>
  <c r="AC46" i="44"/>
  <c r="AC42" i="44"/>
  <c r="AC48" i="44"/>
  <c r="AA38" i="44"/>
  <c r="C53" i="44"/>
  <c r="C51" i="44"/>
  <c r="Y38" i="43"/>
  <c r="X55" i="43"/>
  <c r="X38" i="43"/>
  <c r="AA37" i="43"/>
  <c r="AB25" i="43"/>
  <c r="AA36" i="43"/>
  <c r="Z41" i="43"/>
  <c r="C49" i="43"/>
  <c r="C45" i="43"/>
  <c r="C52" i="43"/>
  <c r="Y53" i="43"/>
  <c r="C42" i="43"/>
  <c r="AC41" i="43" s="1"/>
  <c r="C50" i="43"/>
  <c r="Y54" i="43"/>
  <c r="Z33" i="43"/>
  <c r="Z25" i="43"/>
  <c r="Z24" i="43"/>
  <c r="Z28" i="43"/>
  <c r="Z27" i="43"/>
  <c r="Z26" i="43"/>
  <c r="Z31" i="43"/>
  <c r="Z30" i="43"/>
  <c r="Z29" i="43"/>
  <c r="Z32" i="43"/>
  <c r="W55" i="43"/>
  <c r="Y38" i="42"/>
  <c r="X38" i="42"/>
  <c r="W53" i="42"/>
  <c r="Z32" i="42"/>
  <c r="Z28" i="42"/>
  <c r="Z27" i="42"/>
  <c r="Z26" i="42"/>
  <c r="Z25" i="42"/>
  <c r="Z24" i="42"/>
  <c r="Z33" i="42"/>
  <c r="Z31" i="42"/>
  <c r="Z30" i="42"/>
  <c r="Z29" i="42"/>
  <c r="Y52" i="42"/>
  <c r="C52" i="42"/>
  <c r="C50" i="42"/>
  <c r="C42" i="42"/>
  <c r="AC41" i="42" s="1"/>
  <c r="C49" i="42"/>
  <c r="C45" i="42"/>
  <c r="Z41" i="42"/>
  <c r="Y51" i="42"/>
  <c r="AA36" i="42"/>
  <c r="AB29" i="42"/>
  <c r="AA37" i="42"/>
  <c r="X53" i="42"/>
  <c r="X55" i="41"/>
  <c r="Y38" i="41"/>
  <c r="C53" i="41"/>
  <c r="C51" i="41"/>
  <c r="Z31" i="41"/>
  <c r="Z30" i="41"/>
  <c r="Z29" i="41"/>
  <c r="Z32" i="41"/>
  <c r="Z33" i="41"/>
  <c r="Z26" i="41"/>
  <c r="Z28" i="41"/>
  <c r="Z27" i="41"/>
  <c r="Z25" i="41"/>
  <c r="Z24" i="41"/>
  <c r="Y55" i="41"/>
  <c r="X38" i="41"/>
  <c r="AA36" i="41"/>
  <c r="AB33" i="41"/>
  <c r="AA37" i="41"/>
  <c r="AC45" i="41"/>
  <c r="AC43" i="41"/>
  <c r="AC49" i="41"/>
  <c r="AC44" i="41"/>
  <c r="AC42" i="41"/>
  <c r="AC47" i="41"/>
  <c r="AC48" i="41"/>
  <c r="AC46" i="41"/>
  <c r="AC50" i="41"/>
  <c r="AA41" i="41"/>
  <c r="Z54" i="41"/>
  <c r="Z53" i="41"/>
  <c r="W55" i="41"/>
  <c r="W52" i="40"/>
  <c r="X52" i="40"/>
  <c r="Y38" i="40"/>
  <c r="Z41" i="40"/>
  <c r="C49" i="40"/>
  <c r="C45" i="40"/>
  <c r="C52" i="40"/>
  <c r="Y50" i="40"/>
  <c r="C50" i="40"/>
  <c r="C42" i="40"/>
  <c r="Y51" i="40"/>
  <c r="AA37" i="40"/>
  <c r="AA36" i="40"/>
  <c r="AB28" i="40"/>
  <c r="Z33" i="40"/>
  <c r="Z32" i="40"/>
  <c r="Z25" i="40"/>
  <c r="Z24" i="40"/>
  <c r="Z27" i="40"/>
  <c r="Z31" i="40"/>
  <c r="Z30" i="40"/>
  <c r="Z29" i="40"/>
  <c r="Z28" i="40"/>
  <c r="Z26" i="40"/>
  <c r="X38" i="40"/>
  <c r="V53" i="39"/>
  <c r="T53" i="39"/>
  <c r="X36" i="39"/>
  <c r="X37" i="39"/>
  <c r="Y36" i="39"/>
  <c r="Y37" i="39"/>
  <c r="AA24" i="39"/>
  <c r="U53" i="39"/>
  <c r="U38" i="39"/>
  <c r="X52" i="39"/>
  <c r="X51" i="39"/>
  <c r="W51" i="39"/>
  <c r="W52" i="39"/>
  <c r="V54" i="38"/>
  <c r="V38" i="38"/>
  <c r="L54" i="38"/>
  <c r="U54" i="38"/>
  <c r="T54" i="38"/>
  <c r="Y53" i="38"/>
  <c r="C52" i="38"/>
  <c r="C50" i="38"/>
  <c r="C42" i="38"/>
  <c r="Y52" i="38"/>
  <c r="C45" i="38"/>
  <c r="C49" i="38"/>
  <c r="X37" i="38"/>
  <c r="X36" i="38"/>
  <c r="W53" i="38"/>
  <c r="W52" i="38"/>
  <c r="U38" i="38"/>
  <c r="X52" i="38"/>
  <c r="X53" i="38"/>
  <c r="W38" i="38"/>
  <c r="Y36" i="38"/>
  <c r="Y37" i="38"/>
  <c r="AA24" i="38"/>
  <c r="V53" i="37"/>
  <c r="L53" i="37"/>
  <c r="V38" i="37"/>
  <c r="Y36" i="37"/>
  <c r="Y37" i="37"/>
  <c r="AA24" i="37"/>
  <c r="U38" i="37"/>
  <c r="W52" i="37"/>
  <c r="W51" i="37"/>
  <c r="X36" i="37"/>
  <c r="X37" i="37"/>
  <c r="X51" i="37"/>
  <c r="X52" i="37"/>
  <c r="W38" i="37"/>
  <c r="Y41" i="37"/>
  <c r="T53" i="37"/>
  <c r="S38" i="36"/>
  <c r="R38" i="36"/>
  <c r="K53" i="36"/>
  <c r="S53" i="36"/>
  <c r="U52" i="36"/>
  <c r="U51" i="36"/>
  <c r="Z48" i="36"/>
  <c r="AA48" i="36" s="1"/>
  <c r="AB48" i="36" s="1"/>
  <c r="Z46" i="36"/>
  <c r="AA46" i="36" s="1"/>
  <c r="AB46" i="36" s="1"/>
  <c r="K38" i="36"/>
  <c r="T51" i="36"/>
  <c r="W41" i="36"/>
  <c r="X41" i="36"/>
  <c r="Y41" i="36" s="1"/>
  <c r="T52" i="36"/>
  <c r="W37" i="36"/>
  <c r="W36" i="36"/>
  <c r="X24" i="36"/>
  <c r="U36" i="36"/>
  <c r="U37" i="36"/>
  <c r="Y24" i="36"/>
  <c r="L36" i="36"/>
  <c r="L37" i="36"/>
  <c r="Q53" i="36"/>
  <c r="T38" i="36"/>
  <c r="L51" i="36"/>
  <c r="L52" i="36"/>
  <c r="V52" i="36"/>
  <c r="V51" i="36"/>
  <c r="Z47" i="36"/>
  <c r="AA47" i="36" s="1"/>
  <c r="AB47" i="36" s="1"/>
  <c r="V36" i="36"/>
  <c r="V37" i="36"/>
  <c r="R53" i="36"/>
  <c r="T38" i="35"/>
  <c r="X24" i="35"/>
  <c r="Y24" i="35"/>
  <c r="AA24" i="35" s="1"/>
  <c r="U36" i="35"/>
  <c r="U37" i="35"/>
  <c r="Z48" i="35"/>
  <c r="AA48" i="35" s="1"/>
  <c r="AB48" i="35" s="1"/>
  <c r="V52" i="35"/>
  <c r="V51" i="35"/>
  <c r="L51" i="35"/>
  <c r="L52" i="35"/>
  <c r="Z44" i="35"/>
  <c r="AA44" i="35" s="1"/>
  <c r="AB44" i="35" s="1"/>
  <c r="K38" i="35"/>
  <c r="U52" i="35"/>
  <c r="U51" i="35"/>
  <c r="V36" i="35"/>
  <c r="V37" i="35"/>
  <c r="Q53" i="35"/>
  <c r="Z46" i="35"/>
  <c r="AA46" i="35" s="1"/>
  <c r="AB46" i="35" s="1"/>
  <c r="R53" i="35"/>
  <c r="Z45" i="35"/>
  <c r="AA45" i="35" s="1"/>
  <c r="AB45" i="35" s="1"/>
  <c r="L37" i="35"/>
  <c r="L36" i="35"/>
  <c r="S38" i="35"/>
  <c r="W37" i="35"/>
  <c r="W36" i="35"/>
  <c r="T51" i="35"/>
  <c r="W41" i="35"/>
  <c r="X41" i="35"/>
  <c r="T52" i="35"/>
  <c r="T38" i="34"/>
  <c r="K38" i="34"/>
  <c r="Q55" i="34"/>
  <c r="S38" i="34"/>
  <c r="V54" i="34"/>
  <c r="V53" i="34"/>
  <c r="R38" i="34"/>
  <c r="L37" i="34"/>
  <c r="L36" i="34"/>
  <c r="R55" i="34"/>
  <c r="Z47" i="34"/>
  <c r="AA47" i="34" s="1"/>
  <c r="AB47" i="34" s="1"/>
  <c r="Z50" i="34"/>
  <c r="AA50" i="34" s="1"/>
  <c r="AB50" i="34" s="1"/>
  <c r="L53" i="34"/>
  <c r="L54" i="34"/>
  <c r="U54" i="34"/>
  <c r="U53" i="34"/>
  <c r="W37" i="34"/>
  <c r="W36" i="34"/>
  <c r="S55" i="34"/>
  <c r="Z46" i="34"/>
  <c r="AA46" i="34" s="1"/>
  <c r="AB46" i="34" s="1"/>
  <c r="K55" i="34"/>
  <c r="X24" i="34"/>
  <c r="Y24" i="34"/>
  <c r="U36" i="34"/>
  <c r="U37" i="34"/>
  <c r="T53" i="34"/>
  <c r="W41" i="34"/>
  <c r="X41" i="34"/>
  <c r="T54" i="34"/>
  <c r="Z48" i="34"/>
  <c r="AA48" i="34" s="1"/>
  <c r="AB48" i="34" s="1"/>
  <c r="V36" i="34"/>
  <c r="V37" i="34"/>
  <c r="W37" i="33"/>
  <c r="W36" i="33"/>
  <c r="Z46" i="33"/>
  <c r="AA46" i="33" s="1"/>
  <c r="AB46" i="33" s="1"/>
  <c r="X24" i="33"/>
  <c r="Y24" i="33"/>
  <c r="U37" i="33"/>
  <c r="U36" i="33"/>
  <c r="K38" i="33"/>
  <c r="K55" i="33"/>
  <c r="Z47" i="33"/>
  <c r="AA47" i="33" s="1"/>
  <c r="AB47" i="33" s="1"/>
  <c r="V54" i="33"/>
  <c r="V53" i="33"/>
  <c r="M32" i="33"/>
  <c r="M33" i="33"/>
  <c r="M25" i="33"/>
  <c r="M24" i="33"/>
  <c r="M29" i="33"/>
  <c r="M31" i="33"/>
  <c r="M27" i="33"/>
  <c r="M30" i="33"/>
  <c r="M28" i="33"/>
  <c r="M26" i="33"/>
  <c r="T53" i="33"/>
  <c r="W41" i="33"/>
  <c r="X41" i="33"/>
  <c r="T54" i="33"/>
  <c r="Z48" i="33"/>
  <c r="AA48" i="33" s="1"/>
  <c r="AB48" i="33" s="1"/>
  <c r="V36" i="33"/>
  <c r="V37" i="33"/>
  <c r="Z50" i="33"/>
  <c r="AA50" i="33" s="1"/>
  <c r="AB50" i="33" s="1"/>
  <c r="L53" i="33"/>
  <c r="L54" i="33"/>
  <c r="L55" i="33" s="1"/>
  <c r="Y41" i="33"/>
  <c r="U54" i="33"/>
  <c r="U53" i="33"/>
  <c r="Q55" i="33"/>
  <c r="R55" i="33"/>
  <c r="S38" i="33"/>
  <c r="T38" i="33"/>
  <c r="T38" i="32"/>
  <c r="K38" i="32"/>
  <c r="W37" i="32"/>
  <c r="R38" i="32"/>
  <c r="W36" i="32"/>
  <c r="W38" i="32" s="1"/>
  <c r="L38" i="32"/>
  <c r="Z48" i="32"/>
  <c r="AA48" i="32" s="1"/>
  <c r="AB48" i="32" s="1"/>
  <c r="Z46" i="32"/>
  <c r="AA46" i="32" s="1"/>
  <c r="AB46" i="32" s="1"/>
  <c r="L52" i="32"/>
  <c r="L53" i="32"/>
  <c r="U53" i="32"/>
  <c r="U52" i="32"/>
  <c r="Q54" i="32"/>
  <c r="Z42" i="32"/>
  <c r="AA42" i="32" s="1"/>
  <c r="AB42" i="32" s="1"/>
  <c r="S38" i="32"/>
  <c r="K54" i="32"/>
  <c r="V38" i="32"/>
  <c r="Z49" i="32"/>
  <c r="AA49" i="32" s="1"/>
  <c r="AB49" i="32" s="1"/>
  <c r="V53" i="32"/>
  <c r="V52" i="32"/>
  <c r="T52" i="32"/>
  <c r="W41" i="32"/>
  <c r="X41" i="32"/>
  <c r="Y41" i="32" s="1"/>
  <c r="T53" i="32"/>
  <c r="M32" i="32"/>
  <c r="M33" i="32"/>
  <c r="M25" i="32"/>
  <c r="M24" i="32"/>
  <c r="M30" i="32"/>
  <c r="M28" i="32"/>
  <c r="M27" i="32"/>
  <c r="M26" i="32"/>
  <c r="M29" i="32"/>
  <c r="M31" i="32"/>
  <c r="Z43" i="32"/>
  <c r="AA43" i="32" s="1"/>
  <c r="AB43" i="32" s="1"/>
  <c r="Z44" i="32"/>
  <c r="AA44" i="32" s="1"/>
  <c r="AB44" i="32" s="1"/>
  <c r="Y24" i="32"/>
  <c r="U36" i="32"/>
  <c r="X24" i="32"/>
  <c r="U37" i="32"/>
  <c r="R54" i="32"/>
  <c r="Z47" i="32"/>
  <c r="AA47" i="32" s="1"/>
  <c r="AB47" i="32" s="1"/>
  <c r="S55" i="31"/>
  <c r="S38" i="31"/>
  <c r="W37" i="31"/>
  <c r="W36" i="31"/>
  <c r="L53" i="31"/>
  <c r="L54" i="31"/>
  <c r="Q55" i="31"/>
  <c r="Z50" i="31"/>
  <c r="AA50" i="31" s="1"/>
  <c r="AB50" i="31" s="1"/>
  <c r="Z47" i="31"/>
  <c r="AA47" i="31" s="1"/>
  <c r="AB47" i="31" s="1"/>
  <c r="L38" i="31"/>
  <c r="R55" i="31"/>
  <c r="T38" i="31"/>
  <c r="Z46" i="31"/>
  <c r="AA46" i="31" s="1"/>
  <c r="AB46" i="31" s="1"/>
  <c r="Z48" i="31"/>
  <c r="AA48" i="31" s="1"/>
  <c r="AB48" i="31" s="1"/>
  <c r="Z44" i="31"/>
  <c r="AA44" i="31" s="1"/>
  <c r="AB44" i="31" s="1"/>
  <c r="V53" i="31"/>
  <c r="V54" i="31"/>
  <c r="T53" i="31"/>
  <c r="W41" i="31"/>
  <c r="T54" i="31"/>
  <c r="X41" i="31"/>
  <c r="Z43" i="31"/>
  <c r="AA43" i="31" s="1"/>
  <c r="AB43" i="31" s="1"/>
  <c r="V36" i="31"/>
  <c r="V37" i="31"/>
  <c r="V38" i="31" s="1"/>
  <c r="M32" i="31"/>
  <c r="M31" i="31"/>
  <c r="M28" i="31"/>
  <c r="M25" i="31"/>
  <c r="M24" i="31"/>
  <c r="M30" i="31"/>
  <c r="M27" i="31"/>
  <c r="M26" i="31"/>
  <c r="M33" i="31"/>
  <c r="M29" i="31"/>
  <c r="Z45" i="31"/>
  <c r="AA45" i="31" s="1"/>
  <c r="AB45" i="31" s="1"/>
  <c r="U36" i="31"/>
  <c r="U37" i="31"/>
  <c r="X24" i="31"/>
  <c r="Y24" i="31"/>
  <c r="Z42" i="31"/>
  <c r="AA42" i="31" s="1"/>
  <c r="AB42" i="31" s="1"/>
  <c r="L38" i="30"/>
  <c r="S38" i="30"/>
  <c r="Y24" i="30"/>
  <c r="U37" i="30"/>
  <c r="U36" i="30"/>
  <c r="X24" i="30"/>
  <c r="L51" i="30"/>
  <c r="L52" i="30"/>
  <c r="Z46" i="30"/>
  <c r="AA46" i="30" s="1"/>
  <c r="AB46" i="30" s="1"/>
  <c r="M25" i="30"/>
  <c r="M24" i="30"/>
  <c r="M33" i="30"/>
  <c r="M28" i="30"/>
  <c r="M27" i="30"/>
  <c r="M26" i="30"/>
  <c r="M31" i="30"/>
  <c r="M30" i="30"/>
  <c r="M29" i="30"/>
  <c r="M32" i="30"/>
  <c r="Q53" i="30"/>
  <c r="Z44" i="30"/>
  <c r="AA44" i="30" s="1"/>
  <c r="AB44" i="30" s="1"/>
  <c r="T51" i="30"/>
  <c r="W41" i="30"/>
  <c r="X41" i="30"/>
  <c r="T52" i="30"/>
  <c r="T53" i="30" s="1"/>
  <c r="U52" i="30"/>
  <c r="U51" i="30"/>
  <c r="V36" i="30"/>
  <c r="V37" i="30"/>
  <c r="T38" i="30"/>
  <c r="K53" i="30"/>
  <c r="W37" i="30"/>
  <c r="W36" i="30"/>
  <c r="V52" i="30"/>
  <c r="V51" i="30"/>
  <c r="R38" i="30"/>
  <c r="Z48" i="30"/>
  <c r="AA48" i="30" s="1"/>
  <c r="AB48" i="30" s="1"/>
  <c r="R38" i="29"/>
  <c r="L38" i="29"/>
  <c r="W38" i="29"/>
  <c r="V53" i="29"/>
  <c r="V52" i="29"/>
  <c r="K38" i="29"/>
  <c r="Q54" i="29"/>
  <c r="S54" i="29"/>
  <c r="S38" i="29"/>
  <c r="K54" i="29"/>
  <c r="U53" i="29"/>
  <c r="U52" i="29"/>
  <c r="V36" i="29"/>
  <c r="V37" i="29"/>
  <c r="L52" i="29"/>
  <c r="L53" i="29"/>
  <c r="Y24" i="29"/>
  <c r="X24" i="29"/>
  <c r="U37" i="29"/>
  <c r="U36" i="29"/>
  <c r="Z49" i="29"/>
  <c r="AA49" i="29" s="1"/>
  <c r="AB49" i="29" s="1"/>
  <c r="M25" i="29"/>
  <c r="M24" i="29"/>
  <c r="M33" i="29"/>
  <c r="M28" i="29"/>
  <c r="M27" i="29"/>
  <c r="M26" i="29"/>
  <c r="M32" i="29"/>
  <c r="M31" i="29"/>
  <c r="M30" i="29"/>
  <c r="M29" i="29"/>
  <c r="T52" i="29"/>
  <c r="W41" i="29"/>
  <c r="X41" i="29"/>
  <c r="T53" i="29"/>
  <c r="Z48" i="29"/>
  <c r="AA48" i="29" s="1"/>
  <c r="AB48" i="29" s="1"/>
  <c r="Z46" i="29"/>
  <c r="AA46" i="29" s="1"/>
  <c r="AB46" i="29" s="1"/>
  <c r="Z47" i="29"/>
  <c r="AA47" i="29" s="1"/>
  <c r="AB47" i="29" s="1"/>
  <c r="V36" i="28"/>
  <c r="V37" i="28"/>
  <c r="V38" i="28" s="1"/>
  <c r="X24" i="28"/>
  <c r="Z46" i="28"/>
  <c r="AA46" i="28" s="1"/>
  <c r="AB46" i="28" s="1"/>
  <c r="S55" i="28"/>
  <c r="W37" i="28"/>
  <c r="W36" i="28"/>
  <c r="U38" i="28"/>
  <c r="L37" i="28"/>
  <c r="L38" i="28" s="1"/>
  <c r="L36" i="28"/>
  <c r="Z47" i="28"/>
  <c r="AA47" i="28" s="1"/>
  <c r="AB47" i="28" s="1"/>
  <c r="Z50" i="28"/>
  <c r="AA50" i="28" s="1"/>
  <c r="AB50" i="28" s="1"/>
  <c r="U54" i="28"/>
  <c r="U53" i="28"/>
  <c r="R38" i="28"/>
  <c r="T38" i="28"/>
  <c r="K38" i="28"/>
  <c r="V54" i="28"/>
  <c r="V53" i="28"/>
  <c r="R55" i="28"/>
  <c r="L53" i="28"/>
  <c r="L54" i="28"/>
  <c r="L55" i="28" s="1"/>
  <c r="S38" i="28"/>
  <c r="T53" i="28"/>
  <c r="W41" i="28"/>
  <c r="X41" i="28"/>
  <c r="T54" i="28"/>
  <c r="Z48" i="28"/>
  <c r="AA48" i="28" s="1"/>
  <c r="AB48" i="28" s="1"/>
  <c r="Y24" i="28"/>
  <c r="T38" i="27"/>
  <c r="K55" i="27"/>
  <c r="S38" i="27"/>
  <c r="R38" i="27"/>
  <c r="W38" i="27"/>
  <c r="K38" i="27"/>
  <c r="Y36" i="27"/>
  <c r="Y37" i="27"/>
  <c r="M25" i="27"/>
  <c r="M24" i="27"/>
  <c r="M32" i="27"/>
  <c r="M33" i="27"/>
  <c r="M29" i="27"/>
  <c r="M31" i="27"/>
  <c r="M28" i="27"/>
  <c r="M30" i="27"/>
  <c r="M27" i="27"/>
  <c r="M26" i="27"/>
  <c r="Z42" i="27"/>
  <c r="AA42" i="27" s="1"/>
  <c r="AB42" i="27" s="1"/>
  <c r="Z44" i="27"/>
  <c r="AA44" i="27" s="1"/>
  <c r="AB44" i="27" s="1"/>
  <c r="AA24" i="27"/>
  <c r="U55" i="27"/>
  <c r="V53" i="27"/>
  <c r="V54" i="27"/>
  <c r="Z43" i="27"/>
  <c r="AA43" i="27" s="1"/>
  <c r="AB43" i="27" s="1"/>
  <c r="Z48" i="27"/>
  <c r="AA48" i="27" s="1"/>
  <c r="AB48" i="27" s="1"/>
  <c r="Z47" i="27"/>
  <c r="AA47" i="27" s="1"/>
  <c r="AB47" i="27" s="1"/>
  <c r="Q55" i="27"/>
  <c r="X36" i="27"/>
  <c r="X37" i="27"/>
  <c r="X38" i="27" s="1"/>
  <c r="L53" i="27"/>
  <c r="L54" i="27"/>
  <c r="V36" i="27"/>
  <c r="V37" i="27"/>
  <c r="V38" i="27" s="1"/>
  <c r="Z46" i="27"/>
  <c r="AA46" i="27" s="1"/>
  <c r="AB46" i="27" s="1"/>
  <c r="L38" i="27"/>
  <c r="T53" i="27"/>
  <c r="W41" i="27"/>
  <c r="T54" i="27"/>
  <c r="T55" i="27" s="1"/>
  <c r="X41" i="27"/>
  <c r="K54" i="26"/>
  <c r="S54" i="26"/>
  <c r="T38" i="26"/>
  <c r="U53" i="26"/>
  <c r="U52" i="26"/>
  <c r="V36" i="26"/>
  <c r="V37" i="26"/>
  <c r="T52" i="26"/>
  <c r="W41" i="26"/>
  <c r="X41" i="26"/>
  <c r="Y41" i="26" s="1"/>
  <c r="T53" i="26"/>
  <c r="K38" i="26"/>
  <c r="L37" i="26"/>
  <c r="L36" i="26"/>
  <c r="X24" i="26"/>
  <c r="Y24" i="26"/>
  <c r="U36" i="26"/>
  <c r="U37" i="26"/>
  <c r="Z49" i="26"/>
  <c r="AA49" i="26" s="1"/>
  <c r="AB49" i="26" s="1"/>
  <c r="V53" i="26"/>
  <c r="W37" i="26"/>
  <c r="W36" i="26"/>
  <c r="Z48" i="26"/>
  <c r="AA48" i="26" s="1"/>
  <c r="AB48" i="26" s="1"/>
  <c r="Z47" i="26"/>
  <c r="AA47" i="26" s="1"/>
  <c r="AB47" i="26" s="1"/>
  <c r="Z46" i="26"/>
  <c r="AA46" i="26" s="1"/>
  <c r="AB46" i="26" s="1"/>
  <c r="R38" i="26"/>
  <c r="L52" i="26"/>
  <c r="L53" i="26"/>
  <c r="L54" i="26" s="1"/>
  <c r="S38" i="26"/>
  <c r="Q54" i="26"/>
  <c r="L53" i="25"/>
  <c r="L54" i="25"/>
  <c r="L55" i="25" s="1"/>
  <c r="R38" i="25"/>
  <c r="V54" i="25"/>
  <c r="V53" i="25"/>
  <c r="K55" i="25"/>
  <c r="V36" i="25"/>
  <c r="V37" i="25"/>
  <c r="Z50" i="25"/>
  <c r="AA50" i="25" s="1"/>
  <c r="AB50" i="25" s="1"/>
  <c r="Y24" i="25"/>
  <c r="X24" i="25"/>
  <c r="U36" i="25"/>
  <c r="U37" i="25"/>
  <c r="U38" i="25" s="1"/>
  <c r="W37" i="25"/>
  <c r="W36" i="25"/>
  <c r="M25" i="25"/>
  <c r="M24" i="25"/>
  <c r="M33" i="25"/>
  <c r="M28" i="25"/>
  <c r="M27" i="25"/>
  <c r="M26" i="25"/>
  <c r="M32" i="25"/>
  <c r="M31" i="25"/>
  <c r="M30" i="25"/>
  <c r="M29" i="25"/>
  <c r="U54" i="25"/>
  <c r="U53" i="25"/>
  <c r="S38" i="25"/>
  <c r="Z46" i="25"/>
  <c r="AA46" i="25" s="1"/>
  <c r="AB46" i="25" s="1"/>
  <c r="R55" i="25"/>
  <c r="T38" i="25"/>
  <c r="T53" i="25"/>
  <c r="W41" i="25"/>
  <c r="X41" i="25"/>
  <c r="Y41" i="25" s="1"/>
  <c r="T54" i="25"/>
  <c r="T55" i="25" s="1"/>
  <c r="Z48" i="25"/>
  <c r="AA48" i="25" s="1"/>
  <c r="AB48" i="25" s="1"/>
  <c r="L38" i="25"/>
  <c r="Z47" i="25"/>
  <c r="AA47" i="25" s="1"/>
  <c r="AB47" i="25" s="1"/>
  <c r="K54" i="24"/>
  <c r="R38" i="24"/>
  <c r="L38" i="24"/>
  <c r="Q54" i="24"/>
  <c r="T38" i="24"/>
  <c r="Z44" i="24"/>
  <c r="AA44" i="24" s="1"/>
  <c r="AB44" i="24" s="1"/>
  <c r="U36" i="24"/>
  <c r="U37" i="24"/>
  <c r="Y24" i="24"/>
  <c r="X24" i="24"/>
  <c r="M25" i="24"/>
  <c r="M24" i="24"/>
  <c r="M28" i="24"/>
  <c r="M27" i="24"/>
  <c r="M26" i="24"/>
  <c r="M32" i="24"/>
  <c r="M30" i="24"/>
  <c r="M31" i="24"/>
  <c r="M29" i="24"/>
  <c r="M33" i="24"/>
  <c r="T53" i="24"/>
  <c r="T52" i="24"/>
  <c r="W41" i="24"/>
  <c r="X41" i="24"/>
  <c r="R54" i="24"/>
  <c r="Z47" i="24"/>
  <c r="AA47" i="24" s="1"/>
  <c r="AB47" i="24" s="1"/>
  <c r="V38" i="24"/>
  <c r="S54" i="24"/>
  <c r="Z43" i="24"/>
  <c r="AA43" i="24" s="1"/>
  <c r="AB43" i="24" s="1"/>
  <c r="Z48" i="24"/>
  <c r="AA48" i="24" s="1"/>
  <c r="AB48" i="24" s="1"/>
  <c r="Z49" i="24"/>
  <c r="AA49" i="24" s="1"/>
  <c r="AB49" i="24" s="1"/>
  <c r="Z42" i="24"/>
  <c r="AA42" i="24" s="1"/>
  <c r="AB42" i="24" s="1"/>
  <c r="U53" i="24"/>
  <c r="U52" i="24"/>
  <c r="V52" i="24"/>
  <c r="V53" i="24"/>
  <c r="X38" i="37" l="1"/>
  <c r="W53" i="37"/>
  <c r="U38" i="32"/>
  <c r="T54" i="26"/>
  <c r="U38" i="26"/>
  <c r="V38" i="36"/>
  <c r="AD53" i="63"/>
  <c r="AD55" i="60"/>
  <c r="AD55" i="58"/>
  <c r="AD55" i="57"/>
  <c r="AD55" i="56"/>
  <c r="AD53" i="55"/>
  <c r="AB55" i="54"/>
  <c r="D51" i="54"/>
  <c r="D53" i="54"/>
  <c r="AD43" i="54"/>
  <c r="AD42" i="54"/>
  <c r="AD44" i="54"/>
  <c r="AD45" i="54"/>
  <c r="AD48" i="54"/>
  <c r="AD49" i="54"/>
  <c r="AD50" i="54"/>
  <c r="AD47" i="54"/>
  <c r="AD46" i="54"/>
  <c r="AD41" i="54"/>
  <c r="AD52" i="53"/>
  <c r="D43" i="53"/>
  <c r="D44" i="53" s="1"/>
  <c r="D46" i="53" s="1"/>
  <c r="AD51" i="53"/>
  <c r="AD52" i="52"/>
  <c r="D43" i="52"/>
  <c r="D44" i="52" s="1"/>
  <c r="D46" i="52" s="1"/>
  <c r="AD53" i="52"/>
  <c r="AD54" i="52" s="1"/>
  <c r="AD53" i="51"/>
  <c r="AD52" i="51"/>
  <c r="D43" i="51"/>
  <c r="D44" i="51" s="1"/>
  <c r="D46" i="51" s="1"/>
  <c r="D43" i="50"/>
  <c r="D44" i="50" s="1"/>
  <c r="D46" i="50" s="1"/>
  <c r="AD52" i="50"/>
  <c r="AD51" i="50"/>
  <c r="AD53" i="49"/>
  <c r="D43" i="49"/>
  <c r="D44" i="49" s="1"/>
  <c r="D46" i="49" s="1"/>
  <c r="AD52" i="49"/>
  <c r="AA53" i="48"/>
  <c r="AC53" i="48"/>
  <c r="AB51" i="48"/>
  <c r="D52" i="48"/>
  <c r="D50" i="48"/>
  <c r="D42" i="48"/>
  <c r="AB52" i="48"/>
  <c r="AB53" i="48" s="1"/>
  <c r="D49" i="48"/>
  <c r="D45" i="48"/>
  <c r="AA55" i="47"/>
  <c r="D52" i="47"/>
  <c r="D50" i="47"/>
  <c r="D42" i="47"/>
  <c r="AD41" i="47" s="1"/>
  <c r="AB53" i="47"/>
  <c r="AB54" i="47"/>
  <c r="D45" i="47"/>
  <c r="D49" i="47"/>
  <c r="AC52" i="46"/>
  <c r="AC51" i="46"/>
  <c r="C43" i="46"/>
  <c r="C44" i="46" s="1"/>
  <c r="C46" i="46" s="1"/>
  <c r="AB38" i="46"/>
  <c r="AD25" i="46"/>
  <c r="Z53" i="46"/>
  <c r="AC25" i="46"/>
  <c r="AC24" i="46"/>
  <c r="AC32" i="46"/>
  <c r="AC26" i="46"/>
  <c r="AC31" i="46"/>
  <c r="AC28" i="46"/>
  <c r="AC27" i="46"/>
  <c r="AC30" i="46"/>
  <c r="AC29" i="46"/>
  <c r="AC33" i="46"/>
  <c r="AB41" i="46"/>
  <c r="AA51" i="46"/>
  <c r="AA52" i="46"/>
  <c r="C43" i="45"/>
  <c r="C44" i="45" s="1"/>
  <c r="C46" i="45" s="1"/>
  <c r="AC54" i="45"/>
  <c r="AC53" i="45"/>
  <c r="AC55" i="45" s="1"/>
  <c r="AB41" i="45"/>
  <c r="AA53" i="45"/>
  <c r="AA54" i="45"/>
  <c r="Z55" i="45"/>
  <c r="AC54" i="44"/>
  <c r="AB38" i="44"/>
  <c r="AD25" i="44"/>
  <c r="AC33" i="44"/>
  <c r="AC32" i="44"/>
  <c r="AC29" i="44"/>
  <c r="AC26" i="44"/>
  <c r="AC28" i="44"/>
  <c r="AC27" i="44"/>
  <c r="AC25" i="44"/>
  <c r="AC24" i="44"/>
  <c r="AC31" i="44"/>
  <c r="AC30" i="44"/>
  <c r="AC53" i="44"/>
  <c r="Z55" i="44"/>
  <c r="C43" i="44"/>
  <c r="C44" i="44" s="1"/>
  <c r="C46" i="44" s="1"/>
  <c r="AA53" i="44"/>
  <c r="AB41" i="44"/>
  <c r="AA54" i="44"/>
  <c r="Y55" i="43"/>
  <c r="Z53" i="43"/>
  <c r="AA41" i="43"/>
  <c r="Z54" i="43"/>
  <c r="C53" i="43"/>
  <c r="C51" i="43"/>
  <c r="AC45" i="43"/>
  <c r="AC48" i="43"/>
  <c r="AC44" i="43"/>
  <c r="AC43" i="43"/>
  <c r="AC50" i="43"/>
  <c r="AC42" i="43"/>
  <c r="AC46" i="43"/>
  <c r="AC47" i="43"/>
  <c r="AC49" i="43"/>
  <c r="AD28" i="43"/>
  <c r="AD31" i="43"/>
  <c r="AB37" i="43"/>
  <c r="AB36" i="43"/>
  <c r="AA38" i="43"/>
  <c r="AA38" i="42"/>
  <c r="AA41" i="42"/>
  <c r="Z52" i="42"/>
  <c r="Z51" i="42"/>
  <c r="AC47" i="42"/>
  <c r="AC42" i="42"/>
  <c r="AC46" i="42"/>
  <c r="AC45" i="42"/>
  <c r="AC44" i="42"/>
  <c r="AC43" i="42"/>
  <c r="AC48" i="42"/>
  <c r="Y53" i="42"/>
  <c r="AD31" i="42"/>
  <c r="AB37" i="42"/>
  <c r="AB36" i="42"/>
  <c r="AD28" i="42"/>
  <c r="C53" i="42"/>
  <c r="C51" i="42"/>
  <c r="AC54" i="41"/>
  <c r="C43" i="41"/>
  <c r="C44" i="41" s="1"/>
  <c r="C46" i="41" s="1"/>
  <c r="AA38" i="41"/>
  <c r="AB41" i="41"/>
  <c r="AA53" i="41"/>
  <c r="AA54" i="41"/>
  <c r="AC53" i="41"/>
  <c r="AC55" i="41" s="1"/>
  <c r="Z55" i="41"/>
  <c r="AB36" i="41"/>
  <c r="AD28" i="41"/>
  <c r="AB37" i="41"/>
  <c r="AD31" i="41"/>
  <c r="AA38" i="40"/>
  <c r="Y52" i="40"/>
  <c r="Z50" i="40"/>
  <c r="AA41" i="40"/>
  <c r="Z51" i="40"/>
  <c r="AD28" i="40"/>
  <c r="AD31" i="40"/>
  <c r="AB37" i="40"/>
  <c r="AB36" i="40"/>
  <c r="AC44" i="40"/>
  <c r="AC46" i="40"/>
  <c r="AC43" i="40"/>
  <c r="AC47" i="40"/>
  <c r="AC42" i="40"/>
  <c r="AC45" i="40"/>
  <c r="AC41" i="40"/>
  <c r="C53" i="40"/>
  <c r="C51" i="40"/>
  <c r="X38" i="39"/>
  <c r="W53" i="39"/>
  <c r="Y38" i="39"/>
  <c r="X53" i="39"/>
  <c r="Z33" i="39"/>
  <c r="Z32" i="39"/>
  <c r="Z25" i="39"/>
  <c r="Z24" i="39"/>
  <c r="Z27" i="39"/>
  <c r="Z31" i="39"/>
  <c r="Z30" i="39"/>
  <c r="Z29" i="39"/>
  <c r="Z28" i="39"/>
  <c r="Z26" i="39"/>
  <c r="C49" i="39"/>
  <c r="C45" i="39"/>
  <c r="C52" i="39"/>
  <c r="Y51" i="39"/>
  <c r="C50" i="39"/>
  <c r="C42" i="39"/>
  <c r="Y52" i="39"/>
  <c r="AA37" i="39"/>
  <c r="AA36" i="39"/>
  <c r="AB25" i="39"/>
  <c r="W54" i="38"/>
  <c r="C53" i="38"/>
  <c r="C51" i="38"/>
  <c r="Y38" i="38"/>
  <c r="X54" i="38"/>
  <c r="AC43" i="38"/>
  <c r="AC44" i="38"/>
  <c r="AC42" i="38"/>
  <c r="AC48" i="38"/>
  <c r="AC47" i="38"/>
  <c r="AC46" i="38"/>
  <c r="AC41" i="38"/>
  <c r="AC45" i="38"/>
  <c r="AC49" i="38"/>
  <c r="Z32" i="38"/>
  <c r="Z25" i="38"/>
  <c r="Z24" i="38"/>
  <c r="Z29" i="38"/>
  <c r="Z33" i="38"/>
  <c r="Z28" i="38"/>
  <c r="Z27" i="38"/>
  <c r="Z26" i="38"/>
  <c r="Z31" i="38"/>
  <c r="Z30" i="38"/>
  <c r="Z53" i="38"/>
  <c r="Z52" i="38"/>
  <c r="X38" i="38"/>
  <c r="AA36" i="38"/>
  <c r="AA37" i="38"/>
  <c r="AB24" i="38"/>
  <c r="Y54" i="38"/>
  <c r="Y38" i="37"/>
  <c r="Z32" i="37"/>
  <c r="Z28" i="37"/>
  <c r="Z27" i="37"/>
  <c r="Z26" i="37"/>
  <c r="Z25" i="37"/>
  <c r="Z24" i="37"/>
  <c r="Z33" i="37"/>
  <c r="Z31" i="37"/>
  <c r="Z30" i="37"/>
  <c r="Z29" i="37"/>
  <c r="Y52" i="37"/>
  <c r="C52" i="37"/>
  <c r="C50" i="37"/>
  <c r="C42" i="37"/>
  <c r="AC41" i="37" s="1"/>
  <c r="C49" i="37"/>
  <c r="C45" i="37"/>
  <c r="Z41" i="37"/>
  <c r="Y51" i="37"/>
  <c r="X53" i="37"/>
  <c r="AA36" i="37"/>
  <c r="AA37" i="37"/>
  <c r="AB31" i="37"/>
  <c r="U38" i="36"/>
  <c r="L53" i="36"/>
  <c r="X37" i="36"/>
  <c r="X36" i="36"/>
  <c r="W52" i="36"/>
  <c r="W51" i="36"/>
  <c r="Y52" i="36"/>
  <c r="C52" i="36"/>
  <c r="C50" i="36"/>
  <c r="C42" i="36"/>
  <c r="AC41" i="36" s="1"/>
  <c r="Y51" i="36"/>
  <c r="C45" i="36"/>
  <c r="Z41" i="36"/>
  <c r="C49" i="36"/>
  <c r="Y36" i="36"/>
  <c r="Y37" i="36"/>
  <c r="V53" i="36"/>
  <c r="AA24" i="36"/>
  <c r="W38" i="36"/>
  <c r="X51" i="36"/>
  <c r="X52" i="36"/>
  <c r="M31" i="36"/>
  <c r="M30" i="36"/>
  <c r="M29" i="36"/>
  <c r="M33" i="36"/>
  <c r="M32" i="36"/>
  <c r="M25" i="36"/>
  <c r="M24" i="36"/>
  <c r="M28" i="36"/>
  <c r="M27" i="36"/>
  <c r="M26" i="36"/>
  <c r="L38" i="36"/>
  <c r="T53" i="36"/>
  <c r="U53" i="36"/>
  <c r="V38" i="35"/>
  <c r="L38" i="35"/>
  <c r="W38" i="35"/>
  <c r="L53" i="35"/>
  <c r="X51" i="35"/>
  <c r="X52" i="35"/>
  <c r="W52" i="35"/>
  <c r="W51" i="35"/>
  <c r="AA36" i="35"/>
  <c r="AB29" i="35"/>
  <c r="AA37" i="35"/>
  <c r="Y36" i="35"/>
  <c r="Y37" i="35"/>
  <c r="Y38" i="35" s="1"/>
  <c r="X37" i="35"/>
  <c r="X36" i="35"/>
  <c r="T53" i="35"/>
  <c r="M31" i="35"/>
  <c r="M30" i="35"/>
  <c r="M29" i="35"/>
  <c r="M33" i="35"/>
  <c r="M32" i="35"/>
  <c r="M28" i="35"/>
  <c r="M25" i="35"/>
  <c r="M24" i="35"/>
  <c r="M27" i="35"/>
  <c r="M26" i="35"/>
  <c r="U53" i="35"/>
  <c r="Y41" i="35"/>
  <c r="V53" i="35"/>
  <c r="U38" i="35"/>
  <c r="V38" i="34"/>
  <c r="L55" i="34"/>
  <c r="U38" i="34"/>
  <c r="Y36" i="34"/>
  <c r="Y37" i="34"/>
  <c r="X37" i="34"/>
  <c r="X36" i="34"/>
  <c r="T55" i="34"/>
  <c r="L38" i="34"/>
  <c r="V55" i="34"/>
  <c r="W54" i="34"/>
  <c r="W53" i="34"/>
  <c r="U55" i="34"/>
  <c r="M31" i="34"/>
  <c r="M30" i="34"/>
  <c r="M29" i="34"/>
  <c r="M33" i="34"/>
  <c r="M32" i="34"/>
  <c r="M28" i="34"/>
  <c r="M25" i="34"/>
  <c r="M24" i="34"/>
  <c r="M27" i="34"/>
  <c r="M26" i="34"/>
  <c r="X53" i="34"/>
  <c r="X54" i="34"/>
  <c r="W38" i="34"/>
  <c r="Y41" i="34"/>
  <c r="AA24" i="34"/>
  <c r="U38" i="33"/>
  <c r="V38" i="33"/>
  <c r="T55" i="33"/>
  <c r="V55" i="33"/>
  <c r="Y36" i="33"/>
  <c r="Y37" i="33"/>
  <c r="AA24" i="33"/>
  <c r="U55" i="33"/>
  <c r="X53" i="33"/>
  <c r="X54" i="33"/>
  <c r="X37" i="33"/>
  <c r="X36" i="33"/>
  <c r="W38" i="33"/>
  <c r="Y54" i="33"/>
  <c r="C52" i="33"/>
  <c r="C50" i="33"/>
  <c r="C42" i="33"/>
  <c r="Y53" i="33"/>
  <c r="C45" i="33"/>
  <c r="Z41" i="33"/>
  <c r="C49" i="33"/>
  <c r="W54" i="33"/>
  <c r="W53" i="33"/>
  <c r="V54" i="32"/>
  <c r="T54" i="32"/>
  <c r="L54" i="32"/>
  <c r="Y53" i="32"/>
  <c r="C52" i="32"/>
  <c r="C50" i="32"/>
  <c r="C42" i="32"/>
  <c r="AC41" i="32" s="1"/>
  <c r="Y52" i="32"/>
  <c r="C45" i="32"/>
  <c r="Z41" i="32"/>
  <c r="C49" i="32"/>
  <c r="Y36" i="32"/>
  <c r="Y37" i="32"/>
  <c r="AA24" i="32"/>
  <c r="U54" i="32"/>
  <c r="X52" i="32"/>
  <c r="X53" i="32"/>
  <c r="W53" i="32"/>
  <c r="W52" i="32"/>
  <c r="X37" i="32"/>
  <c r="X36" i="32"/>
  <c r="V55" i="31"/>
  <c r="Y36" i="31"/>
  <c r="Y37" i="31"/>
  <c r="Y38" i="31" s="1"/>
  <c r="AA24" i="31"/>
  <c r="X53" i="31"/>
  <c r="X54" i="31"/>
  <c r="Y41" i="31"/>
  <c r="W38" i="31"/>
  <c r="X36" i="31"/>
  <c r="X37" i="31"/>
  <c r="T55" i="31"/>
  <c r="L55" i="31"/>
  <c r="U38" i="31"/>
  <c r="W53" i="31"/>
  <c r="W54" i="31"/>
  <c r="W55" i="31" s="1"/>
  <c r="W38" i="30"/>
  <c r="U38" i="30"/>
  <c r="X51" i="30"/>
  <c r="X52" i="30"/>
  <c r="W52" i="30"/>
  <c r="W51" i="30"/>
  <c r="X37" i="30"/>
  <c r="X36" i="30"/>
  <c r="V53" i="30"/>
  <c r="U53" i="30"/>
  <c r="Y41" i="30"/>
  <c r="Y36" i="30"/>
  <c r="Y37" i="30"/>
  <c r="Y38" i="30" s="1"/>
  <c r="AA24" i="30"/>
  <c r="V38" i="30"/>
  <c r="L53" i="30"/>
  <c r="U38" i="29"/>
  <c r="U54" i="29"/>
  <c r="V38" i="29"/>
  <c r="X37" i="29"/>
  <c r="X36" i="29"/>
  <c r="T54" i="29"/>
  <c r="Y36" i="29"/>
  <c r="Y37" i="29"/>
  <c r="AA24" i="29"/>
  <c r="X52" i="29"/>
  <c r="X53" i="29"/>
  <c r="Y41" i="29"/>
  <c r="V54" i="29"/>
  <c r="W53" i="29"/>
  <c r="W52" i="29"/>
  <c r="L54" i="29"/>
  <c r="V55" i="28"/>
  <c r="W38" i="28"/>
  <c r="U55" i="28"/>
  <c r="Y36" i="28"/>
  <c r="Y37" i="28"/>
  <c r="X53" i="28"/>
  <c r="X54" i="28"/>
  <c r="X55" i="28" s="1"/>
  <c r="Y41" i="28"/>
  <c r="M32" i="28"/>
  <c r="M33" i="28"/>
  <c r="M25" i="28"/>
  <c r="M24" i="28"/>
  <c r="M30" i="28"/>
  <c r="M27" i="28"/>
  <c r="M29" i="28"/>
  <c r="M28" i="28"/>
  <c r="M26" i="28"/>
  <c r="M31" i="28"/>
  <c r="X37" i="28"/>
  <c r="X36" i="28"/>
  <c r="W54" i="28"/>
  <c r="W53" i="28"/>
  <c r="T55" i="28"/>
  <c r="AA24" i="28"/>
  <c r="Y38" i="27"/>
  <c r="X53" i="27"/>
  <c r="X54" i="27"/>
  <c r="X55" i="27" s="1"/>
  <c r="W53" i="27"/>
  <c r="W54" i="27"/>
  <c r="W55" i="27" s="1"/>
  <c r="Y41" i="27"/>
  <c r="AA36" i="27"/>
  <c r="AA37" i="27"/>
  <c r="AB25" i="27"/>
  <c r="Z33" i="27"/>
  <c r="Z32" i="27"/>
  <c r="Z31" i="27"/>
  <c r="Z30" i="27"/>
  <c r="Z29" i="27"/>
  <c r="Z28" i="27"/>
  <c r="Z24" i="27"/>
  <c r="Z27" i="27"/>
  <c r="Z26" i="27"/>
  <c r="Z25" i="27"/>
  <c r="L55" i="27"/>
  <c r="V55" i="27"/>
  <c r="W38" i="26"/>
  <c r="Y53" i="26"/>
  <c r="C52" i="26"/>
  <c r="C50" i="26"/>
  <c r="C42" i="26"/>
  <c r="AC41" i="26" s="1"/>
  <c r="Y52" i="26"/>
  <c r="C45" i="26"/>
  <c r="Z41" i="26"/>
  <c r="C49" i="26"/>
  <c r="X37" i="26"/>
  <c r="X36" i="26"/>
  <c r="M31" i="26"/>
  <c r="M30" i="26"/>
  <c r="M29" i="26"/>
  <c r="M33" i="26"/>
  <c r="M32" i="26"/>
  <c r="M28" i="26"/>
  <c r="M25" i="26"/>
  <c r="M24" i="26"/>
  <c r="M27" i="26"/>
  <c r="M26" i="26"/>
  <c r="Y36" i="26"/>
  <c r="Y37" i="26"/>
  <c r="AA24" i="26"/>
  <c r="V38" i="26"/>
  <c r="X52" i="26"/>
  <c r="X53" i="26"/>
  <c r="W53" i="26"/>
  <c r="W52" i="26"/>
  <c r="V54" i="26"/>
  <c r="L38" i="26"/>
  <c r="U54" i="26"/>
  <c r="U55" i="25"/>
  <c r="V38" i="25"/>
  <c r="V55" i="25"/>
  <c r="W38" i="25"/>
  <c r="Y54" i="25"/>
  <c r="C52" i="25"/>
  <c r="C50" i="25"/>
  <c r="C42" i="25"/>
  <c r="Y53" i="25"/>
  <c r="C45" i="25"/>
  <c r="Z41" i="25"/>
  <c r="C49" i="25"/>
  <c r="Y36" i="25"/>
  <c r="Y37" i="25"/>
  <c r="AA24" i="25"/>
  <c r="X37" i="25"/>
  <c r="X36" i="25"/>
  <c r="X53" i="25"/>
  <c r="X54" i="25"/>
  <c r="X55" i="25" s="1"/>
  <c r="W54" i="25"/>
  <c r="W55" i="25" s="1"/>
  <c r="W53" i="25"/>
  <c r="U54" i="24"/>
  <c r="T54" i="24"/>
  <c r="V54" i="24"/>
  <c r="U38" i="24"/>
  <c r="W52" i="24"/>
  <c r="W53" i="24"/>
  <c r="X36" i="24"/>
  <c r="X37" i="24"/>
  <c r="X53" i="24"/>
  <c r="X52" i="24"/>
  <c r="Y41" i="24"/>
  <c r="Y36" i="24"/>
  <c r="Y37" i="24"/>
  <c r="AA24" i="24"/>
  <c r="X38" i="29" l="1"/>
  <c r="X54" i="29"/>
  <c r="W54" i="24"/>
  <c r="AD53" i="54"/>
  <c r="D43" i="54"/>
  <c r="D44" i="54" s="1"/>
  <c r="D46" i="54" s="1"/>
  <c r="AD54" i="54"/>
  <c r="AD53" i="53"/>
  <c r="AD54" i="51"/>
  <c r="AD53" i="50"/>
  <c r="AD54" i="49"/>
  <c r="D51" i="48"/>
  <c r="D53" i="48"/>
  <c r="AD41" i="48"/>
  <c r="AD47" i="48"/>
  <c r="AD43" i="48"/>
  <c r="AD46" i="48"/>
  <c r="AD45" i="48"/>
  <c r="AD44" i="48"/>
  <c r="AD42" i="48"/>
  <c r="AD48" i="48"/>
  <c r="D51" i="47"/>
  <c r="D53" i="47"/>
  <c r="AD48" i="47"/>
  <c r="AD45" i="47"/>
  <c r="AD47" i="47"/>
  <c r="AD49" i="47"/>
  <c r="AD43" i="47"/>
  <c r="AD42" i="47"/>
  <c r="AD44" i="47"/>
  <c r="AD46" i="47"/>
  <c r="AD50" i="47"/>
  <c r="AB55" i="47"/>
  <c r="AC53" i="46"/>
  <c r="AB51" i="46"/>
  <c r="D52" i="46"/>
  <c r="D50" i="46"/>
  <c r="D42" i="46"/>
  <c r="AB52" i="46"/>
  <c r="AB53" i="46" s="1"/>
  <c r="D49" i="46"/>
  <c r="D45" i="46"/>
  <c r="AA53" i="46"/>
  <c r="AA55" i="45"/>
  <c r="AB53" i="45"/>
  <c r="D52" i="45"/>
  <c r="D50" i="45"/>
  <c r="D42" i="45"/>
  <c r="AD41" i="45" s="1"/>
  <c r="AB54" i="45"/>
  <c r="AB55" i="45" s="1"/>
  <c r="D49" i="45"/>
  <c r="D45" i="45"/>
  <c r="AC55" i="44"/>
  <c r="AA55" i="44"/>
  <c r="AB53" i="44"/>
  <c r="D50" i="44"/>
  <c r="D49" i="44"/>
  <c r="D52" i="44"/>
  <c r="AB54" i="44"/>
  <c r="D45" i="44"/>
  <c r="D42" i="44"/>
  <c r="C43" i="43"/>
  <c r="C44" i="43" s="1"/>
  <c r="C46" i="43" s="1"/>
  <c r="AC53" i="43"/>
  <c r="AB38" i="43"/>
  <c r="AD25" i="43"/>
  <c r="Z55" i="43"/>
  <c r="AC54" i="43"/>
  <c r="AC55" i="43" s="1"/>
  <c r="AC33" i="43"/>
  <c r="AC28" i="43"/>
  <c r="AC27" i="43"/>
  <c r="AC26" i="43"/>
  <c r="AC31" i="43"/>
  <c r="AC30" i="43"/>
  <c r="AC29" i="43"/>
  <c r="AC32" i="43"/>
  <c r="AC25" i="43"/>
  <c r="AC24" i="43"/>
  <c r="AA53" i="43"/>
  <c r="AA54" i="43"/>
  <c r="AB41" i="43"/>
  <c r="C43" i="42"/>
  <c r="C44" i="42" s="1"/>
  <c r="C46" i="42" s="1"/>
  <c r="Z53" i="42"/>
  <c r="AC51" i="42"/>
  <c r="AC52" i="42"/>
  <c r="AA51" i="42"/>
  <c r="AB41" i="42"/>
  <c r="AA52" i="42"/>
  <c r="AC25" i="42"/>
  <c r="AC24" i="42"/>
  <c r="AC33" i="42"/>
  <c r="AC32" i="42"/>
  <c r="AC31" i="42"/>
  <c r="AC30" i="42"/>
  <c r="AC29" i="42"/>
  <c r="AC28" i="42"/>
  <c r="AC27" i="42"/>
  <c r="AC26" i="42"/>
  <c r="AB38" i="42"/>
  <c r="AD25" i="42"/>
  <c r="AC25" i="41"/>
  <c r="AC24" i="41"/>
  <c r="AC32" i="41"/>
  <c r="AC26" i="41"/>
  <c r="AC30" i="41"/>
  <c r="AC29" i="41"/>
  <c r="AC31" i="41"/>
  <c r="AC28" i="41"/>
  <c r="AC27" i="41"/>
  <c r="AC33" i="41"/>
  <c r="AB53" i="41"/>
  <c r="D52" i="41"/>
  <c r="D50" i="41"/>
  <c r="D42" i="41"/>
  <c r="AB54" i="41"/>
  <c r="D49" i="41"/>
  <c r="D45" i="41"/>
  <c r="AA55" i="41"/>
  <c r="AB38" i="41"/>
  <c r="AD25" i="41"/>
  <c r="Z52" i="40"/>
  <c r="AC33" i="40"/>
  <c r="AC25" i="40"/>
  <c r="AC24" i="40"/>
  <c r="AC28" i="40"/>
  <c r="AC27" i="40"/>
  <c r="AC26" i="40"/>
  <c r="AC31" i="40"/>
  <c r="AC30" i="40"/>
  <c r="AC29" i="40"/>
  <c r="AC32" i="40"/>
  <c r="AA50" i="40"/>
  <c r="AA51" i="40"/>
  <c r="AB41" i="40"/>
  <c r="C43" i="40"/>
  <c r="C44" i="40" s="1"/>
  <c r="C46" i="40" s="1"/>
  <c r="AC51" i="40"/>
  <c r="AC50" i="40"/>
  <c r="AB38" i="40"/>
  <c r="AD25" i="40"/>
  <c r="Y53" i="39"/>
  <c r="AC46" i="39"/>
  <c r="AC44" i="39"/>
  <c r="AC41" i="39"/>
  <c r="AC42" i="39"/>
  <c r="AC47" i="39"/>
  <c r="AC43" i="39"/>
  <c r="AC48" i="39"/>
  <c r="AC45" i="39"/>
  <c r="C53" i="39"/>
  <c r="C51" i="39"/>
  <c r="Z51" i="39"/>
  <c r="Z52" i="39"/>
  <c r="AB37" i="39"/>
  <c r="AB36" i="39"/>
  <c r="AD28" i="39"/>
  <c r="AD31" i="39"/>
  <c r="AA38" i="39"/>
  <c r="AA38" i="38"/>
  <c r="Z54" i="38"/>
  <c r="AC52" i="38"/>
  <c r="AC53" i="38"/>
  <c r="AA52" i="38"/>
  <c r="AA53" i="38"/>
  <c r="AA54" i="38" s="1"/>
  <c r="C43" i="38"/>
  <c r="C44" i="38" s="1"/>
  <c r="C46" i="38" s="1"/>
  <c r="AB37" i="38"/>
  <c r="AD28" i="38"/>
  <c r="AB36" i="38"/>
  <c r="AD31" i="38"/>
  <c r="AA38" i="37"/>
  <c r="AD28" i="37"/>
  <c r="AB37" i="37"/>
  <c r="AB36" i="37"/>
  <c r="AD31" i="37"/>
  <c r="Y53" i="37"/>
  <c r="AA41" i="37"/>
  <c r="Z52" i="37"/>
  <c r="Z51" i="37"/>
  <c r="AC46" i="37"/>
  <c r="AC42" i="37"/>
  <c r="AC47" i="37"/>
  <c r="AC45" i="37"/>
  <c r="AC43" i="37"/>
  <c r="AC44" i="37"/>
  <c r="AC48" i="37"/>
  <c r="C53" i="37"/>
  <c r="C51" i="37"/>
  <c r="Y38" i="36"/>
  <c r="X53" i="36"/>
  <c r="AA36" i="36"/>
  <c r="AB26" i="36"/>
  <c r="AA37" i="36"/>
  <c r="Y53" i="36"/>
  <c r="X38" i="36"/>
  <c r="Z28" i="36"/>
  <c r="Z27" i="36"/>
  <c r="Z32" i="36"/>
  <c r="Z31" i="36"/>
  <c r="Z30" i="36"/>
  <c r="Z29" i="36"/>
  <c r="Z33" i="36"/>
  <c r="Z25" i="36"/>
  <c r="Z24" i="36"/>
  <c r="Z26" i="36"/>
  <c r="AC42" i="36"/>
  <c r="AC45" i="36"/>
  <c r="AC43" i="36"/>
  <c r="AC44" i="36"/>
  <c r="AC47" i="36"/>
  <c r="AC48" i="36"/>
  <c r="AC46" i="36"/>
  <c r="AA41" i="36"/>
  <c r="Z52" i="36"/>
  <c r="Z51" i="36"/>
  <c r="C53" i="36"/>
  <c r="C51" i="36"/>
  <c r="W53" i="36"/>
  <c r="AA38" i="35"/>
  <c r="W53" i="35"/>
  <c r="X53" i="35"/>
  <c r="Z28" i="35"/>
  <c r="Z27" i="35"/>
  <c r="Z26" i="35"/>
  <c r="Z32" i="35"/>
  <c r="Z31" i="35"/>
  <c r="Z30" i="35"/>
  <c r="Z29" i="35"/>
  <c r="Z33" i="35"/>
  <c r="Z25" i="35"/>
  <c r="Z24" i="35"/>
  <c r="AB37" i="35"/>
  <c r="AB36" i="35"/>
  <c r="AD28" i="35"/>
  <c r="AD31" i="35"/>
  <c r="X38" i="35"/>
  <c r="Y52" i="35"/>
  <c r="C52" i="35"/>
  <c r="C50" i="35"/>
  <c r="C42" i="35"/>
  <c r="Y51" i="35"/>
  <c r="C45" i="35"/>
  <c r="Z41" i="35"/>
  <c r="C49" i="35"/>
  <c r="AC41" i="35"/>
  <c r="Y38" i="34"/>
  <c r="X38" i="34"/>
  <c r="Y54" i="34"/>
  <c r="C52" i="34"/>
  <c r="C50" i="34"/>
  <c r="C42" i="34"/>
  <c r="Y53" i="34"/>
  <c r="C45" i="34"/>
  <c r="Z41" i="34"/>
  <c r="C49" i="34"/>
  <c r="Z28" i="34"/>
  <c r="Z27" i="34"/>
  <c r="Z26" i="34"/>
  <c r="Z32" i="34"/>
  <c r="Z31" i="34"/>
  <c r="Z30" i="34"/>
  <c r="Z29" i="34"/>
  <c r="Z33" i="34"/>
  <c r="Z25" i="34"/>
  <c r="Z24" i="34"/>
  <c r="W55" i="34"/>
  <c r="AA36" i="34"/>
  <c r="AB29" i="34"/>
  <c r="AA37" i="34"/>
  <c r="X55" i="34"/>
  <c r="W55" i="33"/>
  <c r="X55" i="33"/>
  <c r="Y38" i="33"/>
  <c r="AA41" i="33"/>
  <c r="Z54" i="33"/>
  <c r="Z53" i="33"/>
  <c r="C53" i="33"/>
  <c r="C51" i="33"/>
  <c r="Z31" i="33"/>
  <c r="Z30" i="33"/>
  <c r="Z29" i="33"/>
  <c r="Z32" i="33"/>
  <c r="Z28" i="33"/>
  <c r="Z26" i="33"/>
  <c r="Z33" i="33"/>
  <c r="Z27" i="33"/>
  <c r="Z25" i="33"/>
  <c r="Z24" i="33"/>
  <c r="X38" i="33"/>
  <c r="AC42" i="33"/>
  <c r="AC44" i="33"/>
  <c r="AC49" i="33"/>
  <c r="AC45" i="33"/>
  <c r="AC43" i="33"/>
  <c r="AC47" i="33"/>
  <c r="AC50" i="33"/>
  <c r="AC46" i="33"/>
  <c r="AC48" i="33"/>
  <c r="AC41" i="33"/>
  <c r="Y55" i="33"/>
  <c r="AA36" i="33"/>
  <c r="AB24" i="33"/>
  <c r="AA37" i="33"/>
  <c r="X54" i="32"/>
  <c r="Y38" i="32"/>
  <c r="AA41" i="32"/>
  <c r="Z53" i="32"/>
  <c r="Z52" i="32"/>
  <c r="Z31" i="32"/>
  <c r="Z30" i="32"/>
  <c r="Z29" i="32"/>
  <c r="Z32" i="32"/>
  <c r="Z33" i="32"/>
  <c r="Z27" i="32"/>
  <c r="Z26" i="32"/>
  <c r="Z28" i="32"/>
  <c r="Z24" i="32"/>
  <c r="Z25" i="32"/>
  <c r="AA36" i="32"/>
  <c r="AB26" i="32"/>
  <c r="AA37" i="32"/>
  <c r="AC45" i="32"/>
  <c r="AC48" i="32"/>
  <c r="AC49" i="32"/>
  <c r="AC44" i="32"/>
  <c r="AC46" i="32"/>
  <c r="AC42" i="32"/>
  <c r="AC43" i="32"/>
  <c r="AC47" i="32"/>
  <c r="C53" i="32"/>
  <c r="C51" i="32"/>
  <c r="X38" i="32"/>
  <c r="W54" i="32"/>
  <c r="Y54" i="32"/>
  <c r="X38" i="31"/>
  <c r="X55" i="31"/>
  <c r="Z33" i="31"/>
  <c r="Z32" i="31"/>
  <c r="Z31" i="31"/>
  <c r="Z30" i="31"/>
  <c r="Z29" i="31"/>
  <c r="Z27" i="31"/>
  <c r="Z26" i="31"/>
  <c r="Z28" i="31"/>
  <c r="Z25" i="31"/>
  <c r="Z24" i="31"/>
  <c r="Y54" i="31"/>
  <c r="C52" i="31"/>
  <c r="C50" i="31"/>
  <c r="C42" i="31"/>
  <c r="Z41" i="31"/>
  <c r="Y53" i="31"/>
  <c r="C49" i="31"/>
  <c r="AC41" i="31"/>
  <c r="C45" i="31"/>
  <c r="AA36" i="31"/>
  <c r="AA37" i="31"/>
  <c r="AB24" i="31"/>
  <c r="W53" i="30"/>
  <c r="AA36" i="30"/>
  <c r="AA37" i="30"/>
  <c r="AB31" i="30"/>
  <c r="Y52" i="30"/>
  <c r="C52" i="30"/>
  <c r="C50" i="30"/>
  <c r="C42" i="30"/>
  <c r="AC41" i="30" s="1"/>
  <c r="Y51" i="30"/>
  <c r="C45" i="30"/>
  <c r="Z41" i="30"/>
  <c r="C49" i="30"/>
  <c r="X38" i="30"/>
  <c r="Z32" i="30"/>
  <c r="Z25" i="30"/>
  <c r="Z24" i="30"/>
  <c r="Z31" i="30"/>
  <c r="Z29" i="30"/>
  <c r="Z33" i="30"/>
  <c r="Z28" i="30"/>
  <c r="Z27" i="30"/>
  <c r="Z26" i="30"/>
  <c r="Z30" i="30"/>
  <c r="X53" i="30"/>
  <c r="Z32" i="29"/>
  <c r="Z25" i="29"/>
  <c r="Z24" i="29"/>
  <c r="Z31" i="29"/>
  <c r="Z30" i="29"/>
  <c r="Z29" i="29"/>
  <c r="Z28" i="29"/>
  <c r="Z27" i="29"/>
  <c r="Z26" i="29"/>
  <c r="Z33" i="29"/>
  <c r="W54" i="29"/>
  <c r="AA36" i="29"/>
  <c r="AB28" i="29"/>
  <c r="AA37" i="29"/>
  <c r="Y53" i="29"/>
  <c r="C52" i="29"/>
  <c r="C50" i="29"/>
  <c r="C42" i="29"/>
  <c r="AC41" i="29" s="1"/>
  <c r="Y52" i="29"/>
  <c r="C45" i="29"/>
  <c r="Z41" i="29"/>
  <c r="C49" i="29"/>
  <c r="Y38" i="29"/>
  <c r="Y54" i="28"/>
  <c r="C52" i="28"/>
  <c r="C50" i="28"/>
  <c r="C42" i="28"/>
  <c r="Y53" i="28"/>
  <c r="C45" i="28"/>
  <c r="Z41" i="28"/>
  <c r="C49" i="28"/>
  <c r="X38" i="28"/>
  <c r="Y38" i="28"/>
  <c r="Z31" i="28"/>
  <c r="Z30" i="28"/>
  <c r="Z29" i="28"/>
  <c r="Z32" i="28"/>
  <c r="Z33" i="28"/>
  <c r="Z25" i="28"/>
  <c r="Z24" i="28"/>
  <c r="Z28" i="28"/>
  <c r="Z27" i="28"/>
  <c r="Z26" i="28"/>
  <c r="AA36" i="28"/>
  <c r="AA37" i="28"/>
  <c r="AA38" i="28" s="1"/>
  <c r="AB32" i="28"/>
  <c r="W55" i="28"/>
  <c r="AA38" i="27"/>
  <c r="Y54" i="27"/>
  <c r="C52" i="27"/>
  <c r="C50" i="27"/>
  <c r="C42" i="27"/>
  <c r="AC41" i="27" s="1"/>
  <c r="Z41" i="27"/>
  <c r="Y53" i="27"/>
  <c r="C49" i="27"/>
  <c r="C45" i="27"/>
  <c r="AB37" i="27"/>
  <c r="AD28" i="27"/>
  <c r="AD31" i="27"/>
  <c r="AB36" i="27"/>
  <c r="W54" i="26"/>
  <c r="X54" i="26"/>
  <c r="C53" i="26"/>
  <c r="C51" i="26"/>
  <c r="Z28" i="26"/>
  <c r="Z27" i="26"/>
  <c r="Z26" i="26"/>
  <c r="Z32" i="26"/>
  <c r="Z31" i="26"/>
  <c r="Z30" i="26"/>
  <c r="Z29" i="26"/>
  <c r="Z33" i="26"/>
  <c r="Z25" i="26"/>
  <c r="Z24" i="26"/>
  <c r="AC42" i="26"/>
  <c r="AC43" i="26"/>
  <c r="AC44" i="26"/>
  <c r="AC45" i="26"/>
  <c r="AC49" i="26"/>
  <c r="AC48" i="26"/>
  <c r="AC46" i="26"/>
  <c r="AC47" i="26"/>
  <c r="AA41" i="26"/>
  <c r="Z53" i="26"/>
  <c r="Z52" i="26"/>
  <c r="AA36" i="26"/>
  <c r="AB25" i="26"/>
  <c r="AA37" i="26"/>
  <c r="X38" i="26"/>
  <c r="Y38" i="26"/>
  <c r="Y54" i="26"/>
  <c r="Y38" i="25"/>
  <c r="AA36" i="25"/>
  <c r="AA37" i="25"/>
  <c r="AA38" i="25" s="1"/>
  <c r="AB24" i="25"/>
  <c r="AC44" i="25"/>
  <c r="AC49" i="25"/>
  <c r="AC42" i="25"/>
  <c r="AC43" i="25"/>
  <c r="AC45" i="25"/>
  <c r="AC46" i="25"/>
  <c r="AC50" i="25"/>
  <c r="AC48" i="25"/>
  <c r="AC47" i="25"/>
  <c r="AA41" i="25"/>
  <c r="Z54" i="25"/>
  <c r="Z53" i="25"/>
  <c r="C53" i="25"/>
  <c r="C51" i="25"/>
  <c r="X38" i="25"/>
  <c r="Z32" i="25"/>
  <c r="Z25" i="25"/>
  <c r="Z24" i="25"/>
  <c r="Z31" i="25"/>
  <c r="Z30" i="25"/>
  <c r="Z33" i="25"/>
  <c r="Z28" i="25"/>
  <c r="Z27" i="25"/>
  <c r="Z26" i="25"/>
  <c r="Z29" i="25"/>
  <c r="AC41" i="25"/>
  <c r="Y55" i="25"/>
  <c r="AA37" i="24"/>
  <c r="AA36" i="24"/>
  <c r="AB27" i="24"/>
  <c r="Y38" i="24"/>
  <c r="X54" i="24"/>
  <c r="Z41" i="24"/>
  <c r="C49" i="24"/>
  <c r="C45" i="24"/>
  <c r="C52" i="24"/>
  <c r="Y52" i="24"/>
  <c r="Y53" i="24"/>
  <c r="C50" i="24"/>
  <c r="C42" i="24"/>
  <c r="Z33" i="24"/>
  <c r="Z32" i="24"/>
  <c r="Z25" i="24"/>
  <c r="Z24" i="24"/>
  <c r="Z26" i="24"/>
  <c r="Z31" i="24"/>
  <c r="Z30" i="24"/>
  <c r="Z29" i="24"/>
  <c r="Z28" i="24"/>
  <c r="Z27" i="24"/>
  <c r="X38" i="24"/>
  <c r="Y54" i="24" l="1"/>
  <c r="AD55" i="54"/>
  <c r="D43" i="48"/>
  <c r="D44" i="48" s="1"/>
  <c r="D46" i="48" s="1"/>
  <c r="AD52" i="48"/>
  <c r="AD51" i="48"/>
  <c r="AD53" i="47"/>
  <c r="D43" i="47"/>
  <c r="D44" i="47" s="1"/>
  <c r="D46" i="47" s="1"/>
  <c r="AD54" i="47"/>
  <c r="D51" i="46"/>
  <c r="D53" i="46"/>
  <c r="AD42" i="46"/>
  <c r="AD47" i="46"/>
  <c r="AD46" i="46"/>
  <c r="AD44" i="46"/>
  <c r="AD48" i="46"/>
  <c r="AD43" i="46"/>
  <c r="AD45" i="46"/>
  <c r="AD41" i="46"/>
  <c r="D51" i="45"/>
  <c r="D53" i="45"/>
  <c r="AD43" i="45"/>
  <c r="AD45" i="45"/>
  <c r="AD46" i="45"/>
  <c r="AD48" i="45"/>
  <c r="AD44" i="45"/>
  <c r="AD50" i="45"/>
  <c r="AD42" i="45"/>
  <c r="AD47" i="45"/>
  <c r="AD49" i="45"/>
  <c r="AB55" i="44"/>
  <c r="D53" i="44"/>
  <c r="D51" i="44"/>
  <c r="AD43" i="44"/>
  <c r="AD47" i="44"/>
  <c r="AD48" i="44"/>
  <c r="AD50" i="44"/>
  <c r="AD46" i="44"/>
  <c r="AD45" i="44"/>
  <c r="AD49" i="44"/>
  <c r="AD42" i="44"/>
  <c r="AD44" i="44"/>
  <c r="AD41" i="44"/>
  <c r="AA55" i="43"/>
  <c r="AB54" i="43"/>
  <c r="D49" i="43"/>
  <c r="D45" i="43"/>
  <c r="AB53" i="43"/>
  <c r="D50" i="43"/>
  <c r="D52" i="43"/>
  <c r="D42" i="43"/>
  <c r="AC53" i="42"/>
  <c r="AB51" i="42"/>
  <c r="D50" i="42"/>
  <c r="D49" i="42"/>
  <c r="D52" i="42"/>
  <c r="AB52" i="42"/>
  <c r="D42" i="42"/>
  <c r="AD41" i="42" s="1"/>
  <c r="D45" i="42"/>
  <c r="AA53" i="42"/>
  <c r="AB55" i="41"/>
  <c r="AD45" i="41"/>
  <c r="AD42" i="41"/>
  <c r="AD49" i="41"/>
  <c r="AD44" i="41"/>
  <c r="AD43" i="41"/>
  <c r="AD48" i="41"/>
  <c r="AD46" i="41"/>
  <c r="AD50" i="41"/>
  <c r="AD47" i="41"/>
  <c r="AD41" i="41"/>
  <c r="D51" i="41"/>
  <c r="D53" i="41"/>
  <c r="AA52" i="40"/>
  <c r="AC52" i="40"/>
  <c r="AB51" i="40"/>
  <c r="D49" i="40"/>
  <c r="D45" i="40"/>
  <c r="AB50" i="40"/>
  <c r="D50" i="40"/>
  <c r="D52" i="40"/>
  <c r="D42" i="40"/>
  <c r="AC54" i="38"/>
  <c r="C43" i="39"/>
  <c r="C44" i="39" s="1"/>
  <c r="C46" i="39" s="1"/>
  <c r="AC52" i="39"/>
  <c r="AC51" i="39"/>
  <c r="Z53" i="39"/>
  <c r="AC33" i="39"/>
  <c r="AC25" i="39"/>
  <c r="AC24" i="39"/>
  <c r="AC28" i="39"/>
  <c r="AC27" i="39"/>
  <c r="AC26" i="39"/>
  <c r="AC31" i="39"/>
  <c r="AC30" i="39"/>
  <c r="AC29" i="39"/>
  <c r="AC32" i="39"/>
  <c r="AB38" i="39"/>
  <c r="AD25" i="39"/>
  <c r="AA51" i="39"/>
  <c r="AA52" i="39"/>
  <c r="AB38" i="38"/>
  <c r="AD25" i="38"/>
  <c r="AB52" i="38"/>
  <c r="D52" i="38"/>
  <c r="D50" i="38"/>
  <c r="D42" i="38"/>
  <c r="AB53" i="38"/>
  <c r="AB54" i="38" s="1"/>
  <c r="D45" i="38"/>
  <c r="D49" i="38"/>
  <c r="AC25" i="38"/>
  <c r="AC24" i="38"/>
  <c r="AC28" i="38"/>
  <c r="AC27" i="38"/>
  <c r="AC26" i="38"/>
  <c r="AC31" i="38"/>
  <c r="AC30" i="38"/>
  <c r="AC29" i="38"/>
  <c r="AC32" i="38"/>
  <c r="AC33" i="38"/>
  <c r="AC52" i="37"/>
  <c r="AC51" i="37"/>
  <c r="Z53" i="37"/>
  <c r="C43" i="37"/>
  <c r="C44" i="37" s="1"/>
  <c r="C46" i="37" s="1"/>
  <c r="AC25" i="37"/>
  <c r="AC24" i="37"/>
  <c r="AC33" i="37"/>
  <c r="AC32" i="37"/>
  <c r="AC31" i="37"/>
  <c r="AC30" i="37"/>
  <c r="AC29" i="37"/>
  <c r="AC28" i="37"/>
  <c r="AC27" i="37"/>
  <c r="AC26" i="37"/>
  <c r="AA51" i="37"/>
  <c r="AB41" i="37"/>
  <c r="AA52" i="37"/>
  <c r="AB38" i="37"/>
  <c r="AD25" i="37"/>
  <c r="AA38" i="36"/>
  <c r="AC52" i="36"/>
  <c r="C43" i="36"/>
  <c r="C44" i="36" s="1"/>
  <c r="C46" i="36" s="1"/>
  <c r="AC51" i="36"/>
  <c r="AB41" i="36"/>
  <c r="AA51" i="36"/>
  <c r="AA52" i="36"/>
  <c r="AA53" i="36" s="1"/>
  <c r="Z53" i="36"/>
  <c r="AD31" i="36"/>
  <c r="AB37" i="36"/>
  <c r="AB36" i="36"/>
  <c r="AD28" i="36"/>
  <c r="Y53" i="35"/>
  <c r="AC31" i="35"/>
  <c r="AC30" i="35"/>
  <c r="AC29" i="35"/>
  <c r="AC26" i="35"/>
  <c r="AC28" i="35"/>
  <c r="AC32" i="35"/>
  <c r="AC27" i="35"/>
  <c r="AC33" i="35"/>
  <c r="AC25" i="35"/>
  <c r="AC24" i="35"/>
  <c r="AC42" i="35"/>
  <c r="AC43" i="35"/>
  <c r="AC47" i="35"/>
  <c r="AC45" i="35"/>
  <c r="AC44" i="35"/>
  <c r="AC46" i="35"/>
  <c r="AC48" i="35"/>
  <c r="AB38" i="35"/>
  <c r="AD25" i="35"/>
  <c r="AA41" i="35"/>
  <c r="Z52" i="35"/>
  <c r="Z51" i="35"/>
  <c r="C53" i="35"/>
  <c r="C51" i="35"/>
  <c r="AA38" i="34"/>
  <c r="AC44" i="34"/>
  <c r="AC42" i="34"/>
  <c r="AC43" i="34"/>
  <c r="AC45" i="34"/>
  <c r="AC49" i="34"/>
  <c r="AC50" i="34"/>
  <c r="AC48" i="34"/>
  <c r="AC47" i="34"/>
  <c r="AC46" i="34"/>
  <c r="C53" i="34"/>
  <c r="C51" i="34"/>
  <c r="AB37" i="34"/>
  <c r="AB36" i="34"/>
  <c r="AA41" i="34"/>
  <c r="Z54" i="34"/>
  <c r="Z53" i="34"/>
  <c r="AC41" i="34"/>
  <c r="Y55" i="34"/>
  <c r="AA38" i="33"/>
  <c r="AC54" i="33"/>
  <c r="AC53" i="33"/>
  <c r="C43" i="33"/>
  <c r="C44" i="33" s="1"/>
  <c r="C46" i="33" s="1"/>
  <c r="Z55" i="33"/>
  <c r="AB37" i="33"/>
  <c r="AD28" i="33"/>
  <c r="AB36" i="33"/>
  <c r="AD31" i="33"/>
  <c r="AB41" i="33"/>
  <c r="AA53" i="33"/>
  <c r="AA54" i="33"/>
  <c r="AA55" i="33" s="1"/>
  <c r="AC52" i="32"/>
  <c r="C43" i="32"/>
  <c r="C44" i="32" s="1"/>
  <c r="C46" i="32" s="1"/>
  <c r="AD28" i="32"/>
  <c r="AB37" i="32"/>
  <c r="AD31" i="32"/>
  <c r="AB36" i="32"/>
  <c r="AC53" i="32"/>
  <c r="Z54" i="32"/>
  <c r="AA38" i="32"/>
  <c r="AB41" i="32"/>
  <c r="AA52" i="32"/>
  <c r="AA53" i="32"/>
  <c r="Y55" i="31"/>
  <c r="AB37" i="31"/>
  <c r="AD31" i="31"/>
  <c r="AB36" i="31"/>
  <c r="AD28" i="31"/>
  <c r="AC49" i="31"/>
  <c r="AC50" i="31"/>
  <c r="AC43" i="31"/>
  <c r="AC46" i="31"/>
  <c r="AC44" i="31"/>
  <c r="AC48" i="31"/>
  <c r="AC47" i="31"/>
  <c r="AC45" i="31"/>
  <c r="AC42" i="31"/>
  <c r="AA41" i="31"/>
  <c r="Z53" i="31"/>
  <c r="Z54" i="31"/>
  <c r="AA38" i="31"/>
  <c r="C51" i="31"/>
  <c r="C53" i="31"/>
  <c r="AC42" i="30"/>
  <c r="AC43" i="30"/>
  <c r="AC45" i="30"/>
  <c r="AC47" i="30"/>
  <c r="AC48" i="30"/>
  <c r="AC46" i="30"/>
  <c r="AC44" i="30"/>
  <c r="AB36" i="30"/>
  <c r="AD31" i="30"/>
  <c r="AB37" i="30"/>
  <c r="AD28" i="30"/>
  <c r="AA41" i="30"/>
  <c r="Z52" i="30"/>
  <c r="Z51" i="30"/>
  <c r="C53" i="30"/>
  <c r="C51" i="30"/>
  <c r="AA38" i="30"/>
  <c r="Y53" i="30"/>
  <c r="Y54" i="29"/>
  <c r="AC44" i="29"/>
  <c r="AC42" i="29"/>
  <c r="AC43" i="29"/>
  <c r="AC45" i="29"/>
  <c r="AC48" i="29"/>
  <c r="AC46" i="29"/>
  <c r="AC49" i="29"/>
  <c r="AC47" i="29"/>
  <c r="AA38" i="29"/>
  <c r="AA41" i="29"/>
  <c r="Z53" i="29"/>
  <c r="Z52" i="29"/>
  <c r="C53" i="29"/>
  <c r="C51" i="29"/>
  <c r="AB37" i="29"/>
  <c r="AD28" i="29"/>
  <c r="AB36" i="29"/>
  <c r="AD31" i="29"/>
  <c r="C53" i="28"/>
  <c r="C51" i="28"/>
  <c r="AB37" i="28"/>
  <c r="AB36" i="28"/>
  <c r="AD28" i="28"/>
  <c r="AD31" i="28"/>
  <c r="AC44" i="28"/>
  <c r="AC45" i="28"/>
  <c r="AC43" i="28"/>
  <c r="AC49" i="28"/>
  <c r="AC42" i="28"/>
  <c r="AC46" i="28"/>
  <c r="AC48" i="28"/>
  <c r="AC50" i="28"/>
  <c r="AC47" i="28"/>
  <c r="AA41" i="28"/>
  <c r="Z54" i="28"/>
  <c r="Z53" i="28"/>
  <c r="AC41" i="28"/>
  <c r="Y55" i="28"/>
  <c r="AC50" i="27"/>
  <c r="AC45" i="27"/>
  <c r="AC49" i="27"/>
  <c r="AC43" i="27"/>
  <c r="AC47" i="27"/>
  <c r="AC42" i="27"/>
  <c r="AC46" i="27"/>
  <c r="AC44" i="27"/>
  <c r="AC48" i="27"/>
  <c r="C51" i="27"/>
  <c r="C53" i="27"/>
  <c r="AB38" i="27"/>
  <c r="AD25" i="27"/>
  <c r="AC33" i="27"/>
  <c r="AC25" i="27"/>
  <c r="AC24" i="27"/>
  <c r="AC32" i="27"/>
  <c r="AC31" i="27"/>
  <c r="AC28" i="27"/>
  <c r="AC27" i="27"/>
  <c r="AC26" i="27"/>
  <c r="AC30" i="27"/>
  <c r="AC29" i="27"/>
  <c r="AA41" i="27"/>
  <c r="Z53" i="27"/>
  <c r="Z54" i="27"/>
  <c r="Z55" i="27" s="1"/>
  <c r="Y55" i="27"/>
  <c r="AC53" i="26"/>
  <c r="C43" i="26"/>
  <c r="C44" i="26" s="1"/>
  <c r="C46" i="26" s="1"/>
  <c r="AA38" i="26"/>
  <c r="Z54" i="26"/>
  <c r="AC52" i="26"/>
  <c r="AC54" i="26" s="1"/>
  <c r="AD28" i="26"/>
  <c r="AD31" i="26"/>
  <c r="AB36" i="26"/>
  <c r="AB37" i="26"/>
  <c r="AB41" i="26"/>
  <c r="AA52" i="26"/>
  <c r="AA53" i="26"/>
  <c r="AD28" i="25"/>
  <c r="AB36" i="25"/>
  <c r="AD31" i="25"/>
  <c r="AB37" i="25"/>
  <c r="Z55" i="25"/>
  <c r="AC54" i="25"/>
  <c r="AC53" i="25"/>
  <c r="C43" i="25"/>
  <c r="C44" i="25" s="1"/>
  <c r="C46" i="25" s="1"/>
  <c r="AB41" i="25"/>
  <c r="AA53" i="25"/>
  <c r="AA54" i="25"/>
  <c r="AA55" i="25" s="1"/>
  <c r="AA38" i="24"/>
  <c r="AB37" i="24"/>
  <c r="AB36" i="24"/>
  <c r="AD28" i="24"/>
  <c r="AD31" i="24"/>
  <c r="AC45" i="24"/>
  <c r="AC46" i="24"/>
  <c r="AC48" i="24"/>
  <c r="AC42" i="24"/>
  <c r="AC44" i="24"/>
  <c r="AC47" i="24"/>
  <c r="AC43" i="24"/>
  <c r="AC49" i="24"/>
  <c r="Z52" i="24"/>
  <c r="AA41" i="24"/>
  <c r="Z53" i="24"/>
  <c r="C53" i="24"/>
  <c r="C51" i="24"/>
  <c r="AC41" i="24"/>
  <c r="AC54" i="32" l="1"/>
  <c r="AC24" i="26"/>
  <c r="AD53" i="48"/>
  <c r="AD55" i="47"/>
  <c r="AD52" i="46"/>
  <c r="AD51" i="46"/>
  <c r="D43" i="46"/>
  <c r="D44" i="46" s="1"/>
  <c r="D46" i="46" s="1"/>
  <c r="AD53" i="45"/>
  <c r="AD54" i="45"/>
  <c r="D43" i="45"/>
  <c r="D44" i="45" s="1"/>
  <c r="D46" i="45" s="1"/>
  <c r="D43" i="44"/>
  <c r="D44" i="44" s="1"/>
  <c r="D46" i="44" s="1"/>
  <c r="AD54" i="44"/>
  <c r="AD53" i="44"/>
  <c r="AD45" i="43"/>
  <c r="AD46" i="43"/>
  <c r="AD48" i="43"/>
  <c r="AD50" i="43"/>
  <c r="AD42" i="43"/>
  <c r="AD49" i="43"/>
  <c r="AD44" i="43"/>
  <c r="AD47" i="43"/>
  <c r="AD43" i="43"/>
  <c r="D53" i="43"/>
  <c r="D51" i="43"/>
  <c r="AD41" i="43"/>
  <c r="AB55" i="43"/>
  <c r="AB53" i="42"/>
  <c r="D53" i="42"/>
  <c r="D51" i="42"/>
  <c r="AD47" i="42"/>
  <c r="AD42" i="42"/>
  <c r="AD46" i="42"/>
  <c r="AD44" i="42"/>
  <c r="AD48" i="42"/>
  <c r="AD45" i="42"/>
  <c r="AD43" i="42"/>
  <c r="AD54" i="41"/>
  <c r="AD53" i="41"/>
  <c r="D43" i="41"/>
  <c r="D44" i="41" s="1"/>
  <c r="D46" i="41" s="1"/>
  <c r="D53" i="40"/>
  <c r="D51" i="40"/>
  <c r="AB52" i="40"/>
  <c r="AD46" i="40"/>
  <c r="AD44" i="40"/>
  <c r="AD43" i="40"/>
  <c r="AD45" i="40"/>
  <c r="AD42" i="40"/>
  <c r="AD47" i="40"/>
  <c r="AD41" i="40"/>
  <c r="AB52" i="39"/>
  <c r="D49" i="39"/>
  <c r="D45" i="39"/>
  <c r="AB51" i="39"/>
  <c r="D50" i="39"/>
  <c r="D52" i="39"/>
  <c r="D42" i="39"/>
  <c r="AA53" i="39"/>
  <c r="AC53" i="39"/>
  <c r="AD43" i="38"/>
  <c r="AD44" i="38"/>
  <c r="AD42" i="38"/>
  <c r="AD48" i="38"/>
  <c r="AD49" i="38"/>
  <c r="AD46" i="38"/>
  <c r="AD47" i="38"/>
  <c r="AD45" i="38"/>
  <c r="D51" i="38"/>
  <c r="D53" i="38"/>
  <c r="AA53" i="37"/>
  <c r="AC53" i="37"/>
  <c r="AB51" i="37"/>
  <c r="D50" i="37"/>
  <c r="D49" i="37"/>
  <c r="D52" i="37"/>
  <c r="AB52" i="37"/>
  <c r="AB53" i="37" s="1"/>
  <c r="D42" i="37"/>
  <c r="AD41" i="37" s="1"/>
  <c r="D45" i="37"/>
  <c r="AC53" i="36"/>
  <c r="AB51" i="36"/>
  <c r="D52" i="36"/>
  <c r="D50" i="36"/>
  <c r="D42" i="36"/>
  <c r="AB52" i="36"/>
  <c r="AB53" i="36" s="1"/>
  <c r="D49" i="36"/>
  <c r="D45" i="36"/>
  <c r="AC31" i="36"/>
  <c r="AC30" i="36"/>
  <c r="AC29" i="36"/>
  <c r="AC32" i="36"/>
  <c r="AC27" i="36"/>
  <c r="AC24" i="36"/>
  <c r="AC33" i="36"/>
  <c r="AC26" i="36"/>
  <c r="AC25" i="36"/>
  <c r="AC28" i="36"/>
  <c r="AB38" i="36"/>
  <c r="AD25" i="36"/>
  <c r="AC52" i="35"/>
  <c r="Z53" i="35"/>
  <c r="C43" i="35"/>
  <c r="C44" i="35" s="1"/>
  <c r="C46" i="35" s="1"/>
  <c r="AB41" i="35"/>
  <c r="AA51" i="35"/>
  <c r="AA52" i="35"/>
  <c r="AC51" i="35"/>
  <c r="AC53" i="35" s="1"/>
  <c r="AB38" i="34"/>
  <c r="AD25" i="34"/>
  <c r="AC31" i="34"/>
  <c r="AC30" i="34"/>
  <c r="AC29" i="34"/>
  <c r="AC26" i="34"/>
  <c r="AC33" i="34"/>
  <c r="AC25" i="34"/>
  <c r="AC24" i="34"/>
  <c r="AC32" i="34"/>
  <c r="AC27" i="34"/>
  <c r="AC28" i="34"/>
  <c r="AB41" i="34"/>
  <c r="AA53" i="34"/>
  <c r="AA54" i="34"/>
  <c r="AA55" i="34" s="1"/>
  <c r="AC54" i="34"/>
  <c r="AC53" i="34"/>
  <c r="C43" i="34"/>
  <c r="C44" i="34" s="1"/>
  <c r="C46" i="34" s="1"/>
  <c r="Z55" i="34"/>
  <c r="AB53" i="33"/>
  <c r="D52" i="33"/>
  <c r="D50" i="33"/>
  <c r="D42" i="33"/>
  <c r="AD41" i="33" s="1"/>
  <c r="AB54" i="33"/>
  <c r="AB55" i="33" s="1"/>
  <c r="D49" i="33"/>
  <c r="D45" i="33"/>
  <c r="AB38" i="33"/>
  <c r="AD25" i="33"/>
  <c r="AC55" i="33"/>
  <c r="AC25" i="33"/>
  <c r="AC24" i="33"/>
  <c r="AC31" i="33"/>
  <c r="AC28" i="33"/>
  <c r="AC27" i="33"/>
  <c r="AC26" i="33"/>
  <c r="AC30" i="33"/>
  <c r="AC33" i="33"/>
  <c r="AC32" i="33"/>
  <c r="AC29" i="33"/>
  <c r="AA54" i="32"/>
  <c r="AB38" i="32"/>
  <c r="AD25" i="32"/>
  <c r="AB52" i="32"/>
  <c r="D52" i="32"/>
  <c r="D50" i="32"/>
  <c r="D42" i="32"/>
  <c r="AD41" i="32" s="1"/>
  <c r="AB53" i="32"/>
  <c r="AB54" i="32" s="1"/>
  <c r="D49" i="32"/>
  <c r="D45" i="32"/>
  <c r="AC25" i="32"/>
  <c r="AC24" i="32"/>
  <c r="AC32" i="32"/>
  <c r="AC31" i="32"/>
  <c r="AC28" i="32"/>
  <c r="AC27" i="32"/>
  <c r="AC33" i="32"/>
  <c r="AC30" i="32"/>
  <c r="AC29" i="32"/>
  <c r="AC26" i="32"/>
  <c r="AC53" i="31"/>
  <c r="AC54" i="31"/>
  <c r="AC55" i="31" s="1"/>
  <c r="Z55" i="31"/>
  <c r="C43" i="31"/>
  <c r="C44" i="31" s="1"/>
  <c r="C46" i="31" s="1"/>
  <c r="AC33" i="31"/>
  <c r="AC32" i="31"/>
  <c r="AC29" i="31"/>
  <c r="AC30" i="31"/>
  <c r="AC25" i="31"/>
  <c r="AC24" i="31"/>
  <c r="AC31" i="31"/>
  <c r="AC27" i="31"/>
  <c r="AC28" i="31"/>
  <c r="AC26" i="31"/>
  <c r="AA53" i="31"/>
  <c r="AA54" i="31"/>
  <c r="AB41" i="31"/>
  <c r="AB38" i="31"/>
  <c r="AD25" i="31"/>
  <c r="AC52" i="30"/>
  <c r="AC53" i="30" s="1"/>
  <c r="AC51" i="30"/>
  <c r="C43" i="30"/>
  <c r="C44" i="30" s="1"/>
  <c r="C46" i="30" s="1"/>
  <c r="AB38" i="30"/>
  <c r="AD25" i="30"/>
  <c r="Z53" i="30"/>
  <c r="AB41" i="30"/>
  <c r="AA51" i="30"/>
  <c r="AA52" i="30"/>
  <c r="AC25" i="30"/>
  <c r="AC24" i="30"/>
  <c r="AC28" i="30"/>
  <c r="AC27" i="30"/>
  <c r="AC26" i="30"/>
  <c r="AC30" i="30"/>
  <c r="AC33" i="30"/>
  <c r="AC32" i="30"/>
  <c r="AC31" i="30"/>
  <c r="AC29" i="30"/>
  <c r="AC52" i="29"/>
  <c r="AC53" i="29"/>
  <c r="AB38" i="29"/>
  <c r="AD25" i="29"/>
  <c r="Z54" i="29"/>
  <c r="C43" i="29"/>
  <c r="C44" i="29" s="1"/>
  <c r="C46" i="29" s="1"/>
  <c r="AB41" i="29"/>
  <c r="AA52" i="29"/>
  <c r="AA53" i="29"/>
  <c r="AC25" i="29"/>
  <c r="AC24" i="29"/>
  <c r="AC28" i="29"/>
  <c r="AC27" i="29"/>
  <c r="AC26" i="29"/>
  <c r="AC31" i="29"/>
  <c r="AC30" i="29"/>
  <c r="AC29" i="29"/>
  <c r="AC33" i="29"/>
  <c r="AC32" i="29"/>
  <c r="AC54" i="28"/>
  <c r="AC53" i="28"/>
  <c r="C43" i="28"/>
  <c r="C44" i="28" s="1"/>
  <c r="C46" i="28" s="1"/>
  <c r="AB38" i="28"/>
  <c r="AD25" i="28"/>
  <c r="Z55" i="28"/>
  <c r="AB41" i="28"/>
  <c r="AA53" i="28"/>
  <c r="AA54" i="28"/>
  <c r="AC25" i="28"/>
  <c r="AC24" i="28"/>
  <c r="AC32" i="28"/>
  <c r="AC31" i="28"/>
  <c r="AC28" i="28"/>
  <c r="AC27" i="28"/>
  <c r="AC26" i="28"/>
  <c r="AC30" i="28"/>
  <c r="AC29" i="28"/>
  <c r="AC33" i="28"/>
  <c r="AC54" i="27"/>
  <c r="AC53" i="27"/>
  <c r="AC55" i="27"/>
  <c r="AA53" i="27"/>
  <c r="AA54" i="27"/>
  <c r="AB41" i="27"/>
  <c r="C43" i="27"/>
  <c r="C44" i="27" s="1"/>
  <c r="C46" i="27" s="1"/>
  <c r="AB52" i="26"/>
  <c r="D52" i="26"/>
  <c r="D50" i="26"/>
  <c r="D42" i="26"/>
  <c r="AB53" i="26"/>
  <c r="AB54" i="26" s="1"/>
  <c r="D49" i="26"/>
  <c r="D45" i="26"/>
  <c r="AA54" i="26"/>
  <c r="AC31" i="26"/>
  <c r="AC30" i="26"/>
  <c r="AC29" i="26"/>
  <c r="AC26" i="26"/>
  <c r="AC33" i="26"/>
  <c r="AC28" i="26"/>
  <c r="AC25" i="26"/>
  <c r="AC32" i="26"/>
  <c r="AC27" i="26"/>
  <c r="AB38" i="26"/>
  <c r="AD25" i="26"/>
  <c r="AB38" i="25"/>
  <c r="AD25" i="25"/>
  <c r="AC55" i="25"/>
  <c r="AC25" i="25"/>
  <c r="AC24" i="25"/>
  <c r="AC28" i="25"/>
  <c r="AC27" i="25"/>
  <c r="AC26" i="25"/>
  <c r="AC31" i="25"/>
  <c r="AC30" i="25"/>
  <c r="AC32" i="25"/>
  <c r="AC29" i="25"/>
  <c r="AC33" i="25"/>
  <c r="AB53" i="25"/>
  <c r="D52" i="25"/>
  <c r="D50" i="25"/>
  <c r="D42" i="25"/>
  <c r="AD41" i="25" s="1"/>
  <c r="AB54" i="25"/>
  <c r="AB55" i="25" s="1"/>
  <c r="D45" i="25"/>
  <c r="D49" i="25"/>
  <c r="Z54" i="24"/>
  <c r="C43" i="24"/>
  <c r="C44" i="24" s="1"/>
  <c r="C46" i="24" s="1"/>
  <c r="AC53" i="24"/>
  <c r="AC52" i="24"/>
  <c r="AA52" i="24"/>
  <c r="AA53" i="24"/>
  <c r="AA54" i="24" s="1"/>
  <c r="AB41" i="24"/>
  <c r="AC33" i="24"/>
  <c r="AC25" i="24"/>
  <c r="AC24" i="24"/>
  <c r="AC28" i="24"/>
  <c r="AC27" i="24"/>
  <c r="AC26" i="24"/>
  <c r="AC31" i="24"/>
  <c r="AC30" i="24"/>
  <c r="AC29" i="24"/>
  <c r="AC32" i="24"/>
  <c r="AB38" i="24"/>
  <c r="AD25" i="24"/>
  <c r="AD53" i="46" l="1"/>
  <c r="AD55" i="45"/>
  <c r="AD55" i="44"/>
  <c r="D43" i="43"/>
  <c r="D44" i="43" s="1"/>
  <c r="D46" i="43" s="1"/>
  <c r="AD53" i="43"/>
  <c r="AD54" i="43"/>
  <c r="AD55" i="43" s="1"/>
  <c r="D43" i="42"/>
  <c r="D44" i="42" s="1"/>
  <c r="D46" i="42" s="1"/>
  <c r="AD51" i="42"/>
  <c r="AD52" i="42"/>
  <c r="AD55" i="41"/>
  <c r="D43" i="40"/>
  <c r="D44" i="40" s="1"/>
  <c r="D46" i="40" s="1"/>
  <c r="AD50" i="40"/>
  <c r="AD51" i="40"/>
  <c r="AD44" i="39"/>
  <c r="AD46" i="39"/>
  <c r="AD42" i="39"/>
  <c r="AD48" i="39"/>
  <c r="AD47" i="39"/>
  <c r="AD41" i="39"/>
  <c r="AD43" i="39"/>
  <c r="AD45" i="39"/>
  <c r="D53" i="39"/>
  <c r="D51" i="39"/>
  <c r="AB53" i="39"/>
  <c r="AD53" i="38"/>
  <c r="D43" i="38"/>
  <c r="D44" i="38" s="1"/>
  <c r="D46" i="38" s="1"/>
  <c r="AD52" i="38"/>
  <c r="AD54" i="38" s="1"/>
  <c r="D53" i="37"/>
  <c r="D51" i="37"/>
  <c r="AD42" i="37"/>
  <c r="AD46" i="37"/>
  <c r="AD45" i="37"/>
  <c r="AD47" i="37"/>
  <c r="AD48" i="37"/>
  <c r="AD43" i="37"/>
  <c r="AD44" i="37"/>
  <c r="AD44" i="36"/>
  <c r="AD45" i="36"/>
  <c r="AD42" i="36"/>
  <c r="AD43" i="36"/>
  <c r="AD47" i="36"/>
  <c r="AD48" i="36"/>
  <c r="AD46" i="36"/>
  <c r="AD41" i="36"/>
  <c r="D51" i="36"/>
  <c r="D53" i="36"/>
  <c r="AA53" i="35"/>
  <c r="AB51" i="35"/>
  <c r="D52" i="35"/>
  <c r="D50" i="35"/>
  <c r="D42" i="35"/>
  <c r="AB52" i="35"/>
  <c r="AB53" i="35" s="1"/>
  <c r="D49" i="35"/>
  <c r="D45" i="35"/>
  <c r="AC55" i="34"/>
  <c r="AB53" i="34"/>
  <c r="D52" i="34"/>
  <c r="D50" i="34"/>
  <c r="D42" i="34"/>
  <c r="AD41" i="34" s="1"/>
  <c r="AB54" i="34"/>
  <c r="D49" i="34"/>
  <c r="D45" i="34"/>
  <c r="D51" i="33"/>
  <c r="D53" i="33"/>
  <c r="AD42" i="33"/>
  <c r="AD49" i="33"/>
  <c r="AD44" i="33"/>
  <c r="AD43" i="33"/>
  <c r="AD45" i="33"/>
  <c r="AD47" i="33"/>
  <c r="AD54" i="33" s="1"/>
  <c r="AD48" i="33"/>
  <c r="AD50" i="33"/>
  <c r="AD46" i="33"/>
  <c r="AD45" i="32"/>
  <c r="AD49" i="32"/>
  <c r="AD43" i="32"/>
  <c r="AD46" i="32"/>
  <c r="AD44" i="32"/>
  <c r="AD47" i="32"/>
  <c r="AD42" i="32"/>
  <c r="AD48" i="32"/>
  <c r="D51" i="32"/>
  <c r="D53" i="32"/>
  <c r="AB53" i="31"/>
  <c r="AB54" i="31"/>
  <c r="D49" i="31"/>
  <c r="D45" i="31"/>
  <c r="D42" i="31"/>
  <c r="D50" i="31"/>
  <c r="D52" i="31"/>
  <c r="AA55" i="31"/>
  <c r="AA53" i="30"/>
  <c r="AB51" i="30"/>
  <c r="D52" i="30"/>
  <c r="D50" i="30"/>
  <c r="D42" i="30"/>
  <c r="AB52" i="30"/>
  <c r="AB53" i="30" s="1"/>
  <c r="D45" i="30"/>
  <c r="D49" i="30"/>
  <c r="AC54" i="29"/>
  <c r="AA54" i="29"/>
  <c r="AB52" i="29"/>
  <c r="D52" i="29"/>
  <c r="D50" i="29"/>
  <c r="D42" i="29"/>
  <c r="AB53" i="29"/>
  <c r="AB54" i="29" s="1"/>
  <c r="D49" i="29"/>
  <c r="D45" i="29"/>
  <c r="AA55" i="28"/>
  <c r="AB53" i="28"/>
  <c r="D52" i="28"/>
  <c r="D50" i="28"/>
  <c r="D42" i="28"/>
  <c r="AB54" i="28"/>
  <c r="AB55" i="28" s="1"/>
  <c r="D49" i="28"/>
  <c r="D45" i="28"/>
  <c r="AC55" i="28"/>
  <c r="AA55" i="27"/>
  <c r="AB53" i="27"/>
  <c r="AB54" i="27"/>
  <c r="AB55" i="27" s="1"/>
  <c r="D49" i="27"/>
  <c r="D45" i="27"/>
  <c r="D42" i="27"/>
  <c r="D50" i="27"/>
  <c r="D52" i="27"/>
  <c r="AD45" i="26"/>
  <c r="AD42" i="26"/>
  <c r="AD44" i="26"/>
  <c r="AD43" i="26"/>
  <c r="AD46" i="26"/>
  <c r="AD49" i="26"/>
  <c r="AD47" i="26"/>
  <c r="AD48" i="26"/>
  <c r="D51" i="26"/>
  <c r="D53" i="26"/>
  <c r="AD41" i="26"/>
  <c r="D51" i="25"/>
  <c r="D53" i="25"/>
  <c r="AD43" i="25"/>
  <c r="AD44" i="25"/>
  <c r="AD42" i="25"/>
  <c r="AD45" i="25"/>
  <c r="AD49" i="25"/>
  <c r="AD47" i="25"/>
  <c r="AD50" i="25"/>
  <c r="AD46" i="25"/>
  <c r="AD48" i="25"/>
  <c r="AC54" i="24"/>
  <c r="AB53" i="24"/>
  <c r="D49" i="24"/>
  <c r="D45" i="24"/>
  <c r="AB52" i="24"/>
  <c r="D50" i="24"/>
  <c r="D52" i="24"/>
  <c r="D42" i="24"/>
  <c r="AD53" i="42" l="1"/>
  <c r="AD52" i="40"/>
  <c r="D43" i="39"/>
  <c r="D44" i="39" s="1"/>
  <c r="D46" i="39" s="1"/>
  <c r="AD51" i="39"/>
  <c r="AD52" i="39"/>
  <c r="AD53" i="39" s="1"/>
  <c r="AD51" i="37"/>
  <c r="D43" i="37"/>
  <c r="D44" i="37" s="1"/>
  <c r="D46" i="37" s="1"/>
  <c r="AD52" i="37"/>
  <c r="AD52" i="36"/>
  <c r="AD51" i="36"/>
  <c r="D43" i="36"/>
  <c r="D44" i="36" s="1"/>
  <c r="D46" i="36" s="1"/>
  <c r="AD43" i="35"/>
  <c r="AD42" i="35"/>
  <c r="AD47" i="35"/>
  <c r="AD46" i="35"/>
  <c r="AD45" i="35"/>
  <c r="AD44" i="35"/>
  <c r="AD48" i="35"/>
  <c r="D51" i="35"/>
  <c r="D53" i="35"/>
  <c r="AD41" i="35"/>
  <c r="AB55" i="34"/>
  <c r="D51" i="34"/>
  <c r="D53" i="34"/>
  <c r="AD49" i="34"/>
  <c r="AD44" i="34"/>
  <c r="AD45" i="34"/>
  <c r="AD43" i="34"/>
  <c r="AD42" i="34"/>
  <c r="AD48" i="34"/>
  <c r="AD47" i="34"/>
  <c r="AD46" i="34"/>
  <c r="AD50" i="34"/>
  <c r="D43" i="33"/>
  <c r="D44" i="33" s="1"/>
  <c r="D46" i="33" s="1"/>
  <c r="AD53" i="33"/>
  <c r="AD55" i="33" s="1"/>
  <c r="D43" i="32"/>
  <c r="D44" i="32" s="1"/>
  <c r="D46" i="32" s="1"/>
  <c r="AD53" i="32"/>
  <c r="AD52" i="32"/>
  <c r="AD49" i="31"/>
  <c r="AD43" i="31"/>
  <c r="AD45" i="31"/>
  <c r="AD42" i="31"/>
  <c r="AD44" i="31"/>
  <c r="AD47" i="31"/>
  <c r="AD46" i="31"/>
  <c r="AD50" i="31"/>
  <c r="AD48" i="31"/>
  <c r="AB55" i="31"/>
  <c r="D53" i="31"/>
  <c r="D51" i="31"/>
  <c r="AD41" i="31"/>
  <c r="AD42" i="30"/>
  <c r="AD47" i="30"/>
  <c r="AD45" i="30"/>
  <c r="AD43" i="30"/>
  <c r="AD44" i="30"/>
  <c r="AD46" i="30"/>
  <c r="AD48" i="30"/>
  <c r="AD41" i="30"/>
  <c r="D51" i="30"/>
  <c r="D53" i="30"/>
  <c r="AD42" i="29"/>
  <c r="AD45" i="29"/>
  <c r="AD43" i="29"/>
  <c r="AD44" i="29"/>
  <c r="AD47" i="29"/>
  <c r="AD46" i="29"/>
  <c r="AD48" i="29"/>
  <c r="AD49" i="29"/>
  <c r="D51" i="29"/>
  <c r="D53" i="29"/>
  <c r="AD41" i="29"/>
  <c r="AD45" i="28"/>
  <c r="AD44" i="28"/>
  <c r="AD49" i="28"/>
  <c r="AD43" i="28"/>
  <c r="AD42" i="28"/>
  <c r="AD47" i="28"/>
  <c r="AD50" i="28"/>
  <c r="AD46" i="28"/>
  <c r="AD48" i="28"/>
  <c r="AD41" i="28"/>
  <c r="D51" i="28"/>
  <c r="D53" i="28"/>
  <c r="AD49" i="27"/>
  <c r="AD45" i="27"/>
  <c r="AD50" i="27"/>
  <c r="AD46" i="27"/>
  <c r="AD47" i="27"/>
  <c r="AD42" i="27"/>
  <c r="AD43" i="27"/>
  <c r="AD48" i="27"/>
  <c r="AD44" i="27"/>
  <c r="D53" i="27"/>
  <c r="D51" i="27"/>
  <c r="AD41" i="27"/>
  <c r="AD53" i="26"/>
  <c r="AD52" i="26"/>
  <c r="D43" i="26"/>
  <c r="D44" i="26" s="1"/>
  <c r="D46" i="26" s="1"/>
  <c r="AD54" i="25"/>
  <c r="AD55" i="25" s="1"/>
  <c r="D43" i="25"/>
  <c r="D44" i="25" s="1"/>
  <c r="D46" i="25" s="1"/>
  <c r="AD53" i="25"/>
  <c r="D53" i="24"/>
  <c r="D51" i="24"/>
  <c r="AB54" i="24"/>
  <c r="AD45" i="24"/>
  <c r="AD46" i="24"/>
  <c r="AD48" i="24"/>
  <c r="AD49" i="24"/>
  <c r="AD42" i="24"/>
  <c r="AD43" i="24"/>
  <c r="AD47" i="24"/>
  <c r="AD44" i="24"/>
  <c r="AD41" i="24"/>
  <c r="AD53" i="37" l="1"/>
  <c r="AD53" i="36"/>
  <c r="AD52" i="35"/>
  <c r="AD51" i="35"/>
  <c r="D43" i="35"/>
  <c r="D44" i="35" s="1"/>
  <c r="D46" i="35" s="1"/>
  <c r="D43" i="34"/>
  <c r="D44" i="34" s="1"/>
  <c r="D46" i="34" s="1"/>
  <c r="AD54" i="34"/>
  <c r="AD53" i="34"/>
  <c r="AD54" i="32"/>
  <c r="D43" i="31"/>
  <c r="D44" i="31" s="1"/>
  <c r="D46" i="31" s="1"/>
  <c r="AD53" i="31"/>
  <c r="AD54" i="31"/>
  <c r="AD55" i="31" s="1"/>
  <c r="AD52" i="30"/>
  <c r="AD51" i="30"/>
  <c r="D43" i="30"/>
  <c r="D44" i="30" s="1"/>
  <c r="D46" i="30" s="1"/>
  <c r="AD53" i="29"/>
  <c r="AD52" i="29"/>
  <c r="D43" i="29"/>
  <c r="D44" i="29" s="1"/>
  <c r="D46" i="29" s="1"/>
  <c r="AD54" i="28"/>
  <c r="AD55" i="28" s="1"/>
  <c r="AD53" i="28"/>
  <c r="D43" i="28"/>
  <c r="D44" i="28" s="1"/>
  <c r="D46" i="28" s="1"/>
  <c r="D43" i="27"/>
  <c r="D44" i="27" s="1"/>
  <c r="D46" i="27" s="1"/>
  <c r="AD54" i="27"/>
  <c r="AD53" i="27"/>
  <c r="AD54" i="26"/>
  <c r="D43" i="24"/>
  <c r="D44" i="24" s="1"/>
  <c r="D46" i="24" s="1"/>
  <c r="AD52" i="24"/>
  <c r="AD53" i="24"/>
  <c r="AD54" i="24" s="1"/>
  <c r="AD53" i="35" l="1"/>
  <c r="AD55" i="34"/>
  <c r="AD53" i="30"/>
  <c r="AD54" i="29"/>
  <c r="AD55" i="27"/>
  <c r="A33" i="23"/>
  <c r="A32" i="23"/>
  <c r="A31" i="23"/>
  <c r="A30" i="23"/>
  <c r="A29" i="23"/>
  <c r="A28" i="23"/>
  <c r="A27" i="23"/>
  <c r="A26" i="23"/>
  <c r="A25" i="23"/>
  <c r="A24" i="23"/>
  <c r="P49" i="23" l="1"/>
  <c r="O49" i="23"/>
  <c r="N49" i="23"/>
  <c r="M49" i="23"/>
  <c r="J49" i="23"/>
  <c r="I49" i="23"/>
  <c r="H49" i="23"/>
  <c r="G49" i="23"/>
  <c r="P48" i="23"/>
  <c r="O48" i="23"/>
  <c r="N48" i="23"/>
  <c r="M48" i="23"/>
  <c r="J48" i="23"/>
  <c r="I48" i="23"/>
  <c r="H48" i="23"/>
  <c r="P47" i="23"/>
  <c r="O47" i="23"/>
  <c r="N47" i="23"/>
  <c r="M47" i="23"/>
  <c r="J47" i="23"/>
  <c r="I47" i="23"/>
  <c r="H47" i="23"/>
  <c r="G47" i="23"/>
  <c r="P46" i="23"/>
  <c r="O46" i="23"/>
  <c r="N46" i="23"/>
  <c r="M46" i="23"/>
  <c r="K46" i="23"/>
  <c r="L46" i="23" s="1"/>
  <c r="J46" i="23"/>
  <c r="I46" i="23"/>
  <c r="H46" i="23"/>
  <c r="G46" i="23"/>
  <c r="P45" i="23"/>
  <c r="O45" i="23"/>
  <c r="N45" i="23"/>
  <c r="M45" i="23"/>
  <c r="J45" i="23"/>
  <c r="I45" i="23"/>
  <c r="K45" i="23" s="1"/>
  <c r="L45" i="23" s="1"/>
  <c r="H45" i="23"/>
  <c r="G45" i="23"/>
  <c r="P44" i="23"/>
  <c r="O44" i="23"/>
  <c r="N44" i="23"/>
  <c r="R44" i="23" s="1"/>
  <c r="M44" i="23"/>
  <c r="J44" i="23"/>
  <c r="I44" i="23"/>
  <c r="H44" i="23"/>
  <c r="P43" i="23"/>
  <c r="O43" i="23"/>
  <c r="N43" i="23"/>
  <c r="R43" i="23" s="1"/>
  <c r="U43" i="23" s="1"/>
  <c r="M43" i="23"/>
  <c r="J43" i="23"/>
  <c r="I43" i="23"/>
  <c r="H43" i="23"/>
  <c r="P42" i="23"/>
  <c r="O42" i="23"/>
  <c r="S42" i="23" s="1"/>
  <c r="V42" i="23" s="1"/>
  <c r="N42" i="23"/>
  <c r="R42" i="23" s="1"/>
  <c r="M42" i="23"/>
  <c r="J42" i="23"/>
  <c r="I42" i="23"/>
  <c r="H42" i="23"/>
  <c r="P41" i="23"/>
  <c r="O41" i="23"/>
  <c r="N41" i="23"/>
  <c r="M41" i="23"/>
  <c r="J41" i="23"/>
  <c r="J53" i="23" s="1"/>
  <c r="I41" i="23"/>
  <c r="H41" i="23"/>
  <c r="Q33" i="23"/>
  <c r="T33" i="23" s="1"/>
  <c r="P33" i="23"/>
  <c r="O33" i="23"/>
  <c r="N33" i="23"/>
  <c r="R33" i="23" s="1"/>
  <c r="J33" i="23"/>
  <c r="I33" i="23"/>
  <c r="K33" i="23" s="1"/>
  <c r="H33" i="23"/>
  <c r="G33" i="23"/>
  <c r="Q32" i="23"/>
  <c r="P32" i="23"/>
  <c r="O32" i="23"/>
  <c r="N32" i="23"/>
  <c r="J32" i="23"/>
  <c r="I32" i="23"/>
  <c r="H32" i="23"/>
  <c r="G32" i="23"/>
  <c r="G48" i="23"/>
  <c r="Q31" i="23"/>
  <c r="P31" i="23"/>
  <c r="O31" i="23"/>
  <c r="S31" i="23" s="1"/>
  <c r="N31" i="23"/>
  <c r="J31" i="23"/>
  <c r="I31" i="23"/>
  <c r="H31" i="23"/>
  <c r="G31" i="23"/>
  <c r="Q30" i="23"/>
  <c r="P30" i="23"/>
  <c r="O30" i="23"/>
  <c r="N30" i="23"/>
  <c r="J30" i="23"/>
  <c r="I30" i="23"/>
  <c r="H30" i="23"/>
  <c r="G30" i="23"/>
  <c r="Q29" i="23"/>
  <c r="P29" i="23"/>
  <c r="O29" i="23"/>
  <c r="N29" i="23"/>
  <c r="J29" i="23"/>
  <c r="I29" i="23"/>
  <c r="H29" i="23"/>
  <c r="G29" i="23"/>
  <c r="Q28" i="23"/>
  <c r="P28" i="23"/>
  <c r="O28" i="23"/>
  <c r="N28" i="23"/>
  <c r="J28" i="23"/>
  <c r="I28" i="23"/>
  <c r="H28" i="23"/>
  <c r="G28" i="23"/>
  <c r="G44" i="23"/>
  <c r="Q27" i="23"/>
  <c r="P27" i="23"/>
  <c r="O27" i="23"/>
  <c r="N27" i="23"/>
  <c r="J27" i="23"/>
  <c r="I27" i="23"/>
  <c r="K27" i="23" s="1"/>
  <c r="L27" i="23" s="1"/>
  <c r="H27" i="23"/>
  <c r="G27" i="23"/>
  <c r="Q26" i="23"/>
  <c r="P26" i="23"/>
  <c r="O26" i="23"/>
  <c r="N26" i="23"/>
  <c r="J26" i="23"/>
  <c r="I26" i="23"/>
  <c r="H26" i="23"/>
  <c r="G26" i="23"/>
  <c r="G43" i="23"/>
  <c r="Q25" i="23"/>
  <c r="P25" i="23"/>
  <c r="O25" i="23"/>
  <c r="N25" i="23"/>
  <c r="J25" i="23"/>
  <c r="I25" i="23"/>
  <c r="H25" i="23"/>
  <c r="G25" i="23"/>
  <c r="G42" i="23"/>
  <c r="Q24" i="23"/>
  <c r="P24" i="23"/>
  <c r="O24" i="23"/>
  <c r="N24" i="23"/>
  <c r="J24" i="23"/>
  <c r="I24" i="23"/>
  <c r="H24" i="23"/>
  <c r="G24" i="23"/>
  <c r="G41" i="23"/>
  <c r="S21" i="23"/>
  <c r="R21" i="23"/>
  <c r="T21" i="23" s="1"/>
  <c r="Q21" i="23"/>
  <c r="S20" i="23"/>
  <c r="R20" i="23"/>
  <c r="T20" i="23" s="1"/>
  <c r="Q20" i="23"/>
  <c r="S19" i="23"/>
  <c r="U19" i="23" s="1"/>
  <c r="R19" i="23"/>
  <c r="T19" i="23" s="1"/>
  <c r="Q19" i="23"/>
  <c r="T18" i="23"/>
  <c r="S18" i="23"/>
  <c r="U18" i="23" s="1"/>
  <c r="R18" i="23"/>
  <c r="Q18" i="23"/>
  <c r="H18" i="23"/>
  <c r="S17" i="23"/>
  <c r="R17" i="23"/>
  <c r="Q17" i="23"/>
  <c r="U17" i="23" s="1"/>
  <c r="P17" i="23"/>
  <c r="S16" i="23"/>
  <c r="R16" i="23"/>
  <c r="Q16" i="23"/>
  <c r="P16" i="23"/>
  <c r="O16" i="23"/>
  <c r="H8" i="23"/>
  <c r="O17" i="23" s="1"/>
  <c r="H6" i="23"/>
  <c r="P21" i="23" s="1"/>
  <c r="H5" i="23"/>
  <c r="N21" i="23" s="1"/>
  <c r="H4" i="23"/>
  <c r="A33" i="22"/>
  <c r="A32" i="22"/>
  <c r="A31" i="22"/>
  <c r="A30" i="22"/>
  <c r="A29" i="22"/>
  <c r="A28" i="22"/>
  <c r="A27" i="22"/>
  <c r="A26" i="22"/>
  <c r="A25" i="22"/>
  <c r="A24" i="22"/>
  <c r="G41" i="22" s="1"/>
  <c r="P50" i="22"/>
  <c r="O50" i="22"/>
  <c r="N50" i="22"/>
  <c r="M50" i="22"/>
  <c r="K50" i="22"/>
  <c r="L50" i="22" s="1"/>
  <c r="J50" i="22"/>
  <c r="I50" i="22"/>
  <c r="H50" i="22"/>
  <c r="G50" i="22"/>
  <c r="P49" i="22"/>
  <c r="O49" i="22"/>
  <c r="N49" i="22"/>
  <c r="R49" i="22" s="1"/>
  <c r="U49" i="22" s="1"/>
  <c r="M49" i="22"/>
  <c r="J49" i="22"/>
  <c r="I49" i="22"/>
  <c r="H49" i="22"/>
  <c r="P48" i="22"/>
  <c r="O48" i="22"/>
  <c r="N48" i="22"/>
  <c r="M48" i="22"/>
  <c r="J48" i="22"/>
  <c r="I48" i="22"/>
  <c r="H48" i="22"/>
  <c r="K48" i="22" s="1"/>
  <c r="L48" i="22" s="1"/>
  <c r="G48" i="22"/>
  <c r="P47" i="22"/>
  <c r="O47" i="22"/>
  <c r="N47" i="22"/>
  <c r="M47" i="22"/>
  <c r="J47" i="22"/>
  <c r="I47" i="22"/>
  <c r="H47" i="22"/>
  <c r="K47" i="22" s="1"/>
  <c r="L47" i="22" s="1"/>
  <c r="G47" i="22"/>
  <c r="P46" i="22"/>
  <c r="O46" i="22"/>
  <c r="N46" i="22"/>
  <c r="M46" i="22"/>
  <c r="J46" i="22"/>
  <c r="I46" i="22"/>
  <c r="H46" i="22"/>
  <c r="K46" i="22" s="1"/>
  <c r="L46" i="22" s="1"/>
  <c r="G46" i="22"/>
  <c r="P45" i="22"/>
  <c r="O45" i="22"/>
  <c r="N45" i="22"/>
  <c r="R45" i="22" s="1"/>
  <c r="U45" i="22" s="1"/>
  <c r="M45" i="22"/>
  <c r="Q45" i="22" s="1"/>
  <c r="T45" i="22" s="1"/>
  <c r="J45" i="22"/>
  <c r="I45" i="22"/>
  <c r="H45" i="22"/>
  <c r="S44" i="22"/>
  <c r="V44" i="22" s="1"/>
  <c r="P44" i="22"/>
  <c r="O44" i="22"/>
  <c r="N44" i="22"/>
  <c r="M44" i="22"/>
  <c r="Q44" i="22" s="1"/>
  <c r="T44" i="22" s="1"/>
  <c r="J44" i="22"/>
  <c r="I44" i="22"/>
  <c r="H44" i="22"/>
  <c r="K44" i="22" s="1"/>
  <c r="L44" i="22" s="1"/>
  <c r="R43" i="22"/>
  <c r="U43" i="22" s="1"/>
  <c r="P43" i="22"/>
  <c r="O43" i="22"/>
  <c r="N43" i="22"/>
  <c r="M43" i="22"/>
  <c r="Q43" i="22" s="1"/>
  <c r="T43" i="22" s="1"/>
  <c r="J43" i="22"/>
  <c r="I43" i="22"/>
  <c r="H43" i="22"/>
  <c r="S42" i="22"/>
  <c r="V42" i="22" s="1"/>
  <c r="P42" i="22"/>
  <c r="O42" i="22"/>
  <c r="N42" i="22"/>
  <c r="R42" i="22" s="1"/>
  <c r="M42" i="22"/>
  <c r="Q42" i="22" s="1"/>
  <c r="T42" i="22" s="1"/>
  <c r="J42" i="22"/>
  <c r="I42" i="22"/>
  <c r="H42" i="22"/>
  <c r="K42" i="22" s="1"/>
  <c r="L42" i="22" s="1"/>
  <c r="P41" i="22"/>
  <c r="O41" i="22"/>
  <c r="N41" i="22"/>
  <c r="M41" i="22"/>
  <c r="J41" i="22"/>
  <c r="J54" i="22" s="1"/>
  <c r="I41" i="22"/>
  <c r="H41" i="22"/>
  <c r="Q33" i="22"/>
  <c r="P33" i="22"/>
  <c r="O33" i="22"/>
  <c r="N33" i="22"/>
  <c r="J33" i="22"/>
  <c r="I33" i="22"/>
  <c r="H33" i="22"/>
  <c r="G33" i="22"/>
  <c r="Q32" i="22"/>
  <c r="P32" i="22"/>
  <c r="T32" i="22" s="1"/>
  <c r="W32" i="22" s="1"/>
  <c r="O32" i="22"/>
  <c r="N32" i="22"/>
  <c r="L32" i="22"/>
  <c r="J32" i="22"/>
  <c r="I32" i="22"/>
  <c r="L33" i="22" s="1"/>
  <c r="H32" i="22"/>
  <c r="G32" i="22"/>
  <c r="G49" i="22"/>
  <c r="Q31" i="22"/>
  <c r="P31" i="22"/>
  <c r="O31" i="22"/>
  <c r="N31" i="22"/>
  <c r="R31" i="22" s="1"/>
  <c r="U31" i="22" s="1"/>
  <c r="J31" i="22"/>
  <c r="I31" i="22"/>
  <c r="H31" i="22"/>
  <c r="G31" i="22"/>
  <c r="Q30" i="22"/>
  <c r="T30" i="22" s="1"/>
  <c r="W30" i="22" s="1"/>
  <c r="P30" i="22"/>
  <c r="O30" i="22"/>
  <c r="S30" i="22" s="1"/>
  <c r="V30" i="22" s="1"/>
  <c r="N30" i="22"/>
  <c r="J30" i="22"/>
  <c r="I30" i="22"/>
  <c r="H30" i="22"/>
  <c r="G30" i="22"/>
  <c r="Q29" i="22"/>
  <c r="P29" i="22"/>
  <c r="O29" i="22"/>
  <c r="S29" i="22" s="1"/>
  <c r="V29" i="22" s="1"/>
  <c r="N29" i="22"/>
  <c r="J29" i="22"/>
  <c r="I29" i="22"/>
  <c r="L29" i="22" s="1"/>
  <c r="H29" i="22"/>
  <c r="G29" i="22"/>
  <c r="Q28" i="22"/>
  <c r="P28" i="22"/>
  <c r="O28" i="22"/>
  <c r="N28" i="22"/>
  <c r="J28" i="22"/>
  <c r="I28" i="22"/>
  <c r="K28" i="22" s="1"/>
  <c r="L28" i="22" s="1"/>
  <c r="H28" i="22"/>
  <c r="G28" i="22"/>
  <c r="G45" i="22"/>
  <c r="Q27" i="22"/>
  <c r="T27" i="22" s="1"/>
  <c r="W27" i="22" s="1"/>
  <c r="P27" i="22"/>
  <c r="O27" i="22"/>
  <c r="S27" i="22" s="1"/>
  <c r="N27" i="22"/>
  <c r="R27" i="22" s="1"/>
  <c r="U27" i="22" s="1"/>
  <c r="J27" i="22"/>
  <c r="I27" i="22"/>
  <c r="H27" i="22"/>
  <c r="G27" i="22"/>
  <c r="G44" i="22"/>
  <c r="Q26" i="22"/>
  <c r="P26" i="22"/>
  <c r="O26" i="22"/>
  <c r="S26" i="22" s="1"/>
  <c r="N26" i="22"/>
  <c r="R26" i="22" s="1"/>
  <c r="U26" i="22" s="1"/>
  <c r="J26" i="22"/>
  <c r="I26" i="22"/>
  <c r="H26" i="22"/>
  <c r="G26" i="22"/>
  <c r="G43" i="22"/>
  <c r="Q25" i="22"/>
  <c r="P25" i="22"/>
  <c r="O25" i="22"/>
  <c r="S25" i="22" s="1"/>
  <c r="V25" i="22" s="1"/>
  <c r="N25" i="22"/>
  <c r="J25" i="22"/>
  <c r="I25" i="22"/>
  <c r="K25" i="22" s="1"/>
  <c r="L25" i="22" s="1"/>
  <c r="H25" i="22"/>
  <c r="G25" i="22"/>
  <c r="G42" i="22"/>
  <c r="Q24" i="22"/>
  <c r="P24" i="22"/>
  <c r="O24" i="22"/>
  <c r="N24" i="22"/>
  <c r="K24" i="22"/>
  <c r="J24" i="22"/>
  <c r="I24" i="22"/>
  <c r="H24" i="22"/>
  <c r="G24" i="22"/>
  <c r="S21" i="22"/>
  <c r="U21" i="22" s="1"/>
  <c r="R21" i="22"/>
  <c r="T21" i="22" s="1"/>
  <c r="Q21" i="22"/>
  <c r="O21" i="22"/>
  <c r="T20" i="22"/>
  <c r="S20" i="22"/>
  <c r="U20" i="22" s="1"/>
  <c r="R20" i="22"/>
  <c r="Q20" i="22"/>
  <c r="O20" i="22"/>
  <c r="T19" i="22"/>
  <c r="S19" i="22"/>
  <c r="R19" i="22"/>
  <c r="Q19" i="22"/>
  <c r="O19" i="22"/>
  <c r="S18" i="22"/>
  <c r="R18" i="22"/>
  <c r="T18" i="22" s="1"/>
  <c r="Q18" i="22"/>
  <c r="O18" i="22"/>
  <c r="H18" i="22"/>
  <c r="T17" i="22"/>
  <c r="S17" i="22"/>
  <c r="R17" i="22"/>
  <c r="Q17" i="22"/>
  <c r="T16" i="22"/>
  <c r="S16" i="22"/>
  <c r="R16" i="22"/>
  <c r="Q16" i="22"/>
  <c r="O16" i="22"/>
  <c r="H8" i="22"/>
  <c r="O17" i="22" s="1"/>
  <c r="H6" i="22"/>
  <c r="P18" i="22" s="1"/>
  <c r="H5" i="22"/>
  <c r="N17" i="22" s="1"/>
  <c r="H4" i="22"/>
  <c r="A33" i="21"/>
  <c r="A32" i="21"/>
  <c r="A31" i="21"/>
  <c r="G48" i="21" s="1"/>
  <c r="A30" i="21"/>
  <c r="A29" i="21"/>
  <c r="A28" i="21"/>
  <c r="A27" i="21"/>
  <c r="G44" i="21" s="1"/>
  <c r="A26" i="21"/>
  <c r="A25" i="21"/>
  <c r="A24" i="21"/>
  <c r="G41" i="21" s="1"/>
  <c r="H54" i="21"/>
  <c r="P50" i="21"/>
  <c r="O50" i="21"/>
  <c r="N50" i="21"/>
  <c r="M50" i="21"/>
  <c r="J50" i="21"/>
  <c r="I50" i="21"/>
  <c r="K50" i="21" s="1"/>
  <c r="L50" i="21" s="1"/>
  <c r="H50" i="21"/>
  <c r="G50" i="21"/>
  <c r="P49" i="21"/>
  <c r="O49" i="21"/>
  <c r="N49" i="21"/>
  <c r="R49" i="21" s="1"/>
  <c r="M49" i="21"/>
  <c r="J49" i="21"/>
  <c r="I49" i="21"/>
  <c r="H49" i="21"/>
  <c r="P48" i="21"/>
  <c r="O48" i="21"/>
  <c r="N48" i="21"/>
  <c r="M48" i="21"/>
  <c r="J48" i="21"/>
  <c r="I48" i="21"/>
  <c r="K48" i="21" s="1"/>
  <c r="L48" i="21" s="1"/>
  <c r="H48" i="21"/>
  <c r="P47" i="21"/>
  <c r="O47" i="21"/>
  <c r="N47" i="21"/>
  <c r="M47" i="21"/>
  <c r="J47" i="21"/>
  <c r="I47" i="21"/>
  <c r="K47" i="21" s="1"/>
  <c r="L47" i="21" s="1"/>
  <c r="H47" i="21"/>
  <c r="G47" i="21"/>
  <c r="P46" i="21"/>
  <c r="O46" i="21"/>
  <c r="N46" i="21"/>
  <c r="M46" i="21"/>
  <c r="K46" i="21"/>
  <c r="L46" i="21" s="1"/>
  <c r="J46" i="21"/>
  <c r="I46" i="21"/>
  <c r="H46" i="21"/>
  <c r="G46" i="21"/>
  <c r="P45" i="21"/>
  <c r="S45" i="21" s="1"/>
  <c r="V45" i="21" s="1"/>
  <c r="O45" i="21"/>
  <c r="N45" i="21"/>
  <c r="R45" i="21" s="1"/>
  <c r="U45" i="21" s="1"/>
  <c r="M45" i="21"/>
  <c r="Q45" i="21" s="1"/>
  <c r="T45" i="21" s="1"/>
  <c r="J45" i="21"/>
  <c r="I45" i="21"/>
  <c r="H45" i="21"/>
  <c r="P44" i="21"/>
  <c r="O44" i="21"/>
  <c r="N44" i="21"/>
  <c r="M44" i="21"/>
  <c r="L44" i="21"/>
  <c r="J44" i="21"/>
  <c r="I44" i="21"/>
  <c r="H44" i="21"/>
  <c r="K44" i="21" s="1"/>
  <c r="R43" i="21"/>
  <c r="U43" i="21" s="1"/>
  <c r="P43" i="21"/>
  <c r="S43" i="21" s="1"/>
  <c r="V43" i="21" s="1"/>
  <c r="O43" i="21"/>
  <c r="N43" i="21"/>
  <c r="M43" i="21"/>
  <c r="Q43" i="21" s="1"/>
  <c r="T43" i="21" s="1"/>
  <c r="J43" i="21"/>
  <c r="I43" i="21"/>
  <c r="H43" i="21"/>
  <c r="P42" i="21"/>
  <c r="S42" i="21" s="1"/>
  <c r="V42" i="21" s="1"/>
  <c r="O42" i="21"/>
  <c r="N42" i="21"/>
  <c r="R42" i="21" s="1"/>
  <c r="M42" i="21"/>
  <c r="Q42" i="21" s="1"/>
  <c r="K42" i="21"/>
  <c r="L42" i="21" s="1"/>
  <c r="J42" i="21"/>
  <c r="I42" i="21"/>
  <c r="H42" i="21"/>
  <c r="P41" i="21"/>
  <c r="O41" i="21"/>
  <c r="N41" i="21"/>
  <c r="M41" i="21"/>
  <c r="J41" i="21"/>
  <c r="J54" i="21" s="1"/>
  <c r="I41" i="21"/>
  <c r="H41" i="21"/>
  <c r="Q33" i="21"/>
  <c r="P33" i="21"/>
  <c r="O33" i="21"/>
  <c r="N33" i="21"/>
  <c r="J33" i="21"/>
  <c r="I33" i="21"/>
  <c r="H33" i="21"/>
  <c r="G33" i="21"/>
  <c r="Q32" i="21"/>
  <c r="P32" i="21"/>
  <c r="O32" i="21"/>
  <c r="N32" i="21"/>
  <c r="L32" i="21"/>
  <c r="J32" i="21"/>
  <c r="I32" i="21"/>
  <c r="L33" i="21" s="1"/>
  <c r="H32" i="21"/>
  <c r="G32" i="21"/>
  <c r="G49" i="21"/>
  <c r="Q31" i="21"/>
  <c r="T31" i="21" s="1"/>
  <c r="P31" i="21"/>
  <c r="O31" i="21"/>
  <c r="S31" i="21" s="1"/>
  <c r="V31" i="21" s="1"/>
  <c r="N31" i="21"/>
  <c r="R31" i="21" s="1"/>
  <c r="U31" i="21" s="1"/>
  <c r="J31" i="21"/>
  <c r="I31" i="21"/>
  <c r="H31" i="21"/>
  <c r="G31" i="21"/>
  <c r="Q30" i="21"/>
  <c r="T30" i="21" s="1"/>
  <c r="P30" i="21"/>
  <c r="O30" i="21"/>
  <c r="S30" i="21" s="1"/>
  <c r="V30" i="21" s="1"/>
  <c r="N30" i="21"/>
  <c r="R30" i="21" s="1"/>
  <c r="U30" i="21" s="1"/>
  <c r="J30" i="21"/>
  <c r="I30" i="21"/>
  <c r="H30" i="21"/>
  <c r="G30" i="21"/>
  <c r="Q29" i="21"/>
  <c r="T29" i="21" s="1"/>
  <c r="P29" i="21"/>
  <c r="O29" i="21"/>
  <c r="S29" i="21" s="1"/>
  <c r="V29" i="21" s="1"/>
  <c r="N29" i="21"/>
  <c r="R29" i="21" s="1"/>
  <c r="U29" i="21" s="1"/>
  <c r="J29" i="21"/>
  <c r="I29" i="21"/>
  <c r="H29" i="21"/>
  <c r="G29" i="21"/>
  <c r="Q28" i="21"/>
  <c r="P28" i="21"/>
  <c r="T28" i="21" s="1"/>
  <c r="W28" i="21" s="1"/>
  <c r="O28" i="21"/>
  <c r="S28" i="21" s="1"/>
  <c r="V28" i="21" s="1"/>
  <c r="N28" i="21"/>
  <c r="J28" i="21"/>
  <c r="I28" i="21"/>
  <c r="K28" i="21" s="1"/>
  <c r="L28" i="21" s="1"/>
  <c r="H28" i="21"/>
  <c r="G28" i="21"/>
  <c r="G45" i="21"/>
  <c r="S27" i="21"/>
  <c r="V27" i="21" s="1"/>
  <c r="Q27" i="21"/>
  <c r="P27" i="21"/>
  <c r="O27" i="21"/>
  <c r="N27" i="21"/>
  <c r="R27" i="21" s="1"/>
  <c r="U27" i="21" s="1"/>
  <c r="J27" i="21"/>
  <c r="I27" i="21"/>
  <c r="K27" i="21" s="1"/>
  <c r="L27" i="21" s="1"/>
  <c r="H27" i="21"/>
  <c r="G27" i="21"/>
  <c r="S26" i="21"/>
  <c r="V26" i="21" s="1"/>
  <c r="Q26" i="21"/>
  <c r="P26" i="21"/>
  <c r="O26" i="21"/>
  <c r="N26" i="21"/>
  <c r="R26" i="21" s="1"/>
  <c r="U26" i="21" s="1"/>
  <c r="K26" i="21"/>
  <c r="L26" i="21" s="1"/>
  <c r="J26" i="21"/>
  <c r="I26" i="21"/>
  <c r="H26" i="21"/>
  <c r="G26" i="21"/>
  <c r="G43" i="21"/>
  <c r="Q25" i="21"/>
  <c r="T25" i="21" s="1"/>
  <c r="W25" i="21" s="1"/>
  <c r="P25" i="21"/>
  <c r="O25" i="21"/>
  <c r="N25" i="21"/>
  <c r="K25" i="21"/>
  <c r="L25" i="21" s="1"/>
  <c r="J25" i="21"/>
  <c r="I25" i="21"/>
  <c r="H25" i="21"/>
  <c r="G25" i="21"/>
  <c r="G42" i="21"/>
  <c r="Q24" i="21"/>
  <c r="P24" i="21"/>
  <c r="O24" i="21"/>
  <c r="S24" i="21" s="1"/>
  <c r="N24" i="21"/>
  <c r="J24" i="21"/>
  <c r="I24" i="21"/>
  <c r="H24" i="21"/>
  <c r="G24" i="21"/>
  <c r="S21" i="21"/>
  <c r="R21" i="21"/>
  <c r="T21" i="21" s="1"/>
  <c r="Q21" i="21"/>
  <c r="P21" i="21"/>
  <c r="T20" i="21"/>
  <c r="S20" i="21"/>
  <c r="U20" i="21" s="1"/>
  <c r="R20" i="21"/>
  <c r="Q20" i="21"/>
  <c r="O20" i="21"/>
  <c r="T19" i="21"/>
  <c r="S19" i="21"/>
  <c r="R19" i="21"/>
  <c r="Q19" i="21"/>
  <c r="O19" i="21"/>
  <c r="S18" i="21"/>
  <c r="R18" i="21"/>
  <c r="T18" i="21" s="1"/>
  <c r="Q18" i="21"/>
  <c r="O18" i="21"/>
  <c r="H18" i="21"/>
  <c r="T17" i="21"/>
  <c r="S17" i="21"/>
  <c r="R17" i="21"/>
  <c r="Q17" i="21"/>
  <c r="P17" i="21"/>
  <c r="S16" i="21"/>
  <c r="R16" i="21"/>
  <c r="T16" i="21" s="1"/>
  <c r="Q16" i="21"/>
  <c r="U16" i="21" s="1"/>
  <c r="O16" i="21"/>
  <c r="H8" i="21"/>
  <c r="O21" i="21" s="1"/>
  <c r="H6" i="21"/>
  <c r="H5" i="21"/>
  <c r="N21" i="21" s="1"/>
  <c r="H4" i="21"/>
  <c r="A33" i="19"/>
  <c r="G50" i="19" s="1"/>
  <c r="A32" i="19"/>
  <c r="A31" i="19"/>
  <c r="G48" i="19" s="1"/>
  <c r="A30" i="19"/>
  <c r="A29" i="19"/>
  <c r="G46" i="19" s="1"/>
  <c r="A28" i="19"/>
  <c r="A27" i="19"/>
  <c r="G44" i="19" s="1"/>
  <c r="A26" i="19"/>
  <c r="A25" i="19"/>
  <c r="G42" i="19" s="1"/>
  <c r="A24" i="19"/>
  <c r="P50" i="19"/>
  <c r="O50" i="19"/>
  <c r="N50" i="19"/>
  <c r="M50" i="19"/>
  <c r="J50" i="19"/>
  <c r="I50" i="19"/>
  <c r="K50" i="19" s="1"/>
  <c r="L50" i="19" s="1"/>
  <c r="H50" i="19"/>
  <c r="P49" i="19"/>
  <c r="S49" i="19" s="1"/>
  <c r="V49" i="19" s="1"/>
  <c r="O49" i="19"/>
  <c r="N49" i="19"/>
  <c r="R49" i="19" s="1"/>
  <c r="M49" i="19"/>
  <c r="J49" i="19"/>
  <c r="I49" i="19"/>
  <c r="H49" i="19"/>
  <c r="P48" i="19"/>
  <c r="O48" i="19"/>
  <c r="N48" i="19"/>
  <c r="M48" i="19"/>
  <c r="J48" i="19"/>
  <c r="I48" i="19"/>
  <c r="K48" i="19" s="1"/>
  <c r="L48" i="19" s="1"/>
  <c r="H48" i="19"/>
  <c r="P47" i="19"/>
  <c r="O47" i="19"/>
  <c r="N47" i="19"/>
  <c r="M47" i="19"/>
  <c r="J47" i="19"/>
  <c r="I47" i="19"/>
  <c r="K47" i="19" s="1"/>
  <c r="L47" i="19" s="1"/>
  <c r="H47" i="19"/>
  <c r="G47" i="19"/>
  <c r="P46" i="19"/>
  <c r="O46" i="19"/>
  <c r="N46" i="19"/>
  <c r="M46" i="19"/>
  <c r="J46" i="19"/>
  <c r="I46" i="19"/>
  <c r="H46" i="19"/>
  <c r="K46" i="19" s="1"/>
  <c r="L46" i="19" s="1"/>
  <c r="P45" i="19"/>
  <c r="S45" i="19" s="1"/>
  <c r="V45" i="19" s="1"/>
  <c r="O45" i="19"/>
  <c r="N45" i="19"/>
  <c r="R45" i="19" s="1"/>
  <c r="U45" i="19" s="1"/>
  <c r="M45" i="19"/>
  <c r="Q45" i="19" s="1"/>
  <c r="T45" i="19" s="1"/>
  <c r="J45" i="19"/>
  <c r="I45" i="19"/>
  <c r="H45" i="19"/>
  <c r="P44" i="19"/>
  <c r="O44" i="19"/>
  <c r="N44" i="19"/>
  <c r="M44" i="19"/>
  <c r="J44" i="19"/>
  <c r="I44" i="19"/>
  <c r="H44" i="19"/>
  <c r="K44" i="19" s="1"/>
  <c r="L44" i="19" s="1"/>
  <c r="P43" i="19"/>
  <c r="S43" i="19" s="1"/>
  <c r="V43" i="19" s="1"/>
  <c r="O43" i="19"/>
  <c r="N43" i="19"/>
  <c r="R43" i="19" s="1"/>
  <c r="U43" i="19" s="1"/>
  <c r="M43" i="19"/>
  <c r="Q43" i="19" s="1"/>
  <c r="T43" i="19" s="1"/>
  <c r="J43" i="19"/>
  <c r="I43" i="19"/>
  <c r="H43" i="19"/>
  <c r="P42" i="19"/>
  <c r="S42" i="19" s="1"/>
  <c r="V42" i="19" s="1"/>
  <c r="O42" i="19"/>
  <c r="N42" i="19"/>
  <c r="R42" i="19" s="1"/>
  <c r="M42" i="19"/>
  <c r="Q42" i="19" s="1"/>
  <c r="K42" i="19"/>
  <c r="L42" i="19" s="1"/>
  <c r="J42" i="19"/>
  <c r="I42" i="19"/>
  <c r="H42" i="19"/>
  <c r="P41" i="19"/>
  <c r="O41" i="19"/>
  <c r="N41" i="19"/>
  <c r="M41" i="19"/>
  <c r="J41" i="19"/>
  <c r="J54" i="19" s="1"/>
  <c r="I41" i="19"/>
  <c r="H41" i="19"/>
  <c r="H54" i="19" s="1"/>
  <c r="Q33" i="19"/>
  <c r="P33" i="19"/>
  <c r="O33" i="19"/>
  <c r="N33" i="19"/>
  <c r="J33" i="19"/>
  <c r="I33" i="19"/>
  <c r="H33" i="19"/>
  <c r="G33" i="19"/>
  <c r="Q32" i="19"/>
  <c r="P32" i="19"/>
  <c r="O32" i="19"/>
  <c r="N32" i="19"/>
  <c r="J32" i="19"/>
  <c r="I32" i="19"/>
  <c r="L33" i="19" s="1"/>
  <c r="H32" i="19"/>
  <c r="G32" i="19"/>
  <c r="G49" i="19"/>
  <c r="Q31" i="19"/>
  <c r="P31" i="19"/>
  <c r="O31" i="19"/>
  <c r="N31" i="19"/>
  <c r="R31" i="19" s="1"/>
  <c r="U31" i="19" s="1"/>
  <c r="J31" i="19"/>
  <c r="I31" i="19"/>
  <c r="L32" i="19" s="1"/>
  <c r="H31" i="19"/>
  <c r="G31" i="19"/>
  <c r="Q30" i="19"/>
  <c r="P30" i="19"/>
  <c r="O30" i="19"/>
  <c r="N30" i="19"/>
  <c r="R30" i="19" s="1"/>
  <c r="U30" i="19" s="1"/>
  <c r="J30" i="19"/>
  <c r="I30" i="19"/>
  <c r="H30" i="19"/>
  <c r="G30" i="19"/>
  <c r="Q29" i="19"/>
  <c r="P29" i="19"/>
  <c r="O29" i="19"/>
  <c r="N29" i="19"/>
  <c r="R29" i="19" s="1"/>
  <c r="U29" i="19" s="1"/>
  <c r="J29" i="19"/>
  <c r="I29" i="19"/>
  <c r="L29" i="19" s="1"/>
  <c r="H29" i="19"/>
  <c r="G29" i="19"/>
  <c r="Q28" i="19"/>
  <c r="P28" i="19"/>
  <c r="T28" i="19" s="1"/>
  <c r="W28" i="19" s="1"/>
  <c r="O28" i="19"/>
  <c r="N28" i="19"/>
  <c r="R28" i="19" s="1"/>
  <c r="U28" i="19" s="1"/>
  <c r="J28" i="19"/>
  <c r="I28" i="19"/>
  <c r="L28" i="19" s="1"/>
  <c r="H28" i="19"/>
  <c r="G28" i="19"/>
  <c r="G45" i="19"/>
  <c r="Q27" i="19"/>
  <c r="P27" i="19"/>
  <c r="O27" i="19"/>
  <c r="S27" i="19" s="1"/>
  <c r="V27" i="19" s="1"/>
  <c r="N27" i="19"/>
  <c r="R27" i="19" s="1"/>
  <c r="U27" i="19" s="1"/>
  <c r="K27" i="19"/>
  <c r="L27" i="19" s="1"/>
  <c r="J27" i="19"/>
  <c r="I27" i="19"/>
  <c r="H27" i="19"/>
  <c r="G27" i="19"/>
  <c r="Q26" i="19"/>
  <c r="P26" i="19"/>
  <c r="T26" i="19" s="1"/>
  <c r="W26" i="19" s="1"/>
  <c r="O26" i="19"/>
  <c r="N26" i="19"/>
  <c r="J26" i="19"/>
  <c r="I26" i="19"/>
  <c r="H26" i="19"/>
  <c r="K26" i="19" s="1"/>
  <c r="L26" i="19" s="1"/>
  <c r="G26" i="19"/>
  <c r="G43" i="19"/>
  <c r="Q25" i="19"/>
  <c r="T25" i="19" s="1"/>
  <c r="W25" i="19" s="1"/>
  <c r="P25" i="19"/>
  <c r="O25" i="19"/>
  <c r="S25" i="19" s="1"/>
  <c r="V25" i="19" s="1"/>
  <c r="N25" i="19"/>
  <c r="J25" i="19"/>
  <c r="I25" i="19"/>
  <c r="K25" i="19" s="1"/>
  <c r="L25" i="19" s="1"/>
  <c r="H25" i="19"/>
  <c r="G25" i="19"/>
  <c r="Q24" i="19"/>
  <c r="P24" i="19"/>
  <c r="O24" i="19"/>
  <c r="N24" i="19"/>
  <c r="J24" i="19"/>
  <c r="I24" i="19"/>
  <c r="H24" i="19"/>
  <c r="G24" i="19"/>
  <c r="G41" i="19"/>
  <c r="S21" i="19"/>
  <c r="R21" i="19"/>
  <c r="T21" i="19" s="1"/>
  <c r="Q21" i="19"/>
  <c r="U21" i="19" s="1"/>
  <c r="S20" i="19"/>
  <c r="R20" i="19"/>
  <c r="T20" i="19" s="1"/>
  <c r="Q20" i="19"/>
  <c r="O20" i="19"/>
  <c r="S19" i="19"/>
  <c r="U19" i="19" s="1"/>
  <c r="R19" i="19"/>
  <c r="T19" i="19" s="1"/>
  <c r="Q19" i="19"/>
  <c r="O19" i="19"/>
  <c r="S18" i="19"/>
  <c r="U18" i="19" s="1"/>
  <c r="R18" i="19"/>
  <c r="Q18" i="19"/>
  <c r="T18" i="19" s="1"/>
  <c r="O18" i="19"/>
  <c r="H18" i="19"/>
  <c r="T42" i="19" s="1"/>
  <c r="S17" i="19"/>
  <c r="U17" i="19" s="1"/>
  <c r="R17" i="19"/>
  <c r="T17" i="19" s="1"/>
  <c r="Q17" i="19"/>
  <c r="S16" i="19"/>
  <c r="U16" i="19" s="1"/>
  <c r="R16" i="19"/>
  <c r="Q16" i="19"/>
  <c r="T16" i="19" s="1"/>
  <c r="O16" i="19"/>
  <c r="H8" i="19"/>
  <c r="O21" i="19" s="1"/>
  <c r="H6" i="19"/>
  <c r="H5" i="19"/>
  <c r="N21" i="19" s="1"/>
  <c r="H4" i="19"/>
  <c r="U42" i="18"/>
  <c r="U43" i="18"/>
  <c r="U44" i="18"/>
  <c r="U45" i="18"/>
  <c r="U46" i="18"/>
  <c r="U47" i="18"/>
  <c r="U48" i="18"/>
  <c r="U49" i="18"/>
  <c r="U50" i="18"/>
  <c r="U41" i="18"/>
  <c r="T42" i="18"/>
  <c r="T43" i="18"/>
  <c r="T44" i="18"/>
  <c r="T45" i="18"/>
  <c r="T46" i="18"/>
  <c r="T47" i="18"/>
  <c r="T48" i="18"/>
  <c r="T49" i="18"/>
  <c r="T50" i="18"/>
  <c r="T41" i="18"/>
  <c r="V25" i="18"/>
  <c r="V26" i="18"/>
  <c r="V27" i="18"/>
  <c r="V28" i="18"/>
  <c r="V29" i="18"/>
  <c r="V30" i="18"/>
  <c r="V31" i="18"/>
  <c r="V32" i="18"/>
  <c r="V33" i="18"/>
  <c r="V24" i="18"/>
  <c r="U25" i="18"/>
  <c r="U26" i="18"/>
  <c r="U27" i="18"/>
  <c r="U28" i="18"/>
  <c r="U29" i="18"/>
  <c r="U30" i="18"/>
  <c r="U31" i="18"/>
  <c r="U32" i="18"/>
  <c r="U33" i="18"/>
  <c r="U24" i="18"/>
  <c r="A33" i="18"/>
  <c r="A32" i="18"/>
  <c r="A31" i="18"/>
  <c r="G48" i="18" s="1"/>
  <c r="A30" i="18"/>
  <c r="A29" i="18"/>
  <c r="A28" i="18"/>
  <c r="A27" i="18"/>
  <c r="G44" i="18" s="1"/>
  <c r="A26" i="18"/>
  <c r="A25" i="18"/>
  <c r="A24" i="18"/>
  <c r="P50" i="18"/>
  <c r="O50" i="18"/>
  <c r="N50" i="18"/>
  <c r="M50" i="18"/>
  <c r="J50" i="18"/>
  <c r="I50" i="18"/>
  <c r="K50" i="18" s="1"/>
  <c r="L50" i="18" s="1"/>
  <c r="H50" i="18"/>
  <c r="G50" i="18"/>
  <c r="P49" i="18"/>
  <c r="O49" i="18"/>
  <c r="N49" i="18"/>
  <c r="R49" i="18" s="1"/>
  <c r="M49" i="18"/>
  <c r="J49" i="18"/>
  <c r="I49" i="18"/>
  <c r="H49" i="18"/>
  <c r="P48" i="18"/>
  <c r="O48" i="18"/>
  <c r="N48" i="18"/>
  <c r="M48" i="18"/>
  <c r="J48" i="18"/>
  <c r="I48" i="18"/>
  <c r="K48" i="18" s="1"/>
  <c r="L48" i="18" s="1"/>
  <c r="H48" i="18"/>
  <c r="P47" i="18"/>
  <c r="O47" i="18"/>
  <c r="N47" i="18"/>
  <c r="M47" i="18"/>
  <c r="J47" i="18"/>
  <c r="I47" i="18"/>
  <c r="K47" i="18" s="1"/>
  <c r="L47" i="18" s="1"/>
  <c r="H47" i="18"/>
  <c r="P46" i="18"/>
  <c r="O46" i="18"/>
  <c r="N46" i="18"/>
  <c r="M46" i="18"/>
  <c r="J46" i="18"/>
  <c r="I46" i="18"/>
  <c r="K46" i="18" s="1"/>
  <c r="L46" i="18" s="1"/>
  <c r="H46" i="18"/>
  <c r="H54" i="18" s="1"/>
  <c r="P45" i="18"/>
  <c r="O45" i="18"/>
  <c r="N45" i="18"/>
  <c r="R45" i="18" s="1"/>
  <c r="M45" i="18"/>
  <c r="Q45" i="18" s="1"/>
  <c r="J45" i="18"/>
  <c r="I45" i="18"/>
  <c r="H45" i="18"/>
  <c r="P44" i="18"/>
  <c r="O44" i="18"/>
  <c r="N44" i="18"/>
  <c r="R44" i="18" s="1"/>
  <c r="M44" i="18"/>
  <c r="Q44" i="18" s="1"/>
  <c r="L44" i="18"/>
  <c r="J44" i="18"/>
  <c r="I44" i="18"/>
  <c r="H44" i="18"/>
  <c r="K44" i="18" s="1"/>
  <c r="P43" i="18"/>
  <c r="S43" i="18" s="1"/>
  <c r="V43" i="18" s="1"/>
  <c r="O43" i="18"/>
  <c r="N43" i="18"/>
  <c r="R43" i="18" s="1"/>
  <c r="M43" i="18"/>
  <c r="Q43" i="18" s="1"/>
  <c r="J43" i="18"/>
  <c r="I43" i="18"/>
  <c r="H43" i="18"/>
  <c r="P42" i="18"/>
  <c r="S42" i="18" s="1"/>
  <c r="V42" i="18" s="1"/>
  <c r="O42" i="18"/>
  <c r="N42" i="18"/>
  <c r="R42" i="18" s="1"/>
  <c r="M42" i="18"/>
  <c r="Q42" i="18" s="1"/>
  <c r="K42" i="18"/>
  <c r="L42" i="18" s="1"/>
  <c r="J42" i="18"/>
  <c r="I42" i="18"/>
  <c r="H42" i="18"/>
  <c r="P41" i="18"/>
  <c r="O41" i="18"/>
  <c r="N41" i="18"/>
  <c r="M41" i="18"/>
  <c r="J41" i="18"/>
  <c r="J54" i="18" s="1"/>
  <c r="I41" i="18"/>
  <c r="H41" i="18"/>
  <c r="Q33" i="18"/>
  <c r="P33" i="18"/>
  <c r="O33" i="18"/>
  <c r="N33" i="18"/>
  <c r="J33" i="18"/>
  <c r="I33" i="18"/>
  <c r="H33" i="18"/>
  <c r="G33" i="18"/>
  <c r="Q32" i="18"/>
  <c r="P32" i="18"/>
  <c r="T32" i="18" s="1"/>
  <c r="W32" i="18" s="1"/>
  <c r="O32" i="18"/>
  <c r="N32" i="18"/>
  <c r="J32" i="18"/>
  <c r="I32" i="18"/>
  <c r="L33" i="18" s="1"/>
  <c r="H32" i="18"/>
  <c r="G32" i="18"/>
  <c r="G49" i="18"/>
  <c r="Q31" i="18"/>
  <c r="P31" i="18"/>
  <c r="O31" i="18"/>
  <c r="S31" i="18" s="1"/>
  <c r="N31" i="18"/>
  <c r="J31" i="18"/>
  <c r="I31" i="18"/>
  <c r="L32" i="18" s="1"/>
  <c r="H31" i="18"/>
  <c r="G31" i="18"/>
  <c r="Q30" i="18"/>
  <c r="T30" i="18" s="1"/>
  <c r="W30" i="18" s="1"/>
  <c r="P30" i="18"/>
  <c r="O30" i="18"/>
  <c r="S30" i="18" s="1"/>
  <c r="N30" i="18"/>
  <c r="R30" i="18" s="1"/>
  <c r="J30" i="18"/>
  <c r="I30" i="18"/>
  <c r="H30" i="18"/>
  <c r="G30" i="18"/>
  <c r="G47" i="18"/>
  <c r="Q29" i="18"/>
  <c r="P29" i="18"/>
  <c r="O29" i="18"/>
  <c r="S29" i="18" s="1"/>
  <c r="N29" i="18"/>
  <c r="J29" i="18"/>
  <c r="I29" i="18"/>
  <c r="H29" i="18"/>
  <c r="G29" i="18"/>
  <c r="G46" i="18"/>
  <c r="Q28" i="18"/>
  <c r="P28" i="18"/>
  <c r="O28" i="18"/>
  <c r="N28" i="18"/>
  <c r="K28" i="18"/>
  <c r="L28" i="18" s="1"/>
  <c r="J28" i="18"/>
  <c r="I28" i="18"/>
  <c r="H28" i="18"/>
  <c r="G28" i="18"/>
  <c r="G45" i="18"/>
  <c r="Q27" i="18"/>
  <c r="P27" i="18"/>
  <c r="O27" i="18"/>
  <c r="S27" i="18" s="1"/>
  <c r="N27" i="18"/>
  <c r="J27" i="18"/>
  <c r="I27" i="18"/>
  <c r="K27" i="18" s="1"/>
  <c r="L27" i="18" s="1"/>
  <c r="H27" i="18"/>
  <c r="G27" i="18"/>
  <c r="Q26" i="18"/>
  <c r="P26" i="18"/>
  <c r="O26" i="18"/>
  <c r="S26" i="18" s="1"/>
  <c r="N26" i="18"/>
  <c r="J26" i="18"/>
  <c r="I26" i="18"/>
  <c r="K26" i="18" s="1"/>
  <c r="L26" i="18" s="1"/>
  <c r="H26" i="18"/>
  <c r="G26" i="18"/>
  <c r="G43" i="18"/>
  <c r="T25" i="18"/>
  <c r="W25" i="18" s="1"/>
  <c r="Q25" i="18"/>
  <c r="P25" i="18"/>
  <c r="O25" i="18"/>
  <c r="S25" i="18" s="1"/>
  <c r="N25" i="18"/>
  <c r="J25" i="18"/>
  <c r="I25" i="18"/>
  <c r="H25" i="18"/>
  <c r="K25" i="18" s="1"/>
  <c r="L25" i="18" s="1"/>
  <c r="G25" i="18"/>
  <c r="G42" i="18"/>
  <c r="Q24" i="18"/>
  <c r="P24" i="18"/>
  <c r="O24" i="18"/>
  <c r="N24" i="18"/>
  <c r="J24" i="18"/>
  <c r="I24" i="18"/>
  <c r="K24" i="18" s="1"/>
  <c r="H24" i="18"/>
  <c r="G24" i="18"/>
  <c r="G41" i="18"/>
  <c r="T21" i="18"/>
  <c r="S21" i="18"/>
  <c r="R21" i="18"/>
  <c r="Q21" i="18"/>
  <c r="O21" i="18"/>
  <c r="S20" i="18"/>
  <c r="R20" i="18"/>
  <c r="T20" i="18" s="1"/>
  <c r="Q20" i="18"/>
  <c r="N20" i="18"/>
  <c r="S19" i="18"/>
  <c r="U19" i="18" s="1"/>
  <c r="R19" i="18"/>
  <c r="T19" i="18" s="1"/>
  <c r="Q19" i="18"/>
  <c r="O19" i="18"/>
  <c r="S18" i="18"/>
  <c r="U18" i="18" s="1"/>
  <c r="R18" i="18"/>
  <c r="T18" i="18" s="1"/>
  <c r="Q18" i="18"/>
  <c r="O18" i="18"/>
  <c r="N18" i="18"/>
  <c r="H18" i="18"/>
  <c r="S17" i="18"/>
  <c r="R17" i="18"/>
  <c r="Q17" i="18"/>
  <c r="T17" i="18" s="1"/>
  <c r="O17" i="18"/>
  <c r="S16" i="18"/>
  <c r="R16" i="18"/>
  <c r="T16" i="18" s="1"/>
  <c r="Q16" i="18"/>
  <c r="O16" i="18"/>
  <c r="N16" i="18"/>
  <c r="H8" i="18"/>
  <c r="O20" i="18" s="1"/>
  <c r="H6" i="18"/>
  <c r="H5" i="18"/>
  <c r="H4" i="18"/>
  <c r="A33" i="17"/>
  <c r="A32" i="17"/>
  <c r="A31" i="17"/>
  <c r="A30" i="17"/>
  <c r="A29" i="17"/>
  <c r="A28" i="17"/>
  <c r="A27" i="17"/>
  <c r="A26" i="17"/>
  <c r="A25" i="17"/>
  <c r="A24" i="17"/>
  <c r="G41" i="17" s="1"/>
  <c r="P50" i="17"/>
  <c r="O50" i="17"/>
  <c r="N50" i="17"/>
  <c r="M50" i="17"/>
  <c r="K50" i="17"/>
  <c r="L50" i="17" s="1"/>
  <c r="J50" i="17"/>
  <c r="I50" i="17"/>
  <c r="H50" i="17"/>
  <c r="G50" i="17"/>
  <c r="P49" i="17"/>
  <c r="O49" i="17"/>
  <c r="N49" i="17"/>
  <c r="R49" i="17" s="1"/>
  <c r="U49" i="17" s="1"/>
  <c r="M49" i="17"/>
  <c r="J49" i="17"/>
  <c r="I49" i="17"/>
  <c r="H49" i="17"/>
  <c r="P48" i="17"/>
  <c r="O48" i="17"/>
  <c r="N48" i="17"/>
  <c r="M48" i="17"/>
  <c r="J48" i="17"/>
  <c r="I48" i="17"/>
  <c r="H48" i="17"/>
  <c r="K48" i="17" s="1"/>
  <c r="L48" i="17" s="1"/>
  <c r="G48" i="17"/>
  <c r="P47" i="17"/>
  <c r="O47" i="17"/>
  <c r="N47" i="17"/>
  <c r="M47" i="17"/>
  <c r="J47" i="17"/>
  <c r="I47" i="17"/>
  <c r="H47" i="17"/>
  <c r="K47" i="17" s="1"/>
  <c r="L47" i="17" s="1"/>
  <c r="G47" i="17"/>
  <c r="P46" i="17"/>
  <c r="O46" i="17"/>
  <c r="N46" i="17"/>
  <c r="M46" i="17"/>
  <c r="J46" i="17"/>
  <c r="I46" i="17"/>
  <c r="H46" i="17"/>
  <c r="K46" i="17" s="1"/>
  <c r="L46" i="17" s="1"/>
  <c r="G46" i="17"/>
  <c r="P45" i="17"/>
  <c r="O45" i="17"/>
  <c r="N45" i="17"/>
  <c r="R45" i="17" s="1"/>
  <c r="U45" i="17" s="1"/>
  <c r="M45" i="17"/>
  <c r="Q45" i="17" s="1"/>
  <c r="T45" i="17" s="1"/>
  <c r="J45" i="17"/>
  <c r="I45" i="17"/>
  <c r="H45" i="17"/>
  <c r="S44" i="17"/>
  <c r="V44" i="17" s="1"/>
  <c r="P44" i="17"/>
  <c r="O44" i="17"/>
  <c r="N44" i="17"/>
  <c r="M44" i="17"/>
  <c r="Q44" i="17" s="1"/>
  <c r="T44" i="17" s="1"/>
  <c r="J44" i="17"/>
  <c r="I44" i="17"/>
  <c r="H44" i="17"/>
  <c r="K44" i="17" s="1"/>
  <c r="L44" i="17" s="1"/>
  <c r="R43" i="17"/>
  <c r="U43" i="17" s="1"/>
  <c r="P43" i="17"/>
  <c r="O43" i="17"/>
  <c r="N43" i="17"/>
  <c r="M43" i="17"/>
  <c r="Q43" i="17" s="1"/>
  <c r="T43" i="17" s="1"/>
  <c r="J43" i="17"/>
  <c r="I43" i="17"/>
  <c r="H43" i="17"/>
  <c r="S42" i="17"/>
  <c r="V42" i="17" s="1"/>
  <c r="P42" i="17"/>
  <c r="O42" i="17"/>
  <c r="N42" i="17"/>
  <c r="R42" i="17" s="1"/>
  <c r="M42" i="17"/>
  <c r="Q42" i="17" s="1"/>
  <c r="T42" i="17" s="1"/>
  <c r="J42" i="17"/>
  <c r="I42" i="17"/>
  <c r="H42" i="17"/>
  <c r="K42" i="17" s="1"/>
  <c r="L42" i="17" s="1"/>
  <c r="P41" i="17"/>
  <c r="O41" i="17"/>
  <c r="N41" i="17"/>
  <c r="M41" i="17"/>
  <c r="J41" i="17"/>
  <c r="J54" i="17" s="1"/>
  <c r="I41" i="17"/>
  <c r="H41" i="17"/>
  <c r="Q33" i="17"/>
  <c r="P33" i="17"/>
  <c r="O33" i="17"/>
  <c r="N33" i="17"/>
  <c r="J33" i="17"/>
  <c r="I33" i="17"/>
  <c r="H33" i="17"/>
  <c r="G33" i="17"/>
  <c r="Q32" i="17"/>
  <c r="P32" i="17"/>
  <c r="T32" i="17" s="1"/>
  <c r="W32" i="17" s="1"/>
  <c r="O32" i="17"/>
  <c r="N32" i="17"/>
  <c r="L32" i="17"/>
  <c r="J32" i="17"/>
  <c r="I32" i="17"/>
  <c r="L33" i="17" s="1"/>
  <c r="H32" i="17"/>
  <c r="G32" i="17"/>
  <c r="G49" i="17"/>
  <c r="Q31" i="17"/>
  <c r="P31" i="17"/>
  <c r="O31" i="17"/>
  <c r="N31" i="17"/>
  <c r="R31" i="17" s="1"/>
  <c r="U31" i="17" s="1"/>
  <c r="J31" i="17"/>
  <c r="I31" i="17"/>
  <c r="H31" i="17"/>
  <c r="G31" i="17"/>
  <c r="Q30" i="17"/>
  <c r="T30" i="17" s="1"/>
  <c r="W30" i="17" s="1"/>
  <c r="P30" i="17"/>
  <c r="O30" i="17"/>
  <c r="S30" i="17" s="1"/>
  <c r="V30" i="17" s="1"/>
  <c r="N30" i="17"/>
  <c r="J30" i="17"/>
  <c r="I30" i="17"/>
  <c r="H30" i="17"/>
  <c r="G30" i="17"/>
  <c r="Q29" i="17"/>
  <c r="P29" i="17"/>
  <c r="O29" i="17"/>
  <c r="S29" i="17" s="1"/>
  <c r="V29" i="17" s="1"/>
  <c r="N29" i="17"/>
  <c r="J29" i="17"/>
  <c r="I29" i="17"/>
  <c r="K29" i="17" s="1"/>
  <c r="L29" i="17" s="1"/>
  <c r="H29" i="17"/>
  <c r="G29" i="17"/>
  <c r="Q28" i="17"/>
  <c r="P28" i="17"/>
  <c r="O28" i="17"/>
  <c r="N28" i="17"/>
  <c r="J28" i="17"/>
  <c r="I28" i="17"/>
  <c r="K28" i="17" s="1"/>
  <c r="L28" i="17" s="1"/>
  <c r="H28" i="17"/>
  <c r="G28" i="17"/>
  <c r="G45" i="17"/>
  <c r="Q27" i="17"/>
  <c r="T27" i="17" s="1"/>
  <c r="W27" i="17" s="1"/>
  <c r="P27" i="17"/>
  <c r="O27" i="17"/>
  <c r="S27" i="17" s="1"/>
  <c r="N27" i="17"/>
  <c r="R27" i="17" s="1"/>
  <c r="U27" i="17" s="1"/>
  <c r="J27" i="17"/>
  <c r="I27" i="17"/>
  <c r="H27" i="17"/>
  <c r="G27" i="17"/>
  <c r="G44" i="17"/>
  <c r="Q26" i="17"/>
  <c r="P26" i="17"/>
  <c r="O26" i="17"/>
  <c r="S26" i="17" s="1"/>
  <c r="N26" i="17"/>
  <c r="R26" i="17" s="1"/>
  <c r="U26" i="17" s="1"/>
  <c r="J26" i="17"/>
  <c r="I26" i="17"/>
  <c r="H26" i="17"/>
  <c r="G26" i="17"/>
  <c r="G43" i="17"/>
  <c r="Q25" i="17"/>
  <c r="P25" i="17"/>
  <c r="T25" i="17" s="1"/>
  <c r="O25" i="17"/>
  <c r="S25" i="17" s="1"/>
  <c r="V25" i="17" s="1"/>
  <c r="N25" i="17"/>
  <c r="J25" i="17"/>
  <c r="I25" i="17"/>
  <c r="K25" i="17" s="1"/>
  <c r="L25" i="17" s="1"/>
  <c r="H25" i="17"/>
  <c r="G25" i="17"/>
  <c r="G42" i="17"/>
  <c r="Q24" i="17"/>
  <c r="P24" i="17"/>
  <c r="O24" i="17"/>
  <c r="N24" i="17"/>
  <c r="R24" i="17" s="1"/>
  <c r="K24" i="17"/>
  <c r="J24" i="17"/>
  <c r="I24" i="17"/>
  <c r="H24" i="17"/>
  <c r="G24" i="17"/>
  <c r="S21" i="17"/>
  <c r="U21" i="17" s="1"/>
  <c r="R21" i="17"/>
  <c r="T21" i="17" s="1"/>
  <c r="Q21" i="17"/>
  <c r="O21" i="17"/>
  <c r="T20" i="17"/>
  <c r="S20" i="17"/>
  <c r="U20" i="17" s="1"/>
  <c r="R20" i="17"/>
  <c r="Q20" i="17"/>
  <c r="O20" i="17"/>
  <c r="T19" i="17"/>
  <c r="S19" i="17"/>
  <c r="R19" i="17"/>
  <c r="Q19" i="17"/>
  <c r="O19" i="17"/>
  <c r="S18" i="17"/>
  <c r="R18" i="17"/>
  <c r="T18" i="17" s="1"/>
  <c r="Q18" i="17"/>
  <c r="O18" i="17"/>
  <c r="H18" i="17"/>
  <c r="T17" i="17"/>
  <c r="S17" i="17"/>
  <c r="R17" i="17"/>
  <c r="Q17" i="17"/>
  <c r="T16" i="17"/>
  <c r="S16" i="17"/>
  <c r="R16" i="17"/>
  <c r="Q16" i="17"/>
  <c r="O16" i="17"/>
  <c r="H8" i="17"/>
  <c r="O17" i="17" s="1"/>
  <c r="H6" i="17"/>
  <c r="P21" i="17" s="1"/>
  <c r="H5" i="17"/>
  <c r="N17" i="17" s="1"/>
  <c r="H4" i="17"/>
  <c r="A33" i="16"/>
  <c r="A32" i="16"/>
  <c r="A31" i="16"/>
  <c r="A30" i="16"/>
  <c r="A29" i="16"/>
  <c r="A28" i="16"/>
  <c r="A27" i="16"/>
  <c r="A26" i="16"/>
  <c r="A25" i="16"/>
  <c r="A24" i="16"/>
  <c r="P50" i="16"/>
  <c r="O50" i="16"/>
  <c r="N50" i="16"/>
  <c r="M50" i="16"/>
  <c r="L50" i="16"/>
  <c r="J50" i="16"/>
  <c r="I50" i="16"/>
  <c r="H50" i="16"/>
  <c r="G50" i="16"/>
  <c r="P49" i="16"/>
  <c r="O49" i="16"/>
  <c r="N49" i="16"/>
  <c r="R49" i="16" s="1"/>
  <c r="M49" i="16"/>
  <c r="J49" i="16"/>
  <c r="I49" i="16"/>
  <c r="H49" i="16"/>
  <c r="P48" i="16"/>
  <c r="O48" i="16"/>
  <c r="N48" i="16"/>
  <c r="M48" i="16"/>
  <c r="J48" i="16"/>
  <c r="I48" i="16"/>
  <c r="H48" i="16"/>
  <c r="L48" i="16" s="1"/>
  <c r="G48" i="16"/>
  <c r="P47" i="16"/>
  <c r="O47" i="16"/>
  <c r="N47" i="16"/>
  <c r="M47" i="16"/>
  <c r="J47" i="16"/>
  <c r="I47" i="16"/>
  <c r="H47" i="16"/>
  <c r="K47" i="16" s="1"/>
  <c r="L47" i="16" s="1"/>
  <c r="G47" i="16"/>
  <c r="P46" i="16"/>
  <c r="O46" i="16"/>
  <c r="N46" i="16"/>
  <c r="M46" i="16"/>
  <c r="J46" i="16"/>
  <c r="I46" i="16"/>
  <c r="H46" i="16"/>
  <c r="K46" i="16" s="1"/>
  <c r="L46" i="16" s="1"/>
  <c r="G46" i="16"/>
  <c r="P45" i="16"/>
  <c r="O45" i="16"/>
  <c r="N45" i="16"/>
  <c r="R45" i="16" s="1"/>
  <c r="U45" i="16" s="1"/>
  <c r="M45" i="16"/>
  <c r="Q45" i="16" s="1"/>
  <c r="T45" i="16" s="1"/>
  <c r="J45" i="16"/>
  <c r="I45" i="16"/>
  <c r="H45" i="16"/>
  <c r="S44" i="16"/>
  <c r="V44" i="16" s="1"/>
  <c r="P44" i="16"/>
  <c r="O44" i="16"/>
  <c r="N44" i="16"/>
  <c r="M44" i="16"/>
  <c r="Q44" i="16" s="1"/>
  <c r="T44" i="16" s="1"/>
  <c r="J44" i="16"/>
  <c r="I44" i="16"/>
  <c r="H44" i="16"/>
  <c r="K44" i="16" s="1"/>
  <c r="L44" i="16" s="1"/>
  <c r="R43" i="16"/>
  <c r="U43" i="16" s="1"/>
  <c r="P43" i="16"/>
  <c r="O43" i="16"/>
  <c r="N43" i="16"/>
  <c r="M43" i="16"/>
  <c r="Q43" i="16" s="1"/>
  <c r="T43" i="16" s="1"/>
  <c r="J43" i="16"/>
  <c r="I43" i="16"/>
  <c r="H43" i="16"/>
  <c r="S42" i="16"/>
  <c r="V42" i="16" s="1"/>
  <c r="P42" i="16"/>
  <c r="O42" i="16"/>
  <c r="N42" i="16"/>
  <c r="R42" i="16" s="1"/>
  <c r="M42" i="16"/>
  <c r="Q42" i="16" s="1"/>
  <c r="T42" i="16" s="1"/>
  <c r="J42" i="16"/>
  <c r="I42" i="16"/>
  <c r="H42" i="16"/>
  <c r="K42" i="16" s="1"/>
  <c r="L42" i="16" s="1"/>
  <c r="P41" i="16"/>
  <c r="O41" i="16"/>
  <c r="N41" i="16"/>
  <c r="M41" i="16"/>
  <c r="J41" i="16"/>
  <c r="J54" i="16" s="1"/>
  <c r="I41" i="16"/>
  <c r="H41" i="16"/>
  <c r="Q33" i="16"/>
  <c r="P33" i="16"/>
  <c r="O33" i="16"/>
  <c r="N33" i="16"/>
  <c r="J33" i="16"/>
  <c r="I33" i="16"/>
  <c r="H33" i="16"/>
  <c r="G33" i="16"/>
  <c r="Q32" i="16"/>
  <c r="P32" i="16"/>
  <c r="T32" i="16" s="1"/>
  <c r="W32" i="16" s="1"/>
  <c r="O32" i="16"/>
  <c r="N32" i="16"/>
  <c r="L32" i="16"/>
  <c r="J32" i="16"/>
  <c r="I32" i="16"/>
  <c r="L33" i="16" s="1"/>
  <c r="H32" i="16"/>
  <c r="G32" i="16"/>
  <c r="G49" i="16"/>
  <c r="Q31" i="16"/>
  <c r="P31" i="16"/>
  <c r="O31" i="16"/>
  <c r="N31" i="16"/>
  <c r="R31" i="16" s="1"/>
  <c r="U31" i="16" s="1"/>
  <c r="J31" i="16"/>
  <c r="I31" i="16"/>
  <c r="H31" i="16"/>
  <c r="G31" i="16"/>
  <c r="Q30" i="16"/>
  <c r="T30" i="16" s="1"/>
  <c r="W30" i="16" s="1"/>
  <c r="P30" i="16"/>
  <c r="O30" i="16"/>
  <c r="S30" i="16" s="1"/>
  <c r="N30" i="16"/>
  <c r="J30" i="16"/>
  <c r="I30" i="16"/>
  <c r="H30" i="16"/>
  <c r="G30" i="16"/>
  <c r="Q29" i="16"/>
  <c r="P29" i="16"/>
  <c r="O29" i="16"/>
  <c r="S29" i="16" s="1"/>
  <c r="V29" i="16" s="1"/>
  <c r="N29" i="16"/>
  <c r="J29" i="16"/>
  <c r="I29" i="16"/>
  <c r="K29" i="16" s="1"/>
  <c r="L29" i="16" s="1"/>
  <c r="H29" i="16"/>
  <c r="G29" i="16"/>
  <c r="Q28" i="16"/>
  <c r="P28" i="16"/>
  <c r="O28" i="16"/>
  <c r="N28" i="16"/>
  <c r="J28" i="16"/>
  <c r="I28" i="16"/>
  <c r="K28" i="16" s="1"/>
  <c r="L28" i="16" s="1"/>
  <c r="H28" i="16"/>
  <c r="G28" i="16"/>
  <c r="G45" i="16"/>
  <c r="Q27" i="16"/>
  <c r="T27" i="16" s="1"/>
  <c r="W27" i="16" s="1"/>
  <c r="P27" i="16"/>
  <c r="O27" i="16"/>
  <c r="S27" i="16" s="1"/>
  <c r="N27" i="16"/>
  <c r="R27" i="16" s="1"/>
  <c r="U27" i="16" s="1"/>
  <c r="J27" i="16"/>
  <c r="I27" i="16"/>
  <c r="H27" i="16"/>
  <c r="G27" i="16"/>
  <c r="G44" i="16"/>
  <c r="Q26" i="16"/>
  <c r="P26" i="16"/>
  <c r="O26" i="16"/>
  <c r="S26" i="16" s="1"/>
  <c r="N26" i="16"/>
  <c r="R26" i="16" s="1"/>
  <c r="U26" i="16" s="1"/>
  <c r="J26" i="16"/>
  <c r="I26" i="16"/>
  <c r="H26" i="16"/>
  <c r="G26" i="16"/>
  <c r="G43" i="16"/>
  <c r="Q25" i="16"/>
  <c r="P25" i="16"/>
  <c r="T25" i="16" s="1"/>
  <c r="O25" i="16"/>
  <c r="S25" i="16" s="1"/>
  <c r="V25" i="16" s="1"/>
  <c r="N25" i="16"/>
  <c r="J25" i="16"/>
  <c r="I25" i="16"/>
  <c r="K25" i="16" s="1"/>
  <c r="L25" i="16" s="1"/>
  <c r="H25" i="16"/>
  <c r="G25" i="16"/>
  <c r="G42" i="16"/>
  <c r="Q24" i="16"/>
  <c r="P24" i="16"/>
  <c r="O24" i="16"/>
  <c r="N24" i="16"/>
  <c r="J24" i="16"/>
  <c r="I24" i="16"/>
  <c r="H24" i="16"/>
  <c r="G24" i="16"/>
  <c r="G41" i="16"/>
  <c r="S21" i="16"/>
  <c r="R21" i="16"/>
  <c r="T21" i="16" s="1"/>
  <c r="Q21" i="16"/>
  <c r="P21" i="16"/>
  <c r="S20" i="16"/>
  <c r="R20" i="16"/>
  <c r="T20" i="16" s="1"/>
  <c r="Q20" i="16"/>
  <c r="P20" i="16"/>
  <c r="T19" i="16"/>
  <c r="S19" i="16"/>
  <c r="R19" i="16"/>
  <c r="Q19" i="16"/>
  <c r="P19" i="16"/>
  <c r="S18" i="16"/>
  <c r="R18" i="16"/>
  <c r="T18" i="16" s="1"/>
  <c r="Q18" i="16"/>
  <c r="U18" i="16" s="1"/>
  <c r="P18" i="16"/>
  <c r="H18" i="16"/>
  <c r="S17" i="16"/>
  <c r="R17" i="16"/>
  <c r="T17" i="16" s="1"/>
  <c r="Q17" i="16"/>
  <c r="N17" i="16"/>
  <c r="S16" i="16"/>
  <c r="R16" i="16"/>
  <c r="T16" i="16" s="1"/>
  <c r="Q16" i="16"/>
  <c r="O16" i="16"/>
  <c r="N16" i="16"/>
  <c r="H8" i="16"/>
  <c r="O17" i="16" s="1"/>
  <c r="H6" i="16"/>
  <c r="P17" i="16" s="1"/>
  <c r="H5" i="16"/>
  <c r="N21" i="16" s="1"/>
  <c r="H4" i="16"/>
  <c r="A33" i="15"/>
  <c r="A32" i="15"/>
  <c r="A31" i="15"/>
  <c r="G47" i="15" s="1"/>
  <c r="A30" i="15"/>
  <c r="G46" i="15" s="1"/>
  <c r="A29" i="15"/>
  <c r="A28" i="15"/>
  <c r="G44" i="15" s="1"/>
  <c r="A27" i="15"/>
  <c r="G43" i="15" s="1"/>
  <c r="A26" i="15"/>
  <c r="A25" i="15"/>
  <c r="A24" i="15"/>
  <c r="P49" i="15"/>
  <c r="S49" i="15" s="1"/>
  <c r="V49" i="15" s="1"/>
  <c r="O49" i="15"/>
  <c r="N49" i="15"/>
  <c r="R49" i="15" s="1"/>
  <c r="M49" i="15"/>
  <c r="K49" i="15"/>
  <c r="L49" i="15" s="1"/>
  <c r="J49" i="15"/>
  <c r="I49" i="15"/>
  <c r="H49" i="15"/>
  <c r="P48" i="15"/>
  <c r="O48" i="15"/>
  <c r="N48" i="15"/>
  <c r="M48" i="15"/>
  <c r="J48" i="15"/>
  <c r="I48" i="15"/>
  <c r="H48" i="15"/>
  <c r="P47" i="15"/>
  <c r="O47" i="15"/>
  <c r="S47" i="15" s="1"/>
  <c r="V47" i="15" s="1"/>
  <c r="N47" i="15"/>
  <c r="M47" i="15"/>
  <c r="J47" i="15"/>
  <c r="I47" i="15"/>
  <c r="K47" i="15" s="1"/>
  <c r="L47" i="15" s="1"/>
  <c r="H47" i="15"/>
  <c r="P46" i="15"/>
  <c r="O46" i="15"/>
  <c r="S46" i="15" s="1"/>
  <c r="V46" i="15" s="1"/>
  <c r="N46" i="15"/>
  <c r="M46" i="15"/>
  <c r="J46" i="15"/>
  <c r="I46" i="15"/>
  <c r="H46" i="15"/>
  <c r="P45" i="15"/>
  <c r="O45" i="15"/>
  <c r="S45" i="15" s="1"/>
  <c r="V45" i="15" s="1"/>
  <c r="N45" i="15"/>
  <c r="M45" i="15"/>
  <c r="J45" i="15"/>
  <c r="I45" i="15"/>
  <c r="H45" i="15"/>
  <c r="P44" i="15"/>
  <c r="O44" i="15"/>
  <c r="N44" i="15"/>
  <c r="R44" i="15" s="1"/>
  <c r="M44" i="15"/>
  <c r="J44" i="15"/>
  <c r="I44" i="15"/>
  <c r="H44" i="15"/>
  <c r="P43" i="15"/>
  <c r="O43" i="15"/>
  <c r="S43" i="15" s="1"/>
  <c r="V43" i="15" s="1"/>
  <c r="N43" i="15"/>
  <c r="M43" i="15"/>
  <c r="J43" i="15"/>
  <c r="I43" i="15"/>
  <c r="K43" i="15" s="1"/>
  <c r="L43" i="15" s="1"/>
  <c r="H43" i="15"/>
  <c r="P42" i="15"/>
  <c r="O42" i="15"/>
  <c r="S42" i="15" s="1"/>
  <c r="V42" i="15" s="1"/>
  <c r="N42" i="15"/>
  <c r="R42" i="15" s="1"/>
  <c r="M42" i="15"/>
  <c r="J42" i="15"/>
  <c r="I42" i="15"/>
  <c r="H42" i="15"/>
  <c r="G42" i="15"/>
  <c r="P41" i="15"/>
  <c r="O41" i="15"/>
  <c r="N41" i="15"/>
  <c r="M41" i="15"/>
  <c r="J41" i="15"/>
  <c r="I41" i="15"/>
  <c r="H41" i="15"/>
  <c r="Q33" i="15"/>
  <c r="P33" i="15"/>
  <c r="O33" i="15"/>
  <c r="N33" i="15"/>
  <c r="J33" i="15"/>
  <c r="I33" i="15"/>
  <c r="H33" i="15"/>
  <c r="G33" i="15"/>
  <c r="G49" i="15"/>
  <c r="S32" i="15"/>
  <c r="Q32" i="15"/>
  <c r="T32" i="15" s="1"/>
  <c r="P32" i="15"/>
  <c r="O32" i="15"/>
  <c r="N32" i="15"/>
  <c r="R32" i="15" s="1"/>
  <c r="J32" i="15"/>
  <c r="I32" i="15"/>
  <c r="H32" i="15"/>
  <c r="G32" i="15"/>
  <c r="G48" i="15"/>
  <c r="Q31" i="15"/>
  <c r="P31" i="15"/>
  <c r="O31" i="15"/>
  <c r="S31" i="15" s="1"/>
  <c r="N31" i="15"/>
  <c r="J31" i="15"/>
  <c r="I31" i="15"/>
  <c r="L32" i="15" s="1"/>
  <c r="H31" i="15"/>
  <c r="G31" i="15"/>
  <c r="Q30" i="15"/>
  <c r="P30" i="15"/>
  <c r="O30" i="15"/>
  <c r="N30" i="15"/>
  <c r="J30" i="15"/>
  <c r="I30" i="15"/>
  <c r="H30" i="15"/>
  <c r="G30" i="15"/>
  <c r="Q29" i="15"/>
  <c r="T29" i="15" s="1"/>
  <c r="P29" i="15"/>
  <c r="O29" i="15"/>
  <c r="N29" i="15"/>
  <c r="R29" i="15" s="1"/>
  <c r="J29" i="15"/>
  <c r="I29" i="15"/>
  <c r="H29" i="15"/>
  <c r="G29" i="15"/>
  <c r="G45" i="15"/>
  <c r="Q28" i="15"/>
  <c r="P28" i="15"/>
  <c r="O28" i="15"/>
  <c r="S28" i="15" s="1"/>
  <c r="N28" i="15"/>
  <c r="J28" i="15"/>
  <c r="I28" i="15"/>
  <c r="H28" i="15"/>
  <c r="G28" i="15"/>
  <c r="Q27" i="15"/>
  <c r="P27" i="15"/>
  <c r="O27" i="15"/>
  <c r="N27" i="15"/>
  <c r="J27" i="15"/>
  <c r="I27" i="15"/>
  <c r="K27" i="15" s="1"/>
  <c r="L27" i="15" s="1"/>
  <c r="H27" i="15"/>
  <c r="G27" i="15"/>
  <c r="T26" i="15"/>
  <c r="W26" i="15" s="1"/>
  <c r="Q26" i="15"/>
  <c r="P26" i="15"/>
  <c r="O26" i="15"/>
  <c r="S26" i="15" s="1"/>
  <c r="N26" i="15"/>
  <c r="R26" i="15" s="1"/>
  <c r="U26" i="15" s="1"/>
  <c r="J26" i="15"/>
  <c r="I26" i="15"/>
  <c r="H26" i="15"/>
  <c r="G26" i="15"/>
  <c r="Q25" i="15"/>
  <c r="P25" i="15"/>
  <c r="O25" i="15"/>
  <c r="N25" i="15"/>
  <c r="J25" i="15"/>
  <c r="I25" i="15"/>
  <c r="K25" i="15" s="1"/>
  <c r="L25" i="15" s="1"/>
  <c r="H25" i="15"/>
  <c r="G25" i="15"/>
  <c r="Q24" i="15"/>
  <c r="P24" i="15"/>
  <c r="O24" i="15"/>
  <c r="N24" i="15"/>
  <c r="J24" i="15"/>
  <c r="I24" i="15"/>
  <c r="K24" i="15" s="1"/>
  <c r="H24" i="15"/>
  <c r="G24" i="15"/>
  <c r="G41" i="15"/>
  <c r="S21" i="15"/>
  <c r="R21" i="15"/>
  <c r="Q21" i="15"/>
  <c r="S20" i="15"/>
  <c r="R20" i="15"/>
  <c r="Q20" i="15"/>
  <c r="S19" i="15"/>
  <c r="U19" i="15" s="1"/>
  <c r="R19" i="15"/>
  <c r="Q19" i="15"/>
  <c r="S18" i="15"/>
  <c r="U18" i="15" s="1"/>
  <c r="R18" i="15"/>
  <c r="Q18" i="15"/>
  <c r="H18" i="15"/>
  <c r="S17" i="15"/>
  <c r="U17" i="15" s="1"/>
  <c r="R17" i="15"/>
  <c r="Q17" i="15"/>
  <c r="O17" i="15"/>
  <c r="S16" i="15"/>
  <c r="R16" i="15"/>
  <c r="Q16" i="15"/>
  <c r="O16" i="15"/>
  <c r="H8" i="15"/>
  <c r="O21" i="15" s="1"/>
  <c r="H6" i="15"/>
  <c r="P21" i="15" s="1"/>
  <c r="H5" i="15"/>
  <c r="N20" i="15" s="1"/>
  <c r="H4" i="15"/>
  <c r="A33" i="14"/>
  <c r="G48" i="14" s="1"/>
  <c r="A32" i="14"/>
  <c r="G47" i="14" s="1"/>
  <c r="A31" i="14"/>
  <c r="G46" i="14" s="1"/>
  <c r="A30" i="14"/>
  <c r="A29" i="14"/>
  <c r="G45" i="14" s="1"/>
  <c r="A28" i="14"/>
  <c r="G44" i="14" s="1"/>
  <c r="A27" i="14"/>
  <c r="A26" i="14"/>
  <c r="G43" i="14" s="1"/>
  <c r="A25" i="14"/>
  <c r="G42" i="14" s="1"/>
  <c r="A24" i="14"/>
  <c r="G41" i="14" s="1"/>
  <c r="P48" i="14"/>
  <c r="O48" i="14"/>
  <c r="N48" i="14"/>
  <c r="M48" i="14"/>
  <c r="J48" i="14"/>
  <c r="I48" i="14"/>
  <c r="H48" i="14"/>
  <c r="P47" i="14"/>
  <c r="O47" i="14"/>
  <c r="N47" i="14"/>
  <c r="M47" i="14"/>
  <c r="J47" i="14"/>
  <c r="I47" i="14"/>
  <c r="H47" i="14"/>
  <c r="P46" i="14"/>
  <c r="O46" i="14"/>
  <c r="N46" i="14"/>
  <c r="M46" i="14"/>
  <c r="J46" i="14"/>
  <c r="I46" i="14"/>
  <c r="H46" i="14"/>
  <c r="P45" i="14"/>
  <c r="O45" i="14"/>
  <c r="N45" i="14"/>
  <c r="M45" i="14"/>
  <c r="J45" i="14"/>
  <c r="I45" i="14"/>
  <c r="H45" i="14"/>
  <c r="P44" i="14"/>
  <c r="O44" i="14"/>
  <c r="N44" i="14"/>
  <c r="M44" i="14"/>
  <c r="J44" i="14"/>
  <c r="I44" i="14"/>
  <c r="H44" i="14"/>
  <c r="P43" i="14"/>
  <c r="O43" i="14"/>
  <c r="N43" i="14"/>
  <c r="M43" i="14"/>
  <c r="J43" i="14"/>
  <c r="I43" i="14"/>
  <c r="H43" i="14"/>
  <c r="P42" i="14"/>
  <c r="O42" i="14"/>
  <c r="N42" i="14"/>
  <c r="M42" i="14"/>
  <c r="J42" i="14"/>
  <c r="I42" i="14"/>
  <c r="H42" i="14"/>
  <c r="Q33" i="14"/>
  <c r="P33" i="14"/>
  <c r="O33" i="14"/>
  <c r="N33" i="14"/>
  <c r="J33" i="14"/>
  <c r="I33" i="14"/>
  <c r="H33" i="14"/>
  <c r="G33" i="14"/>
  <c r="Q32" i="14"/>
  <c r="P32" i="14"/>
  <c r="O32" i="14"/>
  <c r="N32" i="14"/>
  <c r="J32" i="14"/>
  <c r="I32" i="14"/>
  <c r="H32" i="14"/>
  <c r="G32" i="14"/>
  <c r="Q31" i="14"/>
  <c r="P31" i="14"/>
  <c r="O31" i="14"/>
  <c r="N31" i="14"/>
  <c r="J31" i="14"/>
  <c r="I31" i="14"/>
  <c r="H31" i="14"/>
  <c r="G31" i="14"/>
  <c r="Q30" i="14"/>
  <c r="P30" i="14"/>
  <c r="O30" i="14"/>
  <c r="N30" i="14"/>
  <c r="J30" i="14"/>
  <c r="I30" i="14"/>
  <c r="H30" i="14"/>
  <c r="G30" i="14"/>
  <c r="Q29" i="14"/>
  <c r="P29" i="14"/>
  <c r="O29" i="14"/>
  <c r="N29" i="14"/>
  <c r="J29" i="14"/>
  <c r="I29" i="14"/>
  <c r="H29" i="14"/>
  <c r="G29" i="14"/>
  <c r="Q28" i="14"/>
  <c r="P28" i="14"/>
  <c r="O28" i="14"/>
  <c r="N28" i="14"/>
  <c r="J28" i="14"/>
  <c r="I28" i="14"/>
  <c r="H28" i="14"/>
  <c r="G28" i="14"/>
  <c r="Q27" i="14"/>
  <c r="P27" i="14"/>
  <c r="O27" i="14"/>
  <c r="N27" i="14"/>
  <c r="J27" i="14"/>
  <c r="I27" i="14"/>
  <c r="H27" i="14"/>
  <c r="G27" i="14"/>
  <c r="Q26" i="14"/>
  <c r="P26" i="14"/>
  <c r="O26" i="14"/>
  <c r="N26" i="14"/>
  <c r="J26" i="14"/>
  <c r="I26" i="14"/>
  <c r="H26" i="14"/>
  <c r="G26" i="14"/>
  <c r="Q25" i="14"/>
  <c r="P25" i="14"/>
  <c r="O25" i="14"/>
  <c r="N25" i="14"/>
  <c r="J25" i="14"/>
  <c r="I25" i="14"/>
  <c r="H25" i="14"/>
  <c r="G25" i="14"/>
  <c r="Q24" i="14"/>
  <c r="P24" i="14"/>
  <c r="O24" i="14"/>
  <c r="N24" i="14"/>
  <c r="J24" i="14"/>
  <c r="I24" i="14"/>
  <c r="H24" i="14"/>
  <c r="G24" i="14"/>
  <c r="S21" i="14"/>
  <c r="R21" i="14"/>
  <c r="Q21" i="14"/>
  <c r="S20" i="14"/>
  <c r="R20" i="14"/>
  <c r="Q20" i="14"/>
  <c r="S19" i="14"/>
  <c r="R19" i="14"/>
  <c r="Q19" i="14"/>
  <c r="S18" i="14"/>
  <c r="R18" i="14"/>
  <c r="Q18" i="14"/>
  <c r="H18" i="14"/>
  <c r="S17" i="14"/>
  <c r="R17" i="14"/>
  <c r="Q17" i="14"/>
  <c r="S16" i="14"/>
  <c r="R16" i="14"/>
  <c r="Q16" i="14"/>
  <c r="H8" i="14"/>
  <c r="O19" i="14" s="1"/>
  <c r="H6" i="14"/>
  <c r="P21" i="14" s="1"/>
  <c r="H5" i="14"/>
  <c r="N16" i="14" s="1"/>
  <c r="H4" i="14"/>
  <c r="H9" i="13"/>
  <c r="H8" i="13"/>
  <c r="H7" i="13"/>
  <c r="H6" i="13"/>
  <c r="H5" i="13"/>
  <c r="P50" i="13"/>
  <c r="O50" i="13"/>
  <c r="N50" i="13"/>
  <c r="R50" i="13" s="1"/>
  <c r="M50" i="13"/>
  <c r="J50" i="13"/>
  <c r="I50" i="13"/>
  <c r="H50" i="13"/>
  <c r="P49" i="13"/>
  <c r="O49" i="13"/>
  <c r="N49" i="13"/>
  <c r="M49" i="13"/>
  <c r="J49" i="13"/>
  <c r="I49" i="13"/>
  <c r="H49" i="13"/>
  <c r="K49" i="13" s="1"/>
  <c r="L49" i="13" s="1"/>
  <c r="G49" i="13"/>
  <c r="P48" i="13"/>
  <c r="S48" i="13" s="1"/>
  <c r="V48" i="13" s="1"/>
  <c r="O48" i="13"/>
  <c r="N48" i="13"/>
  <c r="R48" i="13" s="1"/>
  <c r="M48" i="13"/>
  <c r="Q48" i="13" s="1"/>
  <c r="T48" i="13" s="1"/>
  <c r="J48" i="13"/>
  <c r="I48" i="13"/>
  <c r="H48" i="13"/>
  <c r="P47" i="13"/>
  <c r="S47" i="13" s="1"/>
  <c r="V47" i="13" s="1"/>
  <c r="O47" i="13"/>
  <c r="N47" i="13"/>
  <c r="M47" i="13"/>
  <c r="Q47" i="13" s="1"/>
  <c r="J47" i="13"/>
  <c r="I47" i="13"/>
  <c r="H47" i="13"/>
  <c r="P46" i="13"/>
  <c r="O46" i="13"/>
  <c r="N46" i="13"/>
  <c r="M46" i="13"/>
  <c r="J46" i="13"/>
  <c r="I46" i="13"/>
  <c r="K46" i="13" s="1"/>
  <c r="L46" i="13" s="1"/>
  <c r="H46" i="13"/>
  <c r="P45" i="13"/>
  <c r="O45" i="13"/>
  <c r="S45" i="13" s="1"/>
  <c r="V45" i="13" s="1"/>
  <c r="N45" i="13"/>
  <c r="M45" i="13"/>
  <c r="J45" i="13"/>
  <c r="I45" i="13"/>
  <c r="K45" i="13" s="1"/>
  <c r="L45" i="13" s="1"/>
  <c r="H45" i="13"/>
  <c r="P44" i="13"/>
  <c r="O44" i="13"/>
  <c r="N44" i="13"/>
  <c r="R44" i="13" s="1"/>
  <c r="M44" i="13"/>
  <c r="J44" i="13"/>
  <c r="I44" i="13"/>
  <c r="H44" i="13"/>
  <c r="P43" i="13"/>
  <c r="O43" i="13"/>
  <c r="N43" i="13"/>
  <c r="M43" i="13"/>
  <c r="J43" i="13"/>
  <c r="I43" i="13"/>
  <c r="H43" i="13"/>
  <c r="K43" i="13" s="1"/>
  <c r="L43" i="13" s="1"/>
  <c r="P42" i="13"/>
  <c r="O42" i="13"/>
  <c r="N42" i="13"/>
  <c r="M42" i="13"/>
  <c r="J42" i="13"/>
  <c r="I42" i="13"/>
  <c r="H42" i="13"/>
  <c r="R41" i="13"/>
  <c r="P41" i="13"/>
  <c r="O41" i="13"/>
  <c r="S41" i="13" s="1"/>
  <c r="V41" i="13" s="1"/>
  <c r="N41" i="13"/>
  <c r="M41" i="13"/>
  <c r="Q41" i="13" s="1"/>
  <c r="J41" i="13"/>
  <c r="I41" i="13"/>
  <c r="K41" i="13" s="1"/>
  <c r="H41" i="13"/>
  <c r="Q33" i="13"/>
  <c r="P33" i="13"/>
  <c r="O33" i="13"/>
  <c r="S33" i="13" s="1"/>
  <c r="N33" i="13"/>
  <c r="J33" i="13"/>
  <c r="I33" i="13"/>
  <c r="H33" i="13"/>
  <c r="G33" i="13"/>
  <c r="A33" i="13"/>
  <c r="G50" i="13" s="1"/>
  <c r="Q32" i="13"/>
  <c r="P32" i="13"/>
  <c r="O32" i="13"/>
  <c r="N32" i="13"/>
  <c r="L32" i="13"/>
  <c r="J32" i="13"/>
  <c r="I32" i="13"/>
  <c r="H32" i="13"/>
  <c r="G32" i="13"/>
  <c r="A32" i="13"/>
  <c r="Q31" i="13"/>
  <c r="T31" i="13" s="1"/>
  <c r="P31" i="13"/>
  <c r="O31" i="13"/>
  <c r="S31" i="13" s="1"/>
  <c r="V31" i="13" s="1"/>
  <c r="N31" i="13"/>
  <c r="R31" i="13" s="1"/>
  <c r="U31" i="13" s="1"/>
  <c r="J31" i="13"/>
  <c r="I31" i="13"/>
  <c r="H31" i="13"/>
  <c r="G31" i="13"/>
  <c r="A31" i="13"/>
  <c r="G48" i="13" s="1"/>
  <c r="Q30" i="13"/>
  <c r="P30" i="13"/>
  <c r="O30" i="13"/>
  <c r="S30" i="13" s="1"/>
  <c r="V30" i="13" s="1"/>
  <c r="N30" i="13"/>
  <c r="J30" i="13"/>
  <c r="I30" i="13"/>
  <c r="H30" i="13"/>
  <c r="G30" i="13"/>
  <c r="A30" i="13"/>
  <c r="G47" i="13" s="1"/>
  <c r="Q29" i="13"/>
  <c r="P29" i="13"/>
  <c r="O29" i="13"/>
  <c r="N29" i="13"/>
  <c r="L29" i="13"/>
  <c r="J29" i="13"/>
  <c r="I29" i="13"/>
  <c r="H29" i="13"/>
  <c r="G29" i="13"/>
  <c r="A29" i="13"/>
  <c r="G46" i="13" s="1"/>
  <c r="Q28" i="13"/>
  <c r="P28" i="13"/>
  <c r="T28" i="13" s="1"/>
  <c r="W28" i="13" s="1"/>
  <c r="O28" i="13"/>
  <c r="S28" i="13" s="1"/>
  <c r="V28" i="13" s="1"/>
  <c r="N28" i="13"/>
  <c r="R28" i="13" s="1"/>
  <c r="U28" i="13" s="1"/>
  <c r="J28" i="13"/>
  <c r="I28" i="13"/>
  <c r="H28" i="13"/>
  <c r="G28" i="13"/>
  <c r="A28" i="13"/>
  <c r="G45" i="13" s="1"/>
  <c r="Q27" i="13"/>
  <c r="P27" i="13"/>
  <c r="T27" i="13" s="1"/>
  <c r="W27" i="13" s="1"/>
  <c r="O27" i="13"/>
  <c r="N27" i="13"/>
  <c r="K27" i="13"/>
  <c r="L27" i="13" s="1"/>
  <c r="J27" i="13"/>
  <c r="I27" i="13"/>
  <c r="H27" i="13"/>
  <c r="G27" i="13"/>
  <c r="A27" i="13"/>
  <c r="G44" i="13" s="1"/>
  <c r="Q26" i="13"/>
  <c r="P26" i="13"/>
  <c r="T26" i="13" s="1"/>
  <c r="W26" i="13" s="1"/>
  <c r="O26" i="13"/>
  <c r="N26" i="13"/>
  <c r="R26" i="13" s="1"/>
  <c r="U26" i="13" s="1"/>
  <c r="J26" i="13"/>
  <c r="I26" i="13"/>
  <c r="H26" i="13"/>
  <c r="G26" i="13"/>
  <c r="A26" i="13"/>
  <c r="G43" i="13" s="1"/>
  <c r="Q25" i="13"/>
  <c r="T25" i="13" s="1"/>
  <c r="W25" i="13" s="1"/>
  <c r="P25" i="13"/>
  <c r="O25" i="13"/>
  <c r="N25" i="13"/>
  <c r="J25" i="13"/>
  <c r="I25" i="13"/>
  <c r="H25" i="13"/>
  <c r="G25" i="13"/>
  <c r="A25" i="13"/>
  <c r="G42" i="13" s="1"/>
  <c r="S24" i="13"/>
  <c r="Q24" i="13"/>
  <c r="P24" i="13"/>
  <c r="O24" i="13"/>
  <c r="N24" i="13"/>
  <c r="J24" i="13"/>
  <c r="I24" i="13"/>
  <c r="H24" i="13"/>
  <c r="G24" i="13"/>
  <c r="A24" i="13"/>
  <c r="G41" i="13" s="1"/>
  <c r="S21" i="13"/>
  <c r="R21" i="13"/>
  <c r="Q21" i="13"/>
  <c r="U21" i="13" s="1"/>
  <c r="S20" i="13"/>
  <c r="R20" i="13"/>
  <c r="Q20" i="13"/>
  <c r="U20" i="13" s="1"/>
  <c r="P20" i="13"/>
  <c r="S19" i="13"/>
  <c r="U19" i="13" s="1"/>
  <c r="R19" i="13"/>
  <c r="Q19" i="13"/>
  <c r="T19" i="13" s="1"/>
  <c r="O19" i="13"/>
  <c r="S18" i="13"/>
  <c r="U18" i="13" s="1"/>
  <c r="R18" i="13"/>
  <c r="T18" i="13" s="1"/>
  <c r="Q18" i="13"/>
  <c r="O18" i="13"/>
  <c r="H18" i="13"/>
  <c r="U44" i="13" s="1"/>
  <c r="S17" i="13"/>
  <c r="R17" i="13"/>
  <c r="Q17" i="13"/>
  <c r="U17" i="13" s="1"/>
  <c r="S16" i="13"/>
  <c r="R16" i="13"/>
  <c r="T16" i="13" s="1"/>
  <c r="Q16" i="13"/>
  <c r="U16" i="13" s="1"/>
  <c r="O21" i="13"/>
  <c r="O17" i="13"/>
  <c r="P18" i="13"/>
  <c r="H4" i="13"/>
  <c r="U24" i="12"/>
  <c r="P50" i="12"/>
  <c r="S50" i="12" s="1"/>
  <c r="V50" i="12" s="1"/>
  <c r="O50" i="12"/>
  <c r="N50" i="12"/>
  <c r="R50" i="12" s="1"/>
  <c r="M50" i="12"/>
  <c r="Q50" i="12" s="1"/>
  <c r="J50" i="12"/>
  <c r="I50" i="12"/>
  <c r="H50" i="12"/>
  <c r="P49" i="12"/>
  <c r="O49" i="12"/>
  <c r="N49" i="12"/>
  <c r="M49" i="12"/>
  <c r="K49" i="12"/>
  <c r="L49" i="12" s="1"/>
  <c r="J49" i="12"/>
  <c r="I49" i="12"/>
  <c r="H49" i="12"/>
  <c r="P48" i="12"/>
  <c r="S48" i="12" s="1"/>
  <c r="V48" i="12" s="1"/>
  <c r="O48" i="12"/>
  <c r="N48" i="12"/>
  <c r="M48" i="12"/>
  <c r="Q48" i="12" s="1"/>
  <c r="T48" i="12" s="1"/>
  <c r="J48" i="12"/>
  <c r="I48" i="12"/>
  <c r="H48" i="12"/>
  <c r="P47" i="12"/>
  <c r="O47" i="12"/>
  <c r="N47" i="12"/>
  <c r="M47" i="12"/>
  <c r="J47" i="12"/>
  <c r="I47" i="12"/>
  <c r="H47" i="12"/>
  <c r="P46" i="12"/>
  <c r="O46" i="12"/>
  <c r="N46" i="12"/>
  <c r="R46" i="12" s="1"/>
  <c r="U46" i="12" s="1"/>
  <c r="M46" i="12"/>
  <c r="J46" i="12"/>
  <c r="I46" i="12"/>
  <c r="H46" i="12"/>
  <c r="P45" i="12"/>
  <c r="O45" i="12"/>
  <c r="S45" i="12" s="1"/>
  <c r="V45" i="12" s="1"/>
  <c r="N45" i="12"/>
  <c r="R45" i="12" s="1"/>
  <c r="U45" i="12" s="1"/>
  <c r="M45" i="12"/>
  <c r="J45" i="12"/>
  <c r="I45" i="12"/>
  <c r="H45" i="12"/>
  <c r="K45" i="12" s="1"/>
  <c r="L45" i="12" s="1"/>
  <c r="P44" i="12"/>
  <c r="S44" i="12" s="1"/>
  <c r="V44" i="12" s="1"/>
  <c r="O44" i="12"/>
  <c r="N44" i="12"/>
  <c r="R44" i="12" s="1"/>
  <c r="M44" i="12"/>
  <c r="Q44" i="12" s="1"/>
  <c r="J44" i="12"/>
  <c r="I44" i="12"/>
  <c r="H44" i="12"/>
  <c r="P43" i="12"/>
  <c r="O43" i="12"/>
  <c r="N43" i="12"/>
  <c r="M43" i="12"/>
  <c r="J43" i="12"/>
  <c r="I43" i="12"/>
  <c r="H43" i="12"/>
  <c r="P42" i="12"/>
  <c r="O42" i="12"/>
  <c r="N42" i="12"/>
  <c r="R42" i="12" s="1"/>
  <c r="M42" i="12"/>
  <c r="J42" i="12"/>
  <c r="I42" i="12"/>
  <c r="H42" i="12"/>
  <c r="P41" i="12"/>
  <c r="O41" i="12"/>
  <c r="S41" i="12" s="1"/>
  <c r="V41" i="12" s="1"/>
  <c r="N41" i="12"/>
  <c r="R41" i="12" s="1"/>
  <c r="M41" i="12"/>
  <c r="J41" i="12"/>
  <c r="I41" i="12"/>
  <c r="H41" i="12"/>
  <c r="W33" i="12"/>
  <c r="Q33" i="12"/>
  <c r="T33" i="12" s="1"/>
  <c r="P33" i="12"/>
  <c r="O33" i="12"/>
  <c r="S33" i="12" s="1"/>
  <c r="V33" i="12" s="1"/>
  <c r="N33" i="12"/>
  <c r="R33" i="12" s="1"/>
  <c r="U33" i="12" s="1"/>
  <c r="J33" i="12"/>
  <c r="I33" i="12"/>
  <c r="H33" i="12"/>
  <c r="G33" i="12"/>
  <c r="A33" i="12"/>
  <c r="G50" i="12" s="1"/>
  <c r="Q32" i="12"/>
  <c r="P32" i="12"/>
  <c r="O32" i="12"/>
  <c r="S32" i="12" s="1"/>
  <c r="V32" i="12" s="1"/>
  <c r="N32" i="12"/>
  <c r="J32" i="12"/>
  <c r="I32" i="12"/>
  <c r="H32" i="12"/>
  <c r="G32" i="12"/>
  <c r="A32" i="12"/>
  <c r="G49" i="12" s="1"/>
  <c r="W31" i="12"/>
  <c r="Q31" i="12"/>
  <c r="P31" i="12"/>
  <c r="T31" i="12" s="1"/>
  <c r="O31" i="12"/>
  <c r="N31" i="12"/>
  <c r="R31" i="12" s="1"/>
  <c r="U31" i="12" s="1"/>
  <c r="J31" i="12"/>
  <c r="I31" i="12"/>
  <c r="L32" i="12" s="1"/>
  <c r="H31" i="12"/>
  <c r="G31" i="12"/>
  <c r="A31" i="12"/>
  <c r="G48" i="12" s="1"/>
  <c r="Q30" i="12"/>
  <c r="P30" i="12"/>
  <c r="T30" i="12" s="1"/>
  <c r="W30" i="12" s="1"/>
  <c r="O30" i="12"/>
  <c r="S30" i="12" s="1"/>
  <c r="V30" i="12" s="1"/>
  <c r="N30" i="12"/>
  <c r="J30" i="12"/>
  <c r="I30" i="12"/>
  <c r="L31" i="12" s="1"/>
  <c r="H30" i="12"/>
  <c r="G30" i="12"/>
  <c r="A30" i="12"/>
  <c r="G47" i="12" s="1"/>
  <c r="W29" i="12"/>
  <c r="Q29" i="12"/>
  <c r="P29" i="12"/>
  <c r="T29" i="12" s="1"/>
  <c r="O29" i="12"/>
  <c r="N29" i="12"/>
  <c r="R29" i="12" s="1"/>
  <c r="U29" i="12" s="1"/>
  <c r="L29" i="12"/>
  <c r="J29" i="12"/>
  <c r="I29" i="12"/>
  <c r="H29" i="12"/>
  <c r="G29" i="12"/>
  <c r="A29" i="12"/>
  <c r="G46" i="12" s="1"/>
  <c r="Q28" i="12"/>
  <c r="P28" i="12"/>
  <c r="T28" i="12" s="1"/>
  <c r="W28" i="12" s="1"/>
  <c r="O28" i="12"/>
  <c r="N28" i="12"/>
  <c r="J28" i="12"/>
  <c r="I28" i="12"/>
  <c r="H28" i="12"/>
  <c r="G28" i="12"/>
  <c r="A28" i="12"/>
  <c r="G45" i="12" s="1"/>
  <c r="T27" i="12"/>
  <c r="W27" i="12" s="1"/>
  <c r="Q27" i="12"/>
  <c r="P27" i="12"/>
  <c r="S27" i="12" s="1"/>
  <c r="V27" i="12" s="1"/>
  <c r="O27" i="12"/>
  <c r="N27" i="12"/>
  <c r="L27" i="12"/>
  <c r="J27" i="12"/>
  <c r="I27" i="12"/>
  <c r="H27" i="12"/>
  <c r="G27" i="12"/>
  <c r="A27" i="12"/>
  <c r="G44" i="12" s="1"/>
  <c r="T26" i="12"/>
  <c r="W26" i="12" s="1"/>
  <c r="Q26" i="12"/>
  <c r="P26" i="12"/>
  <c r="O26" i="12"/>
  <c r="S26" i="12" s="1"/>
  <c r="V26" i="12" s="1"/>
  <c r="N26" i="12"/>
  <c r="J26" i="12"/>
  <c r="I26" i="12"/>
  <c r="L26" i="12" s="1"/>
  <c r="H26" i="12"/>
  <c r="G26" i="12"/>
  <c r="A26" i="12"/>
  <c r="G43" i="12" s="1"/>
  <c r="Q25" i="12"/>
  <c r="P25" i="12"/>
  <c r="O25" i="12"/>
  <c r="N25" i="12"/>
  <c r="J25" i="12"/>
  <c r="I25" i="12"/>
  <c r="H25" i="12"/>
  <c r="G25" i="12"/>
  <c r="A25" i="12"/>
  <c r="G42" i="12" s="1"/>
  <c r="Q24" i="12"/>
  <c r="P24" i="12"/>
  <c r="O24" i="12"/>
  <c r="N24" i="12"/>
  <c r="R24" i="12" s="1"/>
  <c r="J24" i="12"/>
  <c r="I24" i="12"/>
  <c r="H24" i="12"/>
  <c r="G24" i="12"/>
  <c r="A24" i="12"/>
  <c r="G41" i="12" s="1"/>
  <c r="T21" i="12"/>
  <c r="S21" i="12"/>
  <c r="R21" i="12"/>
  <c r="Q21" i="12"/>
  <c r="U21" i="12" s="1"/>
  <c r="P21" i="12"/>
  <c r="S20" i="12"/>
  <c r="R20" i="12"/>
  <c r="Q20" i="12"/>
  <c r="U20" i="12" s="1"/>
  <c r="P20" i="12"/>
  <c r="N20" i="12"/>
  <c r="S19" i="12"/>
  <c r="R19" i="12"/>
  <c r="T19" i="12" s="1"/>
  <c r="Q19" i="12"/>
  <c r="U19" i="12" s="1"/>
  <c r="P19" i="12"/>
  <c r="N19" i="12"/>
  <c r="S18" i="12"/>
  <c r="U18" i="12" s="1"/>
  <c r="R18" i="12"/>
  <c r="Q18" i="12"/>
  <c r="H18" i="12"/>
  <c r="U44" i="12" s="1"/>
  <c r="S17" i="12"/>
  <c r="R17" i="12"/>
  <c r="Q17" i="12"/>
  <c r="S16" i="12"/>
  <c r="R16" i="12"/>
  <c r="Q16" i="12"/>
  <c r="T16" i="12" s="1"/>
  <c r="P16" i="12"/>
  <c r="H9" i="12"/>
  <c r="H8" i="12"/>
  <c r="H7" i="12"/>
  <c r="O16" i="12" s="1"/>
  <c r="H6" i="12"/>
  <c r="P17" i="12" s="1"/>
  <c r="H5" i="12"/>
  <c r="N21" i="12" s="1"/>
  <c r="H4" i="12"/>
  <c r="U42" i="11"/>
  <c r="U43" i="11"/>
  <c r="U44" i="11"/>
  <c r="U45" i="11"/>
  <c r="U46" i="11"/>
  <c r="U47" i="11"/>
  <c r="U48" i="11"/>
  <c r="U49" i="11"/>
  <c r="U50" i="11"/>
  <c r="U41" i="11"/>
  <c r="T42" i="11"/>
  <c r="T43" i="11"/>
  <c r="T44" i="11"/>
  <c r="T45" i="11"/>
  <c r="T46" i="11"/>
  <c r="T47" i="11"/>
  <c r="T48" i="11"/>
  <c r="T49" i="11"/>
  <c r="T50" i="11"/>
  <c r="T41" i="11"/>
  <c r="V25" i="11"/>
  <c r="V26" i="11"/>
  <c r="V27" i="11"/>
  <c r="V28" i="11"/>
  <c r="V29" i="11"/>
  <c r="V30" i="11"/>
  <c r="V31" i="11"/>
  <c r="V32" i="11"/>
  <c r="V33" i="11"/>
  <c r="V24" i="11"/>
  <c r="U25" i="11"/>
  <c r="U26" i="11"/>
  <c r="U27" i="11"/>
  <c r="U28" i="11"/>
  <c r="U29" i="11"/>
  <c r="U30" i="11"/>
  <c r="U31" i="11"/>
  <c r="U32" i="11"/>
  <c r="U33" i="11"/>
  <c r="U24" i="11"/>
  <c r="P50" i="11"/>
  <c r="S50" i="11" s="1"/>
  <c r="V50" i="11" s="1"/>
  <c r="O50" i="11"/>
  <c r="N50" i="11"/>
  <c r="R50" i="11" s="1"/>
  <c r="M50" i="11"/>
  <c r="Q50" i="11" s="1"/>
  <c r="J50" i="11"/>
  <c r="I50" i="11"/>
  <c r="H50" i="11"/>
  <c r="P49" i="11"/>
  <c r="O49" i="11"/>
  <c r="S49" i="11" s="1"/>
  <c r="V49" i="11" s="1"/>
  <c r="N49" i="11"/>
  <c r="M49" i="11"/>
  <c r="K49" i="11"/>
  <c r="L49" i="11" s="1"/>
  <c r="J49" i="11"/>
  <c r="I49" i="11"/>
  <c r="H49" i="11"/>
  <c r="P48" i="11"/>
  <c r="S48" i="11" s="1"/>
  <c r="V48" i="11" s="1"/>
  <c r="O48" i="11"/>
  <c r="N48" i="11"/>
  <c r="M48" i="11"/>
  <c r="Q48" i="11" s="1"/>
  <c r="J48" i="11"/>
  <c r="I48" i="11"/>
  <c r="H48" i="11"/>
  <c r="P47" i="11"/>
  <c r="O47" i="11"/>
  <c r="N47" i="11"/>
  <c r="M47" i="11"/>
  <c r="J47" i="11"/>
  <c r="I47" i="11"/>
  <c r="H47" i="11"/>
  <c r="P46" i="11"/>
  <c r="O46" i="11"/>
  <c r="N46" i="11"/>
  <c r="R46" i="11" s="1"/>
  <c r="M46" i="11"/>
  <c r="J46" i="11"/>
  <c r="I46" i="11"/>
  <c r="H46" i="11"/>
  <c r="S45" i="11"/>
  <c r="V45" i="11" s="1"/>
  <c r="P45" i="11"/>
  <c r="O45" i="11"/>
  <c r="N45" i="11"/>
  <c r="R45" i="11" s="1"/>
  <c r="M45" i="11"/>
  <c r="Q45" i="11" s="1"/>
  <c r="K45" i="11"/>
  <c r="L45" i="11" s="1"/>
  <c r="J45" i="11"/>
  <c r="I45" i="11"/>
  <c r="H45" i="11"/>
  <c r="P44" i="11"/>
  <c r="O44" i="11"/>
  <c r="N44" i="11"/>
  <c r="R44" i="11" s="1"/>
  <c r="M44" i="11"/>
  <c r="J44" i="11"/>
  <c r="I44" i="11"/>
  <c r="K44" i="11" s="1"/>
  <c r="L44" i="11" s="1"/>
  <c r="H44" i="11"/>
  <c r="P43" i="11"/>
  <c r="O43" i="11"/>
  <c r="S43" i="11" s="1"/>
  <c r="V43" i="11" s="1"/>
  <c r="N43" i="11"/>
  <c r="R43" i="11" s="1"/>
  <c r="M43" i="11"/>
  <c r="K43" i="11"/>
  <c r="L43" i="11" s="1"/>
  <c r="J43" i="11"/>
  <c r="I43" i="11"/>
  <c r="H43" i="11"/>
  <c r="P42" i="11"/>
  <c r="O42" i="11"/>
  <c r="N42" i="11"/>
  <c r="M42" i="11"/>
  <c r="J42" i="11"/>
  <c r="I42" i="11"/>
  <c r="K42" i="11" s="1"/>
  <c r="L42" i="11" s="1"/>
  <c r="H42" i="11"/>
  <c r="P41" i="11"/>
  <c r="O41" i="11"/>
  <c r="N41" i="11"/>
  <c r="M41" i="11"/>
  <c r="J41" i="11"/>
  <c r="I41" i="11"/>
  <c r="H41" i="11"/>
  <c r="Q33" i="11"/>
  <c r="P33" i="11"/>
  <c r="O33" i="11"/>
  <c r="N33" i="11"/>
  <c r="L33" i="11"/>
  <c r="J33" i="11"/>
  <c r="I33" i="11"/>
  <c r="H33" i="11"/>
  <c r="G33" i="11"/>
  <c r="A33" i="11"/>
  <c r="G50" i="11" s="1"/>
  <c r="Q32" i="11"/>
  <c r="P32" i="11"/>
  <c r="O32" i="11"/>
  <c r="N32" i="11"/>
  <c r="J32" i="11"/>
  <c r="I32" i="11"/>
  <c r="H32" i="11"/>
  <c r="G32" i="11"/>
  <c r="A32" i="11"/>
  <c r="G49" i="11" s="1"/>
  <c r="Q31" i="11"/>
  <c r="P31" i="11"/>
  <c r="O31" i="11"/>
  <c r="S31" i="11" s="1"/>
  <c r="N31" i="11"/>
  <c r="J31" i="11"/>
  <c r="I31" i="11"/>
  <c r="L32" i="11" s="1"/>
  <c r="H31" i="11"/>
  <c r="G31" i="11"/>
  <c r="A31" i="11"/>
  <c r="G48" i="11" s="1"/>
  <c r="Q30" i="11"/>
  <c r="P30" i="11"/>
  <c r="O30" i="11"/>
  <c r="N30" i="11"/>
  <c r="J30" i="11"/>
  <c r="I30" i="11"/>
  <c r="H30" i="11"/>
  <c r="G30" i="11"/>
  <c r="A30" i="11"/>
  <c r="G47" i="11" s="1"/>
  <c r="Q29" i="11"/>
  <c r="T29" i="11" s="1"/>
  <c r="P29" i="11"/>
  <c r="O29" i="11"/>
  <c r="N29" i="11"/>
  <c r="R29" i="11" s="1"/>
  <c r="J29" i="11"/>
  <c r="I29" i="11"/>
  <c r="H29" i="11"/>
  <c r="G29" i="11"/>
  <c r="A29" i="11"/>
  <c r="G46" i="11" s="1"/>
  <c r="Q28" i="11"/>
  <c r="T28" i="11" s="1"/>
  <c r="W28" i="11" s="1"/>
  <c r="P28" i="11"/>
  <c r="O28" i="11"/>
  <c r="S28" i="11" s="1"/>
  <c r="N28" i="11"/>
  <c r="R28" i="11" s="1"/>
  <c r="J28" i="11"/>
  <c r="I28" i="11"/>
  <c r="L28" i="11" s="1"/>
  <c r="H28" i="11"/>
  <c r="G28" i="11"/>
  <c r="A28" i="11"/>
  <c r="G45" i="11" s="1"/>
  <c r="Q27" i="11"/>
  <c r="P27" i="11"/>
  <c r="O27" i="11"/>
  <c r="S27" i="11" s="1"/>
  <c r="N27" i="11"/>
  <c r="J27" i="11"/>
  <c r="I27" i="11"/>
  <c r="H27" i="11"/>
  <c r="G27" i="11"/>
  <c r="A27" i="11"/>
  <c r="G44" i="11" s="1"/>
  <c r="Q26" i="11"/>
  <c r="T26" i="11" s="1"/>
  <c r="W26" i="11" s="1"/>
  <c r="P26" i="11"/>
  <c r="O26" i="11"/>
  <c r="N26" i="11"/>
  <c r="R26" i="11" s="1"/>
  <c r="K26" i="11"/>
  <c r="L26" i="11" s="1"/>
  <c r="J26" i="11"/>
  <c r="I26" i="11"/>
  <c r="H26" i="11"/>
  <c r="G26" i="11"/>
  <c r="A26" i="11"/>
  <c r="G43" i="11" s="1"/>
  <c r="T25" i="11"/>
  <c r="W25" i="11" s="1"/>
  <c r="Q25" i="11"/>
  <c r="P25" i="11"/>
  <c r="O25" i="11"/>
  <c r="N25" i="11"/>
  <c r="K25" i="11"/>
  <c r="L25" i="11" s="1"/>
  <c r="J25" i="11"/>
  <c r="I25" i="11"/>
  <c r="H25" i="11"/>
  <c r="G25" i="11"/>
  <c r="A25" i="11"/>
  <c r="G42" i="11" s="1"/>
  <c r="Q24" i="11"/>
  <c r="P24" i="11"/>
  <c r="T24" i="11" s="1"/>
  <c r="O24" i="11"/>
  <c r="N24" i="11"/>
  <c r="J24" i="11"/>
  <c r="I24" i="11"/>
  <c r="H24" i="11"/>
  <c r="K24" i="11" s="1"/>
  <c r="G24" i="11"/>
  <c r="A24" i="11"/>
  <c r="G41" i="11" s="1"/>
  <c r="S21" i="11"/>
  <c r="R21" i="11"/>
  <c r="Q21" i="11"/>
  <c r="N21" i="11"/>
  <c r="S20" i="11"/>
  <c r="R20" i="11"/>
  <c r="Q20" i="11"/>
  <c r="T20" i="11" s="1"/>
  <c r="P20" i="11"/>
  <c r="S19" i="11"/>
  <c r="U19" i="11" s="1"/>
  <c r="R19" i="11"/>
  <c r="Q19" i="11"/>
  <c r="T19" i="11" s="1"/>
  <c r="P19" i="11"/>
  <c r="O19" i="11"/>
  <c r="S18" i="11"/>
  <c r="U18" i="11" s="1"/>
  <c r="R18" i="11"/>
  <c r="T18" i="11" s="1"/>
  <c r="Q18" i="11"/>
  <c r="P18" i="11"/>
  <c r="N18" i="11"/>
  <c r="H18" i="11"/>
  <c r="S17" i="11"/>
  <c r="U17" i="11" s="1"/>
  <c r="R17" i="11"/>
  <c r="Q17" i="11"/>
  <c r="P17" i="11"/>
  <c r="T16" i="11"/>
  <c r="S16" i="11"/>
  <c r="U16" i="11" s="1"/>
  <c r="R16" i="11"/>
  <c r="Q16" i="11"/>
  <c r="P16" i="11"/>
  <c r="H9" i="11"/>
  <c r="O21" i="11" s="1"/>
  <c r="H8" i="11"/>
  <c r="O18" i="11" s="1"/>
  <c r="H7" i="11"/>
  <c r="O16" i="11" s="1"/>
  <c r="H6" i="11"/>
  <c r="P21" i="11" s="1"/>
  <c r="H5" i="11"/>
  <c r="N20" i="11" s="1"/>
  <c r="H4" i="11"/>
  <c r="J54" i="10"/>
  <c r="P50" i="10"/>
  <c r="O50" i="10"/>
  <c r="S50" i="10" s="1"/>
  <c r="V50" i="10" s="1"/>
  <c r="N50" i="10"/>
  <c r="M50" i="10"/>
  <c r="J50" i="10"/>
  <c r="I50" i="10"/>
  <c r="K50" i="10" s="1"/>
  <c r="L50" i="10" s="1"/>
  <c r="H50" i="10"/>
  <c r="G50" i="10"/>
  <c r="P49" i="10"/>
  <c r="S49" i="10" s="1"/>
  <c r="V49" i="10" s="1"/>
  <c r="O49" i="10"/>
  <c r="N49" i="10"/>
  <c r="M49" i="10"/>
  <c r="Q49" i="10" s="1"/>
  <c r="T49" i="10" s="1"/>
  <c r="J49" i="10"/>
  <c r="I49" i="10"/>
  <c r="H49" i="10"/>
  <c r="P48" i="10"/>
  <c r="O48" i="10"/>
  <c r="N48" i="10"/>
  <c r="M48" i="10"/>
  <c r="J48" i="10"/>
  <c r="I48" i="10"/>
  <c r="H48" i="10"/>
  <c r="P47" i="10"/>
  <c r="O47" i="10"/>
  <c r="N47" i="10"/>
  <c r="M47" i="10"/>
  <c r="J47" i="10"/>
  <c r="I47" i="10"/>
  <c r="H47" i="10"/>
  <c r="K47" i="10" s="1"/>
  <c r="L47" i="10" s="1"/>
  <c r="P46" i="10"/>
  <c r="O46" i="10"/>
  <c r="N46" i="10"/>
  <c r="M46" i="10"/>
  <c r="J46" i="10"/>
  <c r="I46" i="10"/>
  <c r="K46" i="10" s="1"/>
  <c r="L46" i="10" s="1"/>
  <c r="H46" i="10"/>
  <c r="P45" i="10"/>
  <c r="S45" i="10" s="1"/>
  <c r="V45" i="10" s="1"/>
  <c r="O45" i="10"/>
  <c r="N45" i="10"/>
  <c r="R45" i="10" s="1"/>
  <c r="U45" i="10" s="1"/>
  <c r="M45" i="10"/>
  <c r="Q45" i="10" s="1"/>
  <c r="T45" i="10" s="1"/>
  <c r="J45" i="10"/>
  <c r="I45" i="10"/>
  <c r="H45" i="10"/>
  <c r="P44" i="10"/>
  <c r="O44" i="10"/>
  <c r="S44" i="10" s="1"/>
  <c r="V44" i="10" s="1"/>
  <c r="N44" i="10"/>
  <c r="M44" i="10"/>
  <c r="J44" i="10"/>
  <c r="I44" i="10"/>
  <c r="H44" i="10"/>
  <c r="P43" i="10"/>
  <c r="O43" i="10"/>
  <c r="N43" i="10"/>
  <c r="M43" i="10"/>
  <c r="J43" i="10"/>
  <c r="I43" i="10"/>
  <c r="H43" i="10"/>
  <c r="P42" i="10"/>
  <c r="O42" i="10"/>
  <c r="S42" i="10" s="1"/>
  <c r="V42" i="10" s="1"/>
  <c r="N42" i="10"/>
  <c r="M42" i="10"/>
  <c r="J42" i="10"/>
  <c r="J53" i="10" s="1"/>
  <c r="I42" i="10"/>
  <c r="K42" i="10" s="1"/>
  <c r="L42" i="10" s="1"/>
  <c r="H42" i="10"/>
  <c r="P41" i="10"/>
  <c r="O41" i="10"/>
  <c r="N41" i="10"/>
  <c r="M41" i="10"/>
  <c r="J41" i="10"/>
  <c r="I41" i="10"/>
  <c r="H41" i="10"/>
  <c r="Q33" i="10"/>
  <c r="T33" i="10" s="1"/>
  <c r="W33" i="10" s="1"/>
  <c r="P33" i="10"/>
  <c r="O33" i="10"/>
  <c r="N33" i="10"/>
  <c r="R33" i="10" s="1"/>
  <c r="J33" i="10"/>
  <c r="I33" i="10"/>
  <c r="H33" i="10"/>
  <c r="G33" i="10"/>
  <c r="A33" i="10"/>
  <c r="Q32" i="10"/>
  <c r="T32" i="10" s="1"/>
  <c r="W32" i="10" s="1"/>
  <c r="P32" i="10"/>
  <c r="O32" i="10"/>
  <c r="N32" i="10"/>
  <c r="L32" i="10"/>
  <c r="J32" i="10"/>
  <c r="I32" i="10"/>
  <c r="L33" i="10" s="1"/>
  <c r="H32" i="10"/>
  <c r="G32" i="10"/>
  <c r="A32" i="10"/>
  <c r="G49" i="10" s="1"/>
  <c r="Q31" i="10"/>
  <c r="P31" i="10"/>
  <c r="O31" i="10"/>
  <c r="N31" i="10"/>
  <c r="J31" i="10"/>
  <c r="I31" i="10"/>
  <c r="H31" i="10"/>
  <c r="G31" i="10"/>
  <c r="A31" i="10"/>
  <c r="G48" i="10" s="1"/>
  <c r="Q30" i="10"/>
  <c r="P30" i="10"/>
  <c r="O30" i="10"/>
  <c r="S30" i="10" s="1"/>
  <c r="V30" i="10" s="1"/>
  <c r="N30" i="10"/>
  <c r="R30" i="10" s="1"/>
  <c r="U30" i="10" s="1"/>
  <c r="J30" i="10"/>
  <c r="I30" i="10"/>
  <c r="H30" i="10"/>
  <c r="G30" i="10"/>
  <c r="A30" i="10"/>
  <c r="G47" i="10" s="1"/>
  <c r="Q29" i="10"/>
  <c r="T29" i="10" s="1"/>
  <c r="P29" i="10"/>
  <c r="O29" i="10"/>
  <c r="S29" i="10" s="1"/>
  <c r="V29" i="10" s="1"/>
  <c r="N29" i="10"/>
  <c r="R29" i="10" s="1"/>
  <c r="U29" i="10" s="1"/>
  <c r="J29" i="10"/>
  <c r="I29" i="10"/>
  <c r="H29" i="10"/>
  <c r="G29" i="10"/>
  <c r="A29" i="10"/>
  <c r="G46" i="10" s="1"/>
  <c r="Q28" i="10"/>
  <c r="P28" i="10"/>
  <c r="T28" i="10" s="1"/>
  <c r="W28" i="10" s="1"/>
  <c r="O28" i="10"/>
  <c r="N28" i="10"/>
  <c r="J28" i="10"/>
  <c r="I28" i="10"/>
  <c r="L28" i="10" s="1"/>
  <c r="H28" i="10"/>
  <c r="G28" i="10"/>
  <c r="A28" i="10"/>
  <c r="G45" i="10" s="1"/>
  <c r="Q27" i="10"/>
  <c r="P27" i="10"/>
  <c r="T27" i="10" s="1"/>
  <c r="W27" i="10" s="1"/>
  <c r="O27" i="10"/>
  <c r="S27" i="10" s="1"/>
  <c r="V27" i="10" s="1"/>
  <c r="N27" i="10"/>
  <c r="R27" i="10" s="1"/>
  <c r="U27" i="10" s="1"/>
  <c r="L27" i="10"/>
  <c r="J27" i="10"/>
  <c r="I27" i="10"/>
  <c r="H27" i="10"/>
  <c r="G27" i="10"/>
  <c r="A27" i="10"/>
  <c r="G44" i="10" s="1"/>
  <c r="Q26" i="10"/>
  <c r="P26" i="10"/>
  <c r="T26" i="10" s="1"/>
  <c r="W26" i="10" s="1"/>
  <c r="O26" i="10"/>
  <c r="N26" i="10"/>
  <c r="J26" i="10"/>
  <c r="I26" i="10"/>
  <c r="H26" i="10"/>
  <c r="K26" i="10" s="1"/>
  <c r="L26" i="10" s="1"/>
  <c r="G26" i="10"/>
  <c r="A26" i="10"/>
  <c r="G43" i="10" s="1"/>
  <c r="Q25" i="10"/>
  <c r="P25" i="10"/>
  <c r="T25" i="10" s="1"/>
  <c r="W25" i="10" s="1"/>
  <c r="O25" i="10"/>
  <c r="N25" i="10"/>
  <c r="K25" i="10"/>
  <c r="L25" i="10" s="1"/>
  <c r="J25" i="10"/>
  <c r="I25" i="10"/>
  <c r="H25" i="10"/>
  <c r="G25" i="10"/>
  <c r="A25" i="10"/>
  <c r="G42" i="10" s="1"/>
  <c r="Q24" i="10"/>
  <c r="P24" i="10"/>
  <c r="T24" i="10" s="1"/>
  <c r="O24" i="10"/>
  <c r="N24" i="10"/>
  <c r="J24" i="10"/>
  <c r="I24" i="10"/>
  <c r="H24" i="10"/>
  <c r="G24" i="10"/>
  <c r="A24" i="10"/>
  <c r="G41" i="10" s="1"/>
  <c r="T21" i="10"/>
  <c r="S21" i="10"/>
  <c r="U21" i="10" s="1"/>
  <c r="R21" i="10"/>
  <c r="Q21" i="10"/>
  <c r="P21" i="10"/>
  <c r="O21" i="10"/>
  <c r="S20" i="10"/>
  <c r="R20" i="10"/>
  <c r="Q20" i="10"/>
  <c r="T20" i="10" s="1"/>
  <c r="S19" i="10"/>
  <c r="R19" i="10"/>
  <c r="Q19" i="10"/>
  <c r="T19" i="10" s="1"/>
  <c r="S18" i="10"/>
  <c r="R18" i="10"/>
  <c r="Q18" i="10"/>
  <c r="P18" i="10"/>
  <c r="H18" i="10"/>
  <c r="T17" i="10"/>
  <c r="S17" i="10"/>
  <c r="R17" i="10"/>
  <c r="Q17" i="10"/>
  <c r="U17" i="10" s="1"/>
  <c r="P17" i="10"/>
  <c r="T16" i="10"/>
  <c r="S16" i="10"/>
  <c r="R16" i="10"/>
  <c r="Q16" i="10"/>
  <c r="U16" i="10" s="1"/>
  <c r="P16" i="10"/>
  <c r="H9" i="10"/>
  <c r="O20" i="10" s="1"/>
  <c r="H8" i="10"/>
  <c r="O19" i="10" s="1"/>
  <c r="H7" i="10"/>
  <c r="O17" i="10" s="1"/>
  <c r="H6" i="10"/>
  <c r="P20" i="10" s="1"/>
  <c r="H5" i="10"/>
  <c r="H4" i="10"/>
  <c r="P49" i="8"/>
  <c r="O49" i="8"/>
  <c r="S49" i="8" s="1"/>
  <c r="V49" i="8" s="1"/>
  <c r="N49" i="8"/>
  <c r="M49" i="8"/>
  <c r="J49" i="8"/>
  <c r="I49" i="8"/>
  <c r="H49" i="8"/>
  <c r="G49" i="8"/>
  <c r="P48" i="8"/>
  <c r="O48" i="8"/>
  <c r="N48" i="8"/>
  <c r="M48" i="8"/>
  <c r="Q48" i="8" s="1"/>
  <c r="T48" i="8" s="1"/>
  <c r="J48" i="8"/>
  <c r="I48" i="8"/>
  <c r="H48" i="8"/>
  <c r="V47" i="8"/>
  <c r="P47" i="8"/>
  <c r="O47" i="8"/>
  <c r="S47" i="8" s="1"/>
  <c r="N47" i="8"/>
  <c r="M47" i="8"/>
  <c r="J47" i="8"/>
  <c r="I47" i="8"/>
  <c r="K47" i="8" s="1"/>
  <c r="L47" i="8" s="1"/>
  <c r="H47" i="8"/>
  <c r="P46" i="8"/>
  <c r="O46" i="8"/>
  <c r="S46" i="8" s="1"/>
  <c r="V46" i="8" s="1"/>
  <c r="N46" i="8"/>
  <c r="M46" i="8"/>
  <c r="J46" i="8"/>
  <c r="I46" i="8"/>
  <c r="K46" i="8" s="1"/>
  <c r="L46" i="8" s="1"/>
  <c r="H46" i="8"/>
  <c r="P45" i="8"/>
  <c r="O45" i="8"/>
  <c r="S45" i="8" s="1"/>
  <c r="V45" i="8" s="1"/>
  <c r="N45" i="8"/>
  <c r="M45" i="8"/>
  <c r="J45" i="8"/>
  <c r="I45" i="8"/>
  <c r="K45" i="8" s="1"/>
  <c r="L45" i="8" s="1"/>
  <c r="H45" i="8"/>
  <c r="P44" i="8"/>
  <c r="O44" i="8"/>
  <c r="N44" i="8"/>
  <c r="R44" i="8" s="1"/>
  <c r="M44" i="8"/>
  <c r="Q44" i="8" s="1"/>
  <c r="T44" i="8" s="1"/>
  <c r="J44" i="8"/>
  <c r="I44" i="8"/>
  <c r="H44" i="8"/>
  <c r="P43" i="8"/>
  <c r="O43" i="8"/>
  <c r="N43" i="8"/>
  <c r="M43" i="8"/>
  <c r="J43" i="8"/>
  <c r="J53" i="8" s="1"/>
  <c r="J54" i="8" s="1"/>
  <c r="I43" i="8"/>
  <c r="H43" i="8"/>
  <c r="P42" i="8"/>
  <c r="O42" i="8"/>
  <c r="N42" i="8"/>
  <c r="M42" i="8"/>
  <c r="J42" i="8"/>
  <c r="I42" i="8"/>
  <c r="H42" i="8"/>
  <c r="P41" i="8"/>
  <c r="O41" i="8"/>
  <c r="N41" i="8"/>
  <c r="M41" i="8"/>
  <c r="J41" i="8"/>
  <c r="J52" i="8" s="1"/>
  <c r="I41" i="8"/>
  <c r="H41" i="8"/>
  <c r="Q33" i="8"/>
  <c r="T33" i="8" s="1"/>
  <c r="W33" i="8" s="1"/>
  <c r="P33" i="8"/>
  <c r="O33" i="8"/>
  <c r="N33" i="8"/>
  <c r="J33" i="8"/>
  <c r="I33" i="8"/>
  <c r="K33" i="8" s="1"/>
  <c r="H33" i="8"/>
  <c r="G33" i="8"/>
  <c r="A33" i="8"/>
  <c r="Q32" i="8"/>
  <c r="P32" i="8"/>
  <c r="O32" i="8"/>
  <c r="S32" i="8" s="1"/>
  <c r="N32" i="8"/>
  <c r="J32" i="8"/>
  <c r="I32" i="8"/>
  <c r="H32" i="8"/>
  <c r="G32" i="8"/>
  <c r="A32" i="8"/>
  <c r="G48" i="8" s="1"/>
  <c r="Q31" i="8"/>
  <c r="P31" i="8"/>
  <c r="O31" i="8"/>
  <c r="S31" i="8" s="1"/>
  <c r="V31" i="8" s="1"/>
  <c r="N31" i="8"/>
  <c r="J31" i="8"/>
  <c r="I31" i="8"/>
  <c r="H31" i="8"/>
  <c r="G31" i="8"/>
  <c r="A31" i="8"/>
  <c r="G47" i="8" s="1"/>
  <c r="Q30" i="8"/>
  <c r="P30" i="8"/>
  <c r="O30" i="8"/>
  <c r="N30" i="8"/>
  <c r="J30" i="8"/>
  <c r="I30" i="8"/>
  <c r="K30" i="8" s="1"/>
  <c r="H30" i="8"/>
  <c r="G30" i="8"/>
  <c r="A30" i="8"/>
  <c r="G46" i="8" s="1"/>
  <c r="V29" i="8"/>
  <c r="Q29" i="8"/>
  <c r="P29" i="8"/>
  <c r="O29" i="8"/>
  <c r="S29" i="8" s="1"/>
  <c r="N29" i="8"/>
  <c r="R29" i="8" s="1"/>
  <c r="U29" i="8" s="1"/>
  <c r="J29" i="8"/>
  <c r="I29" i="8"/>
  <c r="H29" i="8"/>
  <c r="G29" i="8"/>
  <c r="A29" i="8"/>
  <c r="G45" i="8" s="1"/>
  <c r="Q28" i="8"/>
  <c r="P28" i="8"/>
  <c r="O28" i="8"/>
  <c r="N28" i="8"/>
  <c r="J28" i="8"/>
  <c r="I28" i="8"/>
  <c r="H28" i="8"/>
  <c r="G28" i="8"/>
  <c r="A28" i="8"/>
  <c r="G44" i="8" s="1"/>
  <c r="Q27" i="8"/>
  <c r="P27" i="8"/>
  <c r="O27" i="8"/>
  <c r="N27" i="8"/>
  <c r="J27" i="8"/>
  <c r="I27" i="8"/>
  <c r="K27" i="8" s="1"/>
  <c r="L27" i="8" s="1"/>
  <c r="H27" i="8"/>
  <c r="G27" i="8"/>
  <c r="A27" i="8"/>
  <c r="G43" i="8" s="1"/>
  <c r="Q26" i="8"/>
  <c r="P26" i="8"/>
  <c r="O26" i="8"/>
  <c r="S26" i="8" s="1"/>
  <c r="V26" i="8" s="1"/>
  <c r="N26" i="8"/>
  <c r="R26" i="8" s="1"/>
  <c r="U26" i="8" s="1"/>
  <c r="J26" i="8"/>
  <c r="I26" i="8"/>
  <c r="K26" i="8" s="1"/>
  <c r="L26" i="8" s="1"/>
  <c r="H26" i="8"/>
  <c r="G26" i="8"/>
  <c r="A26" i="8"/>
  <c r="G42" i="8" s="1"/>
  <c r="S25" i="8"/>
  <c r="V25" i="8" s="1"/>
  <c r="X25" i="8" s="1"/>
  <c r="Q25" i="8"/>
  <c r="P25" i="8"/>
  <c r="O25" i="8"/>
  <c r="N25" i="8"/>
  <c r="R25" i="8" s="1"/>
  <c r="U25" i="8" s="1"/>
  <c r="J25" i="8"/>
  <c r="I25" i="8"/>
  <c r="H25" i="8"/>
  <c r="G25" i="8"/>
  <c r="A25" i="8"/>
  <c r="Q24" i="8"/>
  <c r="T24" i="8" s="1"/>
  <c r="P24" i="8"/>
  <c r="S24" i="8" s="1"/>
  <c r="O24" i="8"/>
  <c r="N24" i="8"/>
  <c r="J24" i="8"/>
  <c r="I24" i="8"/>
  <c r="H24" i="8"/>
  <c r="G24" i="8"/>
  <c r="A24" i="8"/>
  <c r="G41" i="8" s="1"/>
  <c r="T21" i="8"/>
  <c r="S21" i="8"/>
  <c r="R21" i="8"/>
  <c r="Q21" i="8"/>
  <c r="P21" i="8"/>
  <c r="S20" i="8"/>
  <c r="R20" i="8"/>
  <c r="Q20" i="8"/>
  <c r="T20" i="8" s="1"/>
  <c r="S19" i="8"/>
  <c r="R19" i="8"/>
  <c r="Q19" i="8"/>
  <c r="S18" i="8"/>
  <c r="R18" i="8"/>
  <c r="T18" i="8" s="1"/>
  <c r="Q18" i="8"/>
  <c r="H18" i="8"/>
  <c r="S17" i="8"/>
  <c r="R17" i="8"/>
  <c r="Q17" i="8"/>
  <c r="S16" i="8"/>
  <c r="R16" i="8"/>
  <c r="Q16" i="8"/>
  <c r="T16" i="8" s="1"/>
  <c r="H9" i="8"/>
  <c r="O21" i="8" s="1"/>
  <c r="H8" i="8"/>
  <c r="O19" i="8" s="1"/>
  <c r="H7" i="8"/>
  <c r="H6" i="8"/>
  <c r="P20" i="8" s="1"/>
  <c r="H5" i="8"/>
  <c r="H4" i="8"/>
  <c r="L42" i="7"/>
  <c r="L43" i="7"/>
  <c r="L44" i="7"/>
  <c r="L45" i="7"/>
  <c r="L46" i="7"/>
  <c r="L47" i="7"/>
  <c r="L48" i="7"/>
  <c r="L49" i="7"/>
  <c r="L50" i="7"/>
  <c r="K50" i="7"/>
  <c r="K46" i="7"/>
  <c r="K47" i="7"/>
  <c r="K48" i="7"/>
  <c r="K49" i="7"/>
  <c r="I50" i="7"/>
  <c r="K29" i="7"/>
  <c r="I33" i="7"/>
  <c r="I29" i="7"/>
  <c r="I28" i="7"/>
  <c r="I29" i="6"/>
  <c r="P50" i="7"/>
  <c r="O50" i="7"/>
  <c r="N50" i="7"/>
  <c r="M50" i="7"/>
  <c r="J50" i="7"/>
  <c r="I49" i="7"/>
  <c r="H50" i="7"/>
  <c r="V49" i="7"/>
  <c r="P49" i="7"/>
  <c r="S49" i="7" s="1"/>
  <c r="O49" i="7"/>
  <c r="N49" i="7"/>
  <c r="R49" i="7" s="1"/>
  <c r="U49" i="7" s="1"/>
  <c r="M49" i="7"/>
  <c r="J49" i="7"/>
  <c r="I48" i="7"/>
  <c r="H49" i="7"/>
  <c r="S48" i="7"/>
  <c r="V48" i="7" s="1"/>
  <c r="P48" i="7"/>
  <c r="O48" i="7"/>
  <c r="N48" i="7"/>
  <c r="R48" i="7" s="1"/>
  <c r="U48" i="7" s="1"/>
  <c r="M48" i="7"/>
  <c r="Q48" i="7" s="1"/>
  <c r="T48" i="7" s="1"/>
  <c r="J48" i="7"/>
  <c r="I47" i="7"/>
  <c r="H48" i="7"/>
  <c r="S47" i="7"/>
  <c r="V47" i="7" s="1"/>
  <c r="P47" i="7"/>
  <c r="O47" i="7"/>
  <c r="N47" i="7"/>
  <c r="R47" i="7" s="1"/>
  <c r="U47" i="7" s="1"/>
  <c r="M47" i="7"/>
  <c r="Q47" i="7" s="1"/>
  <c r="T47" i="7" s="1"/>
  <c r="J47" i="7"/>
  <c r="I46" i="7"/>
  <c r="H47" i="7"/>
  <c r="S46" i="7"/>
  <c r="V46" i="7" s="1"/>
  <c r="P46" i="7"/>
  <c r="O46" i="7"/>
  <c r="N46" i="7"/>
  <c r="R46" i="7" s="1"/>
  <c r="U46" i="7" s="1"/>
  <c r="M46" i="7"/>
  <c r="Q46" i="7" s="1"/>
  <c r="T46" i="7" s="1"/>
  <c r="J46" i="7"/>
  <c r="H46" i="7"/>
  <c r="P45" i="7"/>
  <c r="O45" i="7"/>
  <c r="N45" i="7"/>
  <c r="R45" i="7" s="1"/>
  <c r="U45" i="7" s="1"/>
  <c r="M45" i="7"/>
  <c r="Q45" i="7" s="1"/>
  <c r="T45" i="7" s="1"/>
  <c r="J45" i="7"/>
  <c r="I45" i="7"/>
  <c r="H45" i="7"/>
  <c r="P44" i="7"/>
  <c r="O44" i="7"/>
  <c r="R44" i="7" s="1"/>
  <c r="U44" i="7" s="1"/>
  <c r="N44" i="7"/>
  <c r="M44" i="7"/>
  <c r="J44" i="7"/>
  <c r="I44" i="7"/>
  <c r="H44" i="7"/>
  <c r="R43" i="7"/>
  <c r="U43" i="7" s="1"/>
  <c r="P43" i="7"/>
  <c r="S43" i="7" s="1"/>
  <c r="V43" i="7" s="1"/>
  <c r="O43" i="7"/>
  <c r="N43" i="7"/>
  <c r="M43" i="7"/>
  <c r="Q43" i="7" s="1"/>
  <c r="T43" i="7" s="1"/>
  <c r="J43" i="7"/>
  <c r="I43" i="7"/>
  <c r="H43" i="7"/>
  <c r="S42" i="7"/>
  <c r="V42" i="7" s="1"/>
  <c r="R42" i="7"/>
  <c r="P42" i="7"/>
  <c r="O42" i="7"/>
  <c r="N42" i="7"/>
  <c r="N53" i="7" s="1"/>
  <c r="M42" i="7"/>
  <c r="Q42" i="7" s="1"/>
  <c r="T42" i="7" s="1"/>
  <c r="J42" i="7"/>
  <c r="I42" i="7"/>
  <c r="H42" i="7"/>
  <c r="P41" i="7"/>
  <c r="O41" i="7"/>
  <c r="N41" i="7"/>
  <c r="M41" i="7"/>
  <c r="J41" i="7"/>
  <c r="I41" i="7"/>
  <c r="H41" i="7"/>
  <c r="Q33" i="7"/>
  <c r="P33" i="7"/>
  <c r="P36" i="7" s="1"/>
  <c r="O33" i="7"/>
  <c r="N33" i="7"/>
  <c r="J33" i="7"/>
  <c r="I32" i="7"/>
  <c r="H33" i="7"/>
  <c r="G33" i="7"/>
  <c r="A33" i="7"/>
  <c r="G50" i="7" s="1"/>
  <c r="T32" i="7"/>
  <c r="W32" i="7" s="1"/>
  <c r="Q32" i="7"/>
  <c r="P32" i="7"/>
  <c r="O32" i="7"/>
  <c r="N32" i="7"/>
  <c r="R32" i="7" s="1"/>
  <c r="U32" i="7" s="1"/>
  <c r="J32" i="7"/>
  <c r="I31" i="7"/>
  <c r="L32" i="7" s="1"/>
  <c r="H32" i="7"/>
  <c r="G32" i="7"/>
  <c r="A32" i="7"/>
  <c r="G49" i="7" s="1"/>
  <c r="Q31" i="7"/>
  <c r="P31" i="7"/>
  <c r="T31" i="7" s="1"/>
  <c r="W31" i="7" s="1"/>
  <c r="O31" i="7"/>
  <c r="S31" i="7" s="1"/>
  <c r="V31" i="7" s="1"/>
  <c r="N31" i="7"/>
  <c r="J31" i="7"/>
  <c r="I30" i="7"/>
  <c r="H31" i="7"/>
  <c r="G31" i="7"/>
  <c r="A31" i="7"/>
  <c r="G48" i="7" s="1"/>
  <c r="T30" i="7"/>
  <c r="W30" i="7" s="1"/>
  <c r="Q30" i="7"/>
  <c r="P30" i="7"/>
  <c r="O30" i="7"/>
  <c r="N30" i="7"/>
  <c r="R30" i="7" s="1"/>
  <c r="U30" i="7" s="1"/>
  <c r="J30" i="7"/>
  <c r="H30" i="7"/>
  <c r="G30" i="7"/>
  <c r="A30" i="7"/>
  <c r="G47" i="7" s="1"/>
  <c r="Q29" i="7"/>
  <c r="P29" i="7"/>
  <c r="T29" i="7" s="1"/>
  <c r="W29" i="7" s="1"/>
  <c r="O29" i="7"/>
  <c r="S29" i="7" s="1"/>
  <c r="V29" i="7" s="1"/>
  <c r="N29" i="7"/>
  <c r="J29" i="7"/>
  <c r="H29" i="7"/>
  <c r="G29" i="7"/>
  <c r="A29" i="7"/>
  <c r="G46" i="7" s="1"/>
  <c r="Q28" i="7"/>
  <c r="P28" i="7"/>
  <c r="O28" i="7"/>
  <c r="S28" i="7" s="1"/>
  <c r="V28" i="7" s="1"/>
  <c r="N28" i="7"/>
  <c r="R28" i="7" s="1"/>
  <c r="U28" i="7" s="1"/>
  <c r="J28" i="7"/>
  <c r="K28" i="7"/>
  <c r="L28" i="7" s="1"/>
  <c r="H28" i="7"/>
  <c r="G28" i="7"/>
  <c r="A28" i="7"/>
  <c r="G45" i="7" s="1"/>
  <c r="Q27" i="7"/>
  <c r="P27" i="7"/>
  <c r="O27" i="7"/>
  <c r="S27" i="7" s="1"/>
  <c r="V27" i="7" s="1"/>
  <c r="N27" i="7"/>
  <c r="J27" i="7"/>
  <c r="I27" i="7"/>
  <c r="H27" i="7"/>
  <c r="G27" i="7"/>
  <c r="A27" i="7"/>
  <c r="G44" i="7" s="1"/>
  <c r="W26" i="7"/>
  <c r="Q26" i="7"/>
  <c r="T26" i="7" s="1"/>
  <c r="P26" i="7"/>
  <c r="O26" i="7"/>
  <c r="S26" i="7" s="1"/>
  <c r="V26" i="7" s="1"/>
  <c r="N26" i="7"/>
  <c r="R26" i="7" s="1"/>
  <c r="U26" i="7" s="1"/>
  <c r="K26" i="7"/>
  <c r="L26" i="7" s="1"/>
  <c r="J26" i="7"/>
  <c r="I26" i="7"/>
  <c r="H26" i="7"/>
  <c r="G26" i="7"/>
  <c r="A26" i="7"/>
  <c r="G43" i="7" s="1"/>
  <c r="S25" i="7"/>
  <c r="V25" i="7" s="1"/>
  <c r="Q25" i="7"/>
  <c r="P25" i="7"/>
  <c r="T25" i="7" s="1"/>
  <c r="W25" i="7" s="1"/>
  <c r="O25" i="7"/>
  <c r="N25" i="7"/>
  <c r="R25" i="7" s="1"/>
  <c r="U25" i="7" s="1"/>
  <c r="J25" i="7"/>
  <c r="I25" i="7"/>
  <c r="H25" i="7"/>
  <c r="G25" i="7"/>
  <c r="A25" i="7"/>
  <c r="G42" i="7" s="1"/>
  <c r="Q24" i="7"/>
  <c r="P24" i="7"/>
  <c r="O24" i="7"/>
  <c r="S24" i="7" s="1"/>
  <c r="N24" i="7"/>
  <c r="J24" i="7"/>
  <c r="I24" i="7"/>
  <c r="H24" i="7"/>
  <c r="G24" i="7"/>
  <c r="A24" i="7"/>
  <c r="G41" i="7" s="1"/>
  <c r="T21" i="7"/>
  <c r="S21" i="7"/>
  <c r="R21" i="7"/>
  <c r="Q21" i="7"/>
  <c r="P21" i="7"/>
  <c r="O21" i="7"/>
  <c r="S20" i="7"/>
  <c r="R20" i="7"/>
  <c r="Q20" i="7"/>
  <c r="P20" i="7"/>
  <c r="S19" i="7"/>
  <c r="R19" i="7"/>
  <c r="Q19" i="7"/>
  <c r="P19" i="7"/>
  <c r="O19" i="7"/>
  <c r="T18" i="7"/>
  <c r="S18" i="7"/>
  <c r="U18" i="7" s="1"/>
  <c r="R18" i="7"/>
  <c r="Q18" i="7"/>
  <c r="P18" i="7"/>
  <c r="H18" i="7"/>
  <c r="S17" i="7"/>
  <c r="R17" i="7"/>
  <c r="Q17" i="7"/>
  <c r="T17" i="7" s="1"/>
  <c r="P17" i="7"/>
  <c r="S16" i="7"/>
  <c r="R16" i="7"/>
  <c r="Q16" i="7"/>
  <c r="U16" i="7" s="1"/>
  <c r="P16" i="7"/>
  <c r="H9" i="7"/>
  <c r="O20" i="7" s="1"/>
  <c r="H8" i="7"/>
  <c r="O18" i="7" s="1"/>
  <c r="H7" i="7"/>
  <c r="O16" i="7" s="1"/>
  <c r="H6" i="7"/>
  <c r="H5" i="7"/>
  <c r="H4" i="7"/>
  <c r="U44" i="23" l="1"/>
  <c r="P18" i="23"/>
  <c r="T27" i="23"/>
  <c r="W27" i="23" s="1"/>
  <c r="K29" i="23"/>
  <c r="L29" i="23" s="1"/>
  <c r="K31" i="23"/>
  <c r="U33" i="23"/>
  <c r="K42" i="23"/>
  <c r="L42" i="23" s="1"/>
  <c r="T16" i="23"/>
  <c r="T17" i="23"/>
  <c r="P19" i="23"/>
  <c r="P20" i="23"/>
  <c r="K25" i="23"/>
  <c r="L25" i="23" s="1"/>
  <c r="S25" i="23"/>
  <c r="V25" i="23" s="1"/>
  <c r="R26" i="23"/>
  <c r="U26" i="23" s="1"/>
  <c r="R27" i="23"/>
  <c r="U27" i="23" s="1"/>
  <c r="T30" i="23"/>
  <c r="W30" i="23" s="1"/>
  <c r="L33" i="23"/>
  <c r="K32" i="23"/>
  <c r="L32" i="23" s="1"/>
  <c r="S43" i="23"/>
  <c r="V43" i="23" s="1"/>
  <c r="S44" i="23"/>
  <c r="V44" i="23" s="1"/>
  <c r="K48" i="23"/>
  <c r="L48" i="23" s="1"/>
  <c r="K49" i="23"/>
  <c r="L49" i="23" s="1"/>
  <c r="T26" i="23"/>
  <c r="W26" i="23" s="1"/>
  <c r="K28" i="23"/>
  <c r="L28" i="23" s="1"/>
  <c r="K30" i="23"/>
  <c r="H53" i="23"/>
  <c r="T25" i="23"/>
  <c r="W25" i="23" s="1"/>
  <c r="S26" i="23"/>
  <c r="Q42" i="23"/>
  <c r="T42" i="23" s="1"/>
  <c r="Q43" i="23"/>
  <c r="T43" i="23" s="1"/>
  <c r="Q44" i="23"/>
  <c r="T44" i="23" s="1"/>
  <c r="K47" i="23"/>
  <c r="L47" i="23" s="1"/>
  <c r="U16" i="8"/>
  <c r="U44" i="8"/>
  <c r="U19" i="8"/>
  <c r="U20" i="8"/>
  <c r="T31" i="8"/>
  <c r="W31" i="8" s="1"/>
  <c r="V32" i="8"/>
  <c r="R33" i="8"/>
  <c r="U33" i="8" s="1"/>
  <c r="K49" i="8"/>
  <c r="L49" i="8" s="1"/>
  <c r="T19" i="8"/>
  <c r="K31" i="8"/>
  <c r="L31" i="8" s="1"/>
  <c r="P16" i="8"/>
  <c r="P19" i="8"/>
  <c r="O20" i="8"/>
  <c r="T25" i="8"/>
  <c r="W25" i="8" s="1"/>
  <c r="Y25" i="8" s="1"/>
  <c r="AA25" i="8" s="1"/>
  <c r="AB24" i="8" s="1"/>
  <c r="T26" i="8"/>
  <c r="W26" i="8" s="1"/>
  <c r="S27" i="8"/>
  <c r="V27" i="8" s="1"/>
  <c r="T29" i="8"/>
  <c r="W29" i="8" s="1"/>
  <c r="S30" i="8"/>
  <c r="V30" i="8" s="1"/>
  <c r="R31" i="8"/>
  <c r="U31" i="8" s="1"/>
  <c r="Y31" i="8" s="1"/>
  <c r="L33" i="8"/>
  <c r="K32" i="8"/>
  <c r="L32" i="8" s="1"/>
  <c r="T32" i="8"/>
  <c r="W32" i="8" s="1"/>
  <c r="Y32" i="8" s="1"/>
  <c r="R41" i="8"/>
  <c r="U41" i="8" s="1"/>
  <c r="K43" i="8"/>
  <c r="L43" i="8" s="1"/>
  <c r="S43" i="8"/>
  <c r="V43" i="8" s="1"/>
  <c r="S44" i="8"/>
  <c r="V44" i="8" s="1"/>
  <c r="X44" i="8" s="1"/>
  <c r="S48" i="8"/>
  <c r="V48" i="8" s="1"/>
  <c r="N17" i="15"/>
  <c r="P18" i="15"/>
  <c r="P19" i="15"/>
  <c r="P20" i="15"/>
  <c r="T31" i="15"/>
  <c r="K45" i="15"/>
  <c r="L45" i="15" s="1"/>
  <c r="V26" i="15"/>
  <c r="Y26" i="15" s="1"/>
  <c r="K42" i="15"/>
  <c r="L42" i="15" s="1"/>
  <c r="K46" i="15"/>
  <c r="L46" i="15" s="1"/>
  <c r="N16" i="15"/>
  <c r="U20" i="15"/>
  <c r="S27" i="15"/>
  <c r="V27" i="15" s="1"/>
  <c r="R28" i="15"/>
  <c r="M53" i="15"/>
  <c r="K44" i="15"/>
  <c r="L44" i="15" s="1"/>
  <c r="K48" i="15"/>
  <c r="L48" i="15" s="1"/>
  <c r="K25" i="14"/>
  <c r="L25" i="14" s="1"/>
  <c r="K26" i="14"/>
  <c r="L26" i="14" s="1"/>
  <c r="K28" i="14"/>
  <c r="L28" i="14" s="1"/>
  <c r="L33" i="14"/>
  <c r="T17" i="14"/>
  <c r="T19" i="14"/>
  <c r="H52" i="14"/>
  <c r="K24" i="14"/>
  <c r="R45" i="14"/>
  <c r="U20" i="14"/>
  <c r="U41" i="14"/>
  <c r="T41" i="14"/>
  <c r="T21" i="14"/>
  <c r="J52" i="14"/>
  <c r="S45" i="14"/>
  <c r="V45" i="14" s="1"/>
  <c r="O17" i="14"/>
  <c r="U16" i="14"/>
  <c r="Q45" i="14"/>
  <c r="T45" i="14" s="1"/>
  <c r="O18" i="14"/>
  <c r="T18" i="14"/>
  <c r="K44" i="14"/>
  <c r="L44" i="14" s="1"/>
  <c r="R48" i="14"/>
  <c r="U48" i="14" s="1"/>
  <c r="U18" i="14"/>
  <c r="R28" i="14"/>
  <c r="U28" i="14" s="1"/>
  <c r="S26" i="14"/>
  <c r="V26" i="14" s="1"/>
  <c r="S27" i="14"/>
  <c r="V27" i="14" s="1"/>
  <c r="R46" i="14"/>
  <c r="U46" i="14" s="1"/>
  <c r="K47" i="14"/>
  <c r="L47" i="14" s="1"/>
  <c r="O20" i="14"/>
  <c r="U19" i="14"/>
  <c r="T25" i="14"/>
  <c r="W25" i="14" s="1"/>
  <c r="K27" i="14"/>
  <c r="L27" i="14" s="1"/>
  <c r="T27" i="14"/>
  <c r="W27" i="14" s="1"/>
  <c r="S28" i="14"/>
  <c r="V28" i="14" s="1"/>
  <c r="T32" i="14"/>
  <c r="W32" i="14" s="1"/>
  <c r="K42" i="14"/>
  <c r="L42" i="14" s="1"/>
  <c r="K43" i="14"/>
  <c r="L43" i="14" s="1"/>
  <c r="S44" i="14"/>
  <c r="V44" i="14" s="1"/>
  <c r="O21" i="14"/>
  <c r="U17" i="14"/>
  <c r="R31" i="14"/>
  <c r="U31" i="14" s="1"/>
  <c r="Q44" i="14"/>
  <c r="T44" i="14" s="1"/>
  <c r="U45" i="14"/>
  <c r="T20" i="14"/>
  <c r="S25" i="14"/>
  <c r="V25" i="14" s="1"/>
  <c r="R26" i="14"/>
  <c r="U26" i="14" s="1"/>
  <c r="L29" i="14"/>
  <c r="S30" i="14"/>
  <c r="V30" i="14" s="1"/>
  <c r="S31" i="14"/>
  <c r="V31" i="14" s="1"/>
  <c r="R44" i="14"/>
  <c r="U44" i="14" s="1"/>
  <c r="W44" i="14" s="1"/>
  <c r="T29" i="23"/>
  <c r="W29" i="23" s="1"/>
  <c r="U20" i="23"/>
  <c r="K26" i="23"/>
  <c r="L26" i="23" s="1"/>
  <c r="S27" i="23"/>
  <c r="R28" i="23"/>
  <c r="U28" i="23" s="1"/>
  <c r="R30" i="23"/>
  <c r="U30" i="23" s="1"/>
  <c r="Y30" i="23" s="1"/>
  <c r="T31" i="23"/>
  <c r="W31" i="23" s="1"/>
  <c r="S32" i="23"/>
  <c r="V32" i="23" s="1"/>
  <c r="S33" i="23"/>
  <c r="K43" i="23"/>
  <c r="L43" i="23" s="1"/>
  <c r="K44" i="23"/>
  <c r="L44" i="23" s="1"/>
  <c r="Q48" i="23"/>
  <c r="T48" i="23" s="1"/>
  <c r="Q36" i="23"/>
  <c r="T28" i="23"/>
  <c r="W28" i="23" s="1"/>
  <c r="S48" i="23"/>
  <c r="V48" i="23" s="1"/>
  <c r="U16" i="23"/>
  <c r="U21" i="23"/>
  <c r="R25" i="23"/>
  <c r="U25" i="23" s="1"/>
  <c r="X25" i="23" s="1"/>
  <c r="S28" i="23"/>
  <c r="V28" i="23" s="1"/>
  <c r="S29" i="23"/>
  <c r="V29" i="23" s="1"/>
  <c r="S30" i="23"/>
  <c r="V30" i="23" s="1"/>
  <c r="R31" i="23"/>
  <c r="U31" i="23" s="1"/>
  <c r="T32" i="23"/>
  <c r="W32" i="23" s="1"/>
  <c r="O52" i="23"/>
  <c r="R48" i="23"/>
  <c r="U48" i="23" s="1"/>
  <c r="W44" i="23"/>
  <c r="X44" i="23"/>
  <c r="O19" i="23"/>
  <c r="O21" i="23"/>
  <c r="H36" i="23"/>
  <c r="H37" i="23"/>
  <c r="K24" i="23"/>
  <c r="N36" i="23"/>
  <c r="N37" i="23"/>
  <c r="R24" i="23"/>
  <c r="O18" i="23"/>
  <c r="O20" i="23"/>
  <c r="P36" i="23"/>
  <c r="O53" i="23"/>
  <c r="O54" i="23" s="1"/>
  <c r="P53" i="23"/>
  <c r="L31" i="23"/>
  <c r="L30" i="23"/>
  <c r="I37" i="23"/>
  <c r="I53" i="23"/>
  <c r="K41" i="23"/>
  <c r="I52" i="23"/>
  <c r="P52" i="23"/>
  <c r="W43" i="23"/>
  <c r="X43" i="23"/>
  <c r="Y43" i="23" s="1"/>
  <c r="S45" i="23"/>
  <c r="V45" i="23" s="1"/>
  <c r="S46" i="23"/>
  <c r="V46" i="23" s="1"/>
  <c r="S47" i="23"/>
  <c r="V47" i="23" s="1"/>
  <c r="S49" i="23"/>
  <c r="V49" i="23" s="1"/>
  <c r="N16" i="23"/>
  <c r="N17" i="23"/>
  <c r="J37" i="23"/>
  <c r="J36" i="23"/>
  <c r="O37" i="23"/>
  <c r="O36" i="23"/>
  <c r="S24" i="23"/>
  <c r="V31" i="23"/>
  <c r="R32" i="23"/>
  <c r="U32" i="23" s="1"/>
  <c r="V33" i="23"/>
  <c r="X33" i="23" s="1"/>
  <c r="N18" i="23"/>
  <c r="N19" i="23"/>
  <c r="N20" i="23"/>
  <c r="P37" i="23"/>
  <c r="T24" i="23"/>
  <c r="V26" i="23"/>
  <c r="Y26" i="23" s="1"/>
  <c r="V27" i="23"/>
  <c r="R29" i="23"/>
  <c r="U29" i="23" s="1"/>
  <c r="U42" i="23"/>
  <c r="W42" i="23" s="1"/>
  <c r="R49" i="23"/>
  <c r="U49" i="23" s="1"/>
  <c r="J52" i="23"/>
  <c r="J54" i="23" s="1"/>
  <c r="I36" i="23"/>
  <c r="W33" i="23"/>
  <c r="Y33" i="23" s="1"/>
  <c r="AA33" i="23" s="1"/>
  <c r="AB25" i="23" s="1"/>
  <c r="Q37" i="23"/>
  <c r="Q38" i="23" s="1"/>
  <c r="H52" i="23"/>
  <c r="H54" i="23" s="1"/>
  <c r="N53" i="23"/>
  <c r="R41" i="23"/>
  <c r="R45" i="23"/>
  <c r="U45" i="23" s="1"/>
  <c r="R46" i="23"/>
  <c r="U46" i="23" s="1"/>
  <c r="R47" i="23"/>
  <c r="U47" i="23" s="1"/>
  <c r="Q49" i="23"/>
  <c r="T49" i="23" s="1"/>
  <c r="N52" i="23"/>
  <c r="M53" i="23"/>
  <c r="M52" i="23"/>
  <c r="Q41" i="23"/>
  <c r="Q45" i="23"/>
  <c r="T45" i="23" s="1"/>
  <c r="Q46" i="23"/>
  <c r="T46" i="23" s="1"/>
  <c r="Q47" i="23"/>
  <c r="T47" i="23" s="1"/>
  <c r="S41" i="23"/>
  <c r="H36" i="22"/>
  <c r="I37" i="22"/>
  <c r="T33" i="22"/>
  <c r="K49" i="22"/>
  <c r="L49" i="22" s="1"/>
  <c r="U19" i="22"/>
  <c r="R25" i="22"/>
  <c r="U25" i="22" s="1"/>
  <c r="Y25" i="22" s="1"/>
  <c r="AA25" i="22" s="1"/>
  <c r="AB30" i="22" s="1"/>
  <c r="T26" i="22"/>
  <c r="W26" i="22" s="1"/>
  <c r="K27" i="22"/>
  <c r="L27" i="22" s="1"/>
  <c r="S28" i="22"/>
  <c r="R30" i="22"/>
  <c r="U30" i="22" s="1"/>
  <c r="Y30" i="22" s="1"/>
  <c r="T31" i="22"/>
  <c r="W31" i="22" s="1"/>
  <c r="S32" i="22"/>
  <c r="V32" i="22" s="1"/>
  <c r="S33" i="22"/>
  <c r="S43" i="22"/>
  <c r="V43" i="22" s="1"/>
  <c r="S45" i="22"/>
  <c r="V45" i="22" s="1"/>
  <c r="X45" i="22" s="1"/>
  <c r="Y45" i="22" s="1"/>
  <c r="S46" i="22"/>
  <c r="V46" i="22" s="1"/>
  <c r="S47" i="22"/>
  <c r="V47" i="22" s="1"/>
  <c r="S48" i="22"/>
  <c r="V48" i="22" s="1"/>
  <c r="Q49" i="22"/>
  <c r="T49" i="22" s="1"/>
  <c r="W49" i="22" s="1"/>
  <c r="S50" i="22"/>
  <c r="V50" i="22" s="1"/>
  <c r="T28" i="22"/>
  <c r="W28" i="22" s="1"/>
  <c r="P36" i="22"/>
  <c r="U16" i="22"/>
  <c r="U17" i="22"/>
  <c r="V28" i="22"/>
  <c r="U18" i="22"/>
  <c r="T25" i="22"/>
  <c r="W25" i="22" s="1"/>
  <c r="K26" i="22"/>
  <c r="L26" i="22" s="1"/>
  <c r="R28" i="22"/>
  <c r="U28" i="22" s="1"/>
  <c r="X28" i="22" s="1"/>
  <c r="R33" i="22"/>
  <c r="U33" i="22" s="1"/>
  <c r="O54" i="22"/>
  <c r="O55" i="22" s="1"/>
  <c r="K43" i="22"/>
  <c r="L43" i="22" s="1"/>
  <c r="K45" i="22"/>
  <c r="L45" i="22" s="1"/>
  <c r="O53" i="22"/>
  <c r="S49" i="22"/>
  <c r="V49" i="22" s="1"/>
  <c r="Y28" i="22"/>
  <c r="X33" i="22"/>
  <c r="X25" i="22"/>
  <c r="X30" i="22"/>
  <c r="W42" i="22"/>
  <c r="W45" i="22"/>
  <c r="P17" i="22"/>
  <c r="N36" i="22"/>
  <c r="N37" i="22"/>
  <c r="W43" i="22"/>
  <c r="X43" i="22"/>
  <c r="P19" i="22"/>
  <c r="P20" i="22"/>
  <c r="P21" i="22"/>
  <c r="O37" i="22"/>
  <c r="O36" i="22"/>
  <c r="P53" i="22"/>
  <c r="P54" i="22"/>
  <c r="P55" i="22" s="1"/>
  <c r="N18" i="22"/>
  <c r="N19" i="22"/>
  <c r="N20" i="22"/>
  <c r="N21" i="22"/>
  <c r="L24" i="22"/>
  <c r="Q36" i="22"/>
  <c r="V26" i="22"/>
  <c r="V27" i="22"/>
  <c r="X27" i="22" s="1"/>
  <c r="R29" i="22"/>
  <c r="U29" i="22" s="1"/>
  <c r="T29" i="22"/>
  <c r="W29" i="22" s="1"/>
  <c r="H54" i="22"/>
  <c r="P16" i="22"/>
  <c r="R24" i="22"/>
  <c r="L31" i="22"/>
  <c r="L30" i="22"/>
  <c r="I54" i="22"/>
  <c r="K41" i="22"/>
  <c r="I53" i="22"/>
  <c r="S24" i="22"/>
  <c r="N16" i="22"/>
  <c r="J37" i="22"/>
  <c r="J36" i="22"/>
  <c r="AA28" i="22"/>
  <c r="AB33" i="22" s="1"/>
  <c r="S31" i="22"/>
  <c r="V31" i="22" s="1"/>
  <c r="X31" i="22" s="1"/>
  <c r="R32" i="22"/>
  <c r="U32" i="22" s="1"/>
  <c r="V33" i="22"/>
  <c r="U42" i="22"/>
  <c r="X42" i="22" s="1"/>
  <c r="Y42" i="22" s="1"/>
  <c r="Y43" i="22"/>
  <c r="R50" i="22"/>
  <c r="U50" i="22" s="1"/>
  <c r="J53" i="22"/>
  <c r="J55" i="22" s="1"/>
  <c r="I36" i="22"/>
  <c r="I38" i="22" s="1"/>
  <c r="W33" i="22"/>
  <c r="H37" i="22"/>
  <c r="H38" i="22" s="1"/>
  <c r="Q37" i="22"/>
  <c r="H53" i="22"/>
  <c r="N54" i="22"/>
  <c r="R41" i="22"/>
  <c r="R46" i="22"/>
  <c r="U46" i="22" s="1"/>
  <c r="R47" i="22"/>
  <c r="U47" i="22" s="1"/>
  <c r="R48" i="22"/>
  <c r="U48" i="22" s="1"/>
  <c r="Q50" i="22"/>
  <c r="T50" i="22" s="1"/>
  <c r="N53" i="22"/>
  <c r="P37" i="22"/>
  <c r="P38" i="22" s="1"/>
  <c r="T24" i="22"/>
  <c r="M54" i="22"/>
  <c r="M53" i="22"/>
  <c r="Q41" i="22"/>
  <c r="R44" i="22"/>
  <c r="U44" i="22" s="1"/>
  <c r="X44" i="22" s="1"/>
  <c r="Y44" i="22" s="1"/>
  <c r="Q46" i="22"/>
  <c r="T46" i="22" s="1"/>
  <c r="Q47" i="22"/>
  <c r="T47" i="22" s="1"/>
  <c r="Q48" i="22"/>
  <c r="T48" i="22" s="1"/>
  <c r="S41" i="22"/>
  <c r="O53" i="21"/>
  <c r="T32" i="21"/>
  <c r="W32" i="21" s="1"/>
  <c r="K49" i="21"/>
  <c r="L49" i="21" s="1"/>
  <c r="U19" i="21"/>
  <c r="U21" i="21"/>
  <c r="S25" i="21"/>
  <c r="V25" i="21" s="1"/>
  <c r="T26" i="21"/>
  <c r="W26" i="21" s="1"/>
  <c r="R28" i="21"/>
  <c r="U28" i="21" s="1"/>
  <c r="S33" i="21"/>
  <c r="O54" i="21"/>
  <c r="K43" i="21"/>
  <c r="L43" i="21" s="1"/>
  <c r="R44" i="21"/>
  <c r="K45" i="21"/>
  <c r="L45" i="21" s="1"/>
  <c r="Q49" i="21"/>
  <c r="T49" i="21" s="1"/>
  <c r="W49" i="21" s="1"/>
  <c r="T33" i="21"/>
  <c r="W33" i="21" s="1"/>
  <c r="S44" i="21"/>
  <c r="V44" i="21" s="1"/>
  <c r="U17" i="21"/>
  <c r="T42" i="21"/>
  <c r="X42" i="21" s="1"/>
  <c r="Y42" i="21" s="1"/>
  <c r="U18" i="21"/>
  <c r="I36" i="21"/>
  <c r="T27" i="21"/>
  <c r="W27" i="21" s="1"/>
  <c r="K29" i="21"/>
  <c r="L29" i="21" s="1"/>
  <c r="R33" i="21"/>
  <c r="U33" i="21" s="1"/>
  <c r="Q44" i="21"/>
  <c r="T44" i="21" s="1"/>
  <c r="S49" i="21"/>
  <c r="V49" i="21" s="1"/>
  <c r="X30" i="21"/>
  <c r="X31" i="21"/>
  <c r="X29" i="21"/>
  <c r="X26" i="21"/>
  <c r="Y26" i="21"/>
  <c r="AA26" i="21" s="1"/>
  <c r="AB31" i="21" s="1"/>
  <c r="X27" i="21"/>
  <c r="Y27" i="21"/>
  <c r="AA27" i="21" s="1"/>
  <c r="AB24" i="21" s="1"/>
  <c r="X28" i="21"/>
  <c r="Y28" i="21"/>
  <c r="AA28" i="21" s="1"/>
  <c r="AB26" i="21" s="1"/>
  <c r="P20" i="21"/>
  <c r="P19" i="21"/>
  <c r="P18" i="21"/>
  <c r="W45" i="21"/>
  <c r="X45" i="21"/>
  <c r="Y45" i="21" s="1"/>
  <c r="H36" i="21"/>
  <c r="H37" i="21"/>
  <c r="H38" i="21" s="1"/>
  <c r="V24" i="21"/>
  <c r="P16" i="21"/>
  <c r="P37" i="21"/>
  <c r="P36" i="21"/>
  <c r="I54" i="21"/>
  <c r="K41" i="21"/>
  <c r="I53" i="21"/>
  <c r="Q36" i="21"/>
  <c r="Q37" i="21"/>
  <c r="L31" i="21"/>
  <c r="K30" i="21"/>
  <c r="L30" i="21" s="1"/>
  <c r="I37" i="21"/>
  <c r="I38" i="21" s="1"/>
  <c r="P53" i="21"/>
  <c r="W43" i="21"/>
  <c r="X43" i="21"/>
  <c r="Y43" i="21" s="1"/>
  <c r="S46" i="21"/>
  <c r="V46" i="21" s="1"/>
  <c r="S47" i="21"/>
  <c r="V47" i="21" s="1"/>
  <c r="S50" i="21"/>
  <c r="V50" i="21" s="1"/>
  <c r="N16" i="21"/>
  <c r="N17" i="21"/>
  <c r="R32" i="21"/>
  <c r="U32" i="21" s="1"/>
  <c r="V33" i="21"/>
  <c r="X33" i="21" s="1"/>
  <c r="U49" i="21"/>
  <c r="P54" i="21"/>
  <c r="P55" i="21" s="1"/>
  <c r="O55" i="21"/>
  <c r="H55" i="21"/>
  <c r="S48" i="21"/>
  <c r="V48" i="21" s="1"/>
  <c r="O17" i="21"/>
  <c r="N18" i="21"/>
  <c r="N19" i="21"/>
  <c r="N20" i="21"/>
  <c r="K24" i="21"/>
  <c r="O37" i="21"/>
  <c r="O36" i="21"/>
  <c r="T24" i="21"/>
  <c r="R25" i="21"/>
  <c r="U25" i="21" s="1"/>
  <c r="W29" i="21"/>
  <c r="Y29" i="21" s="1"/>
  <c r="AA29" i="21" s="1"/>
  <c r="AB29" i="21" s="1"/>
  <c r="W30" i="21"/>
  <c r="Y30" i="21" s="1"/>
  <c r="W31" i="21"/>
  <c r="Y31" i="21" s="1"/>
  <c r="S32" i="21"/>
  <c r="V32" i="21" s="1"/>
  <c r="U42" i="21"/>
  <c r="W42" i="21" s="1"/>
  <c r="R50" i="21"/>
  <c r="U50" i="21" s="1"/>
  <c r="J53" i="21"/>
  <c r="J55" i="21" s="1"/>
  <c r="J37" i="21"/>
  <c r="J36" i="21"/>
  <c r="N36" i="21"/>
  <c r="R24" i="21"/>
  <c r="H53" i="21"/>
  <c r="N54" i="21"/>
  <c r="N55" i="21" s="1"/>
  <c r="R41" i="21"/>
  <c r="R46" i="21"/>
  <c r="U46" i="21" s="1"/>
  <c r="R47" i="21"/>
  <c r="U47" i="21" s="1"/>
  <c r="R48" i="21"/>
  <c r="U48" i="21" s="1"/>
  <c r="Q50" i="21"/>
  <c r="T50" i="21" s="1"/>
  <c r="N53" i="21"/>
  <c r="N37" i="21"/>
  <c r="M54" i="21"/>
  <c r="M53" i="21"/>
  <c r="Q41" i="21"/>
  <c r="U44" i="21"/>
  <c r="X44" i="21" s="1"/>
  <c r="Y44" i="21" s="1"/>
  <c r="Q46" i="21"/>
  <c r="T46" i="21" s="1"/>
  <c r="Q47" i="21"/>
  <c r="T47" i="21" s="1"/>
  <c r="Q48" i="21"/>
  <c r="T48" i="21" s="1"/>
  <c r="S41" i="21"/>
  <c r="U20" i="19"/>
  <c r="R26" i="19"/>
  <c r="U26" i="19" s="1"/>
  <c r="X26" i="19" s="1"/>
  <c r="S26" i="19"/>
  <c r="V26" i="19" s="1"/>
  <c r="R33" i="19"/>
  <c r="U33" i="19" s="1"/>
  <c r="Q44" i="19"/>
  <c r="T44" i="19" s="1"/>
  <c r="I36" i="19"/>
  <c r="T27" i="19"/>
  <c r="W27" i="19" s="1"/>
  <c r="Y27" i="19" s="1"/>
  <c r="AA27" i="19" s="1"/>
  <c r="AB33" i="19" s="1"/>
  <c r="T29" i="19"/>
  <c r="T30" i="19"/>
  <c r="T31" i="19"/>
  <c r="W31" i="19" s="1"/>
  <c r="Y31" i="19" s="1"/>
  <c r="S33" i="19"/>
  <c r="V33" i="19" s="1"/>
  <c r="X33" i="19" s="1"/>
  <c r="O54" i="19"/>
  <c r="K43" i="19"/>
  <c r="L43" i="19" s="1"/>
  <c r="R44" i="19"/>
  <c r="U44" i="19" s="1"/>
  <c r="X44" i="19" s="1"/>
  <c r="Y44" i="19" s="1"/>
  <c r="K45" i="19"/>
  <c r="L45" i="19" s="1"/>
  <c r="Q49" i="19"/>
  <c r="T49" i="19" s="1"/>
  <c r="O53" i="19"/>
  <c r="S28" i="19"/>
  <c r="V28" i="19" s="1"/>
  <c r="X28" i="19" s="1"/>
  <c r="S29" i="19"/>
  <c r="V29" i="19" s="1"/>
  <c r="Y29" i="19" s="1"/>
  <c r="AA29" i="19" s="1"/>
  <c r="AB25" i="19" s="1"/>
  <c r="S30" i="19"/>
  <c r="V30" i="19" s="1"/>
  <c r="S31" i="19"/>
  <c r="V31" i="19" s="1"/>
  <c r="T32" i="19"/>
  <c r="W32" i="19" s="1"/>
  <c r="T33" i="19"/>
  <c r="S44" i="19"/>
  <c r="V44" i="19" s="1"/>
  <c r="K49" i="19"/>
  <c r="L49" i="19" s="1"/>
  <c r="X30" i="19"/>
  <c r="X31" i="19"/>
  <c r="P20" i="19"/>
  <c r="P19" i="19"/>
  <c r="P18" i="19"/>
  <c r="P37" i="19"/>
  <c r="P36" i="19"/>
  <c r="P16" i="19"/>
  <c r="P21" i="19"/>
  <c r="S24" i="19"/>
  <c r="W45" i="19"/>
  <c r="X45" i="19"/>
  <c r="P17" i="19"/>
  <c r="H36" i="19"/>
  <c r="H37" i="19"/>
  <c r="X27" i="19"/>
  <c r="Y28" i="19"/>
  <c r="AA28" i="19" s="1"/>
  <c r="AB28" i="19" s="1"/>
  <c r="I54" i="19"/>
  <c r="K41" i="19"/>
  <c r="I53" i="19"/>
  <c r="I37" i="19"/>
  <c r="I38" i="19" s="1"/>
  <c r="P53" i="19"/>
  <c r="S46" i="19"/>
  <c r="V46" i="19" s="1"/>
  <c r="S50" i="19"/>
  <c r="V50" i="19" s="1"/>
  <c r="N16" i="19"/>
  <c r="N17" i="19"/>
  <c r="R32" i="19"/>
  <c r="U32" i="19" s="1"/>
  <c r="U49" i="19"/>
  <c r="X49" i="19" s="1"/>
  <c r="Y49" i="19" s="1"/>
  <c r="P54" i="19"/>
  <c r="O55" i="19"/>
  <c r="Q36" i="19"/>
  <c r="Q37" i="19"/>
  <c r="L31" i="19"/>
  <c r="L30" i="19"/>
  <c r="W43" i="19"/>
  <c r="X43" i="19"/>
  <c r="Y43" i="19" s="1"/>
  <c r="S47" i="19"/>
  <c r="V47" i="19" s="1"/>
  <c r="S48" i="19"/>
  <c r="V48" i="19" s="1"/>
  <c r="O17" i="19"/>
  <c r="N18" i="19"/>
  <c r="N19" i="19"/>
  <c r="N20" i="19"/>
  <c r="K24" i="19"/>
  <c r="O37" i="19"/>
  <c r="O36" i="19"/>
  <c r="T24" i="19"/>
  <c r="R25" i="19"/>
  <c r="U25" i="19" s="1"/>
  <c r="W29" i="19"/>
  <c r="W30" i="19"/>
  <c r="Y30" i="19" s="1"/>
  <c r="S32" i="19"/>
  <c r="V32" i="19" s="1"/>
  <c r="U42" i="19"/>
  <c r="X42" i="19" s="1"/>
  <c r="Y42" i="19" s="1"/>
  <c r="R50" i="19"/>
  <c r="U50" i="19" s="1"/>
  <c r="J53" i="19"/>
  <c r="J55" i="19" s="1"/>
  <c r="J37" i="19"/>
  <c r="J36" i="19"/>
  <c r="N36" i="19"/>
  <c r="R24" i="19"/>
  <c r="W33" i="19"/>
  <c r="H53" i="19"/>
  <c r="H55" i="19" s="1"/>
  <c r="N54" i="19"/>
  <c r="R41" i="19"/>
  <c r="R46" i="19"/>
  <c r="U46" i="19" s="1"/>
  <c r="R47" i="19"/>
  <c r="U47" i="19" s="1"/>
  <c r="R48" i="19"/>
  <c r="U48" i="19" s="1"/>
  <c r="Q50" i="19"/>
  <c r="T50" i="19" s="1"/>
  <c r="N53" i="19"/>
  <c r="N37" i="19"/>
  <c r="M54" i="19"/>
  <c r="M53" i="19"/>
  <c r="Q41" i="19"/>
  <c r="Q46" i="19"/>
  <c r="T46" i="19" s="1"/>
  <c r="Q47" i="19"/>
  <c r="T47" i="19" s="1"/>
  <c r="Q48" i="19"/>
  <c r="T48" i="19" s="1"/>
  <c r="S41" i="19"/>
  <c r="P54" i="18"/>
  <c r="S24" i="18"/>
  <c r="K29" i="18"/>
  <c r="L29" i="18" s="1"/>
  <c r="AA29" i="18" s="1"/>
  <c r="AB32" i="18" s="1"/>
  <c r="T33" i="18"/>
  <c r="U17" i="18"/>
  <c r="U21" i="18"/>
  <c r="R26" i="18"/>
  <c r="Y26" i="18" s="1"/>
  <c r="AA26" i="18" s="1"/>
  <c r="AB31" i="18" s="1"/>
  <c r="R27" i="18"/>
  <c r="S28" i="18"/>
  <c r="Y28" i="18" s="1"/>
  <c r="AA28" i="18" s="1"/>
  <c r="AB29" i="18" s="1"/>
  <c r="R29" i="18"/>
  <c r="Y29" i="18" s="1"/>
  <c r="R31" i="18"/>
  <c r="X31" i="18" s="1"/>
  <c r="S33" i="18"/>
  <c r="O54" i="18"/>
  <c r="O55" i="18" s="1"/>
  <c r="K43" i="18"/>
  <c r="L43" i="18" s="1"/>
  <c r="S45" i="18"/>
  <c r="V45" i="18" s="1"/>
  <c r="X45" i="18" s="1"/>
  <c r="Y45" i="18" s="1"/>
  <c r="Q49" i="18"/>
  <c r="T28" i="18"/>
  <c r="W28" i="18" s="1"/>
  <c r="K49" i="18"/>
  <c r="L49" i="18" s="1"/>
  <c r="U16" i="18"/>
  <c r="U20" i="18"/>
  <c r="Q36" i="18"/>
  <c r="T26" i="18"/>
  <c r="W26" i="18" s="1"/>
  <c r="T27" i="18"/>
  <c r="W27" i="18" s="1"/>
  <c r="R28" i="18"/>
  <c r="T29" i="18"/>
  <c r="W29" i="18" s="1"/>
  <c r="T31" i="18"/>
  <c r="W31" i="18" s="1"/>
  <c r="R33" i="18"/>
  <c r="Y33" i="18" s="1"/>
  <c r="AA33" i="18" s="1"/>
  <c r="AB28" i="18" s="1"/>
  <c r="K45" i="18"/>
  <c r="L45" i="18" s="1"/>
  <c r="O53" i="18"/>
  <c r="S49" i="18"/>
  <c r="V49" i="18" s="1"/>
  <c r="X49" i="18" s="1"/>
  <c r="Y49" i="18" s="1"/>
  <c r="X27" i="18"/>
  <c r="Y27" i="18"/>
  <c r="AA27" i="18" s="1"/>
  <c r="AB30" i="18" s="1"/>
  <c r="W42" i="18"/>
  <c r="X42" i="18"/>
  <c r="P19" i="18"/>
  <c r="P17" i="18"/>
  <c r="P16" i="18"/>
  <c r="P20" i="18"/>
  <c r="L24" i="18"/>
  <c r="X29" i="18"/>
  <c r="X33" i="18"/>
  <c r="P18" i="18"/>
  <c r="W49" i="18"/>
  <c r="P37" i="18"/>
  <c r="T24" i="18"/>
  <c r="P36" i="18"/>
  <c r="P21" i="18"/>
  <c r="X28" i="18"/>
  <c r="X30" i="18"/>
  <c r="Y30" i="18"/>
  <c r="W45" i="18"/>
  <c r="I54" i="18"/>
  <c r="K41" i="18"/>
  <c r="I53" i="18"/>
  <c r="N17" i="18"/>
  <c r="N21" i="18"/>
  <c r="H36" i="18"/>
  <c r="H37" i="18"/>
  <c r="L31" i="18"/>
  <c r="L30" i="18"/>
  <c r="I37" i="18"/>
  <c r="P53" i="18"/>
  <c r="P55" i="18" s="1"/>
  <c r="Y42" i="18"/>
  <c r="W43" i="18"/>
  <c r="X43" i="18"/>
  <c r="S44" i="18"/>
  <c r="V44" i="18" s="1"/>
  <c r="S46" i="18"/>
  <c r="V46" i="18" s="1"/>
  <c r="S47" i="18"/>
  <c r="V47" i="18" s="1"/>
  <c r="S48" i="18"/>
  <c r="V48" i="18" s="1"/>
  <c r="S50" i="18"/>
  <c r="V50" i="18" s="1"/>
  <c r="R32" i="18"/>
  <c r="N19" i="18"/>
  <c r="O37" i="18"/>
  <c r="O36" i="18"/>
  <c r="R25" i="18"/>
  <c r="S32" i="18"/>
  <c r="R50" i="18"/>
  <c r="J53" i="18"/>
  <c r="J55" i="18" s="1"/>
  <c r="J37" i="18"/>
  <c r="J38" i="18" s="1"/>
  <c r="J36" i="18"/>
  <c r="N36" i="18"/>
  <c r="R24" i="18"/>
  <c r="W33" i="18"/>
  <c r="Q37" i="18"/>
  <c r="Q38" i="18" s="1"/>
  <c r="H53" i="18"/>
  <c r="H55" i="18" s="1"/>
  <c r="N54" i="18"/>
  <c r="N55" i="18" s="1"/>
  <c r="R41" i="18"/>
  <c r="R46" i="18"/>
  <c r="R47" i="18"/>
  <c r="R48" i="18"/>
  <c r="Q50" i="18"/>
  <c r="N53" i="18"/>
  <c r="I36" i="18"/>
  <c r="N37" i="18"/>
  <c r="N38" i="18" s="1"/>
  <c r="M54" i="18"/>
  <c r="M55" i="18" s="1"/>
  <c r="M53" i="18"/>
  <c r="Q41" i="18"/>
  <c r="X44" i="18"/>
  <c r="Y44" i="18" s="1"/>
  <c r="Q46" i="18"/>
  <c r="Q47" i="18"/>
  <c r="Q48" i="18"/>
  <c r="S41" i="18"/>
  <c r="H36" i="17"/>
  <c r="P36" i="17"/>
  <c r="T33" i="17"/>
  <c r="W33" i="17" s="1"/>
  <c r="K49" i="17"/>
  <c r="L49" i="17" s="1"/>
  <c r="U19" i="17"/>
  <c r="R25" i="17"/>
  <c r="U25" i="17" s="1"/>
  <c r="X25" i="17" s="1"/>
  <c r="T26" i="17"/>
  <c r="W26" i="17" s="1"/>
  <c r="Y26" i="17" s="1"/>
  <c r="AA26" i="17" s="1"/>
  <c r="AB25" i="17" s="1"/>
  <c r="K27" i="17"/>
  <c r="L27" i="17" s="1"/>
  <c r="S28" i="17"/>
  <c r="V28" i="17" s="1"/>
  <c r="Y28" i="17" s="1"/>
  <c r="AA28" i="17" s="1"/>
  <c r="AB26" i="17" s="1"/>
  <c r="R30" i="17"/>
  <c r="U30" i="17" s="1"/>
  <c r="Y30" i="17" s="1"/>
  <c r="T31" i="17"/>
  <c r="W31" i="17" s="1"/>
  <c r="S32" i="17"/>
  <c r="V32" i="17" s="1"/>
  <c r="S33" i="17"/>
  <c r="S43" i="17"/>
  <c r="V43" i="17" s="1"/>
  <c r="S45" i="17"/>
  <c r="V45" i="17" s="1"/>
  <c r="S46" i="17"/>
  <c r="V46" i="17" s="1"/>
  <c r="S47" i="17"/>
  <c r="V47" i="17" s="1"/>
  <c r="S48" i="17"/>
  <c r="V48" i="17" s="1"/>
  <c r="Q49" i="17"/>
  <c r="T49" i="17" s="1"/>
  <c r="W49" i="17" s="1"/>
  <c r="S50" i="17"/>
  <c r="V50" i="17" s="1"/>
  <c r="T28" i="17"/>
  <c r="W28" i="17" s="1"/>
  <c r="U16" i="17"/>
  <c r="U17" i="17"/>
  <c r="U18" i="17"/>
  <c r="K26" i="17"/>
  <c r="L26" i="17" s="1"/>
  <c r="R28" i="17"/>
  <c r="U28" i="17" s="1"/>
  <c r="X28" i="17" s="1"/>
  <c r="R33" i="17"/>
  <c r="U33" i="17" s="1"/>
  <c r="O54" i="17"/>
  <c r="O55" i="17" s="1"/>
  <c r="K43" i="17"/>
  <c r="L43" i="17" s="1"/>
  <c r="Y43" i="17" s="1"/>
  <c r="K45" i="17"/>
  <c r="L45" i="17" s="1"/>
  <c r="O53" i="17"/>
  <c r="S49" i="17"/>
  <c r="V49" i="17" s="1"/>
  <c r="U24" i="17"/>
  <c r="X49" i="17"/>
  <c r="W45" i="17"/>
  <c r="X45" i="17"/>
  <c r="Y45" i="17" s="1"/>
  <c r="P16" i="17"/>
  <c r="L31" i="17"/>
  <c r="L30" i="17"/>
  <c r="I54" i="17"/>
  <c r="K41" i="17"/>
  <c r="I53" i="17"/>
  <c r="W43" i="17"/>
  <c r="X43" i="17"/>
  <c r="P19" i="17"/>
  <c r="O37" i="17"/>
  <c r="O36" i="17"/>
  <c r="I37" i="17"/>
  <c r="P54" i="17"/>
  <c r="N18" i="17"/>
  <c r="N19" i="17"/>
  <c r="N20" i="17"/>
  <c r="N21" i="17"/>
  <c r="L24" i="17"/>
  <c r="Q36" i="17"/>
  <c r="W25" i="17"/>
  <c r="V26" i="17"/>
  <c r="X26" i="17" s="1"/>
  <c r="V27" i="17"/>
  <c r="Y27" i="17" s="1"/>
  <c r="R29" i="17"/>
  <c r="U29" i="17" s="1"/>
  <c r="T29" i="17"/>
  <c r="W29" i="17" s="1"/>
  <c r="H54" i="17"/>
  <c r="P17" i="17"/>
  <c r="N36" i="17"/>
  <c r="N37" i="17"/>
  <c r="P18" i="17"/>
  <c r="P20" i="17"/>
  <c r="S24" i="17"/>
  <c r="P53" i="17"/>
  <c r="N16" i="17"/>
  <c r="J37" i="17"/>
  <c r="J36" i="17"/>
  <c r="S31" i="17"/>
  <c r="V31" i="17" s="1"/>
  <c r="R32" i="17"/>
  <c r="U32" i="17" s="1"/>
  <c r="V33" i="17"/>
  <c r="U42" i="17"/>
  <c r="W42" i="17" s="1"/>
  <c r="R50" i="17"/>
  <c r="U50" i="17" s="1"/>
  <c r="J53" i="17"/>
  <c r="J55" i="17" s="1"/>
  <c r="I36" i="17"/>
  <c r="H37" i="17"/>
  <c r="H38" i="17" s="1"/>
  <c r="Q37" i="17"/>
  <c r="H53" i="17"/>
  <c r="N54" i="17"/>
  <c r="R41" i="17"/>
  <c r="R46" i="17"/>
  <c r="U46" i="17" s="1"/>
  <c r="R47" i="17"/>
  <c r="U47" i="17" s="1"/>
  <c r="R48" i="17"/>
  <c r="U48" i="17" s="1"/>
  <c r="Q50" i="17"/>
  <c r="T50" i="17" s="1"/>
  <c r="N53" i="17"/>
  <c r="P37" i="17"/>
  <c r="T24" i="17"/>
  <c r="M54" i="17"/>
  <c r="M53" i="17"/>
  <c r="Q41" i="17"/>
  <c r="R44" i="17"/>
  <c r="U44" i="17" s="1"/>
  <c r="W44" i="17" s="1"/>
  <c r="Q46" i="17"/>
  <c r="T46" i="17" s="1"/>
  <c r="Q47" i="17"/>
  <c r="T47" i="17" s="1"/>
  <c r="Q48" i="17"/>
  <c r="T48" i="17" s="1"/>
  <c r="S41" i="17"/>
  <c r="I37" i="16"/>
  <c r="T33" i="16"/>
  <c r="K49" i="16"/>
  <c r="L49" i="16" s="1"/>
  <c r="U16" i="16"/>
  <c r="U17" i="16"/>
  <c r="U20" i="16"/>
  <c r="R25" i="16"/>
  <c r="U25" i="16" s="1"/>
  <c r="X25" i="16" s="1"/>
  <c r="T26" i="16"/>
  <c r="W26" i="16" s="1"/>
  <c r="K27" i="16"/>
  <c r="L27" i="16" s="1"/>
  <c r="S28" i="16"/>
  <c r="R30" i="16"/>
  <c r="U30" i="16" s="1"/>
  <c r="Y30" i="16" s="1"/>
  <c r="T31" i="16"/>
  <c r="W31" i="16" s="1"/>
  <c r="S32" i="16"/>
  <c r="V32" i="16" s="1"/>
  <c r="S33" i="16"/>
  <c r="S43" i="16"/>
  <c r="V43" i="16" s="1"/>
  <c r="X43" i="16" s="1"/>
  <c r="Y43" i="16" s="1"/>
  <c r="S45" i="16"/>
  <c r="V45" i="16" s="1"/>
  <c r="S46" i="16"/>
  <c r="V46" i="16" s="1"/>
  <c r="S47" i="16"/>
  <c r="V47" i="16" s="1"/>
  <c r="S48" i="16"/>
  <c r="V48" i="16" s="1"/>
  <c r="Q49" i="16"/>
  <c r="T49" i="16" s="1"/>
  <c r="X49" i="16" s="1"/>
  <c r="Y49" i="16" s="1"/>
  <c r="S50" i="16"/>
  <c r="V50" i="16" s="1"/>
  <c r="T28" i="16"/>
  <c r="W28" i="16" s="1"/>
  <c r="P36" i="16"/>
  <c r="V28" i="16"/>
  <c r="Y28" i="16" s="1"/>
  <c r="AA28" i="16" s="1"/>
  <c r="AB26" i="16" s="1"/>
  <c r="U19" i="16"/>
  <c r="K26" i="16"/>
  <c r="L26" i="16" s="1"/>
  <c r="R28" i="16"/>
  <c r="U28" i="16" s="1"/>
  <c r="X28" i="16" s="1"/>
  <c r="R33" i="16"/>
  <c r="U33" i="16" s="1"/>
  <c r="O54" i="16"/>
  <c r="K43" i="16"/>
  <c r="L43" i="16" s="1"/>
  <c r="K45" i="16"/>
  <c r="L45" i="16" s="1"/>
  <c r="O53" i="16"/>
  <c r="S49" i="16"/>
  <c r="V49" i="16" s="1"/>
  <c r="X27" i="16"/>
  <c r="W45" i="16"/>
  <c r="X45" i="16"/>
  <c r="Y45" i="16" s="1"/>
  <c r="N36" i="16"/>
  <c r="N37" i="16"/>
  <c r="I54" i="16"/>
  <c r="K41" i="16"/>
  <c r="I53" i="16"/>
  <c r="O37" i="16"/>
  <c r="O36" i="16"/>
  <c r="P53" i="16"/>
  <c r="P54" i="16"/>
  <c r="P16" i="16"/>
  <c r="O18" i="16"/>
  <c r="O19" i="16"/>
  <c r="O20" i="16"/>
  <c r="O21" i="16"/>
  <c r="U21" i="16"/>
  <c r="H36" i="16"/>
  <c r="H37" i="16"/>
  <c r="Q36" i="16"/>
  <c r="W25" i="16"/>
  <c r="V26" i="16"/>
  <c r="V27" i="16"/>
  <c r="Y27" i="16" s="1"/>
  <c r="AA27" i="16" s="1"/>
  <c r="AB25" i="16" s="1"/>
  <c r="R29" i="16"/>
  <c r="U29" i="16" s="1"/>
  <c r="T29" i="16"/>
  <c r="W29" i="16" s="1"/>
  <c r="O55" i="16"/>
  <c r="H54" i="16"/>
  <c r="R24" i="16"/>
  <c r="L31" i="16"/>
  <c r="L30" i="16"/>
  <c r="W43" i="16"/>
  <c r="J37" i="16"/>
  <c r="J36" i="16"/>
  <c r="S24" i="16"/>
  <c r="V30" i="16"/>
  <c r="U49" i="16"/>
  <c r="N18" i="16"/>
  <c r="N19" i="16"/>
  <c r="N20" i="16"/>
  <c r="K24" i="16"/>
  <c r="S31" i="16"/>
  <c r="V31" i="16" s="1"/>
  <c r="R32" i="16"/>
  <c r="U32" i="16" s="1"/>
  <c r="V33" i="16"/>
  <c r="U42" i="16"/>
  <c r="X42" i="16" s="1"/>
  <c r="Y42" i="16" s="1"/>
  <c r="R50" i="16"/>
  <c r="U50" i="16" s="1"/>
  <c r="J53" i="16"/>
  <c r="J55" i="16" s="1"/>
  <c r="I36" i="16"/>
  <c r="I38" i="16" s="1"/>
  <c r="W33" i="16"/>
  <c r="Q37" i="16"/>
  <c r="H53" i="16"/>
  <c r="N54" i="16"/>
  <c r="N55" i="16" s="1"/>
  <c r="R41" i="16"/>
  <c r="R46" i="16"/>
  <c r="U46" i="16" s="1"/>
  <c r="R47" i="16"/>
  <c r="U47" i="16" s="1"/>
  <c r="R48" i="16"/>
  <c r="U48" i="16" s="1"/>
  <c r="Q50" i="16"/>
  <c r="T50" i="16" s="1"/>
  <c r="N53" i="16"/>
  <c r="P37" i="16"/>
  <c r="P38" i="16" s="1"/>
  <c r="T24" i="16"/>
  <c r="M54" i="16"/>
  <c r="M55" i="16" s="1"/>
  <c r="M53" i="16"/>
  <c r="Q41" i="16"/>
  <c r="R44" i="16"/>
  <c r="U44" i="16" s="1"/>
  <c r="X44" i="16" s="1"/>
  <c r="Y44" i="16" s="1"/>
  <c r="Q46" i="16"/>
  <c r="T46" i="16" s="1"/>
  <c r="Q47" i="16"/>
  <c r="T47" i="16" s="1"/>
  <c r="Q48" i="16"/>
  <c r="T48" i="16" s="1"/>
  <c r="S41" i="16"/>
  <c r="T19" i="15"/>
  <c r="T21" i="15"/>
  <c r="T25" i="15"/>
  <c r="S48" i="15"/>
  <c r="V48" i="15" s="1"/>
  <c r="N53" i="15"/>
  <c r="T16" i="15"/>
  <c r="T20" i="15"/>
  <c r="U21" i="15"/>
  <c r="R25" i="15"/>
  <c r="U25" i="15" s="1"/>
  <c r="X25" i="15" s="1"/>
  <c r="P37" i="15"/>
  <c r="T27" i="15"/>
  <c r="K28" i="15"/>
  <c r="L28" i="15" s="1"/>
  <c r="H37" i="15"/>
  <c r="T33" i="15"/>
  <c r="S44" i="15"/>
  <c r="V44" i="15" s="1"/>
  <c r="Q48" i="15"/>
  <c r="T48" i="15" s="1"/>
  <c r="Q49" i="15"/>
  <c r="T49" i="15" s="1"/>
  <c r="N52" i="15"/>
  <c r="K26" i="15"/>
  <c r="L26" i="15" s="1"/>
  <c r="T30" i="15"/>
  <c r="W30" i="15" s="1"/>
  <c r="U16" i="15"/>
  <c r="T17" i="15"/>
  <c r="P36" i="15"/>
  <c r="P38" i="15" s="1"/>
  <c r="S25" i="15"/>
  <c r="V25" i="15" s="1"/>
  <c r="R27" i="15"/>
  <c r="U27" i="15" s="1"/>
  <c r="X27" i="15" s="1"/>
  <c r="T28" i="15"/>
  <c r="R41" i="15"/>
  <c r="U41" i="15" s="1"/>
  <c r="Q42" i="15"/>
  <c r="Q44" i="15"/>
  <c r="T44" i="15" s="1"/>
  <c r="R48" i="15"/>
  <c r="U48" i="15" s="1"/>
  <c r="W48" i="15"/>
  <c r="T18" i="15"/>
  <c r="U28" i="15"/>
  <c r="W29" i="15"/>
  <c r="U44" i="15"/>
  <c r="L24" i="15"/>
  <c r="W25" i="15"/>
  <c r="V28" i="15"/>
  <c r="U29" i="15"/>
  <c r="W31" i="15"/>
  <c r="W32" i="15"/>
  <c r="V31" i="15"/>
  <c r="V32" i="15"/>
  <c r="W33" i="15"/>
  <c r="N18" i="15"/>
  <c r="N21" i="15"/>
  <c r="Q36" i="15"/>
  <c r="T24" i="15"/>
  <c r="H52" i="15"/>
  <c r="H53" i="15"/>
  <c r="J37" i="15"/>
  <c r="O37" i="15"/>
  <c r="O36" i="15"/>
  <c r="S24" i="15"/>
  <c r="S30" i="15"/>
  <c r="V30" i="15" s="1"/>
  <c r="R31" i="15"/>
  <c r="U31" i="15" s="1"/>
  <c r="J36" i="15"/>
  <c r="J52" i="15"/>
  <c r="R43" i="15"/>
  <c r="U43" i="15" s="1"/>
  <c r="R45" i="15"/>
  <c r="U45" i="15" s="1"/>
  <c r="R46" i="15"/>
  <c r="U46" i="15" s="1"/>
  <c r="R47" i="15"/>
  <c r="U47" i="15" s="1"/>
  <c r="M52" i="15"/>
  <c r="U32" i="15"/>
  <c r="M54" i="15"/>
  <c r="Q41" i="15"/>
  <c r="N19" i="15"/>
  <c r="K29" i="15"/>
  <c r="L29" i="15" s="1"/>
  <c r="T42" i="15"/>
  <c r="U42" i="15"/>
  <c r="U49" i="15"/>
  <c r="N54" i="15"/>
  <c r="P16" i="15"/>
  <c r="P17" i="15"/>
  <c r="O18" i="15"/>
  <c r="O19" i="15"/>
  <c r="O20" i="15"/>
  <c r="I36" i="15"/>
  <c r="I37" i="15"/>
  <c r="N36" i="15"/>
  <c r="N37" i="15"/>
  <c r="R24" i="15"/>
  <c r="W27" i="15"/>
  <c r="W28" i="15"/>
  <c r="S29" i="15"/>
  <c r="V29" i="15" s="1"/>
  <c r="L31" i="15"/>
  <c r="L30" i="15"/>
  <c r="R30" i="15"/>
  <c r="U30" i="15" s="1"/>
  <c r="Q37" i="15"/>
  <c r="I53" i="15"/>
  <c r="K41" i="15"/>
  <c r="I52" i="15"/>
  <c r="O53" i="15"/>
  <c r="H36" i="15"/>
  <c r="L33" i="15"/>
  <c r="R33" i="15"/>
  <c r="U33" i="15" s="1"/>
  <c r="O52" i="15"/>
  <c r="Q43" i="15"/>
  <c r="T43" i="15" s="1"/>
  <c r="J53" i="15"/>
  <c r="S33" i="15"/>
  <c r="V33" i="15" s="1"/>
  <c r="P52" i="15"/>
  <c r="S41" i="15"/>
  <c r="P53" i="15"/>
  <c r="Q45" i="15"/>
  <c r="T45" i="15" s="1"/>
  <c r="Q46" i="15"/>
  <c r="T46" i="15" s="1"/>
  <c r="Q47" i="15"/>
  <c r="T47" i="15" s="1"/>
  <c r="T29" i="14"/>
  <c r="W29" i="14" s="1"/>
  <c r="S42" i="14"/>
  <c r="V42" i="14" s="1"/>
  <c r="K46" i="14"/>
  <c r="L46" i="14" s="1"/>
  <c r="K48" i="14"/>
  <c r="L48" i="14" s="1"/>
  <c r="T16" i="14"/>
  <c r="P36" i="14"/>
  <c r="J36" i="14"/>
  <c r="T26" i="14"/>
  <c r="W26" i="14" s="1"/>
  <c r="R27" i="14"/>
  <c r="U27" i="14" s="1"/>
  <c r="T28" i="14"/>
  <c r="W28" i="14" s="1"/>
  <c r="S29" i="14"/>
  <c r="V29" i="14" s="1"/>
  <c r="R30" i="14"/>
  <c r="U30" i="14" s="1"/>
  <c r="T31" i="14"/>
  <c r="W31" i="14" s="1"/>
  <c r="R42" i="14"/>
  <c r="U42" i="14" s="1"/>
  <c r="S43" i="14"/>
  <c r="V43" i="14" s="1"/>
  <c r="K45" i="14"/>
  <c r="L45" i="14" s="1"/>
  <c r="Q46" i="14"/>
  <c r="T46" i="14" s="1"/>
  <c r="Q48" i="14"/>
  <c r="T48" i="14" s="1"/>
  <c r="S33" i="14"/>
  <c r="V33" i="14" s="1"/>
  <c r="U21" i="14"/>
  <c r="R29" i="14"/>
  <c r="U29" i="14" s="1"/>
  <c r="T30" i="14"/>
  <c r="W30" i="14" s="1"/>
  <c r="L32" i="14"/>
  <c r="P51" i="14"/>
  <c r="S46" i="14"/>
  <c r="V46" i="14" s="1"/>
  <c r="S48" i="14"/>
  <c r="V48" i="14" s="1"/>
  <c r="X26" i="14"/>
  <c r="P17" i="14"/>
  <c r="P20" i="14"/>
  <c r="P37" i="14"/>
  <c r="M52" i="14"/>
  <c r="M51" i="14"/>
  <c r="Q42" i="14"/>
  <c r="T42" i="14" s="1"/>
  <c r="H36" i="14"/>
  <c r="H37" i="14"/>
  <c r="L31" i="14"/>
  <c r="L30" i="14"/>
  <c r="H51" i="14"/>
  <c r="N17" i="14"/>
  <c r="N21" i="14"/>
  <c r="N20" i="14"/>
  <c r="N19" i="14"/>
  <c r="N18" i="14"/>
  <c r="J37" i="14"/>
  <c r="O36" i="14"/>
  <c r="T24" i="14"/>
  <c r="R25" i="14"/>
  <c r="U25" i="14" s="1"/>
  <c r="S32" i="14"/>
  <c r="V32" i="14" s="1"/>
  <c r="O37" i="14"/>
  <c r="O38" i="14" s="1"/>
  <c r="O51" i="14"/>
  <c r="O52" i="14"/>
  <c r="R47" i="14"/>
  <c r="U47" i="14" s="1"/>
  <c r="I52" i="14"/>
  <c r="P18" i="14"/>
  <c r="P52" i="14"/>
  <c r="O16" i="14"/>
  <c r="L24" i="14"/>
  <c r="I36" i="14"/>
  <c r="S47" i="14"/>
  <c r="V47" i="14" s="1"/>
  <c r="P16" i="14"/>
  <c r="P19" i="14"/>
  <c r="S24" i="14"/>
  <c r="R32" i="14"/>
  <c r="U32" i="14" s="1"/>
  <c r="T33" i="14"/>
  <c r="W33" i="14" s="1"/>
  <c r="R43" i="14"/>
  <c r="U43" i="14" s="1"/>
  <c r="I51" i="14"/>
  <c r="N37" i="14"/>
  <c r="R24" i="14"/>
  <c r="J51" i="14"/>
  <c r="J53" i="14" s="1"/>
  <c r="Q43" i="14"/>
  <c r="T43" i="14" s="1"/>
  <c r="Q47" i="14"/>
  <c r="T47" i="14" s="1"/>
  <c r="N52" i="14"/>
  <c r="I37" i="14"/>
  <c r="Q36" i="14"/>
  <c r="Q37" i="14"/>
  <c r="R33" i="14"/>
  <c r="U33" i="14" s="1"/>
  <c r="N36" i="14"/>
  <c r="N51" i="14"/>
  <c r="T33" i="13"/>
  <c r="W33" i="13" s="1"/>
  <c r="S50" i="13"/>
  <c r="V50" i="13" s="1"/>
  <c r="R33" i="13"/>
  <c r="U33" i="13" s="1"/>
  <c r="Q50" i="13"/>
  <c r="T32" i="13"/>
  <c r="W32" i="13" s="1"/>
  <c r="T30" i="13"/>
  <c r="R47" i="13"/>
  <c r="R30" i="13"/>
  <c r="U30" i="13" s="1"/>
  <c r="X30" i="13" s="1"/>
  <c r="T29" i="13"/>
  <c r="S46" i="13"/>
  <c r="V46" i="13" s="1"/>
  <c r="R29" i="13"/>
  <c r="U29" i="13" s="1"/>
  <c r="X29" i="13" s="1"/>
  <c r="Q46" i="13"/>
  <c r="T46" i="13" s="1"/>
  <c r="S29" i="13"/>
  <c r="V29" i="13" s="1"/>
  <c r="R46" i="13"/>
  <c r="U46" i="13" s="1"/>
  <c r="S27" i="13"/>
  <c r="V27" i="13" s="1"/>
  <c r="Q44" i="13"/>
  <c r="T44" i="13" s="1"/>
  <c r="R27" i="13"/>
  <c r="U27" i="13" s="1"/>
  <c r="Y27" i="13" s="1"/>
  <c r="AA27" i="13" s="1"/>
  <c r="AB24" i="13" s="1"/>
  <c r="S44" i="13"/>
  <c r="V44" i="13" s="1"/>
  <c r="S26" i="13"/>
  <c r="V26" i="13" s="1"/>
  <c r="R42" i="13"/>
  <c r="S25" i="13"/>
  <c r="V25" i="13" s="1"/>
  <c r="O37" i="13"/>
  <c r="K28" i="13"/>
  <c r="L28" i="13" s="1"/>
  <c r="K26" i="13"/>
  <c r="L26" i="13" s="1"/>
  <c r="I37" i="13"/>
  <c r="L33" i="13"/>
  <c r="T20" i="13"/>
  <c r="T17" i="13"/>
  <c r="H53" i="13"/>
  <c r="K25" i="13"/>
  <c r="L25" i="13" s="1"/>
  <c r="Y30" i="13"/>
  <c r="Y26" i="13"/>
  <c r="AA26" i="13" s="1"/>
  <c r="AB29" i="13" s="1"/>
  <c r="X26" i="13"/>
  <c r="Y28" i="13"/>
  <c r="AA28" i="13" s="1"/>
  <c r="AB28" i="13" s="1"/>
  <c r="X28" i="13"/>
  <c r="X31" i="13"/>
  <c r="W46" i="13"/>
  <c r="X46" i="13"/>
  <c r="Y46" i="13" s="1"/>
  <c r="X27" i="13"/>
  <c r="N21" i="13"/>
  <c r="N20" i="13"/>
  <c r="N19" i="13"/>
  <c r="N18" i="13"/>
  <c r="Q37" i="13"/>
  <c r="Q36" i="13"/>
  <c r="T41" i="13"/>
  <c r="U41" i="13"/>
  <c r="S42" i="13"/>
  <c r="P54" i="13"/>
  <c r="R43" i="13"/>
  <c r="U43" i="13" s="1"/>
  <c r="S43" i="13"/>
  <c r="V43" i="13" s="1"/>
  <c r="N16" i="13"/>
  <c r="P19" i="13"/>
  <c r="V24" i="13"/>
  <c r="L31" i="13"/>
  <c r="L30" i="13"/>
  <c r="I36" i="13"/>
  <c r="M54" i="13"/>
  <c r="Q42" i="13"/>
  <c r="T42" i="13" s="1"/>
  <c r="T47" i="13"/>
  <c r="U47" i="13"/>
  <c r="U48" i="13"/>
  <c r="W48" i="13" s="1"/>
  <c r="T50" i="13"/>
  <c r="U50" i="13"/>
  <c r="P16" i="13"/>
  <c r="O20" i="13"/>
  <c r="P21" i="13"/>
  <c r="T21" i="13"/>
  <c r="H37" i="13"/>
  <c r="H36" i="13"/>
  <c r="P36" i="13"/>
  <c r="P37" i="13"/>
  <c r="W30" i="13"/>
  <c r="W31" i="13"/>
  <c r="Y31" i="13" s="1"/>
  <c r="S32" i="13"/>
  <c r="V32" i="13" s="1"/>
  <c r="V33" i="13"/>
  <c r="L41" i="13"/>
  <c r="R45" i="13"/>
  <c r="U45" i="13" s="1"/>
  <c r="R49" i="13"/>
  <c r="U49" i="13" s="1"/>
  <c r="S49" i="13"/>
  <c r="V49" i="13" s="1"/>
  <c r="P53" i="13"/>
  <c r="I54" i="13"/>
  <c r="N17" i="13"/>
  <c r="N36" i="13"/>
  <c r="H54" i="13"/>
  <c r="O16" i="13"/>
  <c r="P17" i="13"/>
  <c r="K24" i="13"/>
  <c r="O36" i="13"/>
  <c r="T24" i="13"/>
  <c r="R25" i="13"/>
  <c r="U25" i="13" s="1"/>
  <c r="W29" i="13"/>
  <c r="R32" i="13"/>
  <c r="U32" i="13" s="1"/>
  <c r="U42" i="13"/>
  <c r="J36" i="13"/>
  <c r="R24" i="13"/>
  <c r="N37" i="13"/>
  <c r="J53" i="13"/>
  <c r="J54" i="13"/>
  <c r="J55" i="13" s="1"/>
  <c r="O54" i="13"/>
  <c r="K44" i="13"/>
  <c r="L44" i="13" s="1"/>
  <c r="Q45" i="13"/>
  <c r="T45" i="13" s="1"/>
  <c r="K47" i="13"/>
  <c r="L47" i="13" s="1"/>
  <c r="K50" i="13"/>
  <c r="L50" i="13" s="1"/>
  <c r="O53" i="13"/>
  <c r="J37" i="13"/>
  <c r="I53" i="13"/>
  <c r="N53" i="13"/>
  <c r="N54" i="13"/>
  <c r="K42" i="13"/>
  <c r="Q43" i="13"/>
  <c r="T43" i="13" s="1"/>
  <c r="K48" i="13"/>
  <c r="L48" i="13" s="1"/>
  <c r="Q49" i="13"/>
  <c r="T49" i="13" s="1"/>
  <c r="M53" i="13"/>
  <c r="T32" i="12"/>
  <c r="W32" i="12" s="1"/>
  <c r="Y32" i="12" s="1"/>
  <c r="AA32" i="12" s="1"/>
  <c r="AB26" i="12" s="1"/>
  <c r="R32" i="12"/>
  <c r="U32" i="12" s="1"/>
  <c r="S31" i="12"/>
  <c r="V31" i="12" s="1"/>
  <c r="R48" i="12"/>
  <c r="S47" i="12"/>
  <c r="V47" i="12" s="1"/>
  <c r="Q47" i="12"/>
  <c r="R30" i="12"/>
  <c r="U30" i="12" s="1"/>
  <c r="X30" i="12" s="1"/>
  <c r="R47" i="12"/>
  <c r="U47" i="12" s="1"/>
  <c r="S29" i="12"/>
  <c r="V29" i="12" s="1"/>
  <c r="Y29" i="12" s="1"/>
  <c r="AA29" i="12" s="1"/>
  <c r="AB24" i="12" s="1"/>
  <c r="S46" i="12"/>
  <c r="V46" i="12" s="1"/>
  <c r="Q46" i="12"/>
  <c r="T46" i="12" s="1"/>
  <c r="W46" i="12" s="1"/>
  <c r="R28" i="12"/>
  <c r="S28" i="12"/>
  <c r="R27" i="12"/>
  <c r="U27" i="12" s="1"/>
  <c r="Y27" i="12" s="1"/>
  <c r="AA27" i="12" s="1"/>
  <c r="AB31" i="12" s="1"/>
  <c r="R25" i="12"/>
  <c r="U25" i="12" s="1"/>
  <c r="T25" i="12"/>
  <c r="W25" i="12" s="1"/>
  <c r="S25" i="12"/>
  <c r="V25" i="12" s="1"/>
  <c r="Q41" i="12"/>
  <c r="T41" i="12" s="1"/>
  <c r="U17" i="12"/>
  <c r="T20" i="12"/>
  <c r="T18" i="12"/>
  <c r="U16" i="12"/>
  <c r="L30" i="12"/>
  <c r="K43" i="12"/>
  <c r="L43" i="12" s="1"/>
  <c r="K41" i="12"/>
  <c r="L33" i="12"/>
  <c r="L28" i="12"/>
  <c r="X32" i="12"/>
  <c r="Q37" i="12"/>
  <c r="Q36" i="12"/>
  <c r="T24" i="12"/>
  <c r="X29" i="12"/>
  <c r="Y33" i="12"/>
  <c r="X33" i="12"/>
  <c r="L41" i="12"/>
  <c r="K46" i="12"/>
  <c r="L46" i="12" s="1"/>
  <c r="I54" i="12"/>
  <c r="O17" i="12"/>
  <c r="H37" i="12"/>
  <c r="H36" i="12"/>
  <c r="X25" i="12"/>
  <c r="Y25" i="12"/>
  <c r="X31" i="12"/>
  <c r="Y31" i="12"/>
  <c r="AA31" i="12" s="1"/>
  <c r="AB28" i="12" s="1"/>
  <c r="O37" i="12"/>
  <c r="X46" i="12"/>
  <c r="R49" i="12"/>
  <c r="U49" i="12" s="1"/>
  <c r="S49" i="12"/>
  <c r="V49" i="12" s="1"/>
  <c r="P53" i="12"/>
  <c r="O19" i="12"/>
  <c r="O18" i="12"/>
  <c r="L25" i="12"/>
  <c r="V28" i="12"/>
  <c r="U41" i="12"/>
  <c r="R43" i="12"/>
  <c r="U43" i="12" s="1"/>
  <c r="S43" i="12"/>
  <c r="V43" i="12" s="1"/>
  <c r="O21" i="12"/>
  <c r="O20" i="12"/>
  <c r="T17" i="12"/>
  <c r="N18" i="12"/>
  <c r="J36" i="12"/>
  <c r="J37" i="12"/>
  <c r="I36" i="12"/>
  <c r="H54" i="12"/>
  <c r="M54" i="12"/>
  <c r="Q42" i="12"/>
  <c r="T42" i="12" s="1"/>
  <c r="T47" i="12"/>
  <c r="U48" i="12"/>
  <c r="W48" i="12" s="1"/>
  <c r="T50" i="12"/>
  <c r="U50" i="12"/>
  <c r="H53" i="12"/>
  <c r="N36" i="12"/>
  <c r="N37" i="12"/>
  <c r="U28" i="12"/>
  <c r="S42" i="12"/>
  <c r="P54" i="12"/>
  <c r="N16" i="12"/>
  <c r="N17" i="12"/>
  <c r="P18" i="12"/>
  <c r="P36" i="12"/>
  <c r="P37" i="12"/>
  <c r="R26" i="12"/>
  <c r="U26" i="12" s="1"/>
  <c r="I37" i="12"/>
  <c r="U42" i="12"/>
  <c r="T44" i="12"/>
  <c r="O36" i="12"/>
  <c r="S24" i="12"/>
  <c r="J53" i="12"/>
  <c r="J54" i="12"/>
  <c r="J55" i="12" s="1"/>
  <c r="O54" i="12"/>
  <c r="K44" i="12"/>
  <c r="L44" i="12" s="1"/>
  <c r="Q45" i="12"/>
  <c r="T45" i="12" s="1"/>
  <c r="K47" i="12"/>
  <c r="L47" i="12" s="1"/>
  <c r="K50" i="12"/>
  <c r="L50" i="12" s="1"/>
  <c r="O53" i="12"/>
  <c r="I53" i="12"/>
  <c r="N53" i="12"/>
  <c r="N54" i="12"/>
  <c r="K42" i="12"/>
  <c r="L42" i="12" s="1"/>
  <c r="Q43" i="12"/>
  <c r="T43" i="12" s="1"/>
  <c r="K48" i="12"/>
  <c r="L48" i="12" s="1"/>
  <c r="Q49" i="12"/>
  <c r="T49" i="12" s="1"/>
  <c r="M53" i="12"/>
  <c r="S33" i="11"/>
  <c r="T31" i="11"/>
  <c r="R48" i="11"/>
  <c r="R31" i="11"/>
  <c r="X31" i="11" s="1"/>
  <c r="T30" i="11"/>
  <c r="S47" i="11"/>
  <c r="V47" i="11" s="1"/>
  <c r="R30" i="11"/>
  <c r="Q47" i="11"/>
  <c r="X47" i="11" s="1"/>
  <c r="S30" i="11"/>
  <c r="R47" i="11"/>
  <c r="S29" i="11"/>
  <c r="S46" i="11"/>
  <c r="V46" i="11" s="1"/>
  <c r="Q46" i="11"/>
  <c r="W46" i="11" s="1"/>
  <c r="T27" i="11"/>
  <c r="W27" i="11" s="1"/>
  <c r="S44" i="11"/>
  <c r="V44" i="11" s="1"/>
  <c r="R27" i="11"/>
  <c r="Y27" i="11" s="1"/>
  <c r="AA27" i="11" s="1"/>
  <c r="AB31" i="11" s="1"/>
  <c r="Q44" i="11"/>
  <c r="W44" i="11" s="1"/>
  <c r="S26" i="11"/>
  <c r="X26" i="11" s="1"/>
  <c r="S25" i="11"/>
  <c r="R42" i="11"/>
  <c r="R41" i="11"/>
  <c r="O36" i="11"/>
  <c r="O37" i="11"/>
  <c r="M54" i="11"/>
  <c r="T17" i="11"/>
  <c r="T21" i="11"/>
  <c r="U21" i="11"/>
  <c r="U20" i="11"/>
  <c r="K27" i="11"/>
  <c r="L27" i="11" s="1"/>
  <c r="K41" i="11"/>
  <c r="K50" i="11"/>
  <c r="L50" i="11" s="1"/>
  <c r="K48" i="11"/>
  <c r="L48" i="11" s="1"/>
  <c r="L29" i="11"/>
  <c r="H36" i="11"/>
  <c r="X29" i="11"/>
  <c r="X30" i="11"/>
  <c r="X46" i="11"/>
  <c r="J36" i="11"/>
  <c r="J37" i="11"/>
  <c r="J38" i="11" s="1"/>
  <c r="X45" i="11"/>
  <c r="Y45" i="11" s="1"/>
  <c r="W45" i="11"/>
  <c r="O17" i="11"/>
  <c r="W47" i="11"/>
  <c r="S24" i="11"/>
  <c r="Y26" i="11"/>
  <c r="AA26" i="11" s="1"/>
  <c r="AB33" i="11" s="1"/>
  <c r="X27" i="11"/>
  <c r="Y28" i="11"/>
  <c r="AA28" i="11" s="1"/>
  <c r="AB26" i="11" s="1"/>
  <c r="X28" i="11"/>
  <c r="T32" i="11"/>
  <c r="W32" i="11" s="1"/>
  <c r="L41" i="11"/>
  <c r="H53" i="11"/>
  <c r="H54" i="11"/>
  <c r="W24" i="11"/>
  <c r="S42" i="11"/>
  <c r="V42" i="11" s="1"/>
  <c r="P54" i="11"/>
  <c r="P53" i="11"/>
  <c r="K47" i="11"/>
  <c r="L47" i="11" s="1"/>
  <c r="I54" i="11"/>
  <c r="W50" i="11"/>
  <c r="X50" i="11"/>
  <c r="L31" i="11"/>
  <c r="L30" i="11"/>
  <c r="K46" i="11"/>
  <c r="L46" i="11" s="1"/>
  <c r="N16" i="11"/>
  <c r="N17" i="11"/>
  <c r="N19" i="11"/>
  <c r="O20" i="11"/>
  <c r="I37" i="11"/>
  <c r="N36" i="11"/>
  <c r="R24" i="11"/>
  <c r="R25" i="11"/>
  <c r="W29" i="11"/>
  <c r="Y29" i="11" s="1"/>
  <c r="W30" i="11"/>
  <c r="Y30" i="11" s="1"/>
  <c r="W31" i="11"/>
  <c r="S32" i="11"/>
  <c r="R33" i="11"/>
  <c r="Q36" i="11"/>
  <c r="N37" i="11"/>
  <c r="J53" i="11"/>
  <c r="J54" i="11"/>
  <c r="O54" i="11"/>
  <c r="S41" i="11"/>
  <c r="R49" i="11"/>
  <c r="O53" i="11"/>
  <c r="P36" i="11"/>
  <c r="P37" i="11"/>
  <c r="H37" i="11"/>
  <c r="L24" i="11"/>
  <c r="R32" i="11"/>
  <c r="T33" i="11"/>
  <c r="W33" i="11" s="1"/>
  <c r="I36" i="11"/>
  <c r="Q37" i="11"/>
  <c r="Q38" i="11" s="1"/>
  <c r="Q41" i="11"/>
  <c r="Q42" i="11"/>
  <c r="I53" i="11"/>
  <c r="N53" i="11"/>
  <c r="N54" i="11"/>
  <c r="Q43" i="11"/>
  <c r="Q49" i="11"/>
  <c r="M53" i="11"/>
  <c r="M55" i="11" s="1"/>
  <c r="K48" i="10"/>
  <c r="L48" i="10" s="1"/>
  <c r="K44" i="10"/>
  <c r="L44" i="10" s="1"/>
  <c r="L29" i="10"/>
  <c r="H36" i="10"/>
  <c r="K24" i="10"/>
  <c r="L24" i="10" s="1"/>
  <c r="U18" i="10"/>
  <c r="U20" i="10"/>
  <c r="T18" i="10"/>
  <c r="S33" i="10"/>
  <c r="R50" i="10"/>
  <c r="R49" i="10"/>
  <c r="U49" i="10" s="1"/>
  <c r="X49" i="10" s="1"/>
  <c r="T31" i="10"/>
  <c r="R31" i="10"/>
  <c r="U31" i="10" s="1"/>
  <c r="S31" i="10"/>
  <c r="V31" i="10" s="1"/>
  <c r="T30" i="10"/>
  <c r="S28" i="10"/>
  <c r="V28" i="10" s="1"/>
  <c r="R28" i="10"/>
  <c r="U28" i="10" s="1"/>
  <c r="Q44" i="10"/>
  <c r="R44" i="10"/>
  <c r="O53" i="10"/>
  <c r="S43" i="10"/>
  <c r="V43" i="10" s="1"/>
  <c r="R26" i="10"/>
  <c r="U26" i="10" s="1"/>
  <c r="Y26" i="10" s="1"/>
  <c r="AA26" i="10" s="1"/>
  <c r="AB27" i="10" s="1"/>
  <c r="Q43" i="10"/>
  <c r="T43" i="10" s="1"/>
  <c r="S26" i="10"/>
  <c r="V26" i="10" s="1"/>
  <c r="R43" i="10"/>
  <c r="Q42" i="10"/>
  <c r="T42" i="10" s="1"/>
  <c r="S25" i="10"/>
  <c r="V25" i="10" s="1"/>
  <c r="R42" i="10"/>
  <c r="R41" i="10"/>
  <c r="O54" i="10"/>
  <c r="W49" i="10"/>
  <c r="N54" i="10"/>
  <c r="X28" i="10"/>
  <c r="Y28" i="10"/>
  <c r="AA28" i="10" s="1"/>
  <c r="AB28" i="10" s="1"/>
  <c r="W24" i="10"/>
  <c r="T36" i="10"/>
  <c r="T37" i="10"/>
  <c r="X29" i="10"/>
  <c r="X31" i="10"/>
  <c r="W45" i="10"/>
  <c r="X45" i="10"/>
  <c r="X26" i="10"/>
  <c r="X27" i="10"/>
  <c r="Y27" i="10"/>
  <c r="AA27" i="10" s="1"/>
  <c r="AB24" i="10" s="1"/>
  <c r="X30" i="10"/>
  <c r="U19" i="10"/>
  <c r="I54" i="10"/>
  <c r="K41" i="10"/>
  <c r="J55" i="10"/>
  <c r="H37" i="10"/>
  <c r="O16" i="10"/>
  <c r="O18" i="10"/>
  <c r="P19" i="10"/>
  <c r="O37" i="10"/>
  <c r="R25" i="10"/>
  <c r="U25" i="10" s="1"/>
  <c r="W29" i="10"/>
  <c r="Y29" i="10" s="1"/>
  <c r="AA29" i="10" s="1"/>
  <c r="AB33" i="10" s="1"/>
  <c r="W30" i="10"/>
  <c r="Y30" i="10" s="1"/>
  <c r="W31" i="10"/>
  <c r="S32" i="10"/>
  <c r="V32" i="10" s="1"/>
  <c r="Q37" i="10"/>
  <c r="Q38" i="10" s="1"/>
  <c r="U41" i="10"/>
  <c r="K43" i="10"/>
  <c r="L43" i="10" s="1"/>
  <c r="N53" i="10"/>
  <c r="P36" i="10"/>
  <c r="P37" i="10"/>
  <c r="N21" i="10"/>
  <c r="N20" i="10"/>
  <c r="N19" i="10"/>
  <c r="N18" i="10"/>
  <c r="L31" i="10"/>
  <c r="L30" i="10"/>
  <c r="N16" i="10"/>
  <c r="N17" i="10"/>
  <c r="S24" i="10"/>
  <c r="R32" i="10"/>
  <c r="U32" i="10" s="1"/>
  <c r="U33" i="10"/>
  <c r="O36" i="10"/>
  <c r="U42" i="10"/>
  <c r="U43" i="10"/>
  <c r="X43" i="10" s="1"/>
  <c r="T44" i="10"/>
  <c r="U44" i="10"/>
  <c r="R46" i="10"/>
  <c r="U46" i="10" s="1"/>
  <c r="S46" i="10"/>
  <c r="V46" i="10" s="1"/>
  <c r="R47" i="10"/>
  <c r="U47" i="10" s="1"/>
  <c r="S47" i="10"/>
  <c r="V47" i="10" s="1"/>
  <c r="R48" i="10"/>
  <c r="U48" i="10" s="1"/>
  <c r="S48" i="10"/>
  <c r="V48" i="10" s="1"/>
  <c r="U50" i="10"/>
  <c r="I53" i="10"/>
  <c r="J37" i="10"/>
  <c r="N36" i="10"/>
  <c r="N37" i="10"/>
  <c r="N38" i="10" s="1"/>
  <c r="R24" i="10"/>
  <c r="J36" i="10"/>
  <c r="H53" i="10"/>
  <c r="H54" i="10"/>
  <c r="M54" i="10"/>
  <c r="Q41" i="10"/>
  <c r="K49" i="10"/>
  <c r="L49" i="10" s="1"/>
  <c r="Q50" i="10"/>
  <c r="T50" i="10" s="1"/>
  <c r="M53" i="10"/>
  <c r="I36" i="10"/>
  <c r="I37" i="10"/>
  <c r="Q36" i="10"/>
  <c r="V33" i="10"/>
  <c r="P53" i="10"/>
  <c r="S41" i="10"/>
  <c r="P54" i="10"/>
  <c r="K45" i="10"/>
  <c r="L45" i="10" s="1"/>
  <c r="Q46" i="10"/>
  <c r="T46" i="10" s="1"/>
  <c r="Q47" i="10"/>
  <c r="T47" i="10" s="1"/>
  <c r="Q48" i="10"/>
  <c r="T48" i="10" s="1"/>
  <c r="U17" i="8"/>
  <c r="U21" i="8"/>
  <c r="U18" i="8"/>
  <c r="K28" i="8"/>
  <c r="L28" i="8" s="1"/>
  <c r="K25" i="8"/>
  <c r="L25" i="8" s="1"/>
  <c r="K24" i="8"/>
  <c r="L24" i="8" s="1"/>
  <c r="K48" i="8"/>
  <c r="L48" i="8" s="1"/>
  <c r="K29" i="8"/>
  <c r="L29" i="8" s="1"/>
  <c r="W48" i="8"/>
  <c r="R48" i="8"/>
  <c r="U48" i="8" s="1"/>
  <c r="R32" i="8"/>
  <c r="U32" i="8" s="1"/>
  <c r="X32" i="8" s="1"/>
  <c r="T30" i="8"/>
  <c r="W30" i="8" s="1"/>
  <c r="R30" i="8"/>
  <c r="U30" i="8" s="1"/>
  <c r="Y30" i="8" s="1"/>
  <c r="S28" i="8"/>
  <c r="V28" i="8" s="1"/>
  <c r="T28" i="8"/>
  <c r="W28" i="8" s="1"/>
  <c r="R28" i="8"/>
  <c r="U28" i="8" s="1"/>
  <c r="Y28" i="8" s="1"/>
  <c r="T27" i="8"/>
  <c r="W27" i="8" s="1"/>
  <c r="Q43" i="8"/>
  <c r="T43" i="8" s="1"/>
  <c r="R43" i="8"/>
  <c r="U43" i="8" s="1"/>
  <c r="R27" i="8"/>
  <c r="U27" i="8" s="1"/>
  <c r="X27" i="8" s="1"/>
  <c r="S42" i="8"/>
  <c r="V42" i="8" s="1"/>
  <c r="Q42" i="8"/>
  <c r="T42" i="8" s="1"/>
  <c r="R42" i="8"/>
  <c r="U42" i="8" s="1"/>
  <c r="W42" i="8" s="1"/>
  <c r="O37" i="8"/>
  <c r="N53" i="8"/>
  <c r="X43" i="8"/>
  <c r="N52" i="8"/>
  <c r="O36" i="8"/>
  <c r="O38" i="8" s="1"/>
  <c r="V24" i="8"/>
  <c r="X28" i="8"/>
  <c r="X30" i="8"/>
  <c r="X42" i="8"/>
  <c r="W44" i="8"/>
  <c r="O17" i="8"/>
  <c r="O16" i="8"/>
  <c r="X29" i="8"/>
  <c r="Y29" i="8"/>
  <c r="O18" i="8"/>
  <c r="Q37" i="8"/>
  <c r="K42" i="8"/>
  <c r="L42" i="8" s="1"/>
  <c r="W43" i="8"/>
  <c r="N17" i="8"/>
  <c r="N16" i="8"/>
  <c r="N21" i="8"/>
  <c r="N20" i="8"/>
  <c r="N19" i="8"/>
  <c r="N18" i="8"/>
  <c r="P17" i="8"/>
  <c r="T17" i="8"/>
  <c r="P18" i="8"/>
  <c r="P36" i="8"/>
  <c r="P37" i="8"/>
  <c r="W24" i="8"/>
  <c r="I53" i="8"/>
  <c r="K41" i="8"/>
  <c r="O52" i="8"/>
  <c r="R45" i="8"/>
  <c r="U45" i="8" s="1"/>
  <c r="R46" i="8"/>
  <c r="U46" i="8" s="1"/>
  <c r="R47" i="8"/>
  <c r="U47" i="8" s="1"/>
  <c r="X48" i="8"/>
  <c r="Y48" i="8" s="1"/>
  <c r="O53" i="8"/>
  <c r="X26" i="8"/>
  <c r="Y26" i="8"/>
  <c r="AA26" i="8" s="1"/>
  <c r="AB26" i="8" s="1"/>
  <c r="H36" i="8"/>
  <c r="L30" i="8"/>
  <c r="H37" i="8"/>
  <c r="Y43" i="8"/>
  <c r="R49" i="8"/>
  <c r="U49" i="8" s="1"/>
  <c r="I52" i="8"/>
  <c r="J37" i="8"/>
  <c r="N36" i="8"/>
  <c r="N37" i="8"/>
  <c r="R24" i="8"/>
  <c r="J36" i="8"/>
  <c r="H52" i="8"/>
  <c r="H53" i="8"/>
  <c r="M53" i="8"/>
  <c r="Q41" i="8"/>
  <c r="Q49" i="8"/>
  <c r="T49" i="8" s="1"/>
  <c r="M52" i="8"/>
  <c r="I36" i="8"/>
  <c r="I37" i="8"/>
  <c r="Q36" i="8"/>
  <c r="S33" i="8"/>
  <c r="V33" i="8" s="1"/>
  <c r="P52" i="8"/>
  <c r="S41" i="8"/>
  <c r="P53" i="8"/>
  <c r="K44" i="8"/>
  <c r="L44" i="8" s="1"/>
  <c r="Q45" i="8"/>
  <c r="T45" i="8" s="1"/>
  <c r="Q46" i="8"/>
  <c r="T46" i="8" s="1"/>
  <c r="Q47" i="8"/>
  <c r="T47" i="8" s="1"/>
  <c r="R33" i="7"/>
  <c r="U33" i="7" s="1"/>
  <c r="X33" i="7" s="1"/>
  <c r="X32" i="7"/>
  <c r="S32" i="7"/>
  <c r="V32" i="7" s="1"/>
  <c r="X48" i="7"/>
  <c r="R31" i="7"/>
  <c r="U31" i="7" s="1"/>
  <c r="S30" i="7"/>
  <c r="V30" i="7" s="1"/>
  <c r="Y30" i="7" s="1"/>
  <c r="Y29" i="7"/>
  <c r="R29" i="7"/>
  <c r="U29" i="7" s="1"/>
  <c r="T28" i="7"/>
  <c r="W28" i="7" s="1"/>
  <c r="S45" i="7"/>
  <c r="V45" i="7" s="1"/>
  <c r="S44" i="7"/>
  <c r="V44" i="7" s="1"/>
  <c r="T27" i="7"/>
  <c r="W27" i="7" s="1"/>
  <c r="R27" i="7"/>
  <c r="U27" i="7" s="1"/>
  <c r="X27" i="7" s="1"/>
  <c r="R41" i="7"/>
  <c r="U41" i="7" s="1"/>
  <c r="R50" i="7"/>
  <c r="U50" i="7" s="1"/>
  <c r="W43" i="7"/>
  <c r="Y32" i="7"/>
  <c r="AA32" i="7" s="1"/>
  <c r="AB31" i="7" s="1"/>
  <c r="Y31" i="7"/>
  <c r="X46" i="7"/>
  <c r="X43" i="7"/>
  <c r="X25" i="7"/>
  <c r="M53" i="7"/>
  <c r="U21" i="7"/>
  <c r="U20" i="7"/>
  <c r="T20" i="7"/>
  <c r="U19" i="7"/>
  <c r="T19" i="7"/>
  <c r="U17" i="7"/>
  <c r="T16" i="7"/>
  <c r="K44" i="7"/>
  <c r="K25" i="7"/>
  <c r="L25" i="7" s="1"/>
  <c r="K42" i="7"/>
  <c r="K27" i="7"/>
  <c r="L27" i="7" s="1"/>
  <c r="X26" i="7"/>
  <c r="Y26" i="7"/>
  <c r="X28" i="7"/>
  <c r="Y28" i="7"/>
  <c r="AA28" i="7" s="1"/>
  <c r="AB29" i="7" s="1"/>
  <c r="O17" i="7"/>
  <c r="H36" i="7"/>
  <c r="H37" i="7"/>
  <c r="K24" i="7"/>
  <c r="AA26" i="7"/>
  <c r="AB26" i="7" s="1"/>
  <c r="X30" i="7"/>
  <c r="N17" i="7"/>
  <c r="N16" i="7"/>
  <c r="N19" i="7"/>
  <c r="N21" i="7"/>
  <c r="N20" i="7"/>
  <c r="J37" i="7"/>
  <c r="J38" i="7" s="1"/>
  <c r="Y25" i="7"/>
  <c r="I37" i="7"/>
  <c r="X29" i="7"/>
  <c r="X31" i="7"/>
  <c r="J36" i="7"/>
  <c r="Y46" i="7"/>
  <c r="W47" i="7"/>
  <c r="X47" i="7"/>
  <c r="Y47" i="7" s="1"/>
  <c r="Y48" i="7"/>
  <c r="I53" i="7"/>
  <c r="P54" i="7"/>
  <c r="N18" i="7"/>
  <c r="Q37" i="7"/>
  <c r="J54" i="7"/>
  <c r="J55" i="7" s="1"/>
  <c r="J53" i="7"/>
  <c r="U42" i="7"/>
  <c r="W42" i="7" s="1"/>
  <c r="R54" i="7"/>
  <c r="W46" i="7"/>
  <c r="W48" i="7"/>
  <c r="O37" i="7"/>
  <c r="O36" i="7"/>
  <c r="V24" i="7"/>
  <c r="O54" i="7"/>
  <c r="W45" i="7"/>
  <c r="X45" i="7"/>
  <c r="Q49" i="7"/>
  <c r="T49" i="7" s="1"/>
  <c r="P37" i="7"/>
  <c r="P38" i="7" s="1"/>
  <c r="T24" i="7"/>
  <c r="L29" i="7"/>
  <c r="AA29" i="7" s="1"/>
  <c r="AB25" i="7" s="1"/>
  <c r="L30" i="7"/>
  <c r="L31" i="7"/>
  <c r="T33" i="7"/>
  <c r="W33" i="7" s="1"/>
  <c r="Q36" i="7"/>
  <c r="K43" i="7"/>
  <c r="Y43" i="7" s="1"/>
  <c r="N36" i="7"/>
  <c r="R24" i="7"/>
  <c r="N37" i="7"/>
  <c r="P53" i="7"/>
  <c r="S41" i="7"/>
  <c r="N54" i="7"/>
  <c r="N55" i="7" s="1"/>
  <c r="S50" i="7"/>
  <c r="V50" i="7" s="1"/>
  <c r="L33" i="7"/>
  <c r="H53" i="7"/>
  <c r="M54" i="7"/>
  <c r="Q41" i="7"/>
  <c r="Q44" i="7"/>
  <c r="T44" i="7" s="1"/>
  <c r="Q50" i="7"/>
  <c r="T50" i="7" s="1"/>
  <c r="O53" i="7"/>
  <c r="H54" i="7"/>
  <c r="I36" i="7"/>
  <c r="S33" i="7"/>
  <c r="V33" i="7" s="1"/>
  <c r="I54" i="7"/>
  <c r="K41" i="7"/>
  <c r="K45" i="7"/>
  <c r="P50" i="6"/>
  <c r="O50" i="6"/>
  <c r="N50" i="6"/>
  <c r="R50" i="6" s="1"/>
  <c r="M50" i="6"/>
  <c r="K50" i="6"/>
  <c r="L50" i="6" s="1"/>
  <c r="J50" i="6"/>
  <c r="I50" i="6"/>
  <c r="H50" i="6"/>
  <c r="R49" i="6"/>
  <c r="P49" i="6"/>
  <c r="S49" i="6" s="1"/>
  <c r="V49" i="6" s="1"/>
  <c r="O49" i="6"/>
  <c r="N49" i="6"/>
  <c r="M49" i="6"/>
  <c r="Q49" i="6" s="1"/>
  <c r="J49" i="6"/>
  <c r="I49" i="6"/>
  <c r="K49" i="6" s="1"/>
  <c r="L49" i="6" s="1"/>
  <c r="H49" i="6"/>
  <c r="P48" i="6"/>
  <c r="S48" i="6" s="1"/>
  <c r="V48" i="6" s="1"/>
  <c r="O48" i="6"/>
  <c r="N48" i="6"/>
  <c r="M48" i="6"/>
  <c r="K48" i="6"/>
  <c r="L48" i="6" s="1"/>
  <c r="J48" i="6"/>
  <c r="I48" i="6"/>
  <c r="H48" i="6"/>
  <c r="P47" i="6"/>
  <c r="O47" i="6"/>
  <c r="S47" i="6" s="1"/>
  <c r="V47" i="6" s="1"/>
  <c r="N47" i="6"/>
  <c r="M47" i="6"/>
  <c r="K47" i="6"/>
  <c r="L47" i="6" s="1"/>
  <c r="J47" i="6"/>
  <c r="I47" i="6"/>
  <c r="H47" i="6"/>
  <c r="P46" i="6"/>
  <c r="O46" i="6"/>
  <c r="N46" i="6"/>
  <c r="M46" i="6"/>
  <c r="J46" i="6"/>
  <c r="I46" i="6"/>
  <c r="H46" i="6"/>
  <c r="K46" i="6" s="1"/>
  <c r="L46" i="6" s="1"/>
  <c r="G46" i="6"/>
  <c r="P45" i="6"/>
  <c r="S45" i="6" s="1"/>
  <c r="V45" i="6" s="1"/>
  <c r="O45" i="6"/>
  <c r="N45" i="6"/>
  <c r="R45" i="6" s="1"/>
  <c r="U45" i="6" s="1"/>
  <c r="M45" i="6"/>
  <c r="Q45" i="6" s="1"/>
  <c r="J45" i="6"/>
  <c r="I45" i="6"/>
  <c r="H45" i="6"/>
  <c r="P44" i="6"/>
  <c r="O44" i="6"/>
  <c r="N44" i="6"/>
  <c r="M44" i="6"/>
  <c r="J44" i="6"/>
  <c r="I44" i="6"/>
  <c r="H44" i="6"/>
  <c r="K44" i="6" s="1"/>
  <c r="L44" i="6" s="1"/>
  <c r="P43" i="6"/>
  <c r="O43" i="6"/>
  <c r="M43" i="6"/>
  <c r="J43" i="6"/>
  <c r="I43" i="6"/>
  <c r="H43" i="6"/>
  <c r="P42" i="6"/>
  <c r="O42" i="6"/>
  <c r="N42" i="6"/>
  <c r="M42" i="6"/>
  <c r="J42" i="6"/>
  <c r="I42" i="6"/>
  <c r="H42" i="6"/>
  <c r="P41" i="6"/>
  <c r="O41" i="6"/>
  <c r="N41" i="6"/>
  <c r="M41" i="6"/>
  <c r="J41" i="6"/>
  <c r="J54" i="6" s="1"/>
  <c r="I41" i="6"/>
  <c r="H41" i="6"/>
  <c r="Q33" i="6"/>
  <c r="P33" i="6"/>
  <c r="O33" i="6"/>
  <c r="S33" i="6" s="1"/>
  <c r="N33" i="6"/>
  <c r="R33" i="6" s="1"/>
  <c r="U33" i="6" s="1"/>
  <c r="J33" i="6"/>
  <c r="I33" i="6"/>
  <c r="H33" i="6"/>
  <c r="G33" i="6"/>
  <c r="A33" i="6"/>
  <c r="G50" i="6" s="1"/>
  <c r="T32" i="6"/>
  <c r="Q32" i="6"/>
  <c r="P32" i="6"/>
  <c r="O32" i="6"/>
  <c r="S32" i="6" s="1"/>
  <c r="V32" i="6" s="1"/>
  <c r="N32" i="6"/>
  <c r="R32" i="6" s="1"/>
  <c r="U32" i="6" s="1"/>
  <c r="K32" i="6"/>
  <c r="L32" i="6" s="1"/>
  <c r="J32" i="6"/>
  <c r="I32" i="6"/>
  <c r="H32" i="6"/>
  <c r="G32" i="6"/>
  <c r="A32" i="6"/>
  <c r="G49" i="6" s="1"/>
  <c r="Q31" i="6"/>
  <c r="P31" i="6"/>
  <c r="O31" i="6"/>
  <c r="N31" i="6"/>
  <c r="J31" i="6"/>
  <c r="I31" i="6"/>
  <c r="H31" i="6"/>
  <c r="G31" i="6"/>
  <c r="A31" i="6"/>
  <c r="G48" i="6" s="1"/>
  <c r="Q30" i="6"/>
  <c r="P30" i="6"/>
  <c r="O30" i="6"/>
  <c r="N30" i="6"/>
  <c r="R30" i="6" s="1"/>
  <c r="U30" i="6" s="1"/>
  <c r="J30" i="6"/>
  <c r="I30" i="6"/>
  <c r="H30" i="6"/>
  <c r="G30" i="6"/>
  <c r="A30" i="6"/>
  <c r="G47" i="6" s="1"/>
  <c r="Q29" i="6"/>
  <c r="T29" i="6" s="1"/>
  <c r="W29" i="6" s="1"/>
  <c r="P29" i="6"/>
  <c r="O29" i="6"/>
  <c r="N29" i="6"/>
  <c r="J29" i="6"/>
  <c r="H29" i="6"/>
  <c r="G29" i="6"/>
  <c r="A29" i="6"/>
  <c r="Q28" i="6"/>
  <c r="P28" i="6"/>
  <c r="O28" i="6"/>
  <c r="N28" i="6"/>
  <c r="J28" i="6"/>
  <c r="I28" i="6"/>
  <c r="K28" i="6" s="1"/>
  <c r="L28" i="6" s="1"/>
  <c r="H28" i="6"/>
  <c r="G28" i="6"/>
  <c r="A28" i="6"/>
  <c r="G45" i="6" s="1"/>
  <c r="Q27" i="6"/>
  <c r="P27" i="6"/>
  <c r="O27" i="6"/>
  <c r="N27" i="6"/>
  <c r="R27" i="6" s="1"/>
  <c r="U27" i="6" s="1"/>
  <c r="J27" i="6"/>
  <c r="I27" i="6"/>
  <c r="K27" i="6" s="1"/>
  <c r="L27" i="6" s="1"/>
  <c r="H27" i="6"/>
  <c r="G27" i="6"/>
  <c r="A27" i="6"/>
  <c r="G44" i="6" s="1"/>
  <c r="Q26" i="6"/>
  <c r="P26" i="6"/>
  <c r="N26" i="6"/>
  <c r="J26" i="6"/>
  <c r="I26" i="6"/>
  <c r="H26" i="6"/>
  <c r="G26" i="6"/>
  <c r="A26" i="6"/>
  <c r="G43" i="6" s="1"/>
  <c r="Q25" i="6"/>
  <c r="P25" i="6"/>
  <c r="T25" i="6" s="1"/>
  <c r="W25" i="6" s="1"/>
  <c r="O25" i="6"/>
  <c r="N25" i="6"/>
  <c r="J25" i="6"/>
  <c r="I25" i="6"/>
  <c r="H25" i="6"/>
  <c r="K25" i="6" s="1"/>
  <c r="L25" i="6" s="1"/>
  <c r="G25" i="6"/>
  <c r="A25" i="6"/>
  <c r="G42" i="6" s="1"/>
  <c r="Q24" i="6"/>
  <c r="P24" i="6"/>
  <c r="O24" i="6"/>
  <c r="N24" i="6"/>
  <c r="J24" i="6"/>
  <c r="I24" i="6"/>
  <c r="H24" i="6"/>
  <c r="G24" i="6"/>
  <c r="A24" i="6"/>
  <c r="G41" i="6" s="1"/>
  <c r="S21" i="6"/>
  <c r="R21" i="6"/>
  <c r="T21" i="6" s="1"/>
  <c r="Q21" i="6"/>
  <c r="S20" i="6"/>
  <c r="R20" i="6"/>
  <c r="Q20" i="6"/>
  <c r="T20" i="6" s="1"/>
  <c r="S19" i="6"/>
  <c r="R19" i="6"/>
  <c r="Q19" i="6"/>
  <c r="S18" i="6"/>
  <c r="R18" i="6"/>
  <c r="Q18" i="6"/>
  <c r="T18" i="6" s="1"/>
  <c r="H18" i="6"/>
  <c r="S17" i="6"/>
  <c r="R17" i="6"/>
  <c r="Q17" i="6"/>
  <c r="N17" i="6"/>
  <c r="S16" i="6"/>
  <c r="U16" i="6" s="1"/>
  <c r="R16" i="6"/>
  <c r="Q16" i="6"/>
  <c r="N16" i="6"/>
  <c r="H9" i="6"/>
  <c r="H8" i="6"/>
  <c r="O19" i="6" s="1"/>
  <c r="H7" i="6"/>
  <c r="O17" i="6" s="1"/>
  <c r="H6" i="6"/>
  <c r="H5" i="6"/>
  <c r="H4" i="6"/>
  <c r="Y31" i="23" l="1"/>
  <c r="P38" i="23"/>
  <c r="X30" i="23"/>
  <c r="Y27" i="23"/>
  <c r="AA27" i="23" s="1"/>
  <c r="AB24" i="23" s="1"/>
  <c r="AA32" i="8"/>
  <c r="AB32" i="8" s="1"/>
  <c r="AA31" i="8"/>
  <c r="AB29" i="8" s="1"/>
  <c r="T37" i="8"/>
  <c r="T38" i="8" s="1"/>
  <c r="Y33" i="8"/>
  <c r="AA33" i="8" s="1"/>
  <c r="AB27" i="8" s="1"/>
  <c r="X31" i="8"/>
  <c r="P54" i="8"/>
  <c r="T36" i="8"/>
  <c r="Y27" i="8"/>
  <c r="AA27" i="8" s="1"/>
  <c r="AB33" i="8" s="1"/>
  <c r="Y27" i="15"/>
  <c r="AA27" i="15" s="1"/>
  <c r="AB26" i="15" s="1"/>
  <c r="Y25" i="15"/>
  <c r="AA25" i="15" s="1"/>
  <c r="AB28" i="15" s="1"/>
  <c r="X26" i="15"/>
  <c r="H38" i="15"/>
  <c r="AA26" i="15"/>
  <c r="AB24" i="15" s="1"/>
  <c r="H54" i="15"/>
  <c r="X48" i="15"/>
  <c r="Y48" i="15" s="1"/>
  <c r="Z48" i="15" s="1"/>
  <c r="AA48" i="15" s="1"/>
  <c r="AB48" i="15" s="1"/>
  <c r="H53" i="14"/>
  <c r="X27" i="14"/>
  <c r="W41" i="14"/>
  <c r="X41" i="14"/>
  <c r="Y41" i="14" s="1"/>
  <c r="Y31" i="14"/>
  <c r="AA31" i="14" s="1"/>
  <c r="AB28" i="14" s="1"/>
  <c r="Y28" i="14"/>
  <c r="AA28" i="14" s="1"/>
  <c r="AB29" i="14" s="1"/>
  <c r="W45" i="14"/>
  <c r="N53" i="14"/>
  <c r="X30" i="14"/>
  <c r="P53" i="14"/>
  <c r="X29" i="14"/>
  <c r="X45" i="14"/>
  <c r="X28" i="14"/>
  <c r="O53" i="14"/>
  <c r="Y27" i="14"/>
  <c r="AA27" i="14" s="1"/>
  <c r="AB24" i="14" s="1"/>
  <c r="W48" i="14"/>
  <c r="X48" i="14"/>
  <c r="Y48" i="14" s="1"/>
  <c r="Z48" i="14" s="1"/>
  <c r="AA48" i="14" s="1"/>
  <c r="AB48" i="14" s="1"/>
  <c r="Y30" i="14"/>
  <c r="AA30" i="14" s="1"/>
  <c r="AB25" i="14" s="1"/>
  <c r="Y26" i="14"/>
  <c r="AA26" i="14" s="1"/>
  <c r="AB31" i="14" s="1"/>
  <c r="X31" i="14"/>
  <c r="X44" i="14"/>
  <c r="Y44" i="14" s="1"/>
  <c r="Z44" i="14" s="1"/>
  <c r="AA44" i="14" s="1"/>
  <c r="AB44" i="14" s="1"/>
  <c r="Q38" i="14"/>
  <c r="Y29" i="14"/>
  <c r="AA29" i="14" s="1"/>
  <c r="AB32" i="14" s="1"/>
  <c r="X46" i="14"/>
  <c r="Y46" i="14" s="1"/>
  <c r="Z46" i="14" s="1"/>
  <c r="AA46" i="14" s="1"/>
  <c r="AB46" i="14" s="1"/>
  <c r="AA26" i="23"/>
  <c r="AB32" i="23" s="1"/>
  <c r="Y28" i="23"/>
  <c r="AA28" i="23" s="1"/>
  <c r="AB31" i="23" s="1"/>
  <c r="X28" i="23"/>
  <c r="X48" i="23"/>
  <c r="Y48" i="23" s="1"/>
  <c r="Z48" i="23" s="1"/>
  <c r="AA48" i="23" s="1"/>
  <c r="AB48" i="23" s="1"/>
  <c r="W48" i="23"/>
  <c r="X26" i="23"/>
  <c r="N54" i="23"/>
  <c r="AA31" i="23"/>
  <c r="AB30" i="23" s="1"/>
  <c r="Y25" i="23"/>
  <c r="AA25" i="23" s="1"/>
  <c r="AB33" i="23" s="1"/>
  <c r="J38" i="23"/>
  <c r="X31" i="23"/>
  <c r="I54" i="23"/>
  <c r="Y44" i="23"/>
  <c r="Z44" i="23" s="1"/>
  <c r="AA44" i="23" s="1"/>
  <c r="AB44" i="23" s="1"/>
  <c r="Z43" i="23"/>
  <c r="AA43" i="23" s="1"/>
  <c r="AB43" i="23" s="1"/>
  <c r="X46" i="23"/>
  <c r="Y46" i="23" s="1"/>
  <c r="W46" i="23"/>
  <c r="X49" i="23"/>
  <c r="Y49" i="23" s="1"/>
  <c r="W49" i="23"/>
  <c r="R53" i="23"/>
  <c r="U41" i="23"/>
  <c r="R52" i="23"/>
  <c r="X27" i="23"/>
  <c r="X45" i="23"/>
  <c r="Y45" i="23" s="1"/>
  <c r="W45" i="23"/>
  <c r="M54" i="23"/>
  <c r="O38" i="23"/>
  <c r="K37" i="23"/>
  <c r="K36" i="23"/>
  <c r="L24" i="23"/>
  <c r="S52" i="23"/>
  <c r="S53" i="23"/>
  <c r="V41" i="23"/>
  <c r="X29" i="23"/>
  <c r="Y29" i="23"/>
  <c r="AA29" i="23" s="1"/>
  <c r="AB29" i="23" s="1"/>
  <c r="T37" i="23"/>
  <c r="T36" i="23"/>
  <c r="W24" i="23"/>
  <c r="Y32" i="23"/>
  <c r="AA32" i="23" s="1"/>
  <c r="AB27" i="23" s="1"/>
  <c r="X32" i="23"/>
  <c r="I38" i="23"/>
  <c r="X42" i="23"/>
  <c r="Y42" i="23" s="1"/>
  <c r="R36" i="23"/>
  <c r="U24" i="23"/>
  <c r="R37" i="23"/>
  <c r="H38" i="23"/>
  <c r="X47" i="23"/>
  <c r="Y47" i="23" s="1"/>
  <c r="W47" i="23"/>
  <c r="Q53" i="23"/>
  <c r="Q52" i="23"/>
  <c r="T41" i="23"/>
  <c r="S37" i="23"/>
  <c r="S36" i="23"/>
  <c r="V24" i="23"/>
  <c r="L41" i="23"/>
  <c r="K52" i="23"/>
  <c r="K53" i="23"/>
  <c r="AA30" i="23"/>
  <c r="AB26" i="23" s="1"/>
  <c r="P54" i="23"/>
  <c r="N38" i="23"/>
  <c r="Y31" i="22"/>
  <c r="X49" i="22"/>
  <c r="Y49" i="22" s="1"/>
  <c r="M55" i="22"/>
  <c r="J38" i="22"/>
  <c r="Y26" i="22"/>
  <c r="AA26" i="22" s="1"/>
  <c r="AB27" i="22" s="1"/>
  <c r="N38" i="22"/>
  <c r="Q38" i="22"/>
  <c r="Y33" i="22"/>
  <c r="AA33" i="22" s="1"/>
  <c r="AB32" i="22" s="1"/>
  <c r="W44" i="22"/>
  <c r="AA30" i="22"/>
  <c r="AB26" i="22" s="1"/>
  <c r="H55" i="22"/>
  <c r="Z42" i="22"/>
  <c r="AA42" i="22" s="1"/>
  <c r="AB42" i="22" s="1"/>
  <c r="Z44" i="22"/>
  <c r="AA44" i="22" s="1"/>
  <c r="AB44" i="22" s="1"/>
  <c r="L37" i="22"/>
  <c r="L36" i="22"/>
  <c r="Y27" i="22"/>
  <c r="AA27" i="22" s="1"/>
  <c r="AB25" i="22" s="1"/>
  <c r="X47" i="22"/>
  <c r="Y47" i="22" s="1"/>
  <c r="W47" i="22"/>
  <c r="S37" i="22"/>
  <c r="S38" i="22" s="1"/>
  <c r="S36" i="22"/>
  <c r="V24" i="22"/>
  <c r="I55" i="22"/>
  <c r="Y29" i="22"/>
  <c r="AA29" i="22" s="1"/>
  <c r="AB24" i="22" s="1"/>
  <c r="X29" i="22"/>
  <c r="K36" i="22"/>
  <c r="X26" i="22"/>
  <c r="Z49" i="22"/>
  <c r="AA49" i="22" s="1"/>
  <c r="AB49" i="22" s="1"/>
  <c r="X46" i="22"/>
  <c r="Y46" i="22" s="1"/>
  <c r="W46" i="22"/>
  <c r="Z45" i="22"/>
  <c r="AA45" i="22" s="1"/>
  <c r="AB45" i="22" s="1"/>
  <c r="S53" i="22"/>
  <c r="S54" i="22"/>
  <c r="V41" i="22"/>
  <c r="X50" i="22"/>
  <c r="Y50" i="22" s="1"/>
  <c r="W50" i="22"/>
  <c r="R54" i="22"/>
  <c r="U41" i="22"/>
  <c r="R53" i="22"/>
  <c r="AA31" i="22"/>
  <c r="AB31" i="22" s="1"/>
  <c r="K37" i="22"/>
  <c r="X48" i="22"/>
  <c r="Y48" i="22" s="1"/>
  <c r="W48" i="22"/>
  <c r="Q54" i="22"/>
  <c r="Q53" i="22"/>
  <c r="T41" i="22"/>
  <c r="T37" i="22"/>
  <c r="T36" i="22"/>
  <c r="W24" i="22"/>
  <c r="N55" i="22"/>
  <c r="Z43" i="22"/>
  <c r="AA43" i="22" s="1"/>
  <c r="AB43" i="22" s="1"/>
  <c r="Y32" i="22"/>
  <c r="AA32" i="22" s="1"/>
  <c r="AB28" i="22" s="1"/>
  <c r="X32" i="22"/>
  <c r="L41" i="22"/>
  <c r="K53" i="22"/>
  <c r="K54" i="22"/>
  <c r="K55" i="22" s="1"/>
  <c r="R36" i="22"/>
  <c r="U24" i="22"/>
  <c r="R37" i="22"/>
  <c r="O38" i="22"/>
  <c r="X49" i="21"/>
  <c r="Y49" i="21" s="1"/>
  <c r="W44" i="21"/>
  <c r="O38" i="21"/>
  <c r="J38" i="21"/>
  <c r="Z49" i="21"/>
  <c r="AA49" i="21" s="1"/>
  <c r="AB49" i="21" s="1"/>
  <c r="Z42" i="21"/>
  <c r="AA42" i="21" s="1"/>
  <c r="AB42" i="21" s="1"/>
  <c r="Z43" i="21"/>
  <c r="AA43" i="21" s="1"/>
  <c r="AB43" i="21" s="1"/>
  <c r="Z44" i="21"/>
  <c r="AA44" i="21" s="1"/>
  <c r="AB44" i="21" s="1"/>
  <c r="R54" i="21"/>
  <c r="U41" i="21"/>
  <c r="R53" i="21"/>
  <c r="R36" i="21"/>
  <c r="R37" i="21"/>
  <c r="U24" i="21"/>
  <c r="K37" i="21"/>
  <c r="K36" i="21"/>
  <c r="L24" i="21"/>
  <c r="Y32" i="21"/>
  <c r="AA32" i="21" s="1"/>
  <c r="AB25" i="21" s="1"/>
  <c r="X32" i="21"/>
  <c r="Z45" i="21"/>
  <c r="AA45" i="21" s="1"/>
  <c r="AB45" i="21" s="1"/>
  <c r="M55" i="21"/>
  <c r="S53" i="21"/>
  <c r="S54" i="21"/>
  <c r="V41" i="21"/>
  <c r="N38" i="21"/>
  <c r="AA31" i="21"/>
  <c r="AB33" i="21" s="1"/>
  <c r="L41" i="21"/>
  <c r="K53" i="21"/>
  <c r="K54" i="21"/>
  <c r="S36" i="21"/>
  <c r="Y33" i="21"/>
  <c r="AA33" i="21" s="1"/>
  <c r="AB32" i="21" s="1"/>
  <c r="X47" i="21"/>
  <c r="Y47" i="21" s="1"/>
  <c r="W47" i="21"/>
  <c r="X50" i="21"/>
  <c r="Y50" i="21" s="1"/>
  <c r="W50" i="21"/>
  <c r="X25" i="21"/>
  <c r="Y25" i="21"/>
  <c r="AA25" i="21" s="1"/>
  <c r="AB28" i="21" s="1"/>
  <c r="X46" i="21"/>
  <c r="Y46" i="21" s="1"/>
  <c r="W46" i="21"/>
  <c r="T37" i="21"/>
  <c r="T36" i="21"/>
  <c r="W24" i="21"/>
  <c r="AA30" i="21"/>
  <c r="AB30" i="21" s="1"/>
  <c r="P38" i="21"/>
  <c r="V36" i="21"/>
  <c r="V37" i="21"/>
  <c r="X48" i="21"/>
  <c r="Y48" i="21" s="1"/>
  <c r="W48" i="21"/>
  <c r="Q54" i="21"/>
  <c r="Q55" i="21" s="1"/>
  <c r="Q53" i="21"/>
  <c r="T41" i="21"/>
  <c r="Q38" i="21"/>
  <c r="I55" i="21"/>
  <c r="S37" i="21"/>
  <c r="Y26" i="19"/>
  <c r="AA26" i="19" s="1"/>
  <c r="AB29" i="19" s="1"/>
  <c r="W42" i="19"/>
  <c r="X29" i="19"/>
  <c r="M55" i="19"/>
  <c r="N55" i="19"/>
  <c r="Y45" i="19"/>
  <c r="Z42" i="19"/>
  <c r="AA42" i="19" s="1"/>
  <c r="AB42" i="19" s="1"/>
  <c r="Z44" i="19"/>
  <c r="AA44" i="19" s="1"/>
  <c r="AB44" i="19" s="1"/>
  <c r="Z49" i="19"/>
  <c r="AA49" i="19" s="1"/>
  <c r="AB49" i="19" s="1"/>
  <c r="X46" i="19"/>
  <c r="Y46" i="19" s="1"/>
  <c r="W46" i="19"/>
  <c r="T37" i="19"/>
  <c r="T36" i="19"/>
  <c r="W24" i="19"/>
  <c r="Z45" i="19"/>
  <c r="AA45" i="19" s="1"/>
  <c r="AB45" i="19" s="1"/>
  <c r="W49" i="19"/>
  <c r="S53" i="19"/>
  <c r="S54" i="19"/>
  <c r="V41" i="19"/>
  <c r="L41" i="19"/>
  <c r="K53" i="19"/>
  <c r="K54" i="19"/>
  <c r="X48" i="19"/>
  <c r="Y48" i="19" s="1"/>
  <c r="W48" i="19"/>
  <c r="Q54" i="19"/>
  <c r="Q55" i="19" s="1"/>
  <c r="Q53" i="19"/>
  <c r="T41" i="19"/>
  <c r="J38" i="19"/>
  <c r="O38" i="19"/>
  <c r="AA31" i="19"/>
  <c r="AB30" i="19" s="1"/>
  <c r="W44" i="19"/>
  <c r="I55" i="19"/>
  <c r="H38" i="19"/>
  <c r="S37" i="19"/>
  <c r="S36" i="19"/>
  <c r="V24" i="19"/>
  <c r="Y33" i="19"/>
  <c r="AA33" i="19" s="1"/>
  <c r="AB32" i="19" s="1"/>
  <c r="N38" i="19"/>
  <c r="Z43" i="19"/>
  <c r="AA43" i="19" s="1"/>
  <c r="AB43" i="19" s="1"/>
  <c r="AA30" i="19"/>
  <c r="AB27" i="19" s="1"/>
  <c r="P38" i="19"/>
  <c r="X47" i="19"/>
  <c r="Y47" i="19" s="1"/>
  <c r="W47" i="19"/>
  <c r="X50" i="19"/>
  <c r="Y50" i="19" s="1"/>
  <c r="W50" i="19"/>
  <c r="R54" i="19"/>
  <c r="U41" i="19"/>
  <c r="R53" i="19"/>
  <c r="R36" i="19"/>
  <c r="R37" i="19"/>
  <c r="U24" i="19"/>
  <c r="X25" i="19"/>
  <c r="Y25" i="19"/>
  <c r="AA25" i="19" s="1"/>
  <c r="AB24" i="19" s="1"/>
  <c r="K37" i="19"/>
  <c r="K36" i="19"/>
  <c r="L24" i="19"/>
  <c r="Q38" i="19"/>
  <c r="P55" i="19"/>
  <c r="Y32" i="19"/>
  <c r="AA32" i="19" s="1"/>
  <c r="AB31" i="19" s="1"/>
  <c r="X32" i="19"/>
  <c r="Y31" i="18"/>
  <c r="AA31" i="18" s="1"/>
  <c r="AB33" i="18" s="1"/>
  <c r="Y43" i="18"/>
  <c r="Z43" i="18" s="1"/>
  <c r="AA43" i="18" s="1"/>
  <c r="AB43" i="18" s="1"/>
  <c r="X26" i="18"/>
  <c r="P38" i="18"/>
  <c r="Z44" i="18"/>
  <c r="AA44" i="18" s="1"/>
  <c r="AB44" i="18" s="1"/>
  <c r="S53" i="18"/>
  <c r="S54" i="18"/>
  <c r="V41" i="18"/>
  <c r="R36" i="18"/>
  <c r="R37" i="18"/>
  <c r="Y25" i="18"/>
  <c r="AA25" i="18" s="1"/>
  <c r="AB27" i="18" s="1"/>
  <c r="X25" i="18"/>
  <c r="Y32" i="18"/>
  <c r="AA32" i="18" s="1"/>
  <c r="AB25" i="18" s="1"/>
  <c r="X32" i="18"/>
  <c r="W44" i="18"/>
  <c r="T37" i="18"/>
  <c r="T36" i="18"/>
  <c r="W24" i="18"/>
  <c r="K36" i="18"/>
  <c r="Q54" i="18"/>
  <c r="Q53" i="18"/>
  <c r="Z45" i="18"/>
  <c r="AA45" i="18" s="1"/>
  <c r="AB45" i="18" s="1"/>
  <c r="K37" i="18"/>
  <c r="K38" i="18" s="1"/>
  <c r="V36" i="18"/>
  <c r="V37" i="18"/>
  <c r="X47" i="18"/>
  <c r="Y47" i="18" s="1"/>
  <c r="W47" i="18"/>
  <c r="O38" i="18"/>
  <c r="I38" i="18"/>
  <c r="H38" i="18"/>
  <c r="L41" i="18"/>
  <c r="K53" i="18"/>
  <c r="K54" i="18"/>
  <c r="Z49" i="18"/>
  <c r="AA49" i="18" s="1"/>
  <c r="AB49" i="18" s="1"/>
  <c r="S36" i="18"/>
  <c r="X48" i="18"/>
  <c r="Y48" i="18" s="1"/>
  <c r="W48" i="18"/>
  <c r="X46" i="18"/>
  <c r="Y46" i="18" s="1"/>
  <c r="W46" i="18"/>
  <c r="X50" i="18"/>
  <c r="Y50" i="18" s="1"/>
  <c r="W50" i="18"/>
  <c r="R54" i="18"/>
  <c r="R53" i="18"/>
  <c r="Z42" i="18"/>
  <c r="AA42" i="18" s="1"/>
  <c r="AB42" i="18" s="1"/>
  <c r="AA30" i="18"/>
  <c r="AB24" i="18" s="1"/>
  <c r="I55" i="18"/>
  <c r="L37" i="18"/>
  <c r="L36" i="18"/>
  <c r="S37" i="18"/>
  <c r="AA27" i="17"/>
  <c r="AB27" i="17" s="1"/>
  <c r="Y49" i="17"/>
  <c r="Y33" i="17"/>
  <c r="AA33" i="17" s="1"/>
  <c r="AB30" i="17" s="1"/>
  <c r="AA30" i="17"/>
  <c r="AB33" i="17" s="1"/>
  <c r="Y25" i="17"/>
  <c r="AA25" i="17" s="1"/>
  <c r="AB32" i="17" s="1"/>
  <c r="P38" i="17"/>
  <c r="N38" i="17"/>
  <c r="X30" i="17"/>
  <c r="X33" i="17"/>
  <c r="Y31" i="17"/>
  <c r="AA31" i="17" s="1"/>
  <c r="AB31" i="17" s="1"/>
  <c r="O38" i="17"/>
  <c r="X47" i="17"/>
  <c r="Y47" i="17" s="1"/>
  <c r="W47" i="17"/>
  <c r="Y29" i="17"/>
  <c r="AA29" i="17" s="1"/>
  <c r="AB28" i="17" s="1"/>
  <c r="X29" i="17"/>
  <c r="P55" i="17"/>
  <c r="X46" i="17"/>
  <c r="Y46" i="17" s="1"/>
  <c r="W46" i="17"/>
  <c r="J38" i="17"/>
  <c r="X48" i="17"/>
  <c r="Y48" i="17" s="1"/>
  <c r="W48" i="17"/>
  <c r="Q54" i="17"/>
  <c r="Q53" i="17"/>
  <c r="T41" i="17"/>
  <c r="T37" i="17"/>
  <c r="T36" i="17"/>
  <c r="W24" i="17"/>
  <c r="N55" i="17"/>
  <c r="Z43" i="17"/>
  <c r="AA43" i="17" s="1"/>
  <c r="AB43" i="17" s="1"/>
  <c r="Y32" i="17"/>
  <c r="AA32" i="17" s="1"/>
  <c r="AB29" i="17" s="1"/>
  <c r="X32" i="17"/>
  <c r="X44" i="17"/>
  <c r="Y44" i="17" s="1"/>
  <c r="K37" i="17"/>
  <c r="I55" i="17"/>
  <c r="Z45" i="17"/>
  <c r="AA45" i="17" s="1"/>
  <c r="AB45" i="17" s="1"/>
  <c r="X27" i="17"/>
  <c r="X31" i="17"/>
  <c r="R37" i="17"/>
  <c r="R38" i="17" s="1"/>
  <c r="M55" i="17"/>
  <c r="Q38" i="17"/>
  <c r="H55" i="17"/>
  <c r="K36" i="17"/>
  <c r="X42" i="17"/>
  <c r="Y42" i="17" s="1"/>
  <c r="U36" i="17"/>
  <c r="U37" i="17"/>
  <c r="S53" i="17"/>
  <c r="S54" i="17"/>
  <c r="S55" i="17" s="1"/>
  <c r="V41" i="17"/>
  <c r="X50" i="17"/>
  <c r="Y50" i="17" s="1"/>
  <c r="W50" i="17"/>
  <c r="R54" i="17"/>
  <c r="U41" i="17"/>
  <c r="R53" i="17"/>
  <c r="S37" i="17"/>
  <c r="S36" i="17"/>
  <c r="V24" i="17"/>
  <c r="Y24" i="17" s="1"/>
  <c r="L37" i="17"/>
  <c r="L36" i="17"/>
  <c r="I38" i="17"/>
  <c r="L41" i="17"/>
  <c r="K53" i="17"/>
  <c r="K54" i="17"/>
  <c r="Z49" i="17"/>
  <c r="AA49" i="17" s="1"/>
  <c r="AB49" i="17" s="1"/>
  <c r="R36" i="17"/>
  <c r="Y26" i="16"/>
  <c r="AA26" i="16" s="1"/>
  <c r="AB24" i="16" s="1"/>
  <c r="X33" i="16"/>
  <c r="W49" i="16"/>
  <c r="J38" i="16"/>
  <c r="Y25" i="16"/>
  <c r="AA25" i="16" s="1"/>
  <c r="AB27" i="16" s="1"/>
  <c r="X30" i="16"/>
  <c r="W42" i="16"/>
  <c r="Y33" i="16"/>
  <c r="AA33" i="16" s="1"/>
  <c r="AB32" i="16" s="1"/>
  <c r="Y31" i="16"/>
  <c r="H55" i="16"/>
  <c r="H38" i="16"/>
  <c r="P55" i="16"/>
  <c r="Z42" i="16"/>
  <c r="AA42" i="16" s="1"/>
  <c r="AB42" i="16" s="1"/>
  <c r="Z44" i="16"/>
  <c r="AA44" i="16" s="1"/>
  <c r="AB44" i="16" s="1"/>
  <c r="S53" i="16"/>
  <c r="S54" i="16"/>
  <c r="S55" i="16" s="1"/>
  <c r="V41" i="16"/>
  <c r="X50" i="16"/>
  <c r="Y50" i="16" s="1"/>
  <c r="W50" i="16"/>
  <c r="Z43" i="16"/>
  <c r="AA43" i="16" s="1"/>
  <c r="AB43" i="16" s="1"/>
  <c r="R36" i="16"/>
  <c r="U24" i="16"/>
  <c r="R37" i="16"/>
  <c r="R38" i="16" s="1"/>
  <c r="Z49" i="16"/>
  <c r="AA49" i="16" s="1"/>
  <c r="AB49" i="16" s="1"/>
  <c r="X48" i="16"/>
  <c r="Y48" i="16" s="1"/>
  <c r="W48" i="16"/>
  <c r="T37" i="16"/>
  <c r="T36" i="16"/>
  <c r="W24" i="16"/>
  <c r="K37" i="16"/>
  <c r="K36" i="16"/>
  <c r="L24" i="16"/>
  <c r="S37" i="16"/>
  <c r="S36" i="16"/>
  <c r="V24" i="16"/>
  <c r="O38" i="16"/>
  <c r="L41" i="16"/>
  <c r="K53" i="16"/>
  <c r="K54" i="16"/>
  <c r="X46" i="16"/>
  <c r="Y46" i="16" s="1"/>
  <c r="W46" i="16"/>
  <c r="Q38" i="16"/>
  <c r="AA31" i="16"/>
  <c r="AB28" i="16" s="1"/>
  <c r="W44" i="16"/>
  <c r="N38" i="16"/>
  <c r="X26" i="16"/>
  <c r="X31" i="16"/>
  <c r="R54" i="16"/>
  <c r="U41" i="16"/>
  <c r="R53" i="16"/>
  <c r="Y32" i="16"/>
  <c r="AA32" i="16" s="1"/>
  <c r="AB33" i="16" s="1"/>
  <c r="X32" i="16"/>
  <c r="Y29" i="16"/>
  <c r="AA29" i="16" s="1"/>
  <c r="AB29" i="16" s="1"/>
  <c r="X29" i="16"/>
  <c r="Q54" i="16"/>
  <c r="Q53" i="16"/>
  <c r="T41" i="16"/>
  <c r="Z45" i="16"/>
  <c r="AA45" i="16" s="1"/>
  <c r="AB45" i="16" s="1"/>
  <c r="X47" i="16"/>
  <c r="Y47" i="16" s="1"/>
  <c r="W47" i="16"/>
  <c r="AA30" i="16"/>
  <c r="AB30" i="16" s="1"/>
  <c r="I55" i="16"/>
  <c r="I54" i="15"/>
  <c r="Q38" i="15"/>
  <c r="N38" i="15"/>
  <c r="X45" i="15"/>
  <c r="Y45" i="15" s="1"/>
  <c r="W45" i="15"/>
  <c r="Y33" i="15"/>
  <c r="X33" i="15"/>
  <c r="W44" i="15"/>
  <c r="X44" i="15"/>
  <c r="Y44" i="15" s="1"/>
  <c r="X47" i="15"/>
  <c r="Y47" i="15" s="1"/>
  <c r="W47" i="15"/>
  <c r="S52" i="15"/>
  <c r="V41" i="15"/>
  <c r="S53" i="15"/>
  <c r="K52" i="15"/>
  <c r="K53" i="15"/>
  <c r="K54" i="15" s="1"/>
  <c r="L41" i="15"/>
  <c r="I38" i="15"/>
  <c r="R52" i="15"/>
  <c r="Q53" i="15"/>
  <c r="Q52" i="15"/>
  <c r="T41" i="15"/>
  <c r="J38" i="15"/>
  <c r="X29" i="15"/>
  <c r="Y29" i="15"/>
  <c r="AA29" i="15" s="1"/>
  <c r="AB30" i="15" s="1"/>
  <c r="K36" i="15"/>
  <c r="X46" i="15"/>
  <c r="Y46" i="15" s="1"/>
  <c r="W46" i="15"/>
  <c r="O54" i="15"/>
  <c r="R36" i="15"/>
  <c r="R37" i="15"/>
  <c r="R38" i="15" s="1"/>
  <c r="U24" i="15"/>
  <c r="X49" i="15"/>
  <c r="Y49" i="15" s="1"/>
  <c r="W49" i="15"/>
  <c r="X42" i="15"/>
  <c r="Y42" i="15" s="1"/>
  <c r="W42" i="15"/>
  <c r="S37" i="15"/>
  <c r="V24" i="15"/>
  <c r="S36" i="15"/>
  <c r="T37" i="15"/>
  <c r="T36" i="15"/>
  <c r="W24" i="15"/>
  <c r="L36" i="15"/>
  <c r="L37" i="15"/>
  <c r="U53" i="15"/>
  <c r="U52" i="15"/>
  <c r="Y32" i="15"/>
  <c r="AA32" i="15" s="1"/>
  <c r="AB32" i="15" s="1"/>
  <c r="X32" i="15"/>
  <c r="K37" i="15"/>
  <c r="X28" i="15"/>
  <c r="Y28" i="15"/>
  <c r="AA28" i="15" s="1"/>
  <c r="AB33" i="15" s="1"/>
  <c r="P54" i="15"/>
  <c r="J54" i="15"/>
  <c r="X43" i="15"/>
  <c r="Y43" i="15" s="1"/>
  <c r="W43" i="15"/>
  <c r="AA33" i="15"/>
  <c r="AB29" i="15" s="1"/>
  <c r="Y30" i="15"/>
  <c r="AA30" i="15" s="1"/>
  <c r="AB31" i="15" s="1"/>
  <c r="X30" i="15"/>
  <c r="R53" i="15"/>
  <c r="Y31" i="15"/>
  <c r="AA31" i="15" s="1"/>
  <c r="AB25" i="15" s="1"/>
  <c r="X31" i="15"/>
  <c r="O38" i="15"/>
  <c r="Y45" i="14"/>
  <c r="Z45" i="14" s="1"/>
  <c r="AA45" i="14" s="1"/>
  <c r="AB45" i="14" s="1"/>
  <c r="J38" i="14"/>
  <c r="W46" i="14"/>
  <c r="N38" i="14"/>
  <c r="I53" i="14"/>
  <c r="H38" i="14"/>
  <c r="P38" i="14"/>
  <c r="S51" i="14"/>
  <c r="S52" i="14"/>
  <c r="T36" i="14"/>
  <c r="T37" i="14"/>
  <c r="W24" i="14"/>
  <c r="R37" i="14"/>
  <c r="U24" i="14"/>
  <c r="R36" i="14"/>
  <c r="K37" i="14"/>
  <c r="I38" i="14"/>
  <c r="R51" i="14"/>
  <c r="R52" i="14"/>
  <c r="Y25" i="14"/>
  <c r="AA25" i="14" s="1"/>
  <c r="AB30" i="14" s="1"/>
  <c r="X25" i="14"/>
  <c r="Y33" i="14"/>
  <c r="AA33" i="14" s="1"/>
  <c r="AB26" i="14" s="1"/>
  <c r="X33" i="14"/>
  <c r="K51" i="14"/>
  <c r="K52" i="14"/>
  <c r="X42" i="14"/>
  <c r="Y42" i="14" s="1"/>
  <c r="W42" i="14"/>
  <c r="X47" i="14"/>
  <c r="Y47" i="14" s="1"/>
  <c r="W47" i="14"/>
  <c r="Y32" i="14"/>
  <c r="AA32" i="14" s="1"/>
  <c r="AB33" i="14" s="1"/>
  <c r="X32" i="14"/>
  <c r="Q52" i="14"/>
  <c r="Q51" i="14"/>
  <c r="X43" i="14"/>
  <c r="Y43" i="14" s="1"/>
  <c r="W43" i="14"/>
  <c r="S37" i="14"/>
  <c r="V24" i="14"/>
  <c r="S36" i="14"/>
  <c r="L36" i="14"/>
  <c r="L37" i="14"/>
  <c r="M53" i="14"/>
  <c r="K36" i="14"/>
  <c r="Y33" i="13"/>
  <c r="Y29" i="13"/>
  <c r="AA29" i="13" s="1"/>
  <c r="AB27" i="13" s="1"/>
  <c r="O38" i="13"/>
  <c r="N55" i="13"/>
  <c r="AA33" i="13"/>
  <c r="AB26" i="13" s="1"/>
  <c r="I38" i="13"/>
  <c r="H55" i="13"/>
  <c r="Z46" i="13"/>
  <c r="AA46" i="13" s="1"/>
  <c r="AB46" i="13" s="1"/>
  <c r="X49" i="13"/>
  <c r="Y49" i="13" s="1"/>
  <c r="W49" i="13"/>
  <c r="K53" i="13"/>
  <c r="L42" i="13"/>
  <c r="L53" i="13" s="1"/>
  <c r="J38" i="13"/>
  <c r="W44" i="13"/>
  <c r="X44" i="13"/>
  <c r="Y44" i="13" s="1"/>
  <c r="N38" i="13"/>
  <c r="X25" i="13"/>
  <c r="Y25" i="13"/>
  <c r="AA25" i="13" s="1"/>
  <c r="AB31" i="13" s="1"/>
  <c r="K54" i="13"/>
  <c r="H38" i="13"/>
  <c r="W42" i="13"/>
  <c r="V36" i="13"/>
  <c r="V37" i="13"/>
  <c r="P55" i="13"/>
  <c r="R53" i="13"/>
  <c r="X48" i="13"/>
  <c r="Y48" i="13" s="1"/>
  <c r="X33" i="13"/>
  <c r="W47" i="13"/>
  <c r="X47" i="13"/>
  <c r="Y47" i="13" s="1"/>
  <c r="AA31" i="13"/>
  <c r="AB25" i="13" s="1"/>
  <c r="S36" i="13"/>
  <c r="R54" i="13"/>
  <c r="Q53" i="13"/>
  <c r="S54" i="13"/>
  <c r="X45" i="13"/>
  <c r="Y45" i="13" s="1"/>
  <c r="W45" i="13"/>
  <c r="K36" i="13"/>
  <c r="K37" i="13"/>
  <c r="L24" i="13"/>
  <c r="W50" i="13"/>
  <c r="X50" i="13"/>
  <c r="Y50" i="13" s="1"/>
  <c r="U53" i="13"/>
  <c r="U54" i="13"/>
  <c r="X43" i="13"/>
  <c r="Y43" i="13" s="1"/>
  <c r="W43" i="13"/>
  <c r="O55" i="13"/>
  <c r="R36" i="13"/>
  <c r="U24" i="13"/>
  <c r="R37" i="13"/>
  <c r="Y32" i="13"/>
  <c r="AA32" i="13" s="1"/>
  <c r="AB30" i="13" s="1"/>
  <c r="X32" i="13"/>
  <c r="T36" i="13"/>
  <c r="T37" i="13"/>
  <c r="W24" i="13"/>
  <c r="I55" i="13"/>
  <c r="P38" i="13"/>
  <c r="Q54" i="13"/>
  <c r="M55" i="13"/>
  <c r="AA30" i="13"/>
  <c r="AB32" i="13" s="1"/>
  <c r="S37" i="13"/>
  <c r="V42" i="13"/>
  <c r="S53" i="13"/>
  <c r="X41" i="13"/>
  <c r="Y41" i="13" s="1"/>
  <c r="T53" i="13"/>
  <c r="T54" i="13"/>
  <c r="W41" i="13"/>
  <c r="Q38" i="13"/>
  <c r="Y30" i="12"/>
  <c r="AA30" i="12" s="1"/>
  <c r="AB25" i="12" s="1"/>
  <c r="X27" i="12"/>
  <c r="R54" i="12"/>
  <c r="S54" i="12"/>
  <c r="P38" i="12"/>
  <c r="O38" i="12"/>
  <c r="R53" i="12"/>
  <c r="AA25" i="12"/>
  <c r="AB33" i="12" s="1"/>
  <c r="AA33" i="12"/>
  <c r="AB30" i="12" s="1"/>
  <c r="W44" i="12"/>
  <c r="X44" i="12"/>
  <c r="Y44" i="12" s="1"/>
  <c r="W42" i="12"/>
  <c r="U37" i="12"/>
  <c r="U36" i="12"/>
  <c r="X48" i="12"/>
  <c r="Y48" i="12" s="1"/>
  <c r="K53" i="12"/>
  <c r="X45" i="12"/>
  <c r="Y45" i="12" s="1"/>
  <c r="W45" i="12"/>
  <c r="M55" i="12"/>
  <c r="U53" i="12"/>
  <c r="U54" i="12"/>
  <c r="L53" i="12"/>
  <c r="L54" i="12"/>
  <c r="T36" i="12"/>
  <c r="T37" i="12"/>
  <c r="W24" i="12"/>
  <c r="N55" i="12"/>
  <c r="O55" i="12"/>
  <c r="V42" i="12"/>
  <c r="S53" i="12"/>
  <c r="N38" i="12"/>
  <c r="W50" i="12"/>
  <c r="X50" i="12"/>
  <c r="Y50" i="12" s="1"/>
  <c r="J38" i="12"/>
  <c r="R36" i="12"/>
  <c r="R37" i="12"/>
  <c r="Y46" i="12"/>
  <c r="Q38" i="12"/>
  <c r="X43" i="12"/>
  <c r="Y43" i="12" s="1"/>
  <c r="W43" i="12"/>
  <c r="X26" i="12"/>
  <c r="Y26" i="12"/>
  <c r="AA26" i="12" s="1"/>
  <c r="AB32" i="12" s="1"/>
  <c r="X41" i="12"/>
  <c r="T53" i="12"/>
  <c r="T54" i="12"/>
  <c r="W41" i="12"/>
  <c r="X49" i="12"/>
  <c r="Y49" i="12" s="1"/>
  <c r="W49" i="12"/>
  <c r="Q53" i="12"/>
  <c r="S36" i="12"/>
  <c r="S37" i="12"/>
  <c r="V24" i="12"/>
  <c r="X24" i="12" s="1"/>
  <c r="I38" i="12"/>
  <c r="P55" i="12"/>
  <c r="Y28" i="12"/>
  <c r="AA28" i="12" s="1"/>
  <c r="AB27" i="12" s="1"/>
  <c r="X28" i="12"/>
  <c r="W47" i="12"/>
  <c r="X47" i="12"/>
  <c r="Y47" i="12" s="1"/>
  <c r="H55" i="12"/>
  <c r="K36" i="12"/>
  <c r="K37" i="12"/>
  <c r="K38" i="12" s="1"/>
  <c r="L24" i="12"/>
  <c r="Q54" i="12"/>
  <c r="H38" i="12"/>
  <c r="I55" i="12"/>
  <c r="K54" i="12"/>
  <c r="R54" i="11"/>
  <c r="Y31" i="11"/>
  <c r="X44" i="11"/>
  <c r="Y44" i="11" s="1"/>
  <c r="Z44" i="11" s="1"/>
  <c r="AA44" i="11" s="1"/>
  <c r="AB44" i="11" s="1"/>
  <c r="O55" i="11"/>
  <c r="Y47" i="11"/>
  <c r="Z47" i="11" s="1"/>
  <c r="AA47" i="11" s="1"/>
  <c r="AB47" i="11" s="1"/>
  <c r="O38" i="11"/>
  <c r="N55" i="11"/>
  <c r="N38" i="11"/>
  <c r="Y50" i="11"/>
  <c r="Z50" i="11" s="1"/>
  <c r="AA50" i="11" s="1"/>
  <c r="AB50" i="11" s="1"/>
  <c r="AA29" i="11"/>
  <c r="AB32" i="11" s="1"/>
  <c r="H38" i="11"/>
  <c r="K36" i="11"/>
  <c r="H55" i="11"/>
  <c r="X43" i="11"/>
  <c r="Y43" i="11" s="1"/>
  <c r="W43" i="11"/>
  <c r="S54" i="11"/>
  <c r="S53" i="11"/>
  <c r="V41" i="11"/>
  <c r="R37" i="11"/>
  <c r="R36" i="11"/>
  <c r="K54" i="11"/>
  <c r="U53" i="11"/>
  <c r="U54" i="11"/>
  <c r="AA30" i="11"/>
  <c r="AB28" i="11" s="1"/>
  <c r="W36" i="11"/>
  <c r="W37" i="11"/>
  <c r="S36" i="11"/>
  <c r="S37" i="11"/>
  <c r="X49" i="11"/>
  <c r="Y49" i="11" s="1"/>
  <c r="W49" i="11"/>
  <c r="W42" i="11"/>
  <c r="X42" i="11"/>
  <c r="Y42" i="11" s="1"/>
  <c r="R53" i="11"/>
  <c r="R55" i="11" s="1"/>
  <c r="L37" i="11"/>
  <c r="L36" i="11"/>
  <c r="J55" i="11"/>
  <c r="Y33" i="11"/>
  <c r="AA33" i="11" s="1"/>
  <c r="AB30" i="11" s="1"/>
  <c r="X33" i="11"/>
  <c r="I38" i="11"/>
  <c r="AA31" i="11"/>
  <c r="AB29" i="11" s="1"/>
  <c r="P55" i="11"/>
  <c r="T37" i="11"/>
  <c r="K53" i="11"/>
  <c r="W48" i="11"/>
  <c r="X48" i="11"/>
  <c r="Y48" i="11" s="1"/>
  <c r="Y32" i="11"/>
  <c r="AA32" i="11" s="1"/>
  <c r="AB25" i="11" s="1"/>
  <c r="X32" i="11"/>
  <c r="Z45" i="11"/>
  <c r="AA45" i="11" s="1"/>
  <c r="AB45" i="11" s="1"/>
  <c r="Q53" i="11"/>
  <c r="Q54" i="11"/>
  <c r="P38" i="11"/>
  <c r="Y25" i="11"/>
  <c r="AA25" i="11" s="1"/>
  <c r="AB24" i="11" s="1"/>
  <c r="X25" i="11"/>
  <c r="Y46" i="11"/>
  <c r="K37" i="11"/>
  <c r="I55" i="11"/>
  <c r="T36" i="11"/>
  <c r="L53" i="11"/>
  <c r="L54" i="11"/>
  <c r="I38" i="10"/>
  <c r="H38" i="10"/>
  <c r="H55" i="10"/>
  <c r="Y31" i="10"/>
  <c r="AA31" i="10" s="1"/>
  <c r="AB25" i="10" s="1"/>
  <c r="O55" i="10"/>
  <c r="T38" i="10"/>
  <c r="Y49" i="10"/>
  <c r="Z49" i="10" s="1"/>
  <c r="AA49" i="10" s="1"/>
  <c r="AB49" i="10" s="1"/>
  <c r="R53" i="10"/>
  <c r="N55" i="10"/>
  <c r="X47" i="10"/>
  <c r="Y47" i="10" s="1"/>
  <c r="W47" i="10"/>
  <c r="S53" i="10"/>
  <c r="V41" i="10"/>
  <c r="S54" i="10"/>
  <c r="X42" i="10"/>
  <c r="Y42" i="10" s="1"/>
  <c r="W42" i="10"/>
  <c r="K37" i="10"/>
  <c r="X44" i="10"/>
  <c r="Y44" i="10" s="1"/>
  <c r="W44" i="10"/>
  <c r="Y43" i="10"/>
  <c r="X48" i="10"/>
  <c r="Y48" i="10" s="1"/>
  <c r="W48" i="10"/>
  <c r="P55" i="10"/>
  <c r="X50" i="10"/>
  <c r="Y50" i="10" s="1"/>
  <c r="W50" i="10"/>
  <c r="M55" i="10"/>
  <c r="R36" i="10"/>
  <c r="R37" i="10"/>
  <c r="U24" i="10"/>
  <c r="R54" i="10"/>
  <c r="Y32" i="10"/>
  <c r="AA32" i="10" s="1"/>
  <c r="AB31" i="10" s="1"/>
  <c r="X32" i="10"/>
  <c r="P38" i="10"/>
  <c r="U54" i="10"/>
  <c r="U53" i="10"/>
  <c r="O38" i="10"/>
  <c r="K36" i="10"/>
  <c r="I55" i="10"/>
  <c r="W43" i="10"/>
  <c r="AA30" i="10"/>
  <c r="AB32" i="10" s="1"/>
  <c r="L36" i="10"/>
  <c r="L37" i="10"/>
  <c r="W37" i="10"/>
  <c r="W36" i="10"/>
  <c r="X46" i="10"/>
  <c r="Y46" i="10" s="1"/>
  <c r="W46" i="10"/>
  <c r="S37" i="10"/>
  <c r="S36" i="10"/>
  <c r="V24" i="10"/>
  <c r="Y45" i="10"/>
  <c r="Q54" i="10"/>
  <c r="T41" i="10"/>
  <c r="Q53" i="10"/>
  <c r="J38" i="10"/>
  <c r="X33" i="10"/>
  <c r="Y33" i="10"/>
  <c r="AA33" i="10" s="1"/>
  <c r="AB30" i="10" s="1"/>
  <c r="Y25" i="10"/>
  <c r="AA25" i="10" s="1"/>
  <c r="AB29" i="10" s="1"/>
  <c r="X25" i="10"/>
  <c r="K53" i="10"/>
  <c r="K54" i="10"/>
  <c r="L41" i="10"/>
  <c r="AA28" i="8"/>
  <c r="AB28" i="8" s="1"/>
  <c r="AA29" i="8"/>
  <c r="AB25" i="8" s="1"/>
  <c r="I54" i="8"/>
  <c r="H38" i="8"/>
  <c r="H54" i="8"/>
  <c r="O54" i="8"/>
  <c r="N54" i="8"/>
  <c r="R53" i="8"/>
  <c r="AA30" i="8"/>
  <c r="AB31" i="8" s="1"/>
  <c r="Y44" i="8"/>
  <c r="Z44" i="8" s="1"/>
  <c r="AA44" i="8" s="1"/>
  <c r="AB44" i="8" s="1"/>
  <c r="N38" i="8"/>
  <c r="Z48" i="8"/>
  <c r="AA48" i="8" s="1"/>
  <c r="AB48" i="8" s="1"/>
  <c r="M54" i="8"/>
  <c r="R36" i="8"/>
  <c r="R37" i="8"/>
  <c r="U24" i="8"/>
  <c r="U53" i="8"/>
  <c r="U52" i="8"/>
  <c r="X33" i="8"/>
  <c r="L36" i="8"/>
  <c r="L37" i="8"/>
  <c r="X47" i="8"/>
  <c r="Y47" i="8" s="1"/>
  <c r="W47" i="8"/>
  <c r="X49" i="8"/>
  <c r="Y49" i="8" s="1"/>
  <c r="W49" i="8"/>
  <c r="W37" i="8"/>
  <c r="W36" i="8"/>
  <c r="R52" i="8"/>
  <c r="K36" i="8"/>
  <c r="X46" i="8"/>
  <c r="Y46" i="8" s="1"/>
  <c r="W46" i="8"/>
  <c r="S52" i="8"/>
  <c r="V41" i="8"/>
  <c r="S53" i="8"/>
  <c r="I38" i="8"/>
  <c r="P38" i="8"/>
  <c r="Y42" i="8"/>
  <c r="Q38" i="8"/>
  <c r="S36" i="8"/>
  <c r="V36" i="8"/>
  <c r="V37" i="8"/>
  <c r="X45" i="8"/>
  <c r="Y45" i="8" s="1"/>
  <c r="W45" i="8"/>
  <c r="Q53" i="8"/>
  <c r="T41" i="8"/>
  <c r="Q52" i="8"/>
  <c r="J38" i="8"/>
  <c r="Z43" i="8"/>
  <c r="AA43" i="8" s="1"/>
  <c r="AB43" i="8" s="1"/>
  <c r="K52" i="8"/>
  <c r="K53" i="8"/>
  <c r="L41" i="8"/>
  <c r="K37" i="8"/>
  <c r="K38" i="8" s="1"/>
  <c r="S37" i="8"/>
  <c r="Y33" i="7"/>
  <c r="Y27" i="7"/>
  <c r="U54" i="7"/>
  <c r="S37" i="7"/>
  <c r="R53" i="7"/>
  <c r="R55" i="7" s="1"/>
  <c r="AA31" i="7"/>
  <c r="AB30" i="7" s="1"/>
  <c r="X42" i="7"/>
  <c r="Y42" i="7" s="1"/>
  <c r="Y45" i="7"/>
  <c r="Z45" i="7" s="1"/>
  <c r="AA45" i="7" s="1"/>
  <c r="AB45" i="7" s="1"/>
  <c r="AA27" i="7"/>
  <c r="AB32" i="7" s="1"/>
  <c r="M55" i="7"/>
  <c r="N38" i="7"/>
  <c r="AA25" i="7"/>
  <c r="AB33" i="7" s="1"/>
  <c r="I55" i="7"/>
  <c r="H38" i="7"/>
  <c r="H55" i="7"/>
  <c r="Z42" i="7"/>
  <c r="AA42" i="7" s="1"/>
  <c r="AB42" i="7" s="1"/>
  <c r="AA33" i="7"/>
  <c r="AB27" i="7" s="1"/>
  <c r="R36" i="7"/>
  <c r="U24" i="7"/>
  <c r="R37" i="7"/>
  <c r="Z47" i="7"/>
  <c r="AA47" i="7" s="1"/>
  <c r="AB47" i="7" s="1"/>
  <c r="O55" i="7"/>
  <c r="Z48" i="7"/>
  <c r="AA48" i="7" s="1"/>
  <c r="AB48" i="7" s="1"/>
  <c r="I38" i="7"/>
  <c r="X50" i="7"/>
  <c r="Y50" i="7" s="1"/>
  <c r="W50" i="7"/>
  <c r="S54" i="7"/>
  <c r="V41" i="7"/>
  <c r="S53" i="7"/>
  <c r="T36" i="7"/>
  <c r="W24" i="7"/>
  <c r="T37" i="7"/>
  <c r="U53" i="7"/>
  <c r="O38" i="7"/>
  <c r="P55" i="7"/>
  <c r="K37" i="7"/>
  <c r="K36" i="7"/>
  <c r="L24" i="7"/>
  <c r="X44" i="7"/>
  <c r="Y44" i="7" s="1"/>
  <c r="W44" i="7"/>
  <c r="Z43" i="7"/>
  <c r="AA43" i="7" s="1"/>
  <c r="AB43" i="7" s="1"/>
  <c r="K53" i="7"/>
  <c r="L41" i="7"/>
  <c r="K54" i="7"/>
  <c r="Q54" i="7"/>
  <c r="Q53" i="7"/>
  <c r="T41" i="7"/>
  <c r="AA30" i="7"/>
  <c r="AB28" i="7" s="1"/>
  <c r="W49" i="7"/>
  <c r="X49" i="7"/>
  <c r="V36" i="7"/>
  <c r="V37" i="7"/>
  <c r="Q38" i="7"/>
  <c r="Y49" i="7"/>
  <c r="Z46" i="7"/>
  <c r="AA46" i="7" s="1"/>
  <c r="AB46" i="7" s="1"/>
  <c r="S36" i="7"/>
  <c r="U19" i="6"/>
  <c r="U17" i="6"/>
  <c r="T19" i="6"/>
  <c r="K42" i="6"/>
  <c r="L42" i="6" s="1"/>
  <c r="K24" i="6"/>
  <c r="K33" i="6"/>
  <c r="L33" i="6" s="1"/>
  <c r="K45" i="6"/>
  <c r="L45" i="6" s="1"/>
  <c r="K43" i="6"/>
  <c r="L43" i="6" s="1"/>
  <c r="H36" i="6"/>
  <c r="R26" i="6"/>
  <c r="U26" i="6" s="1"/>
  <c r="Q43" i="6"/>
  <c r="T43" i="6" s="1"/>
  <c r="T33" i="6"/>
  <c r="Q47" i="6"/>
  <c r="T47" i="6" s="1"/>
  <c r="R29" i="6"/>
  <c r="U29" i="6" s="1"/>
  <c r="S46" i="6"/>
  <c r="V46" i="6" s="1"/>
  <c r="R28" i="6"/>
  <c r="U28" i="6" s="1"/>
  <c r="Y28" i="6" s="1"/>
  <c r="AA28" i="6" s="1"/>
  <c r="AB25" i="6" s="1"/>
  <c r="S28" i="6"/>
  <c r="V28" i="6" s="1"/>
  <c r="T28" i="6"/>
  <c r="W28" i="6" s="1"/>
  <c r="Q44" i="6"/>
  <c r="T27" i="6"/>
  <c r="W27" i="6" s="1"/>
  <c r="R44" i="6"/>
  <c r="S27" i="6"/>
  <c r="V27" i="6" s="1"/>
  <c r="X27" i="6" s="1"/>
  <c r="T26" i="6"/>
  <c r="W26" i="6" s="1"/>
  <c r="S43" i="6"/>
  <c r="V43" i="6" s="1"/>
  <c r="S25" i="6"/>
  <c r="V25" i="6" s="1"/>
  <c r="P36" i="6"/>
  <c r="R25" i="6"/>
  <c r="U25" i="6" s="1"/>
  <c r="X32" i="6"/>
  <c r="X28" i="6"/>
  <c r="Y27" i="6"/>
  <c r="AA27" i="6" s="1"/>
  <c r="AB28" i="6" s="1"/>
  <c r="P17" i="6"/>
  <c r="P16" i="6"/>
  <c r="K26" i="6"/>
  <c r="L26" i="6" s="1"/>
  <c r="I37" i="6"/>
  <c r="P21" i="6"/>
  <c r="S24" i="6"/>
  <c r="T49" i="6"/>
  <c r="U49" i="6"/>
  <c r="U50" i="6"/>
  <c r="U18" i="6"/>
  <c r="U20" i="6"/>
  <c r="N36" i="6"/>
  <c r="N37" i="6"/>
  <c r="R24" i="6"/>
  <c r="P19" i="6"/>
  <c r="T16" i="6"/>
  <c r="J37" i="6"/>
  <c r="J36" i="6"/>
  <c r="T31" i="6"/>
  <c r="W31" i="6" s="1"/>
  <c r="W32" i="6"/>
  <c r="Y32" i="6" s="1"/>
  <c r="AA32" i="6" s="1"/>
  <c r="AB30" i="6" s="1"/>
  <c r="Q36" i="6"/>
  <c r="O54" i="6"/>
  <c r="S42" i="6"/>
  <c r="V42" i="6" s="1"/>
  <c r="P54" i="6"/>
  <c r="S44" i="6"/>
  <c r="V44" i="6" s="1"/>
  <c r="O53" i="6"/>
  <c r="N21" i="6"/>
  <c r="N20" i="6"/>
  <c r="N19" i="6"/>
  <c r="N18" i="6"/>
  <c r="O21" i="6"/>
  <c r="O20" i="6"/>
  <c r="T17" i="6"/>
  <c r="P18" i="6"/>
  <c r="P20" i="6"/>
  <c r="T30" i="6"/>
  <c r="W30" i="6" s="1"/>
  <c r="R31" i="6"/>
  <c r="U31" i="6" s="1"/>
  <c r="V33" i="6"/>
  <c r="X33" i="6" s="1"/>
  <c r="T44" i="6"/>
  <c r="T45" i="6"/>
  <c r="I54" i="6"/>
  <c r="K41" i="6"/>
  <c r="I53" i="6"/>
  <c r="O16" i="6"/>
  <c r="P37" i="6"/>
  <c r="T24" i="6"/>
  <c r="K29" i="6"/>
  <c r="L29" i="6" s="1"/>
  <c r="K30" i="6"/>
  <c r="L30" i="6" s="1"/>
  <c r="K31" i="6"/>
  <c r="L31" i="6" s="1"/>
  <c r="P53" i="6"/>
  <c r="Q42" i="6"/>
  <c r="T42" i="6" s="1"/>
  <c r="U44" i="6"/>
  <c r="Q46" i="6"/>
  <c r="T46" i="6" s="1"/>
  <c r="Q48" i="6"/>
  <c r="T48" i="6" s="1"/>
  <c r="S50" i="6"/>
  <c r="V50" i="6" s="1"/>
  <c r="J53" i="6"/>
  <c r="J55" i="6" s="1"/>
  <c r="H54" i="6"/>
  <c r="O18" i="6"/>
  <c r="U21" i="6"/>
  <c r="H37" i="6"/>
  <c r="L24" i="6"/>
  <c r="Q37" i="6"/>
  <c r="S29" i="6"/>
  <c r="V29" i="6" s="1"/>
  <c r="Y29" i="6" s="1"/>
  <c r="S30" i="6"/>
  <c r="V30" i="6" s="1"/>
  <c r="S31" i="6"/>
  <c r="V31" i="6" s="1"/>
  <c r="M54" i="6"/>
  <c r="M53" i="6"/>
  <c r="Q41" i="6"/>
  <c r="R42" i="6"/>
  <c r="U42" i="6" s="1"/>
  <c r="I36" i="6"/>
  <c r="W33" i="6"/>
  <c r="H53" i="6"/>
  <c r="R41" i="6"/>
  <c r="R46" i="6"/>
  <c r="U46" i="6" s="1"/>
  <c r="R47" i="6"/>
  <c r="U47" i="6" s="1"/>
  <c r="R48" i="6"/>
  <c r="U48" i="6" s="1"/>
  <c r="Q50" i="6"/>
  <c r="T50" i="6" s="1"/>
  <c r="S41" i="6"/>
  <c r="K38" i="22" l="1"/>
  <c r="L38" i="17"/>
  <c r="K38" i="15"/>
  <c r="S38" i="14"/>
  <c r="K53" i="14"/>
  <c r="Z41" i="14"/>
  <c r="AA41" i="14" s="1"/>
  <c r="AB41" i="14" s="1"/>
  <c r="Y51" i="14"/>
  <c r="Y52" i="14"/>
  <c r="R38" i="14"/>
  <c r="Q54" i="23"/>
  <c r="S38" i="23"/>
  <c r="L52" i="23"/>
  <c r="L53" i="23"/>
  <c r="Z42" i="23"/>
  <c r="AA42" i="23" s="1"/>
  <c r="AB42" i="23" s="1"/>
  <c r="K54" i="23"/>
  <c r="Y24" i="23"/>
  <c r="AA24" i="23" s="1"/>
  <c r="U36" i="23"/>
  <c r="X24" i="23"/>
  <c r="U37" i="23"/>
  <c r="T38" i="23"/>
  <c r="S54" i="23"/>
  <c r="K38" i="23"/>
  <c r="Z45" i="23"/>
  <c r="AA45" i="23" s="1"/>
  <c r="AB45" i="23" s="1"/>
  <c r="R54" i="23"/>
  <c r="Z46" i="23"/>
  <c r="AA46" i="23" s="1"/>
  <c r="AB46" i="23" s="1"/>
  <c r="W37" i="23"/>
  <c r="W36" i="23"/>
  <c r="L37" i="23"/>
  <c r="L36" i="23"/>
  <c r="Z49" i="23"/>
  <c r="AA49" i="23" s="1"/>
  <c r="AB49" i="23" s="1"/>
  <c r="V36" i="23"/>
  <c r="V37" i="23"/>
  <c r="V38" i="23" s="1"/>
  <c r="T52" i="23"/>
  <c r="W41" i="23"/>
  <c r="X41" i="23"/>
  <c r="T53" i="23"/>
  <c r="Z47" i="23"/>
  <c r="AA47" i="23" s="1"/>
  <c r="AB47" i="23" s="1"/>
  <c r="R38" i="23"/>
  <c r="V53" i="23"/>
  <c r="V52" i="23"/>
  <c r="U53" i="23"/>
  <c r="U54" i="23" s="1"/>
  <c r="U52" i="23"/>
  <c r="T38" i="22"/>
  <c r="R55" i="22"/>
  <c r="S55" i="22"/>
  <c r="Z48" i="22"/>
  <c r="AA48" i="22" s="1"/>
  <c r="AB48" i="22" s="1"/>
  <c r="M32" i="22"/>
  <c r="M33" i="22"/>
  <c r="M25" i="22"/>
  <c r="M24" i="22"/>
  <c r="M29" i="22"/>
  <c r="M31" i="22"/>
  <c r="M28" i="22"/>
  <c r="M26" i="22"/>
  <c r="M30" i="22"/>
  <c r="M27" i="22"/>
  <c r="X24" i="22"/>
  <c r="Y24" i="22"/>
  <c r="U37" i="22"/>
  <c r="U38" i="22" s="1"/>
  <c r="U36" i="22"/>
  <c r="L53" i="22"/>
  <c r="L54" i="22"/>
  <c r="L55" i="22" s="1"/>
  <c r="Z50" i="22"/>
  <c r="AA50" i="22" s="1"/>
  <c r="AB50" i="22" s="1"/>
  <c r="T53" i="22"/>
  <c r="W41" i="22"/>
  <c r="X41" i="22"/>
  <c r="Y41" i="22" s="1"/>
  <c r="T54" i="22"/>
  <c r="U54" i="22"/>
  <c r="U53" i="22"/>
  <c r="V54" i="22"/>
  <c r="V53" i="22"/>
  <c r="W37" i="22"/>
  <c r="W36" i="22"/>
  <c r="R38" i="22"/>
  <c r="Q55" i="22"/>
  <c r="Z46" i="22"/>
  <c r="AA46" i="22" s="1"/>
  <c r="AB46" i="22" s="1"/>
  <c r="V36" i="22"/>
  <c r="V37" i="22"/>
  <c r="V38" i="22" s="1"/>
  <c r="Z47" i="22"/>
  <c r="AA47" i="22" s="1"/>
  <c r="AB47" i="22" s="1"/>
  <c r="L38" i="22"/>
  <c r="K38" i="21"/>
  <c r="K55" i="21"/>
  <c r="R38" i="21"/>
  <c r="T38" i="21"/>
  <c r="U36" i="21"/>
  <c r="Y24" i="21"/>
  <c r="X24" i="21"/>
  <c r="U37" i="21"/>
  <c r="S38" i="21"/>
  <c r="V38" i="21"/>
  <c r="W37" i="21"/>
  <c r="W36" i="21"/>
  <c r="Z46" i="21"/>
  <c r="AA46" i="21" s="1"/>
  <c r="AB46" i="21" s="1"/>
  <c r="Z50" i="21"/>
  <c r="AA50" i="21" s="1"/>
  <c r="AB50" i="21" s="1"/>
  <c r="L53" i="21"/>
  <c r="L54" i="21"/>
  <c r="S55" i="21"/>
  <c r="Z47" i="21"/>
  <c r="AA47" i="21" s="1"/>
  <c r="AB47" i="21" s="1"/>
  <c r="U54" i="21"/>
  <c r="U53" i="21"/>
  <c r="T53" i="21"/>
  <c r="W41" i="21"/>
  <c r="X41" i="21"/>
  <c r="Y41" i="21" s="1"/>
  <c r="T54" i="21"/>
  <c r="T55" i="21" s="1"/>
  <c r="Z48" i="21"/>
  <c r="AA48" i="21" s="1"/>
  <c r="AB48" i="21" s="1"/>
  <c r="V54" i="21"/>
  <c r="V53" i="21"/>
  <c r="L37" i="21"/>
  <c r="L36" i="21"/>
  <c r="AA24" i="21"/>
  <c r="R55" i="21"/>
  <c r="R38" i="19"/>
  <c r="R55" i="19"/>
  <c r="U36" i="19"/>
  <c r="Y24" i="19"/>
  <c r="AA24" i="19" s="1"/>
  <c r="X24" i="19"/>
  <c r="U37" i="19"/>
  <c r="Z46" i="19"/>
  <c r="AA46" i="19" s="1"/>
  <c r="AB46" i="19" s="1"/>
  <c r="K38" i="19"/>
  <c r="Z47" i="19"/>
  <c r="AA47" i="19" s="1"/>
  <c r="AB47" i="19" s="1"/>
  <c r="L37" i="19"/>
  <c r="L36" i="19"/>
  <c r="Z50" i="19"/>
  <c r="AA50" i="19" s="1"/>
  <c r="AB50" i="19" s="1"/>
  <c r="K55" i="19"/>
  <c r="S55" i="19"/>
  <c r="U54" i="19"/>
  <c r="U53" i="19"/>
  <c r="V36" i="19"/>
  <c r="V37" i="19"/>
  <c r="W37" i="19"/>
  <c r="W36" i="19"/>
  <c r="L53" i="19"/>
  <c r="L54" i="19"/>
  <c r="S38" i="19"/>
  <c r="T53" i="19"/>
  <c r="W41" i="19"/>
  <c r="X41" i="19"/>
  <c r="T54" i="19"/>
  <c r="Z48" i="19"/>
  <c r="AA48" i="19" s="1"/>
  <c r="AB48" i="19" s="1"/>
  <c r="V54" i="19"/>
  <c r="V53" i="19"/>
  <c r="T38" i="19"/>
  <c r="S38" i="18"/>
  <c r="R55" i="18"/>
  <c r="K55" i="18"/>
  <c r="V38" i="18"/>
  <c r="R38" i="18"/>
  <c r="S55" i="18"/>
  <c r="Z50" i="18"/>
  <c r="AA50" i="18" s="1"/>
  <c r="AB50" i="18" s="1"/>
  <c r="Z48" i="18"/>
  <c r="AA48" i="18" s="1"/>
  <c r="AB48" i="18" s="1"/>
  <c r="U54" i="18"/>
  <c r="U53" i="18"/>
  <c r="T53" i="18"/>
  <c r="W41" i="18"/>
  <c r="X41" i="18"/>
  <c r="T54" i="18"/>
  <c r="W37" i="18"/>
  <c r="W36" i="18"/>
  <c r="V54" i="18"/>
  <c r="V53" i="18"/>
  <c r="M25" i="18"/>
  <c r="M24" i="18"/>
  <c r="M33" i="18"/>
  <c r="M28" i="18"/>
  <c r="M27" i="18"/>
  <c r="M26" i="18"/>
  <c r="M31" i="18"/>
  <c r="M30" i="18"/>
  <c r="M29" i="18"/>
  <c r="M32" i="18"/>
  <c r="Z46" i="18"/>
  <c r="AA46" i="18" s="1"/>
  <c r="AB46" i="18" s="1"/>
  <c r="L53" i="18"/>
  <c r="L54" i="18"/>
  <c r="L55" i="18" s="1"/>
  <c r="Y41" i="18"/>
  <c r="L38" i="18"/>
  <c r="Z47" i="18"/>
  <c r="AA47" i="18" s="1"/>
  <c r="AB47" i="18" s="1"/>
  <c r="Q55" i="18"/>
  <c r="T38" i="18"/>
  <c r="Y24" i="18"/>
  <c r="U36" i="18"/>
  <c r="X24" i="18"/>
  <c r="U37" i="18"/>
  <c r="R55" i="17"/>
  <c r="T38" i="17"/>
  <c r="K55" i="17"/>
  <c r="Y36" i="17"/>
  <c r="Y37" i="17"/>
  <c r="AA24" i="17"/>
  <c r="V54" i="17"/>
  <c r="V53" i="17"/>
  <c r="Z48" i="17"/>
  <c r="AA48" i="17" s="1"/>
  <c r="AB48" i="17" s="1"/>
  <c r="Z47" i="17"/>
  <c r="AA47" i="17" s="1"/>
  <c r="AB47" i="17" s="1"/>
  <c r="L53" i="17"/>
  <c r="L54" i="17"/>
  <c r="L55" i="17" s="1"/>
  <c r="Z50" i="17"/>
  <c r="AA50" i="17" s="1"/>
  <c r="AB50" i="17" s="1"/>
  <c r="U38" i="17"/>
  <c r="Z42" i="17"/>
  <c r="AA42" i="17" s="1"/>
  <c r="AB42" i="17" s="1"/>
  <c r="K38" i="17"/>
  <c r="Q55" i="17"/>
  <c r="V36" i="17"/>
  <c r="V37" i="17"/>
  <c r="V38" i="17" s="1"/>
  <c r="U54" i="17"/>
  <c r="U53" i="17"/>
  <c r="Z44" i="17"/>
  <c r="AA44" i="17" s="1"/>
  <c r="AB44" i="17" s="1"/>
  <c r="Z46" i="17"/>
  <c r="AA46" i="17" s="1"/>
  <c r="AB46" i="17" s="1"/>
  <c r="T53" i="17"/>
  <c r="W41" i="17"/>
  <c r="X41" i="17"/>
  <c r="Y41" i="17" s="1"/>
  <c r="T54" i="17"/>
  <c r="T55" i="17" s="1"/>
  <c r="M32" i="17"/>
  <c r="M33" i="17"/>
  <c r="M25" i="17"/>
  <c r="M24" i="17"/>
  <c r="M29" i="17"/>
  <c r="M26" i="17"/>
  <c r="M30" i="17"/>
  <c r="M31" i="17"/>
  <c r="M28" i="17"/>
  <c r="M27" i="17"/>
  <c r="S38" i="17"/>
  <c r="X24" i="17"/>
  <c r="W37" i="17"/>
  <c r="W36" i="17"/>
  <c r="K38" i="16"/>
  <c r="Q55" i="16"/>
  <c r="T53" i="16"/>
  <c r="W41" i="16"/>
  <c r="X41" i="16"/>
  <c r="Y41" i="16" s="1"/>
  <c r="T54" i="16"/>
  <c r="U54" i="16"/>
  <c r="U53" i="16"/>
  <c r="S38" i="16"/>
  <c r="W37" i="16"/>
  <c r="W36" i="16"/>
  <c r="X24" i="16"/>
  <c r="Y24" i="16"/>
  <c r="U36" i="16"/>
  <c r="U37" i="16"/>
  <c r="U38" i="16" s="1"/>
  <c r="K55" i="16"/>
  <c r="V36" i="16"/>
  <c r="V37" i="16"/>
  <c r="V38" i="16" s="1"/>
  <c r="T38" i="16"/>
  <c r="V54" i="16"/>
  <c r="V53" i="16"/>
  <c r="L53" i="16"/>
  <c r="L54" i="16"/>
  <c r="L55" i="16" s="1"/>
  <c r="Z48" i="16"/>
  <c r="AA48" i="16" s="1"/>
  <c r="AB48" i="16" s="1"/>
  <c r="Z47" i="16"/>
  <c r="AA47" i="16" s="1"/>
  <c r="AB47" i="16" s="1"/>
  <c r="R55" i="16"/>
  <c r="Z46" i="16"/>
  <c r="AA46" i="16" s="1"/>
  <c r="AB46" i="16" s="1"/>
  <c r="L37" i="16"/>
  <c r="L36" i="16"/>
  <c r="AA24" i="16"/>
  <c r="Z50" i="16"/>
  <c r="AA50" i="16" s="1"/>
  <c r="AB50" i="16" s="1"/>
  <c r="T38" i="15"/>
  <c r="Q54" i="15"/>
  <c r="Z45" i="15"/>
  <c r="AA45" i="15" s="1"/>
  <c r="AB45" i="15" s="1"/>
  <c r="R54" i="15"/>
  <c r="L38" i="15"/>
  <c r="Z49" i="15"/>
  <c r="AA49" i="15" s="1"/>
  <c r="AB49" i="15" s="1"/>
  <c r="L52" i="15"/>
  <c r="L53" i="15"/>
  <c r="S54" i="15"/>
  <c r="Z47" i="15"/>
  <c r="AA47" i="15" s="1"/>
  <c r="AB47" i="15" s="1"/>
  <c r="Z43" i="15"/>
  <c r="AA43" i="15" s="1"/>
  <c r="AB43" i="15" s="1"/>
  <c r="M32" i="15"/>
  <c r="M31" i="15"/>
  <c r="M28" i="15"/>
  <c r="M27" i="15"/>
  <c r="M26" i="15"/>
  <c r="M30" i="15"/>
  <c r="M25" i="15"/>
  <c r="M24" i="15"/>
  <c r="M33" i="15"/>
  <c r="M29" i="15"/>
  <c r="U36" i="15"/>
  <c r="U37" i="15"/>
  <c r="U38" i="15" s="1"/>
  <c r="X24" i="15"/>
  <c r="Y24" i="15"/>
  <c r="V52" i="15"/>
  <c r="V53" i="15"/>
  <c r="Z44" i="15"/>
  <c r="AA44" i="15" s="1"/>
  <c r="AB44" i="15" s="1"/>
  <c r="U54" i="15"/>
  <c r="W37" i="15"/>
  <c r="W36" i="15"/>
  <c r="V36" i="15"/>
  <c r="V37" i="15"/>
  <c r="Z42" i="15"/>
  <c r="AA42" i="15" s="1"/>
  <c r="AB42" i="15" s="1"/>
  <c r="T52" i="15"/>
  <c r="W41" i="15"/>
  <c r="T53" i="15"/>
  <c r="X41" i="15"/>
  <c r="S38" i="15"/>
  <c r="Z46" i="15"/>
  <c r="AA46" i="15" s="1"/>
  <c r="AB46" i="15" s="1"/>
  <c r="L38" i="14"/>
  <c r="R53" i="14"/>
  <c r="T38" i="14"/>
  <c r="Z43" i="14"/>
  <c r="AA43" i="14" s="1"/>
  <c r="AB43" i="14" s="1"/>
  <c r="M25" i="14"/>
  <c r="M24" i="14"/>
  <c r="M28" i="14"/>
  <c r="M27" i="14"/>
  <c r="M26" i="14"/>
  <c r="M33" i="14"/>
  <c r="M31" i="14"/>
  <c r="M30" i="14"/>
  <c r="M29" i="14"/>
  <c r="M32" i="14"/>
  <c r="K38" i="14"/>
  <c r="V37" i="14"/>
  <c r="V36" i="14"/>
  <c r="T52" i="14"/>
  <c r="T51" i="14"/>
  <c r="Z47" i="14"/>
  <c r="AA47" i="14" s="1"/>
  <c r="AB47" i="14" s="1"/>
  <c r="Z42" i="14"/>
  <c r="AA42" i="14" s="1"/>
  <c r="AB42" i="14" s="1"/>
  <c r="U36" i="14"/>
  <c r="U37" i="14"/>
  <c r="Y24" i="14"/>
  <c r="X24" i="14"/>
  <c r="W36" i="14"/>
  <c r="W37" i="14"/>
  <c r="V51" i="14"/>
  <c r="V52" i="14"/>
  <c r="L52" i="14"/>
  <c r="L51" i="14"/>
  <c r="U52" i="14"/>
  <c r="U51" i="14"/>
  <c r="Q53" i="14"/>
  <c r="S53" i="14"/>
  <c r="T38" i="13"/>
  <c r="S38" i="13"/>
  <c r="T55" i="13"/>
  <c r="Q55" i="13"/>
  <c r="R38" i="13"/>
  <c r="L54" i="13"/>
  <c r="K55" i="13"/>
  <c r="Z47" i="13"/>
  <c r="AA47" i="13" s="1"/>
  <c r="AB47" i="13" s="1"/>
  <c r="Z48" i="13"/>
  <c r="AA48" i="13" s="1"/>
  <c r="AB48" i="13" s="1"/>
  <c r="Z49" i="13"/>
  <c r="AA49" i="13" s="1"/>
  <c r="AB49" i="13" s="1"/>
  <c r="Z43" i="13"/>
  <c r="AA43" i="13" s="1"/>
  <c r="AB43" i="13" s="1"/>
  <c r="L37" i="13"/>
  <c r="L36" i="13"/>
  <c r="Z45" i="13"/>
  <c r="AA45" i="13" s="1"/>
  <c r="AB45" i="13" s="1"/>
  <c r="R55" i="13"/>
  <c r="V53" i="13"/>
  <c r="V54" i="13"/>
  <c r="Z50" i="13"/>
  <c r="AA50" i="13" s="1"/>
  <c r="AB50" i="13" s="1"/>
  <c r="Z44" i="13"/>
  <c r="AA44" i="13" s="1"/>
  <c r="AB44" i="13" s="1"/>
  <c r="U37" i="13"/>
  <c r="Y24" i="13"/>
  <c r="X24" i="13"/>
  <c r="U36" i="13"/>
  <c r="Z41" i="13"/>
  <c r="X42" i="13"/>
  <c r="Y42" i="13" s="1"/>
  <c r="W54" i="13"/>
  <c r="W53" i="13"/>
  <c r="W36" i="13"/>
  <c r="W37" i="13"/>
  <c r="U55" i="13"/>
  <c r="L55" i="13"/>
  <c r="K38" i="13"/>
  <c r="S55" i="13"/>
  <c r="V38" i="13"/>
  <c r="R55" i="12"/>
  <c r="S55" i="12"/>
  <c r="T38" i="12"/>
  <c r="Y24" i="12"/>
  <c r="T55" i="12"/>
  <c r="R38" i="12"/>
  <c r="U38" i="12"/>
  <c r="K55" i="12"/>
  <c r="L55" i="12"/>
  <c r="Z50" i="12"/>
  <c r="AA50" i="12" s="1"/>
  <c r="AB50" i="12" s="1"/>
  <c r="Z47" i="12"/>
  <c r="AA47" i="12" s="1"/>
  <c r="AB47" i="12" s="1"/>
  <c r="Z48" i="12"/>
  <c r="AA48" i="12" s="1"/>
  <c r="AB48" i="12" s="1"/>
  <c r="L37" i="12"/>
  <c r="AA24" i="12"/>
  <c r="L36" i="12"/>
  <c r="Z44" i="12"/>
  <c r="AA44" i="12" s="1"/>
  <c r="AB44" i="12" s="1"/>
  <c r="Z46" i="12"/>
  <c r="AA46" i="12" s="1"/>
  <c r="AB46" i="12" s="1"/>
  <c r="V54" i="12"/>
  <c r="V53" i="12"/>
  <c r="W36" i="12"/>
  <c r="W37" i="12"/>
  <c r="Q55" i="12"/>
  <c r="S38" i="12"/>
  <c r="W54" i="12"/>
  <c r="W53" i="12"/>
  <c r="Z43" i="12"/>
  <c r="AA43" i="12" s="1"/>
  <c r="AB43" i="12" s="1"/>
  <c r="U55" i="12"/>
  <c r="Z45" i="12"/>
  <c r="AA45" i="12" s="1"/>
  <c r="AB45" i="12" s="1"/>
  <c r="X42" i="12"/>
  <c r="Y42" i="12" s="1"/>
  <c r="Y37" i="12"/>
  <c r="Y36" i="12"/>
  <c r="X36" i="12"/>
  <c r="X37" i="12"/>
  <c r="V36" i="12"/>
  <c r="V37" i="12"/>
  <c r="Z49" i="12"/>
  <c r="AA49" i="12" s="1"/>
  <c r="AB49" i="12" s="1"/>
  <c r="Y41" i="12"/>
  <c r="S55" i="11"/>
  <c r="W38" i="11"/>
  <c r="U55" i="11"/>
  <c r="R38" i="11"/>
  <c r="K38" i="11"/>
  <c r="L38" i="11"/>
  <c r="L55" i="11"/>
  <c r="U37" i="11"/>
  <c r="U36" i="11"/>
  <c r="Y24" i="11"/>
  <c r="X24" i="11"/>
  <c r="Z48" i="11"/>
  <c r="AA48" i="11" s="1"/>
  <c r="AB48" i="11" s="1"/>
  <c r="Z49" i="11"/>
  <c r="AA49" i="11" s="1"/>
  <c r="AB49" i="11" s="1"/>
  <c r="Z46" i="11"/>
  <c r="AA46" i="11" s="1"/>
  <c r="AB46" i="11" s="1"/>
  <c r="Q55" i="11"/>
  <c r="Z42" i="11"/>
  <c r="AA42" i="11" s="1"/>
  <c r="AB42" i="11" s="1"/>
  <c r="V36" i="11"/>
  <c r="V37" i="11"/>
  <c r="K55" i="11"/>
  <c r="V53" i="11"/>
  <c r="V54" i="11"/>
  <c r="X41" i="11"/>
  <c r="T53" i="11"/>
  <c r="T54" i="11"/>
  <c r="W41" i="11"/>
  <c r="T38" i="11"/>
  <c r="M28" i="11"/>
  <c r="M27" i="11"/>
  <c r="M26" i="11"/>
  <c r="M25" i="11"/>
  <c r="M24" i="11"/>
  <c r="M33" i="11"/>
  <c r="M31" i="11"/>
  <c r="M30" i="11"/>
  <c r="M29" i="11"/>
  <c r="M32" i="11"/>
  <c r="S38" i="11"/>
  <c r="Z43" i="11"/>
  <c r="AA43" i="11" s="1"/>
  <c r="AB43" i="11" s="1"/>
  <c r="K55" i="10"/>
  <c r="L38" i="10"/>
  <c r="S55" i="10"/>
  <c r="R55" i="10"/>
  <c r="Z45" i="10"/>
  <c r="AA45" i="10" s="1"/>
  <c r="AB45" i="10" s="1"/>
  <c r="Z47" i="10"/>
  <c r="AA47" i="10" s="1"/>
  <c r="AB47" i="10" s="1"/>
  <c r="L53" i="10"/>
  <c r="L54" i="10"/>
  <c r="V36" i="10"/>
  <c r="V37" i="10"/>
  <c r="Z46" i="10"/>
  <c r="AA46" i="10" s="1"/>
  <c r="AB46" i="10" s="1"/>
  <c r="U55" i="10"/>
  <c r="Z42" i="10"/>
  <c r="AA42" i="10" s="1"/>
  <c r="AB42" i="10" s="1"/>
  <c r="V54" i="10"/>
  <c r="V53" i="10"/>
  <c r="T53" i="10"/>
  <c r="W41" i="10"/>
  <c r="T54" i="10"/>
  <c r="X41" i="10"/>
  <c r="M25" i="10"/>
  <c r="M24" i="10"/>
  <c r="M28" i="10"/>
  <c r="M27" i="10"/>
  <c r="M26" i="10"/>
  <c r="M33" i="10"/>
  <c r="M31" i="10"/>
  <c r="M30" i="10"/>
  <c r="M29" i="10"/>
  <c r="M32" i="10"/>
  <c r="U36" i="10"/>
  <c r="U37" i="10"/>
  <c r="Y24" i="10"/>
  <c r="X24" i="10"/>
  <c r="Z48" i="10"/>
  <c r="AA48" i="10" s="1"/>
  <c r="AB48" i="10" s="1"/>
  <c r="Z44" i="10"/>
  <c r="AA44" i="10" s="1"/>
  <c r="AB44" i="10" s="1"/>
  <c r="Q55" i="10"/>
  <c r="S38" i="10"/>
  <c r="W38" i="10"/>
  <c r="R38" i="10"/>
  <c r="Z50" i="10"/>
  <c r="AA50" i="10" s="1"/>
  <c r="AB50" i="10" s="1"/>
  <c r="Z43" i="10"/>
  <c r="AA43" i="10" s="1"/>
  <c r="AB43" i="10" s="1"/>
  <c r="K38" i="10"/>
  <c r="K54" i="8"/>
  <c r="L38" i="8"/>
  <c r="R54" i="8"/>
  <c r="U54" i="8"/>
  <c r="Q54" i="8"/>
  <c r="L52" i="8"/>
  <c r="L53" i="8"/>
  <c r="Z49" i="8"/>
  <c r="AA49" i="8" s="1"/>
  <c r="AB49" i="8" s="1"/>
  <c r="Z42" i="8"/>
  <c r="AA42" i="8" s="1"/>
  <c r="AB42" i="8" s="1"/>
  <c r="M25" i="8"/>
  <c r="M24" i="8"/>
  <c r="M28" i="8"/>
  <c r="M27" i="8"/>
  <c r="M26" i="8"/>
  <c r="M33" i="8"/>
  <c r="M32" i="8"/>
  <c r="M30" i="8"/>
  <c r="M29" i="8"/>
  <c r="M31" i="8"/>
  <c r="S38" i="8"/>
  <c r="Z45" i="8"/>
  <c r="AA45" i="8" s="1"/>
  <c r="AB45" i="8" s="1"/>
  <c r="S54" i="8"/>
  <c r="Z46" i="8"/>
  <c r="AA46" i="8" s="1"/>
  <c r="AB46" i="8" s="1"/>
  <c r="W38" i="8"/>
  <c r="Z47" i="8"/>
  <c r="AA47" i="8" s="1"/>
  <c r="AB47" i="8" s="1"/>
  <c r="U36" i="8"/>
  <c r="U37" i="8"/>
  <c r="Y24" i="8"/>
  <c r="X24" i="8"/>
  <c r="T52" i="8"/>
  <c r="W41" i="8"/>
  <c r="T53" i="8"/>
  <c r="X41" i="8"/>
  <c r="V38" i="8"/>
  <c r="V53" i="8"/>
  <c r="V52" i="8"/>
  <c r="R38" i="8"/>
  <c r="S38" i="7"/>
  <c r="U55" i="7"/>
  <c r="V38" i="7"/>
  <c r="R38" i="7"/>
  <c r="K55" i="7"/>
  <c r="Z49" i="7"/>
  <c r="AA49" i="7" s="1"/>
  <c r="AB49" i="7" s="1"/>
  <c r="Z50" i="7"/>
  <c r="AA50" i="7" s="1"/>
  <c r="AB50" i="7" s="1"/>
  <c r="Q55" i="7"/>
  <c r="K38" i="7"/>
  <c r="T38" i="7"/>
  <c r="V53" i="7"/>
  <c r="V54" i="7"/>
  <c r="Y24" i="7"/>
  <c r="U37" i="7"/>
  <c r="U36" i="7"/>
  <c r="X24" i="7"/>
  <c r="Z44" i="7"/>
  <c r="AA44" i="7" s="1"/>
  <c r="AB44" i="7" s="1"/>
  <c r="W37" i="7"/>
  <c r="W36" i="7"/>
  <c r="S55" i="7"/>
  <c r="T53" i="7"/>
  <c r="W41" i="7"/>
  <c r="T54" i="7"/>
  <c r="X41" i="7"/>
  <c r="Y41" i="7" s="1"/>
  <c r="L53" i="7"/>
  <c r="L54" i="7"/>
  <c r="L36" i="7"/>
  <c r="AA24" i="7"/>
  <c r="L37" i="7"/>
  <c r="I55" i="6"/>
  <c r="H38" i="6"/>
  <c r="Y30" i="6"/>
  <c r="Q38" i="6"/>
  <c r="Y25" i="6"/>
  <c r="AA25" i="6" s="1"/>
  <c r="AB31" i="6" s="1"/>
  <c r="X25" i="6"/>
  <c r="P38" i="6"/>
  <c r="Y33" i="6"/>
  <c r="AA33" i="6" s="1"/>
  <c r="AB24" i="6" s="1"/>
  <c r="X29" i="6"/>
  <c r="S54" i="6"/>
  <c r="S53" i="6"/>
  <c r="V41" i="6"/>
  <c r="W48" i="6"/>
  <c r="X48" i="6"/>
  <c r="Y48" i="6" s="1"/>
  <c r="AA29" i="6"/>
  <c r="AB29" i="6" s="1"/>
  <c r="K37" i="6"/>
  <c r="X47" i="6"/>
  <c r="Y47" i="6" s="1"/>
  <c r="W47" i="6"/>
  <c r="Y31" i="6"/>
  <c r="X31" i="6"/>
  <c r="R36" i="6"/>
  <c r="U24" i="6"/>
  <c r="R37" i="6"/>
  <c r="X30" i="6"/>
  <c r="Q54" i="6"/>
  <c r="Q53" i="6"/>
  <c r="T41" i="6"/>
  <c r="L36" i="6"/>
  <c r="L37" i="6"/>
  <c r="H55" i="6"/>
  <c r="W46" i="6"/>
  <c r="X46" i="6"/>
  <c r="Y46" i="6" s="1"/>
  <c r="T37" i="6"/>
  <c r="T36" i="6"/>
  <c r="W24" i="6"/>
  <c r="L41" i="6"/>
  <c r="K54" i="6"/>
  <c r="K53" i="6"/>
  <c r="W45" i="6"/>
  <c r="X45" i="6"/>
  <c r="Y45" i="6" s="1"/>
  <c r="O55" i="6"/>
  <c r="N38" i="6"/>
  <c r="V24" i="6"/>
  <c r="X50" i="6"/>
  <c r="Y50" i="6" s="1"/>
  <c r="W50" i="6"/>
  <c r="U41" i="6"/>
  <c r="AA31" i="6"/>
  <c r="AB26" i="6" s="1"/>
  <c r="W44" i="6"/>
  <c r="X44" i="6"/>
  <c r="Y44" i="6" s="1"/>
  <c r="P55" i="6"/>
  <c r="I38" i="6"/>
  <c r="M55" i="6"/>
  <c r="X42" i="6"/>
  <c r="Y42" i="6" s="1"/>
  <c r="W42" i="6"/>
  <c r="AA30" i="6"/>
  <c r="AB33" i="6" s="1"/>
  <c r="K36" i="6"/>
  <c r="J38" i="6"/>
  <c r="W49" i="6"/>
  <c r="X49" i="6"/>
  <c r="Y49" i="6" s="1"/>
  <c r="V38" i="15" l="1"/>
  <c r="Y53" i="14"/>
  <c r="V53" i="14"/>
  <c r="W38" i="14"/>
  <c r="U38" i="14"/>
  <c r="L54" i="23"/>
  <c r="L38" i="23"/>
  <c r="X37" i="23"/>
  <c r="X36" i="23"/>
  <c r="V54" i="23"/>
  <c r="T54" i="23"/>
  <c r="W38" i="23"/>
  <c r="X52" i="23"/>
  <c r="X53" i="23"/>
  <c r="M32" i="23"/>
  <c r="M33" i="23"/>
  <c r="M25" i="23"/>
  <c r="M24" i="23"/>
  <c r="M30" i="23"/>
  <c r="M29" i="23"/>
  <c r="M26" i="23"/>
  <c r="M31" i="23"/>
  <c r="M27" i="23"/>
  <c r="M28" i="23"/>
  <c r="Y36" i="23"/>
  <c r="Y37" i="23"/>
  <c r="AA36" i="23"/>
  <c r="AA37" i="23"/>
  <c r="AB28" i="23"/>
  <c r="W53" i="23"/>
  <c r="W52" i="23"/>
  <c r="U38" i="23"/>
  <c r="Y41" i="23"/>
  <c r="W38" i="22"/>
  <c r="U55" i="22"/>
  <c r="Y54" i="22"/>
  <c r="C52" i="22"/>
  <c r="C50" i="22"/>
  <c r="C42" i="22"/>
  <c r="Y53" i="22"/>
  <c r="C45" i="22"/>
  <c r="Z41" i="22"/>
  <c r="AC41" i="22"/>
  <c r="C49" i="22"/>
  <c r="T55" i="22"/>
  <c r="W54" i="22"/>
  <c r="W55" i="22" s="1"/>
  <c r="W53" i="22"/>
  <c r="Y36" i="22"/>
  <c r="Y37" i="22"/>
  <c r="Y38" i="22" s="1"/>
  <c r="AA24" i="22"/>
  <c r="X37" i="22"/>
  <c r="X36" i="22"/>
  <c r="V55" i="22"/>
  <c r="X53" i="22"/>
  <c r="X54" i="22"/>
  <c r="L55" i="21"/>
  <c r="Y54" i="21"/>
  <c r="C52" i="21"/>
  <c r="C50" i="21"/>
  <c r="C42" i="21"/>
  <c r="Y53" i="21"/>
  <c r="C45" i="21"/>
  <c r="Z41" i="21"/>
  <c r="C49" i="21"/>
  <c r="Y36" i="21"/>
  <c r="Y37" i="21"/>
  <c r="Y38" i="21" s="1"/>
  <c r="M33" i="21"/>
  <c r="M28" i="21"/>
  <c r="M27" i="21"/>
  <c r="M26" i="21"/>
  <c r="M31" i="21"/>
  <c r="M30" i="21"/>
  <c r="M29" i="21"/>
  <c r="M24" i="21"/>
  <c r="M25" i="21"/>
  <c r="M32" i="21"/>
  <c r="U55" i="21"/>
  <c r="W38" i="21"/>
  <c r="X37" i="21"/>
  <c r="X36" i="21"/>
  <c r="AA36" i="21"/>
  <c r="AB27" i="21"/>
  <c r="AA37" i="21"/>
  <c r="V55" i="21"/>
  <c r="X53" i="21"/>
  <c r="X54" i="21"/>
  <c r="L38" i="21"/>
  <c r="W54" i="21"/>
  <c r="W55" i="21" s="1"/>
  <c r="W53" i="21"/>
  <c r="U38" i="21"/>
  <c r="L55" i="19"/>
  <c r="V38" i="19"/>
  <c r="U38" i="19"/>
  <c r="AA36" i="19"/>
  <c r="AB26" i="19"/>
  <c r="AA37" i="19"/>
  <c r="Y54" i="19"/>
  <c r="C52" i="19"/>
  <c r="C50" i="19"/>
  <c r="C42" i="19"/>
  <c r="AC41" i="19" s="1"/>
  <c r="Y53" i="19"/>
  <c r="C45" i="19"/>
  <c r="Z41" i="19"/>
  <c r="C49" i="19"/>
  <c r="W38" i="19"/>
  <c r="V55" i="19"/>
  <c r="X53" i="19"/>
  <c r="X54" i="19"/>
  <c r="X55" i="19" s="1"/>
  <c r="W54" i="19"/>
  <c r="W53" i="19"/>
  <c r="M33" i="19"/>
  <c r="M28" i="19"/>
  <c r="M27" i="19"/>
  <c r="M26" i="19"/>
  <c r="M31" i="19"/>
  <c r="M30" i="19"/>
  <c r="M29" i="19"/>
  <c r="M25" i="19"/>
  <c r="M32" i="19"/>
  <c r="M24" i="19"/>
  <c r="X37" i="19"/>
  <c r="X36" i="19"/>
  <c r="U55" i="19"/>
  <c r="L38" i="19"/>
  <c r="Y36" i="19"/>
  <c r="Y37" i="19"/>
  <c r="T55" i="19"/>
  <c r="U38" i="18"/>
  <c r="W54" i="18"/>
  <c r="W53" i="18"/>
  <c r="W38" i="18"/>
  <c r="X37" i="18"/>
  <c r="X36" i="18"/>
  <c r="T55" i="18"/>
  <c r="Y36" i="18"/>
  <c r="Y37" i="18"/>
  <c r="AA24" i="18"/>
  <c r="Y54" i="18"/>
  <c r="C52" i="18"/>
  <c r="C50" i="18"/>
  <c r="C42" i="18"/>
  <c r="AC41" i="18" s="1"/>
  <c r="Y53" i="18"/>
  <c r="C45" i="18"/>
  <c r="Z41" i="18"/>
  <c r="C49" i="18"/>
  <c r="V55" i="18"/>
  <c r="X53" i="18"/>
  <c r="X54" i="18"/>
  <c r="U55" i="18"/>
  <c r="Y38" i="17"/>
  <c r="Y54" i="17"/>
  <c r="C52" i="17"/>
  <c r="C50" i="17"/>
  <c r="C42" i="17"/>
  <c r="Y53" i="17"/>
  <c r="C45" i="17"/>
  <c r="Z41" i="17"/>
  <c r="AC41" i="17"/>
  <c r="C49" i="17"/>
  <c r="X53" i="17"/>
  <c r="X54" i="17"/>
  <c r="X55" i="17" s="1"/>
  <c r="W38" i="17"/>
  <c r="AA36" i="17"/>
  <c r="AB24" i="17"/>
  <c r="AA37" i="17"/>
  <c r="X37" i="17"/>
  <c r="X36" i="17"/>
  <c r="U55" i="17"/>
  <c r="Z31" i="17"/>
  <c r="Z30" i="17"/>
  <c r="Z29" i="17"/>
  <c r="Z32" i="17"/>
  <c r="Z27" i="17"/>
  <c r="Z25" i="17"/>
  <c r="Z24" i="17"/>
  <c r="Z33" i="17"/>
  <c r="Z28" i="17"/>
  <c r="Z26" i="17"/>
  <c r="W54" i="17"/>
  <c r="W53" i="17"/>
  <c r="V55" i="17"/>
  <c r="L38" i="16"/>
  <c r="Y54" i="16"/>
  <c r="C52" i="16"/>
  <c r="C50" i="16"/>
  <c r="C42" i="16"/>
  <c r="Y53" i="16"/>
  <c r="C45" i="16"/>
  <c r="Z41" i="16"/>
  <c r="C49" i="16"/>
  <c r="U55" i="16"/>
  <c r="M32" i="16"/>
  <c r="M33" i="16"/>
  <c r="M25" i="16"/>
  <c r="M24" i="16"/>
  <c r="M29" i="16"/>
  <c r="M31" i="16"/>
  <c r="M28" i="16"/>
  <c r="M27" i="16"/>
  <c r="M30" i="16"/>
  <c r="M26" i="16"/>
  <c r="Y36" i="16"/>
  <c r="Y37" i="16"/>
  <c r="Y38" i="16" s="1"/>
  <c r="X53" i="16"/>
  <c r="X54" i="16"/>
  <c r="X37" i="16"/>
  <c r="X36" i="16"/>
  <c r="W54" i="16"/>
  <c r="W55" i="16" s="1"/>
  <c r="W53" i="16"/>
  <c r="AA36" i="16"/>
  <c r="AB31" i="16"/>
  <c r="AA37" i="16"/>
  <c r="V55" i="16"/>
  <c r="W38" i="16"/>
  <c r="T55" i="16"/>
  <c r="W38" i="15"/>
  <c r="W52" i="15"/>
  <c r="W53" i="15"/>
  <c r="T54" i="15"/>
  <c r="V54" i="15"/>
  <c r="X36" i="15"/>
  <c r="X37" i="15"/>
  <c r="X38" i="15" s="1"/>
  <c r="Y53" i="15"/>
  <c r="C52" i="15"/>
  <c r="C50" i="15"/>
  <c r="C42" i="15"/>
  <c r="AC41" i="15" s="1"/>
  <c r="Z41" i="15"/>
  <c r="Y52" i="15"/>
  <c r="C49" i="15"/>
  <c r="C45" i="15"/>
  <c r="X52" i="15"/>
  <c r="X53" i="15"/>
  <c r="Y36" i="15"/>
  <c r="Y37" i="15"/>
  <c r="Y38" i="15" s="1"/>
  <c r="AA24" i="15"/>
  <c r="L54" i="15"/>
  <c r="L53" i="14"/>
  <c r="V38" i="14"/>
  <c r="U53" i="14"/>
  <c r="C49" i="14"/>
  <c r="C45" i="14"/>
  <c r="C52" i="14"/>
  <c r="C42" i="14"/>
  <c r="C50" i="14"/>
  <c r="X52" i="14"/>
  <c r="X51" i="14"/>
  <c r="Y36" i="14"/>
  <c r="Y37" i="14"/>
  <c r="AA24" i="14"/>
  <c r="W51" i="14"/>
  <c r="W52" i="14"/>
  <c r="X36" i="14"/>
  <c r="X37" i="14"/>
  <c r="T53" i="14"/>
  <c r="W38" i="13"/>
  <c r="V55" i="13"/>
  <c r="X54" i="13"/>
  <c r="L38" i="13"/>
  <c r="Z42" i="13"/>
  <c r="AA42" i="13" s="1"/>
  <c r="AB42" i="13" s="1"/>
  <c r="C45" i="13"/>
  <c r="Y54" i="13"/>
  <c r="Y53" i="13"/>
  <c r="C49" i="13"/>
  <c r="C52" i="13"/>
  <c r="C42" i="13"/>
  <c r="AC42" i="13" s="1"/>
  <c r="C50" i="13"/>
  <c r="W55" i="13"/>
  <c r="U38" i="13"/>
  <c r="M28" i="13"/>
  <c r="M27" i="13"/>
  <c r="M26" i="13"/>
  <c r="M29" i="13"/>
  <c r="M24" i="13"/>
  <c r="M31" i="13"/>
  <c r="M30" i="13"/>
  <c r="M33" i="13"/>
  <c r="M32" i="13"/>
  <c r="M25" i="13"/>
  <c r="X53" i="13"/>
  <c r="AA41" i="13"/>
  <c r="X36" i="13"/>
  <c r="X37" i="13"/>
  <c r="Y37" i="13"/>
  <c r="Y36" i="13"/>
  <c r="AA24" i="13"/>
  <c r="W38" i="12"/>
  <c r="V38" i="12"/>
  <c r="X38" i="12"/>
  <c r="L38" i="12"/>
  <c r="C49" i="12"/>
  <c r="C45" i="12"/>
  <c r="Y53" i="12"/>
  <c r="C52" i="12"/>
  <c r="C50" i="12"/>
  <c r="C42" i="12"/>
  <c r="AC42" i="12" s="1"/>
  <c r="Y54" i="12"/>
  <c r="Z41" i="12"/>
  <c r="V55" i="12"/>
  <c r="X54" i="12"/>
  <c r="Y38" i="12"/>
  <c r="W55" i="12"/>
  <c r="AA37" i="12"/>
  <c r="AA36" i="12"/>
  <c r="AB29" i="12"/>
  <c r="Z42" i="12"/>
  <c r="AA42" i="12" s="1"/>
  <c r="AB42" i="12" s="1"/>
  <c r="X53" i="12"/>
  <c r="Z28" i="12"/>
  <c r="Z27" i="12"/>
  <c r="Z26" i="12"/>
  <c r="Z32" i="12"/>
  <c r="Z25" i="12"/>
  <c r="Z24" i="12"/>
  <c r="Z33" i="12"/>
  <c r="Z31" i="12"/>
  <c r="Z30" i="12"/>
  <c r="Z29" i="12"/>
  <c r="M31" i="12"/>
  <c r="M30" i="12"/>
  <c r="M29" i="12"/>
  <c r="M27" i="12"/>
  <c r="M33" i="12"/>
  <c r="M32" i="12"/>
  <c r="M26" i="12"/>
  <c r="M28" i="12"/>
  <c r="M25" i="12"/>
  <c r="M24" i="12"/>
  <c r="V55" i="11"/>
  <c r="T55" i="11"/>
  <c r="X53" i="11"/>
  <c r="X54" i="11"/>
  <c r="Y41" i="11"/>
  <c r="U38" i="11"/>
  <c r="Y37" i="11"/>
  <c r="Y36" i="11"/>
  <c r="AA24" i="11"/>
  <c r="W54" i="11"/>
  <c r="W53" i="11"/>
  <c r="V38" i="11"/>
  <c r="X36" i="11"/>
  <c r="X37" i="11"/>
  <c r="L55" i="10"/>
  <c r="U38" i="10"/>
  <c r="T55" i="10"/>
  <c r="X53" i="10"/>
  <c r="X54" i="10"/>
  <c r="V55" i="10"/>
  <c r="Y41" i="10"/>
  <c r="X36" i="10"/>
  <c r="X37" i="10"/>
  <c r="W53" i="10"/>
  <c r="W54" i="10"/>
  <c r="Y36" i="10"/>
  <c r="Y37" i="10"/>
  <c r="AA24" i="10"/>
  <c r="V38" i="10"/>
  <c r="T54" i="8"/>
  <c r="X52" i="8"/>
  <c r="X53" i="8"/>
  <c r="V54" i="8"/>
  <c r="X36" i="8"/>
  <c r="X37" i="8"/>
  <c r="Y41" i="8"/>
  <c r="W52" i="8"/>
  <c r="W53" i="8"/>
  <c r="Y36" i="8"/>
  <c r="Y37" i="8"/>
  <c r="AA24" i="8"/>
  <c r="L54" i="8"/>
  <c r="U38" i="8"/>
  <c r="T55" i="7"/>
  <c r="L38" i="7"/>
  <c r="Y54" i="7"/>
  <c r="C52" i="7"/>
  <c r="C50" i="7"/>
  <c r="C42" i="7"/>
  <c r="C49" i="7"/>
  <c r="C45" i="7"/>
  <c r="Z41" i="7"/>
  <c r="Y53" i="7"/>
  <c r="AA36" i="7"/>
  <c r="AB24" i="7"/>
  <c r="AA37" i="7"/>
  <c r="Y36" i="7"/>
  <c r="Y37" i="7"/>
  <c r="M25" i="7"/>
  <c r="M24" i="7"/>
  <c r="M28" i="7"/>
  <c r="M27" i="7"/>
  <c r="M26" i="7"/>
  <c r="M33" i="7"/>
  <c r="M32" i="7"/>
  <c r="M31" i="7"/>
  <c r="M29" i="7"/>
  <c r="M30" i="7"/>
  <c r="X53" i="7"/>
  <c r="X54" i="7"/>
  <c r="W38" i="7"/>
  <c r="X36" i="7"/>
  <c r="X37" i="7"/>
  <c r="V55" i="7"/>
  <c r="L55" i="7"/>
  <c r="W54" i="7"/>
  <c r="W53" i="7"/>
  <c r="U38" i="7"/>
  <c r="K55" i="6"/>
  <c r="L38" i="6"/>
  <c r="K38" i="6"/>
  <c r="T38" i="6"/>
  <c r="S55" i="6"/>
  <c r="Z42" i="6"/>
  <c r="AA42" i="6" s="1"/>
  <c r="AB42" i="6" s="1"/>
  <c r="W37" i="6"/>
  <c r="W36" i="6"/>
  <c r="M33" i="6"/>
  <c r="M25" i="6"/>
  <c r="M24" i="6"/>
  <c r="M32" i="6"/>
  <c r="M30" i="6"/>
  <c r="M31" i="6"/>
  <c r="M26" i="6"/>
  <c r="M29" i="6"/>
  <c r="M27" i="6"/>
  <c r="M28" i="6"/>
  <c r="V54" i="6"/>
  <c r="V53" i="6"/>
  <c r="Z50" i="6"/>
  <c r="AA50" i="6" s="1"/>
  <c r="AB50" i="6" s="1"/>
  <c r="T53" i="6"/>
  <c r="W41" i="6"/>
  <c r="X41" i="6"/>
  <c r="T54" i="6"/>
  <c r="R38" i="6"/>
  <c r="Z49" i="6"/>
  <c r="AA49" i="6" s="1"/>
  <c r="AB49" i="6" s="1"/>
  <c r="Z44" i="6"/>
  <c r="AA44" i="6" s="1"/>
  <c r="AB44" i="6" s="1"/>
  <c r="Y24" i="6"/>
  <c r="U36" i="6"/>
  <c r="U37" i="6"/>
  <c r="X24" i="6"/>
  <c r="Z48" i="6"/>
  <c r="AA48" i="6" s="1"/>
  <c r="AB48" i="6" s="1"/>
  <c r="Z45" i="6"/>
  <c r="AA45" i="6" s="1"/>
  <c r="AB45" i="6" s="1"/>
  <c r="L53" i="6"/>
  <c r="Y41" i="6"/>
  <c r="L54" i="6"/>
  <c r="Z46" i="6"/>
  <c r="AA46" i="6" s="1"/>
  <c r="AB46" i="6" s="1"/>
  <c r="Q55" i="6"/>
  <c r="Z47" i="6"/>
  <c r="AA47" i="6" s="1"/>
  <c r="AB47" i="6" s="1"/>
  <c r="X54" i="23" l="1"/>
  <c r="AA38" i="16"/>
  <c r="AC41" i="14"/>
  <c r="X38" i="14"/>
  <c r="AA38" i="23"/>
  <c r="X38" i="23"/>
  <c r="AB37" i="23"/>
  <c r="AD31" i="23"/>
  <c r="AD28" i="23"/>
  <c r="AB36" i="23"/>
  <c r="Z31" i="23"/>
  <c r="Z30" i="23"/>
  <c r="Z29" i="23"/>
  <c r="Z32" i="23"/>
  <c r="Z33" i="23"/>
  <c r="Z25" i="23"/>
  <c r="Z24" i="23"/>
  <c r="Z27" i="23"/>
  <c r="Z28" i="23"/>
  <c r="Z26" i="23"/>
  <c r="W54" i="23"/>
  <c r="Y53" i="23"/>
  <c r="C52" i="23"/>
  <c r="C50" i="23"/>
  <c r="C42" i="23"/>
  <c r="AC41" i="23" s="1"/>
  <c r="Y52" i="23"/>
  <c r="C45" i="23"/>
  <c r="Z41" i="23"/>
  <c r="C49" i="23"/>
  <c r="Y38" i="23"/>
  <c r="X55" i="22"/>
  <c r="AC42" i="22"/>
  <c r="AC43" i="22"/>
  <c r="AC45" i="22"/>
  <c r="AC49" i="22"/>
  <c r="AC44" i="22"/>
  <c r="AC48" i="22"/>
  <c r="AC46" i="22"/>
  <c r="AC47" i="22"/>
  <c r="AC50" i="22"/>
  <c r="Z31" i="22"/>
  <c r="Z30" i="22"/>
  <c r="Z29" i="22"/>
  <c r="Z32" i="22"/>
  <c r="Z28" i="22"/>
  <c r="Z25" i="22"/>
  <c r="Z33" i="22"/>
  <c r="Z27" i="22"/>
  <c r="Z26" i="22"/>
  <c r="Z24" i="22"/>
  <c r="AA41" i="22"/>
  <c r="Z54" i="22"/>
  <c r="Z53" i="22"/>
  <c r="C53" i="22"/>
  <c r="C51" i="22"/>
  <c r="X38" i="22"/>
  <c r="AA36" i="22"/>
  <c r="AB29" i="22"/>
  <c r="AA37" i="22"/>
  <c r="Y55" i="22"/>
  <c r="X38" i="21"/>
  <c r="AA41" i="21"/>
  <c r="Z54" i="21"/>
  <c r="Z53" i="21"/>
  <c r="X55" i="21"/>
  <c r="AA38" i="21"/>
  <c r="AC43" i="21"/>
  <c r="AC44" i="21"/>
  <c r="AC45" i="21"/>
  <c r="AC49" i="21"/>
  <c r="AC42" i="21"/>
  <c r="AC50" i="21"/>
  <c r="AC47" i="21"/>
  <c r="AC48" i="21"/>
  <c r="AC46" i="21"/>
  <c r="AB37" i="21"/>
  <c r="AD28" i="21"/>
  <c r="AB36" i="21"/>
  <c r="AD31" i="21"/>
  <c r="C53" i="21"/>
  <c r="C51" i="21"/>
  <c r="Z32" i="21"/>
  <c r="Z25" i="21"/>
  <c r="Z24" i="21"/>
  <c r="Z33" i="21"/>
  <c r="Z28" i="21"/>
  <c r="Z27" i="21"/>
  <c r="Z26" i="21"/>
  <c r="Z31" i="21"/>
  <c r="Z29" i="21"/>
  <c r="Z30" i="21"/>
  <c r="AC41" i="21"/>
  <c r="Y55" i="21"/>
  <c r="X38" i="19"/>
  <c r="W55" i="19"/>
  <c r="AA38" i="19"/>
  <c r="C53" i="19"/>
  <c r="C51" i="19"/>
  <c r="Z32" i="19"/>
  <c r="Z25" i="19"/>
  <c r="Z24" i="19"/>
  <c r="Z33" i="19"/>
  <c r="Z28" i="19"/>
  <c r="Z27" i="19"/>
  <c r="Z26" i="19"/>
  <c r="Z29" i="19"/>
  <c r="Z31" i="19"/>
  <c r="Z30" i="19"/>
  <c r="Y55" i="19"/>
  <c r="AC42" i="19"/>
  <c r="AC44" i="19"/>
  <c r="AC43" i="19"/>
  <c r="AC45" i="19"/>
  <c r="AC49" i="19"/>
  <c r="AC46" i="19"/>
  <c r="AC50" i="19"/>
  <c r="AC48" i="19"/>
  <c r="AC47" i="19"/>
  <c r="AA41" i="19"/>
  <c r="Z54" i="19"/>
  <c r="Z53" i="19"/>
  <c r="AD28" i="19"/>
  <c r="AB36" i="19"/>
  <c r="AB37" i="19"/>
  <c r="AD31" i="19"/>
  <c r="Y38" i="19"/>
  <c r="Y38" i="18"/>
  <c r="C53" i="18"/>
  <c r="C51" i="18"/>
  <c r="Y55" i="18"/>
  <c r="W55" i="18"/>
  <c r="AA41" i="18"/>
  <c r="Z54" i="18"/>
  <c r="Z53" i="18"/>
  <c r="AA36" i="18"/>
  <c r="AA37" i="18"/>
  <c r="AB26" i="18"/>
  <c r="X55" i="18"/>
  <c r="AC44" i="18"/>
  <c r="AC42" i="18"/>
  <c r="AC49" i="18"/>
  <c r="AC43" i="18"/>
  <c r="AC45" i="18"/>
  <c r="AC50" i="18"/>
  <c r="AC46" i="18"/>
  <c r="AC48" i="18"/>
  <c r="AC47" i="18"/>
  <c r="Z32" i="18"/>
  <c r="Z25" i="18"/>
  <c r="Z24" i="18"/>
  <c r="Z33" i="18"/>
  <c r="Z28" i="18"/>
  <c r="Z27" i="18"/>
  <c r="Z26" i="18"/>
  <c r="Z31" i="18"/>
  <c r="Z30" i="18"/>
  <c r="Z29" i="18"/>
  <c r="X38" i="18"/>
  <c r="C53" i="17"/>
  <c r="C51" i="17"/>
  <c r="AB37" i="17"/>
  <c r="AD28" i="17"/>
  <c r="AB36" i="17"/>
  <c r="AD31" i="17"/>
  <c r="AC43" i="17"/>
  <c r="AC49" i="17"/>
  <c r="AC45" i="17"/>
  <c r="AC48" i="17"/>
  <c r="AC50" i="17"/>
  <c r="AC44" i="17"/>
  <c r="AC54" i="17" s="1"/>
  <c r="AC46" i="17"/>
  <c r="AC47" i="17"/>
  <c r="AC42" i="17"/>
  <c r="AA41" i="17"/>
  <c r="Z54" i="17"/>
  <c r="Z53" i="17"/>
  <c r="X38" i="17"/>
  <c r="W55" i="17"/>
  <c r="AA38" i="17"/>
  <c r="Y55" i="17"/>
  <c r="AC42" i="16"/>
  <c r="AC49" i="16"/>
  <c r="AC45" i="16"/>
  <c r="AC44" i="16"/>
  <c r="AC43" i="16"/>
  <c r="AC46" i="16"/>
  <c r="AC47" i="16"/>
  <c r="AC50" i="16"/>
  <c r="AC48" i="16"/>
  <c r="AD31" i="16"/>
  <c r="AD28" i="16"/>
  <c r="AB36" i="16"/>
  <c r="AB37" i="16"/>
  <c r="C53" i="16"/>
  <c r="C51" i="16"/>
  <c r="X55" i="16"/>
  <c r="AC41" i="16"/>
  <c r="Y55" i="16"/>
  <c r="AA41" i="16"/>
  <c r="Z54" i="16"/>
  <c r="Z53" i="16"/>
  <c r="X38" i="16"/>
  <c r="Z31" i="16"/>
  <c r="Z30" i="16"/>
  <c r="Z29" i="16"/>
  <c r="Z32" i="16"/>
  <c r="Z27" i="16"/>
  <c r="Z33" i="16"/>
  <c r="Z28" i="16"/>
  <c r="Z26" i="16"/>
  <c r="Z25" i="16"/>
  <c r="Z24" i="16"/>
  <c r="X54" i="15"/>
  <c r="AA36" i="15"/>
  <c r="AA37" i="15"/>
  <c r="AB27" i="15"/>
  <c r="AA41" i="15"/>
  <c r="Z52" i="15"/>
  <c r="Z53" i="15"/>
  <c r="Y54" i="15"/>
  <c r="AC48" i="15"/>
  <c r="AC45" i="15"/>
  <c r="AC43" i="15"/>
  <c r="AC44" i="15"/>
  <c r="AC47" i="15"/>
  <c r="AC42" i="15"/>
  <c r="AC49" i="15"/>
  <c r="AC46" i="15"/>
  <c r="W54" i="15"/>
  <c r="Z33" i="15"/>
  <c r="Z32" i="15"/>
  <c r="Z31" i="15"/>
  <c r="Z30" i="15"/>
  <c r="Z29" i="15"/>
  <c r="Z26" i="15"/>
  <c r="Z28" i="15"/>
  <c r="Z27" i="15"/>
  <c r="Z25" i="15"/>
  <c r="Z24" i="15"/>
  <c r="C51" i="15"/>
  <c r="C53" i="15"/>
  <c r="AA37" i="14"/>
  <c r="AB27" i="14"/>
  <c r="AA36" i="14"/>
  <c r="Y38" i="14"/>
  <c r="AC45" i="14"/>
  <c r="AC44" i="14"/>
  <c r="AC48" i="14"/>
  <c r="AC46" i="14"/>
  <c r="AC42" i="14"/>
  <c r="AC43" i="14"/>
  <c r="AC47" i="14"/>
  <c r="X53" i="14"/>
  <c r="W53" i="14"/>
  <c r="Z33" i="14"/>
  <c r="Z32" i="14"/>
  <c r="Z25" i="14"/>
  <c r="Z24" i="14"/>
  <c r="Z30" i="14"/>
  <c r="Z28" i="14"/>
  <c r="Z27" i="14"/>
  <c r="Z26" i="14"/>
  <c r="Z31" i="14"/>
  <c r="Z29" i="14"/>
  <c r="C53" i="14"/>
  <c r="C51" i="14"/>
  <c r="Z51" i="14"/>
  <c r="Z52" i="14"/>
  <c r="X55" i="13"/>
  <c r="Y38" i="13"/>
  <c r="X38" i="13"/>
  <c r="Z53" i="13"/>
  <c r="Z54" i="13"/>
  <c r="AA54" i="13"/>
  <c r="AB41" i="13"/>
  <c r="AA53" i="13"/>
  <c r="Z32" i="13"/>
  <c r="Z25" i="13"/>
  <c r="Z24" i="13"/>
  <c r="Z28" i="13"/>
  <c r="Z27" i="13"/>
  <c r="Z26" i="13"/>
  <c r="Z33" i="13"/>
  <c r="Z31" i="13"/>
  <c r="Z30" i="13"/>
  <c r="Z29" i="13"/>
  <c r="AC46" i="13"/>
  <c r="AC49" i="13"/>
  <c r="AC43" i="13"/>
  <c r="AC50" i="13"/>
  <c r="AC48" i="13"/>
  <c r="AC47" i="13"/>
  <c r="AC45" i="13"/>
  <c r="AC41" i="13"/>
  <c r="AC44" i="13"/>
  <c r="Y55" i="13"/>
  <c r="AA37" i="13"/>
  <c r="AA36" i="13"/>
  <c r="AB33" i="13"/>
  <c r="C53" i="13"/>
  <c r="C51" i="13"/>
  <c r="X55" i="12"/>
  <c r="Z53" i="12"/>
  <c r="Z54" i="12"/>
  <c r="AA41" i="12"/>
  <c r="Y55" i="12"/>
  <c r="AD28" i="12"/>
  <c r="AD31" i="12"/>
  <c r="AB37" i="12"/>
  <c r="AB36" i="12"/>
  <c r="C53" i="12"/>
  <c r="C51" i="12"/>
  <c r="AA38" i="12"/>
  <c r="AC46" i="12"/>
  <c r="AC45" i="12"/>
  <c r="AC49" i="12"/>
  <c r="AC47" i="12"/>
  <c r="AC50" i="12"/>
  <c r="AC48" i="12"/>
  <c r="AC43" i="12"/>
  <c r="AC44" i="12"/>
  <c r="AC41" i="12"/>
  <c r="X55" i="11"/>
  <c r="Y38" i="11"/>
  <c r="W55" i="11"/>
  <c r="AA37" i="11"/>
  <c r="AA36" i="11"/>
  <c r="AB27" i="11"/>
  <c r="C49" i="11"/>
  <c r="C45" i="11"/>
  <c r="Y53" i="11"/>
  <c r="C52" i="11"/>
  <c r="C50" i="11"/>
  <c r="Z41" i="11"/>
  <c r="Y54" i="11"/>
  <c r="C42" i="11"/>
  <c r="X38" i="11"/>
  <c r="Z25" i="11"/>
  <c r="Z33" i="11"/>
  <c r="Z32" i="11"/>
  <c r="Z24" i="11"/>
  <c r="Z28" i="11"/>
  <c r="Z27" i="11"/>
  <c r="Z26" i="11"/>
  <c r="Z29" i="11"/>
  <c r="Z30" i="11"/>
  <c r="Z31" i="11"/>
  <c r="X38" i="10"/>
  <c r="X55" i="10"/>
  <c r="Z33" i="10"/>
  <c r="Z32" i="10"/>
  <c r="Z25" i="10"/>
  <c r="Z24" i="10"/>
  <c r="Z30" i="10"/>
  <c r="Z29" i="10"/>
  <c r="Z28" i="10"/>
  <c r="Z27" i="10"/>
  <c r="Z26" i="10"/>
  <c r="Z31" i="10"/>
  <c r="Y54" i="10"/>
  <c r="C52" i="10"/>
  <c r="C50" i="10"/>
  <c r="C42" i="10"/>
  <c r="AC41" i="10" s="1"/>
  <c r="Z41" i="10"/>
  <c r="Y53" i="10"/>
  <c r="C45" i="10"/>
  <c r="C49" i="10"/>
  <c r="AA36" i="10"/>
  <c r="AA37" i="10"/>
  <c r="AB26" i="10"/>
  <c r="Y38" i="10"/>
  <c r="W55" i="10"/>
  <c r="Y38" i="8"/>
  <c r="Z33" i="8"/>
  <c r="Z32" i="8"/>
  <c r="Z25" i="8"/>
  <c r="Z24" i="8"/>
  <c r="Z28" i="8"/>
  <c r="Z27" i="8"/>
  <c r="Z31" i="8"/>
  <c r="Z30" i="8"/>
  <c r="Z29" i="8"/>
  <c r="Z26" i="8"/>
  <c r="W54" i="8"/>
  <c r="X38" i="8"/>
  <c r="X54" i="8"/>
  <c r="Y53" i="8"/>
  <c r="C52" i="8"/>
  <c r="C50" i="8"/>
  <c r="C42" i="8"/>
  <c r="AC41" i="8" s="1"/>
  <c r="Z41" i="8"/>
  <c r="Y52" i="8"/>
  <c r="C45" i="8"/>
  <c r="C49" i="8"/>
  <c r="AA36" i="8"/>
  <c r="AA37" i="8"/>
  <c r="AB30" i="8"/>
  <c r="X38" i="7"/>
  <c r="AA38" i="7"/>
  <c r="AB36" i="7"/>
  <c r="AB37" i="7"/>
  <c r="AD28" i="7"/>
  <c r="AD31" i="7"/>
  <c r="AA41" i="7"/>
  <c r="Z54" i="7"/>
  <c r="Z53" i="7"/>
  <c r="AC42" i="7"/>
  <c r="AC47" i="7"/>
  <c r="AC43" i="7"/>
  <c r="AC46" i="7"/>
  <c r="AC45" i="7"/>
  <c r="AC48" i="7"/>
  <c r="AC44" i="7"/>
  <c r="AC50" i="7"/>
  <c r="AC49" i="7"/>
  <c r="X55" i="7"/>
  <c r="Y38" i="7"/>
  <c r="C53" i="7"/>
  <c r="C51" i="7"/>
  <c r="Z32" i="7"/>
  <c r="Z31" i="7"/>
  <c r="Z30" i="7"/>
  <c r="Z29" i="7"/>
  <c r="Z25" i="7"/>
  <c r="Z24" i="7"/>
  <c r="Z33" i="7"/>
  <c r="Z27" i="7"/>
  <c r="Z28" i="7"/>
  <c r="Z26" i="7"/>
  <c r="W55" i="7"/>
  <c r="AC41" i="7"/>
  <c r="Y55" i="7"/>
  <c r="L55" i="6"/>
  <c r="V55" i="6"/>
  <c r="W38" i="6"/>
  <c r="T55" i="6"/>
  <c r="Z41" i="6"/>
  <c r="U38" i="6"/>
  <c r="AA24" i="6"/>
  <c r="AB37" i="14" l="1"/>
  <c r="AD25" i="14" s="1"/>
  <c r="AB36" i="14"/>
  <c r="Y54" i="23"/>
  <c r="AC25" i="23"/>
  <c r="AC24" i="23"/>
  <c r="AC32" i="23"/>
  <c r="AC31" i="23"/>
  <c r="AC28" i="23"/>
  <c r="AC27" i="23"/>
  <c r="AC26" i="23"/>
  <c r="AC30" i="23"/>
  <c r="AC29" i="23"/>
  <c r="AC33" i="23"/>
  <c r="AA41" i="23"/>
  <c r="Z53" i="23"/>
  <c r="Z52" i="23"/>
  <c r="C53" i="23"/>
  <c r="C51" i="23"/>
  <c r="AC48" i="23"/>
  <c r="AC44" i="23"/>
  <c r="AC43" i="23"/>
  <c r="AC45" i="23"/>
  <c r="AC42" i="23"/>
  <c r="AC46" i="23"/>
  <c r="AC49" i="23"/>
  <c r="AC47" i="23"/>
  <c r="AB38" i="23"/>
  <c r="AD25" i="23"/>
  <c r="Z55" i="22"/>
  <c r="AC54" i="22"/>
  <c r="AA38" i="22"/>
  <c r="AB41" i="22"/>
  <c r="AA53" i="22"/>
  <c r="AA54" i="22"/>
  <c r="C43" i="22"/>
  <c r="C44" i="22" s="1"/>
  <c r="C46" i="22" s="1"/>
  <c r="AB37" i="22"/>
  <c r="AD28" i="22"/>
  <c r="AB36" i="22"/>
  <c r="AD31" i="22"/>
  <c r="AC53" i="22"/>
  <c r="AC55" i="22" s="1"/>
  <c r="AC54" i="21"/>
  <c r="AC53" i="21"/>
  <c r="C43" i="21"/>
  <c r="C44" i="21" s="1"/>
  <c r="C46" i="21" s="1"/>
  <c r="AB38" i="21"/>
  <c r="AD25" i="21"/>
  <c r="Z55" i="21"/>
  <c r="AC28" i="21"/>
  <c r="AC27" i="21"/>
  <c r="AC26" i="21"/>
  <c r="AC32" i="21"/>
  <c r="AC25" i="21"/>
  <c r="AC24" i="21"/>
  <c r="AC31" i="21"/>
  <c r="AC30" i="21"/>
  <c r="AC29" i="21"/>
  <c r="AC33" i="21"/>
  <c r="AB41" i="21"/>
  <c r="AA53" i="21"/>
  <c r="AA54" i="21"/>
  <c r="AA55" i="21" s="1"/>
  <c r="Z55" i="19"/>
  <c r="AC53" i="19"/>
  <c r="AC54" i="19"/>
  <c r="C43" i="19"/>
  <c r="C44" i="19" s="1"/>
  <c r="C46" i="19" s="1"/>
  <c r="AC28" i="19"/>
  <c r="AC27" i="19"/>
  <c r="AC26" i="19"/>
  <c r="AC32" i="19"/>
  <c r="AC25" i="19"/>
  <c r="AC30" i="19"/>
  <c r="AC29" i="19"/>
  <c r="AC24" i="19"/>
  <c r="AC31" i="19"/>
  <c r="AC33" i="19"/>
  <c r="AB38" i="19"/>
  <c r="AD25" i="19"/>
  <c r="AB41" i="19"/>
  <c r="AA53" i="19"/>
  <c r="AA54" i="19"/>
  <c r="Z55" i="18"/>
  <c r="AC54" i="18"/>
  <c r="AA38" i="18"/>
  <c r="AB41" i="18"/>
  <c r="AA53" i="18"/>
  <c r="AA54" i="18"/>
  <c r="C43" i="18"/>
  <c r="C44" i="18" s="1"/>
  <c r="C46" i="18" s="1"/>
  <c r="AC53" i="18"/>
  <c r="AB36" i="18"/>
  <c r="AD31" i="18"/>
  <c r="AB37" i="18"/>
  <c r="AD28" i="18"/>
  <c r="C43" i="17"/>
  <c r="C44" i="17" s="1"/>
  <c r="C46" i="17" s="1"/>
  <c r="AB41" i="17"/>
  <c r="AA53" i="17"/>
  <c r="AA54" i="17"/>
  <c r="AA55" i="17" s="1"/>
  <c r="Z55" i="17"/>
  <c r="AC53" i="17"/>
  <c r="AC55" i="17" s="1"/>
  <c r="AB38" i="17"/>
  <c r="AD25" i="17"/>
  <c r="AC25" i="17"/>
  <c r="AC24" i="17"/>
  <c r="AC31" i="17"/>
  <c r="AC28" i="17"/>
  <c r="AC27" i="17"/>
  <c r="AC26" i="17"/>
  <c r="AC32" i="17"/>
  <c r="AC30" i="17"/>
  <c r="AC33" i="17"/>
  <c r="AC29" i="17"/>
  <c r="Z55" i="16"/>
  <c r="AB41" i="16"/>
  <c r="AA53" i="16"/>
  <c r="AA54" i="16"/>
  <c r="AC25" i="16"/>
  <c r="AC24" i="16"/>
  <c r="AC31" i="16"/>
  <c r="AC28" i="16"/>
  <c r="AC27" i="16"/>
  <c r="AC26" i="16"/>
  <c r="AC30" i="16"/>
  <c r="AC33" i="16"/>
  <c r="AC29" i="16"/>
  <c r="AC32" i="16"/>
  <c r="AC54" i="16"/>
  <c r="AC53" i="16"/>
  <c r="C43" i="16"/>
  <c r="C44" i="16" s="1"/>
  <c r="C46" i="16" s="1"/>
  <c r="AB38" i="16"/>
  <c r="AD25" i="16"/>
  <c r="AC52" i="15"/>
  <c r="AC53" i="15"/>
  <c r="AC54" i="15" s="1"/>
  <c r="AA52" i="15"/>
  <c r="AA53" i="15"/>
  <c r="AB41" i="15"/>
  <c r="AB37" i="15"/>
  <c r="AD28" i="15"/>
  <c r="AD31" i="15"/>
  <c r="AB36" i="15"/>
  <c r="C43" i="15"/>
  <c r="C44" i="15" s="1"/>
  <c r="C46" i="15" s="1"/>
  <c r="Z54" i="15"/>
  <c r="AA38" i="15"/>
  <c r="AA38" i="14"/>
  <c r="C43" i="14"/>
  <c r="C44" i="14" s="1"/>
  <c r="C46" i="14" s="1"/>
  <c r="AC51" i="14"/>
  <c r="AC52" i="14"/>
  <c r="AA51" i="14"/>
  <c r="AA52" i="14"/>
  <c r="Z53" i="14"/>
  <c r="AD31" i="14"/>
  <c r="AD28" i="14"/>
  <c r="Z55" i="13"/>
  <c r="D52" i="13"/>
  <c r="D50" i="13"/>
  <c r="D42" i="13"/>
  <c r="AB53" i="13"/>
  <c r="AB54" i="13"/>
  <c r="D49" i="13"/>
  <c r="D45" i="13"/>
  <c r="AA38" i="13"/>
  <c r="AB37" i="13"/>
  <c r="AD31" i="13"/>
  <c r="AB36" i="13"/>
  <c r="AD28" i="13"/>
  <c r="C43" i="13"/>
  <c r="C44" i="13" s="1"/>
  <c r="C46" i="13" s="1"/>
  <c r="AC53" i="13"/>
  <c r="AC54" i="13"/>
  <c r="AA55" i="13"/>
  <c r="Z55" i="12"/>
  <c r="AA54" i="12"/>
  <c r="AB41" i="12"/>
  <c r="AA53" i="12"/>
  <c r="AB38" i="12"/>
  <c r="AD25" i="12"/>
  <c r="C43" i="12"/>
  <c r="C44" i="12" s="1"/>
  <c r="C46" i="12" s="1"/>
  <c r="AC53" i="12"/>
  <c r="AC54" i="12"/>
  <c r="AC33" i="12"/>
  <c r="AC28" i="12"/>
  <c r="AC31" i="12"/>
  <c r="AC30" i="12"/>
  <c r="AC29" i="12"/>
  <c r="AC26" i="12"/>
  <c r="AC24" i="12"/>
  <c r="AC25" i="12"/>
  <c r="AC32" i="12"/>
  <c r="AC27" i="12"/>
  <c r="AA38" i="11"/>
  <c r="AC47" i="11"/>
  <c r="AC44" i="11"/>
  <c r="AC45" i="11"/>
  <c r="AC50" i="11"/>
  <c r="AC48" i="11"/>
  <c r="AC43" i="11"/>
  <c r="AC42" i="11"/>
  <c r="AC49" i="11"/>
  <c r="AC46" i="11"/>
  <c r="Y55" i="11"/>
  <c r="AD31" i="11"/>
  <c r="AB36" i="11"/>
  <c r="AD28" i="11"/>
  <c r="AB37" i="11"/>
  <c r="Z53" i="11"/>
  <c r="Z54" i="11"/>
  <c r="AA41" i="11"/>
  <c r="AC41" i="11"/>
  <c r="C53" i="11"/>
  <c r="C51" i="11"/>
  <c r="AA41" i="10"/>
  <c r="Z53" i="10"/>
  <c r="Z54" i="10"/>
  <c r="Z55" i="10" s="1"/>
  <c r="Y55" i="10"/>
  <c r="AB37" i="10"/>
  <c r="AD25" i="10" s="1"/>
  <c r="AB36" i="10"/>
  <c r="AD31" i="10"/>
  <c r="AD28" i="10"/>
  <c r="AC49" i="10"/>
  <c r="AC42" i="10"/>
  <c r="AC44" i="10"/>
  <c r="AC45" i="10"/>
  <c r="AC46" i="10"/>
  <c r="AC43" i="10"/>
  <c r="AC47" i="10"/>
  <c r="AC48" i="10"/>
  <c r="AC50" i="10"/>
  <c r="AA38" i="10"/>
  <c r="C51" i="10"/>
  <c r="C53" i="10"/>
  <c r="AA38" i="8"/>
  <c r="C51" i="8"/>
  <c r="C53" i="8"/>
  <c r="AA41" i="8"/>
  <c r="Z52" i="8"/>
  <c r="Z53" i="8"/>
  <c r="Y54" i="8"/>
  <c r="AB37" i="8"/>
  <c r="AB36" i="8"/>
  <c r="AD28" i="8"/>
  <c r="AD31" i="8"/>
  <c r="AC48" i="8"/>
  <c r="AC44" i="8"/>
  <c r="AC43" i="8"/>
  <c r="AC47" i="8"/>
  <c r="AC42" i="8"/>
  <c r="AC45" i="8"/>
  <c r="AC46" i="8"/>
  <c r="AC49" i="8"/>
  <c r="Z55" i="7"/>
  <c r="AC54" i="7"/>
  <c r="C43" i="7"/>
  <c r="C44" i="7" s="1"/>
  <c r="C46" i="7" s="1"/>
  <c r="AC53" i="7"/>
  <c r="AB38" i="7"/>
  <c r="AD25" i="7"/>
  <c r="AA53" i="7"/>
  <c r="AB41" i="7"/>
  <c r="AA54" i="7"/>
  <c r="AC25" i="7"/>
  <c r="AC24" i="7"/>
  <c r="AC33" i="7"/>
  <c r="AC32" i="7"/>
  <c r="AC31" i="7"/>
  <c r="AC30" i="7"/>
  <c r="AC29" i="7"/>
  <c r="AC26" i="7"/>
  <c r="AC27" i="7"/>
  <c r="AC28" i="7"/>
  <c r="AB27" i="6"/>
  <c r="AA41" i="6"/>
  <c r="AC55" i="19" l="1"/>
  <c r="AC24" i="14"/>
  <c r="AC24" i="10"/>
  <c r="AA53" i="14"/>
  <c r="AC53" i="14"/>
  <c r="Z54" i="23"/>
  <c r="C43" i="23"/>
  <c r="C44" i="23" s="1"/>
  <c r="C46" i="23" s="1"/>
  <c r="AC53" i="23"/>
  <c r="AB41" i="23"/>
  <c r="AA52" i="23"/>
  <c r="AA53" i="23"/>
  <c r="AC52" i="23"/>
  <c r="AA55" i="22"/>
  <c r="AC25" i="22"/>
  <c r="AC24" i="22"/>
  <c r="AC31" i="22"/>
  <c r="AC28" i="22"/>
  <c r="AC27" i="22"/>
  <c r="AC26" i="22"/>
  <c r="AC30" i="22"/>
  <c r="AC33" i="22"/>
  <c r="AC29" i="22"/>
  <c r="AC32" i="22"/>
  <c r="AB38" i="22"/>
  <c r="AD25" i="22"/>
  <c r="AB53" i="22"/>
  <c r="D52" i="22"/>
  <c r="D50" i="22"/>
  <c r="D42" i="22"/>
  <c r="AB54" i="22"/>
  <c r="AB55" i="22" s="1"/>
  <c r="D45" i="22"/>
  <c r="D49" i="22"/>
  <c r="AB53" i="21"/>
  <c r="D52" i="21"/>
  <c r="D50" i="21"/>
  <c r="D42" i="21"/>
  <c r="AD41" i="21" s="1"/>
  <c r="AB54" i="21"/>
  <c r="AB55" i="21" s="1"/>
  <c r="D49" i="21"/>
  <c r="D45" i="21"/>
  <c r="AC55" i="21"/>
  <c r="AA55" i="19"/>
  <c r="AB53" i="19"/>
  <c r="D52" i="19"/>
  <c r="D50" i="19"/>
  <c r="D42" i="19"/>
  <c r="AD41" i="19" s="1"/>
  <c r="AB54" i="19"/>
  <c r="AB55" i="19" s="1"/>
  <c r="D49" i="19"/>
  <c r="D45" i="19"/>
  <c r="AC55" i="18"/>
  <c r="AA55" i="18"/>
  <c r="AB53" i="18"/>
  <c r="D52" i="18"/>
  <c r="D50" i="18"/>
  <c r="D42" i="18"/>
  <c r="AB54" i="18"/>
  <c r="AB55" i="18" s="1"/>
  <c r="D49" i="18"/>
  <c r="D45" i="18"/>
  <c r="AC25" i="18"/>
  <c r="AC24" i="18"/>
  <c r="AC28" i="18"/>
  <c r="AC27" i="18"/>
  <c r="AC26" i="18"/>
  <c r="AC32" i="18"/>
  <c r="AC31" i="18"/>
  <c r="AC30" i="18"/>
  <c r="AC29" i="18"/>
  <c r="AC33" i="18"/>
  <c r="AB38" i="18"/>
  <c r="AD25" i="18"/>
  <c r="AB53" i="17"/>
  <c r="D52" i="17"/>
  <c r="D50" i="17"/>
  <c r="D42" i="17"/>
  <c r="AB54" i="17"/>
  <c r="AB55" i="17" s="1"/>
  <c r="D45" i="17"/>
  <c r="D49" i="17"/>
  <c r="AA55" i="16"/>
  <c r="AC55" i="16"/>
  <c r="AB53" i="16"/>
  <c r="D52" i="16"/>
  <c r="D50" i="16"/>
  <c r="D42" i="16"/>
  <c r="AD41" i="16" s="1"/>
  <c r="AB54" i="16"/>
  <c r="AB55" i="16" s="1"/>
  <c r="D49" i="16"/>
  <c r="D45" i="16"/>
  <c r="AB52" i="15"/>
  <c r="AB53" i="15"/>
  <c r="D49" i="15"/>
  <c r="D45" i="15"/>
  <c r="D42" i="15"/>
  <c r="D50" i="15"/>
  <c r="D52" i="15"/>
  <c r="AA54" i="15"/>
  <c r="AB38" i="15"/>
  <c r="AD25" i="15"/>
  <c r="AC33" i="15"/>
  <c r="AC32" i="15"/>
  <c r="AC29" i="15"/>
  <c r="AC25" i="15"/>
  <c r="AC24" i="15"/>
  <c r="AC30" i="15"/>
  <c r="AC26" i="15"/>
  <c r="AC31" i="15"/>
  <c r="AC28" i="15"/>
  <c r="AC27" i="15"/>
  <c r="AB52" i="14"/>
  <c r="D49" i="14"/>
  <c r="D45" i="14"/>
  <c r="AB51" i="14"/>
  <c r="D50" i="14"/>
  <c r="D52" i="14"/>
  <c r="D42" i="14"/>
  <c r="AC33" i="14"/>
  <c r="AC25" i="14"/>
  <c r="AC28" i="14"/>
  <c r="AC27" i="14"/>
  <c r="AC26" i="14"/>
  <c r="AC29" i="14"/>
  <c r="AC32" i="14"/>
  <c r="AC31" i="14"/>
  <c r="AC30" i="14"/>
  <c r="AB38" i="14"/>
  <c r="AB55" i="13"/>
  <c r="AD46" i="13"/>
  <c r="AD44" i="13"/>
  <c r="AD49" i="13"/>
  <c r="AD47" i="13"/>
  <c r="AD50" i="13"/>
  <c r="AD45" i="13"/>
  <c r="AD43" i="13"/>
  <c r="AD48" i="13"/>
  <c r="AD42" i="13"/>
  <c r="AB38" i="13"/>
  <c r="AD25" i="13"/>
  <c r="D53" i="13"/>
  <c r="D51" i="13"/>
  <c r="AC55" i="13"/>
  <c r="AC33" i="13"/>
  <c r="AC28" i="13"/>
  <c r="AC27" i="13"/>
  <c r="AC26" i="13"/>
  <c r="AC25" i="13"/>
  <c r="AC32" i="13"/>
  <c r="AC31" i="13"/>
  <c r="AC30" i="13"/>
  <c r="AC29" i="13"/>
  <c r="AC24" i="13"/>
  <c r="AD41" i="13"/>
  <c r="AC55" i="12"/>
  <c r="D52" i="12"/>
  <c r="D50" i="12"/>
  <c r="D42" i="12"/>
  <c r="AD41" i="12" s="1"/>
  <c r="AB53" i="12"/>
  <c r="AB54" i="12"/>
  <c r="D45" i="12"/>
  <c r="D49" i="12"/>
  <c r="AA55" i="12"/>
  <c r="Z55" i="11"/>
  <c r="AC33" i="11"/>
  <c r="AC28" i="11"/>
  <c r="AC27" i="11"/>
  <c r="AC26" i="11"/>
  <c r="AC25" i="11"/>
  <c r="AC24" i="11"/>
  <c r="AC31" i="11"/>
  <c r="AC30" i="11"/>
  <c r="AC32" i="11"/>
  <c r="AC29" i="11"/>
  <c r="C43" i="11"/>
  <c r="C44" i="11" s="1"/>
  <c r="C46" i="11" s="1"/>
  <c r="AC53" i="11"/>
  <c r="AC54" i="11"/>
  <c r="AB38" i="11"/>
  <c r="AD25" i="11"/>
  <c r="AA54" i="11"/>
  <c r="AB41" i="11"/>
  <c r="AA53" i="11"/>
  <c r="AC54" i="10"/>
  <c r="C43" i="10"/>
  <c r="C44" i="10" s="1"/>
  <c r="C46" i="10" s="1"/>
  <c r="AC53" i="10"/>
  <c r="AC55" i="10" s="1"/>
  <c r="AC33" i="10"/>
  <c r="AC25" i="10"/>
  <c r="AC28" i="10"/>
  <c r="AC27" i="10"/>
  <c r="AC26" i="10"/>
  <c r="AC32" i="10"/>
  <c r="AC31" i="10"/>
  <c r="AC30" i="10"/>
  <c r="AC29" i="10"/>
  <c r="AB38" i="10"/>
  <c r="AA53" i="10"/>
  <c r="AA54" i="10"/>
  <c r="AB41" i="10"/>
  <c r="AC52" i="8"/>
  <c r="AC53" i="8"/>
  <c r="AC33" i="8"/>
  <c r="AC25" i="8"/>
  <c r="AC24" i="8"/>
  <c r="AC28" i="8"/>
  <c r="AC27" i="8"/>
  <c r="AC26" i="8"/>
  <c r="AC31" i="8"/>
  <c r="AC30" i="8"/>
  <c r="AC29" i="8"/>
  <c r="AC32" i="8"/>
  <c r="AA52" i="8"/>
  <c r="AA53" i="8"/>
  <c r="AB41" i="8"/>
  <c r="C43" i="8"/>
  <c r="C44" i="8" s="1"/>
  <c r="C46" i="8" s="1"/>
  <c r="AB38" i="8"/>
  <c r="AD25" i="8"/>
  <c r="Z54" i="8"/>
  <c r="AA55" i="7"/>
  <c r="AB53" i="7"/>
  <c r="D50" i="7"/>
  <c r="D49" i="7"/>
  <c r="D52" i="7"/>
  <c r="AB54" i="7"/>
  <c r="AB55" i="7" s="1"/>
  <c r="D42" i="7"/>
  <c r="AD41" i="7" s="1"/>
  <c r="D45" i="7"/>
  <c r="AC55" i="7"/>
  <c r="AB41" i="6"/>
  <c r="AC54" i="23" l="1"/>
  <c r="AD41" i="14"/>
  <c r="AB52" i="23"/>
  <c r="D52" i="23"/>
  <c r="D50" i="23"/>
  <c r="D42" i="23"/>
  <c r="AD41" i="23" s="1"/>
  <c r="AB53" i="23"/>
  <c r="AB54" i="23" s="1"/>
  <c r="D49" i="23"/>
  <c r="D45" i="23"/>
  <c r="AA54" i="23"/>
  <c r="AD43" i="22"/>
  <c r="AD42" i="22"/>
  <c r="AD49" i="22"/>
  <c r="AD45" i="22"/>
  <c r="AD44" i="22"/>
  <c r="AD46" i="22"/>
  <c r="AD50" i="22"/>
  <c r="AD48" i="22"/>
  <c r="AD47" i="22"/>
  <c r="AD41" i="22"/>
  <c r="D51" i="22"/>
  <c r="D53" i="22"/>
  <c r="D51" i="21"/>
  <c r="D53" i="21"/>
  <c r="AD43" i="21"/>
  <c r="AD44" i="21"/>
  <c r="AD42" i="21"/>
  <c r="AD45" i="21"/>
  <c r="AD49" i="21"/>
  <c r="AD46" i="21"/>
  <c r="AD47" i="21"/>
  <c r="AD48" i="21"/>
  <c r="AD50" i="21"/>
  <c r="D51" i="19"/>
  <c r="D53" i="19"/>
  <c r="AD44" i="19"/>
  <c r="AD45" i="19"/>
  <c r="AD43" i="19"/>
  <c r="AD42" i="19"/>
  <c r="AD49" i="19"/>
  <c r="AD50" i="19"/>
  <c r="AD46" i="19"/>
  <c r="AD48" i="19"/>
  <c r="AD47" i="19"/>
  <c r="AD45" i="18"/>
  <c r="AD43" i="18"/>
  <c r="AD42" i="18"/>
  <c r="AD49" i="18"/>
  <c r="AD44" i="18"/>
  <c r="AD47" i="18"/>
  <c r="AD48" i="18"/>
  <c r="AD50" i="18"/>
  <c r="AD46" i="18"/>
  <c r="D51" i="18"/>
  <c r="D53" i="18"/>
  <c r="AD41" i="18"/>
  <c r="AD49" i="17"/>
  <c r="AD43" i="17"/>
  <c r="AD45" i="17"/>
  <c r="AD42" i="17"/>
  <c r="AD47" i="17"/>
  <c r="AD44" i="17"/>
  <c r="AD46" i="17"/>
  <c r="AD50" i="17"/>
  <c r="AD48" i="17"/>
  <c r="D51" i="17"/>
  <c r="D53" i="17"/>
  <c r="AD41" i="17"/>
  <c r="D51" i="16"/>
  <c r="D53" i="16"/>
  <c r="AD42" i="16"/>
  <c r="AD49" i="16"/>
  <c r="AD44" i="16"/>
  <c r="AD45" i="16"/>
  <c r="AD54" i="16" s="1"/>
  <c r="AD43" i="16"/>
  <c r="AD50" i="16"/>
  <c r="AD47" i="16"/>
  <c r="AD46" i="16"/>
  <c r="AD48" i="16"/>
  <c r="AB54" i="15"/>
  <c r="AD48" i="15"/>
  <c r="AD43" i="15"/>
  <c r="AD45" i="15"/>
  <c r="AD49" i="15"/>
  <c r="AD42" i="15"/>
  <c r="AD46" i="15"/>
  <c r="AD44" i="15"/>
  <c r="AD47" i="15"/>
  <c r="D53" i="15"/>
  <c r="D51" i="15"/>
  <c r="AD41" i="15"/>
  <c r="AD46" i="14"/>
  <c r="AD44" i="14"/>
  <c r="AD45" i="14"/>
  <c r="AD48" i="14"/>
  <c r="AD42" i="14"/>
  <c r="AD43" i="14"/>
  <c r="AD47" i="14"/>
  <c r="D53" i="14"/>
  <c r="D51" i="14"/>
  <c r="AB53" i="14"/>
  <c r="AD53" i="13"/>
  <c r="AD54" i="13"/>
  <c r="D43" i="13"/>
  <c r="D44" i="13" s="1"/>
  <c r="D46" i="13" s="1"/>
  <c r="AB55" i="12"/>
  <c r="AD43" i="12"/>
  <c r="AD46" i="12"/>
  <c r="AD49" i="12"/>
  <c r="AD45" i="12"/>
  <c r="AD44" i="12"/>
  <c r="AD47" i="12"/>
  <c r="AD48" i="12"/>
  <c r="AD50" i="12"/>
  <c r="AD42" i="12"/>
  <c r="D53" i="12"/>
  <c r="D51" i="12"/>
  <c r="AA55" i="11"/>
  <c r="D52" i="11"/>
  <c r="D50" i="11"/>
  <c r="D42" i="11"/>
  <c r="AD41" i="11" s="1"/>
  <c r="AB53" i="11"/>
  <c r="AB54" i="11"/>
  <c r="D45" i="11"/>
  <c r="D49" i="11"/>
  <c r="AC55" i="11"/>
  <c r="AA55" i="10"/>
  <c r="AB53" i="10"/>
  <c r="AB54" i="10"/>
  <c r="AB55" i="10" s="1"/>
  <c r="D49" i="10"/>
  <c r="D45" i="10"/>
  <c r="D42" i="10"/>
  <c r="D52" i="10"/>
  <c r="D50" i="10"/>
  <c r="AA54" i="8"/>
  <c r="AC54" i="8"/>
  <c r="AB52" i="8"/>
  <c r="AB53" i="8"/>
  <c r="D49" i="8"/>
  <c r="D45" i="8"/>
  <c r="D42" i="8"/>
  <c r="D52" i="8"/>
  <c r="D50" i="8"/>
  <c r="AD43" i="7"/>
  <c r="AD42" i="7"/>
  <c r="AD46" i="7"/>
  <c r="AD45" i="7"/>
  <c r="AD47" i="7"/>
  <c r="AD48" i="7"/>
  <c r="AD49" i="7"/>
  <c r="AD44" i="7"/>
  <c r="AD50" i="7"/>
  <c r="D51" i="7"/>
  <c r="D53" i="7"/>
  <c r="D51" i="23" l="1"/>
  <c r="D53" i="23"/>
  <c r="AD44" i="23"/>
  <c r="AD43" i="23"/>
  <c r="AD48" i="23"/>
  <c r="AD47" i="23"/>
  <c r="AD46" i="23"/>
  <c r="AD45" i="23"/>
  <c r="AD42" i="23"/>
  <c r="AD49" i="23"/>
  <c r="AD54" i="22"/>
  <c r="AD53" i="22"/>
  <c r="D43" i="22"/>
  <c r="D44" i="22" s="1"/>
  <c r="D46" i="22" s="1"/>
  <c r="AD53" i="21"/>
  <c r="AD54" i="21"/>
  <c r="AD55" i="21"/>
  <c r="D43" i="21"/>
  <c r="D44" i="21" s="1"/>
  <c r="D46" i="21" s="1"/>
  <c r="AD54" i="19"/>
  <c r="D43" i="19"/>
  <c r="D44" i="19" s="1"/>
  <c r="D46" i="19" s="1"/>
  <c r="AD53" i="19"/>
  <c r="AD54" i="18"/>
  <c r="AD53" i="18"/>
  <c r="D43" i="18"/>
  <c r="D44" i="18" s="1"/>
  <c r="D46" i="18" s="1"/>
  <c r="AD54" i="17"/>
  <c r="AD55" i="17" s="1"/>
  <c r="AD53" i="17"/>
  <c r="D43" i="17"/>
  <c r="D44" i="17" s="1"/>
  <c r="D46" i="17" s="1"/>
  <c r="D43" i="16"/>
  <c r="D44" i="16" s="1"/>
  <c r="D46" i="16" s="1"/>
  <c r="AD53" i="16"/>
  <c r="AD55" i="16" s="1"/>
  <c r="D43" i="15"/>
  <c r="D44" i="15" s="1"/>
  <c r="D46" i="15" s="1"/>
  <c r="AD52" i="15"/>
  <c r="AD53" i="15"/>
  <c r="AD54" i="15" s="1"/>
  <c r="D43" i="14"/>
  <c r="D44" i="14" s="1"/>
  <c r="D46" i="14" s="1"/>
  <c r="AD51" i="14"/>
  <c r="AD52" i="14"/>
  <c r="AD55" i="13"/>
  <c r="D43" i="12"/>
  <c r="D44" i="12" s="1"/>
  <c r="D46" i="12" s="1"/>
  <c r="AD53" i="12"/>
  <c r="AD54" i="12"/>
  <c r="AD47" i="11"/>
  <c r="AD45" i="11"/>
  <c r="AD44" i="11"/>
  <c r="AD50" i="11"/>
  <c r="AD43" i="11"/>
  <c r="AD42" i="11"/>
  <c r="AD46" i="11"/>
  <c r="AD49" i="11"/>
  <c r="AD48" i="11"/>
  <c r="D51" i="11"/>
  <c r="D53" i="11"/>
  <c r="AB55" i="11"/>
  <c r="D53" i="10"/>
  <c r="D51" i="10"/>
  <c r="AD49" i="10"/>
  <c r="AD50" i="10"/>
  <c r="AD47" i="10"/>
  <c r="AD44" i="10"/>
  <c r="AD48" i="10"/>
  <c r="AD42" i="10"/>
  <c r="AD46" i="10"/>
  <c r="AD43" i="10"/>
  <c r="AD45" i="10"/>
  <c r="AD41" i="10"/>
  <c r="AD44" i="8"/>
  <c r="AD43" i="8"/>
  <c r="AD48" i="8"/>
  <c r="AD47" i="8"/>
  <c r="AD46" i="8"/>
  <c r="AD42" i="8"/>
  <c r="AD49" i="8"/>
  <c r="AD45" i="8"/>
  <c r="AB54" i="8"/>
  <c r="D53" i="8"/>
  <c r="D51" i="8"/>
  <c r="AD41" i="8"/>
  <c r="AD54" i="7"/>
  <c r="D43" i="7"/>
  <c r="D44" i="7" s="1"/>
  <c r="D46" i="7" s="1"/>
  <c r="AD53" i="7"/>
  <c r="AD55" i="19" l="1"/>
  <c r="AD53" i="14"/>
  <c r="AD53" i="23"/>
  <c r="AD52" i="23"/>
  <c r="D43" i="23"/>
  <c r="D44" i="23" s="1"/>
  <c r="D46" i="23" s="1"/>
  <c r="AD55" i="22"/>
  <c r="AD55" i="18"/>
  <c r="AD55" i="12"/>
  <c r="AD54" i="11"/>
  <c r="D43" i="11"/>
  <c r="D44" i="11" s="1"/>
  <c r="D46" i="11" s="1"/>
  <c r="AD53" i="11"/>
  <c r="AD55" i="11" s="1"/>
  <c r="D43" i="10"/>
  <c r="D44" i="10" s="1"/>
  <c r="D46" i="10" s="1"/>
  <c r="AD54" i="10"/>
  <c r="AD53" i="10"/>
  <c r="D43" i="8"/>
  <c r="D44" i="8" s="1"/>
  <c r="D46" i="8" s="1"/>
  <c r="AD53" i="8"/>
  <c r="AD52" i="8"/>
  <c r="AD55" i="7"/>
  <c r="AD54" i="23" l="1"/>
  <c r="AD55" i="10"/>
  <c r="AD54" i="8"/>
  <c r="P50" i="5" l="1"/>
  <c r="O50" i="5"/>
  <c r="S50" i="5" s="1"/>
  <c r="V50" i="5" s="1"/>
  <c r="N50" i="5"/>
  <c r="M50" i="5"/>
  <c r="J50" i="5"/>
  <c r="I50" i="5"/>
  <c r="H50" i="5"/>
  <c r="P49" i="5"/>
  <c r="O49" i="5"/>
  <c r="N49" i="5"/>
  <c r="M49" i="5"/>
  <c r="Q49" i="5" s="1"/>
  <c r="T49" i="5" s="1"/>
  <c r="J49" i="5"/>
  <c r="I49" i="5"/>
  <c r="H49" i="5"/>
  <c r="P48" i="5"/>
  <c r="O48" i="5"/>
  <c r="N48" i="5"/>
  <c r="M48" i="5"/>
  <c r="J48" i="5"/>
  <c r="I48" i="5"/>
  <c r="H48" i="5"/>
  <c r="K48" i="5" s="1"/>
  <c r="L48" i="5" s="1"/>
  <c r="P47" i="5"/>
  <c r="O47" i="5"/>
  <c r="N47" i="5"/>
  <c r="M47" i="5"/>
  <c r="J47" i="5"/>
  <c r="I47" i="5"/>
  <c r="H47" i="5"/>
  <c r="K47" i="5" s="1"/>
  <c r="L47" i="5" s="1"/>
  <c r="P46" i="5"/>
  <c r="S46" i="5" s="1"/>
  <c r="V46" i="5" s="1"/>
  <c r="O46" i="5"/>
  <c r="N46" i="5"/>
  <c r="M46" i="5"/>
  <c r="J46" i="5"/>
  <c r="I46" i="5"/>
  <c r="H46" i="5"/>
  <c r="K46" i="5" s="1"/>
  <c r="L46" i="5" s="1"/>
  <c r="P45" i="5"/>
  <c r="S45" i="5" s="1"/>
  <c r="V45" i="5" s="1"/>
  <c r="O45" i="5"/>
  <c r="N45" i="5"/>
  <c r="R45" i="5" s="1"/>
  <c r="U45" i="5" s="1"/>
  <c r="M45" i="5"/>
  <c r="Q45" i="5" s="1"/>
  <c r="T45" i="5" s="1"/>
  <c r="J45" i="5"/>
  <c r="I45" i="5"/>
  <c r="K45" i="5" s="1"/>
  <c r="L45" i="5" s="1"/>
  <c r="H45" i="5"/>
  <c r="P44" i="5"/>
  <c r="O44" i="5"/>
  <c r="S44" i="5" s="1"/>
  <c r="V44" i="5" s="1"/>
  <c r="N44" i="5"/>
  <c r="M44" i="5"/>
  <c r="J44" i="5"/>
  <c r="I44" i="5"/>
  <c r="H44" i="5"/>
  <c r="K44" i="5" s="1"/>
  <c r="L44" i="5" s="1"/>
  <c r="R43" i="5"/>
  <c r="U43" i="5" s="1"/>
  <c r="P43" i="5"/>
  <c r="S43" i="5" s="1"/>
  <c r="V43" i="5" s="1"/>
  <c r="O43" i="5"/>
  <c r="N43" i="5"/>
  <c r="M43" i="5"/>
  <c r="Q43" i="5" s="1"/>
  <c r="T43" i="5" s="1"/>
  <c r="J43" i="5"/>
  <c r="I43" i="5"/>
  <c r="H43" i="5"/>
  <c r="S42" i="5"/>
  <c r="V42" i="5" s="1"/>
  <c r="P42" i="5"/>
  <c r="O42" i="5"/>
  <c r="N42" i="5"/>
  <c r="R42" i="5" s="1"/>
  <c r="M42" i="5"/>
  <c r="Q42" i="5" s="1"/>
  <c r="T42" i="5" s="1"/>
  <c r="J42" i="5"/>
  <c r="I42" i="5"/>
  <c r="H42" i="5"/>
  <c r="P41" i="5"/>
  <c r="O41" i="5"/>
  <c r="S41" i="5" s="1"/>
  <c r="N41" i="5"/>
  <c r="M41" i="5"/>
  <c r="J41" i="5"/>
  <c r="J54" i="5" s="1"/>
  <c r="I41" i="5"/>
  <c r="H41" i="5"/>
  <c r="Q33" i="5"/>
  <c r="P33" i="5"/>
  <c r="O33" i="5"/>
  <c r="N33" i="5"/>
  <c r="J33" i="5"/>
  <c r="I33" i="5"/>
  <c r="H33" i="5"/>
  <c r="G33" i="5"/>
  <c r="A33" i="5"/>
  <c r="G50" i="5" s="1"/>
  <c r="Q32" i="5"/>
  <c r="P32" i="5"/>
  <c r="T32" i="5" s="1"/>
  <c r="W32" i="5" s="1"/>
  <c r="O32" i="5"/>
  <c r="S32" i="5" s="1"/>
  <c r="V32" i="5" s="1"/>
  <c r="N32" i="5"/>
  <c r="J32" i="5"/>
  <c r="I32" i="5"/>
  <c r="H32" i="5"/>
  <c r="K32" i="5" s="1"/>
  <c r="L32" i="5" s="1"/>
  <c r="G32" i="5"/>
  <c r="A32" i="5"/>
  <c r="G49" i="5" s="1"/>
  <c r="Q31" i="5"/>
  <c r="P31" i="5"/>
  <c r="O31" i="5"/>
  <c r="N31" i="5"/>
  <c r="J31" i="5"/>
  <c r="I31" i="5"/>
  <c r="H31" i="5"/>
  <c r="G31" i="5"/>
  <c r="A31" i="5"/>
  <c r="G48" i="5" s="1"/>
  <c r="T30" i="5"/>
  <c r="W30" i="5" s="1"/>
  <c r="Q30" i="5"/>
  <c r="P30" i="5"/>
  <c r="O30" i="5"/>
  <c r="S30" i="5" s="1"/>
  <c r="V30" i="5" s="1"/>
  <c r="N30" i="5"/>
  <c r="R30" i="5" s="1"/>
  <c r="U30" i="5" s="1"/>
  <c r="J30" i="5"/>
  <c r="I30" i="5"/>
  <c r="K30" i="5" s="1"/>
  <c r="L30" i="5" s="1"/>
  <c r="H30" i="5"/>
  <c r="G30" i="5"/>
  <c r="A30" i="5"/>
  <c r="G47" i="5" s="1"/>
  <c r="Q29" i="5"/>
  <c r="P29" i="5"/>
  <c r="O29" i="5"/>
  <c r="N29" i="5"/>
  <c r="J29" i="5"/>
  <c r="I29" i="5"/>
  <c r="H29" i="5"/>
  <c r="G29" i="5"/>
  <c r="A29" i="5"/>
  <c r="G46" i="5" s="1"/>
  <c r="Q28" i="5"/>
  <c r="P28" i="5"/>
  <c r="O28" i="5"/>
  <c r="N28" i="5"/>
  <c r="R28" i="5" s="1"/>
  <c r="U28" i="5" s="1"/>
  <c r="J28" i="5"/>
  <c r="I28" i="5"/>
  <c r="H28" i="5"/>
  <c r="G28" i="5"/>
  <c r="A28" i="5"/>
  <c r="G45" i="5" s="1"/>
  <c r="Q27" i="5"/>
  <c r="P27" i="5"/>
  <c r="O27" i="5"/>
  <c r="S27" i="5" s="1"/>
  <c r="N27" i="5"/>
  <c r="J27" i="5"/>
  <c r="I27" i="5"/>
  <c r="H27" i="5"/>
  <c r="G27" i="5"/>
  <c r="A27" i="5"/>
  <c r="G44" i="5" s="1"/>
  <c r="Q26" i="5"/>
  <c r="T26" i="5" s="1"/>
  <c r="W26" i="5" s="1"/>
  <c r="P26" i="5"/>
  <c r="O26" i="5"/>
  <c r="S26" i="5" s="1"/>
  <c r="N26" i="5"/>
  <c r="R26" i="5" s="1"/>
  <c r="U26" i="5" s="1"/>
  <c r="J26" i="5"/>
  <c r="I26" i="5"/>
  <c r="H26" i="5"/>
  <c r="G26" i="5"/>
  <c r="A26" i="5"/>
  <c r="G43" i="5" s="1"/>
  <c r="Q25" i="5"/>
  <c r="P25" i="5"/>
  <c r="O25" i="5"/>
  <c r="N25" i="5"/>
  <c r="R25" i="5" s="1"/>
  <c r="U25" i="5" s="1"/>
  <c r="K25" i="5"/>
  <c r="L25" i="5" s="1"/>
  <c r="J25" i="5"/>
  <c r="I25" i="5"/>
  <c r="H25" i="5"/>
  <c r="G25" i="5"/>
  <c r="A25" i="5"/>
  <c r="G42" i="5" s="1"/>
  <c r="Q24" i="5"/>
  <c r="P24" i="5"/>
  <c r="O24" i="5"/>
  <c r="N24" i="5"/>
  <c r="J24" i="5"/>
  <c r="I24" i="5"/>
  <c r="H24" i="5"/>
  <c r="K24" i="5" s="1"/>
  <c r="G24" i="5"/>
  <c r="A24" i="5"/>
  <c r="G41" i="5" s="1"/>
  <c r="S21" i="5"/>
  <c r="U21" i="5" s="1"/>
  <c r="R21" i="5"/>
  <c r="Q21" i="5"/>
  <c r="P21" i="5"/>
  <c r="O21" i="5"/>
  <c r="S20" i="5"/>
  <c r="R20" i="5"/>
  <c r="Q20" i="5"/>
  <c r="T20" i="5" s="1"/>
  <c r="P20" i="5"/>
  <c r="O20" i="5"/>
  <c r="S19" i="5"/>
  <c r="U19" i="5" s="1"/>
  <c r="R19" i="5"/>
  <c r="Q19" i="5"/>
  <c r="P19" i="5"/>
  <c r="T18" i="5"/>
  <c r="S18" i="5"/>
  <c r="R18" i="5"/>
  <c r="Q18" i="5"/>
  <c r="P18" i="5"/>
  <c r="H18" i="5"/>
  <c r="S17" i="5"/>
  <c r="R17" i="5"/>
  <c r="Q17" i="5"/>
  <c r="P17" i="5"/>
  <c r="T16" i="5"/>
  <c r="S16" i="5"/>
  <c r="R16" i="5"/>
  <c r="Q16" i="5"/>
  <c r="P16" i="5"/>
  <c r="H9" i="5"/>
  <c r="H8" i="5"/>
  <c r="O18" i="5" s="1"/>
  <c r="H7" i="5"/>
  <c r="O17" i="5" s="1"/>
  <c r="H6" i="5"/>
  <c r="H5" i="5"/>
  <c r="N17" i="5" s="1"/>
  <c r="H4" i="5"/>
  <c r="U16" i="5" l="1"/>
  <c r="T21" i="5"/>
  <c r="T19" i="5"/>
  <c r="T17" i="5"/>
  <c r="U20" i="5"/>
  <c r="U18" i="5"/>
  <c r="U17" i="5"/>
  <c r="K50" i="5"/>
  <c r="L50" i="5" s="1"/>
  <c r="K42" i="5"/>
  <c r="L42" i="5" s="1"/>
  <c r="K33" i="5"/>
  <c r="L33" i="5" s="1"/>
  <c r="K49" i="5"/>
  <c r="L49" i="5" s="1"/>
  <c r="K29" i="5"/>
  <c r="L29" i="5" s="1"/>
  <c r="K28" i="5"/>
  <c r="L28" i="5" s="1"/>
  <c r="K27" i="5"/>
  <c r="L27" i="5" s="1"/>
  <c r="K26" i="5"/>
  <c r="L26" i="5" s="1"/>
  <c r="K43" i="5"/>
  <c r="L43" i="5" s="1"/>
  <c r="Y43" i="5" s="1"/>
  <c r="S33" i="5"/>
  <c r="T33" i="5"/>
  <c r="W33" i="5" s="1"/>
  <c r="R33" i="5"/>
  <c r="U33" i="5" s="1"/>
  <c r="S49" i="5"/>
  <c r="V49" i="5" s="1"/>
  <c r="R49" i="5"/>
  <c r="U49" i="5" s="1"/>
  <c r="X49" i="5" s="1"/>
  <c r="T31" i="5"/>
  <c r="W31" i="5" s="1"/>
  <c r="R31" i="5"/>
  <c r="U31" i="5" s="1"/>
  <c r="S48" i="5"/>
  <c r="V48" i="5" s="1"/>
  <c r="S47" i="5"/>
  <c r="V47" i="5" s="1"/>
  <c r="S29" i="5"/>
  <c r="V29" i="5" s="1"/>
  <c r="T28" i="5"/>
  <c r="W28" i="5" s="1"/>
  <c r="S28" i="5"/>
  <c r="V28" i="5" s="1"/>
  <c r="R27" i="5"/>
  <c r="U27" i="5" s="1"/>
  <c r="T27" i="5"/>
  <c r="W27" i="5" s="1"/>
  <c r="Q44" i="5"/>
  <c r="T44" i="5" s="1"/>
  <c r="T25" i="5"/>
  <c r="W25" i="5" s="1"/>
  <c r="S25" i="5"/>
  <c r="V25" i="5" s="1"/>
  <c r="X25" i="5" s="1"/>
  <c r="P36" i="5"/>
  <c r="O54" i="5"/>
  <c r="O53" i="5"/>
  <c r="L24" i="5"/>
  <c r="Y25" i="5"/>
  <c r="AA25" i="5" s="1"/>
  <c r="AB31" i="5" s="1"/>
  <c r="X30" i="5"/>
  <c r="Y30" i="5"/>
  <c r="AA30" i="5" s="1"/>
  <c r="AB27" i="5" s="1"/>
  <c r="X31" i="5"/>
  <c r="W49" i="5"/>
  <c r="W45" i="5"/>
  <c r="X45" i="5"/>
  <c r="Y45" i="5" s="1"/>
  <c r="O19" i="5"/>
  <c r="N36" i="5"/>
  <c r="N37" i="5"/>
  <c r="W43" i="5"/>
  <c r="X43" i="5"/>
  <c r="O37" i="5"/>
  <c r="O36" i="5"/>
  <c r="K31" i="5"/>
  <c r="L31" i="5" s="1"/>
  <c r="J55" i="5"/>
  <c r="O16" i="5"/>
  <c r="N18" i="5"/>
  <c r="N19" i="5"/>
  <c r="N20" i="5"/>
  <c r="N21" i="5"/>
  <c r="Q36" i="5"/>
  <c r="V26" i="5"/>
  <c r="Y26" i="5" s="1"/>
  <c r="V27" i="5"/>
  <c r="Y27" i="5" s="1"/>
  <c r="R29" i="5"/>
  <c r="U29" i="5" s="1"/>
  <c r="T29" i="5"/>
  <c r="W29" i="5" s="1"/>
  <c r="V41" i="5"/>
  <c r="H54" i="5"/>
  <c r="H36" i="5"/>
  <c r="H37" i="5"/>
  <c r="R24" i="5"/>
  <c r="I54" i="5"/>
  <c r="K41" i="5"/>
  <c r="I53" i="5"/>
  <c r="S24" i="5"/>
  <c r="I37" i="5"/>
  <c r="P53" i="5"/>
  <c r="P54" i="5"/>
  <c r="P55" i="5" s="1"/>
  <c r="N16" i="5"/>
  <c r="J37" i="5"/>
  <c r="J36" i="5"/>
  <c r="S31" i="5"/>
  <c r="V31" i="5" s="1"/>
  <c r="R32" i="5"/>
  <c r="U32" i="5" s="1"/>
  <c r="V33" i="5"/>
  <c r="U42" i="5"/>
  <c r="W42" i="5" s="1"/>
  <c r="R50" i="5"/>
  <c r="U50" i="5" s="1"/>
  <c r="J53" i="5"/>
  <c r="I36" i="5"/>
  <c r="Q37" i="5"/>
  <c r="Q38" i="5" s="1"/>
  <c r="H53" i="5"/>
  <c r="N54" i="5"/>
  <c r="R41" i="5"/>
  <c r="R46" i="5"/>
  <c r="U46" i="5" s="1"/>
  <c r="R47" i="5"/>
  <c r="U47" i="5" s="1"/>
  <c r="R48" i="5"/>
  <c r="U48" i="5" s="1"/>
  <c r="Q50" i="5"/>
  <c r="T50" i="5" s="1"/>
  <c r="N53" i="5"/>
  <c r="P37" i="5"/>
  <c r="T24" i="5"/>
  <c r="M54" i="5"/>
  <c r="M53" i="5"/>
  <c r="Q41" i="5"/>
  <c r="R44" i="5"/>
  <c r="U44" i="5" s="1"/>
  <c r="X44" i="5" s="1"/>
  <c r="Y44" i="5" s="1"/>
  <c r="Q46" i="5"/>
  <c r="T46" i="5" s="1"/>
  <c r="Q47" i="5"/>
  <c r="T47" i="5" s="1"/>
  <c r="Q48" i="5"/>
  <c r="T48" i="5" s="1"/>
  <c r="H18" i="4"/>
  <c r="O21" i="4"/>
  <c r="O20" i="4"/>
  <c r="O19" i="4"/>
  <c r="O18" i="4"/>
  <c r="O17" i="4"/>
  <c r="O16" i="4"/>
  <c r="H9" i="4"/>
  <c r="H8" i="4"/>
  <c r="H7" i="4"/>
  <c r="H6" i="4"/>
  <c r="H5" i="4"/>
  <c r="H4" i="4"/>
  <c r="J55" i="4"/>
  <c r="P53" i="4"/>
  <c r="J53" i="4"/>
  <c r="P50" i="4"/>
  <c r="O50" i="4"/>
  <c r="S50" i="4" s="1"/>
  <c r="V50" i="4" s="1"/>
  <c r="N50" i="4"/>
  <c r="M50" i="4"/>
  <c r="J50" i="4"/>
  <c r="I50" i="4"/>
  <c r="K50" i="4" s="1"/>
  <c r="L50" i="4" s="1"/>
  <c r="H50" i="4"/>
  <c r="P49" i="4"/>
  <c r="O49" i="4"/>
  <c r="S49" i="4" s="1"/>
  <c r="V49" i="4" s="1"/>
  <c r="N49" i="4"/>
  <c r="M49" i="4"/>
  <c r="J49" i="4"/>
  <c r="I49" i="4"/>
  <c r="H49" i="4"/>
  <c r="S48" i="4"/>
  <c r="V48" i="4" s="1"/>
  <c r="P48" i="4"/>
  <c r="O48" i="4"/>
  <c r="N48" i="4"/>
  <c r="R48" i="4" s="1"/>
  <c r="U48" i="4" s="1"/>
  <c r="M48" i="4"/>
  <c r="Q48" i="4" s="1"/>
  <c r="T48" i="4" s="1"/>
  <c r="J48" i="4"/>
  <c r="I48" i="4"/>
  <c r="K48" i="4" s="1"/>
  <c r="L48" i="4" s="1"/>
  <c r="H48" i="4"/>
  <c r="P47" i="4"/>
  <c r="O47" i="4"/>
  <c r="S47" i="4" s="1"/>
  <c r="V47" i="4" s="1"/>
  <c r="N47" i="4"/>
  <c r="M47" i="4"/>
  <c r="J47" i="4"/>
  <c r="I47" i="4"/>
  <c r="H47" i="4"/>
  <c r="P46" i="4"/>
  <c r="O46" i="4"/>
  <c r="S46" i="4" s="1"/>
  <c r="V46" i="4" s="1"/>
  <c r="N46" i="4"/>
  <c r="M46" i="4"/>
  <c r="J46" i="4"/>
  <c r="I46" i="4"/>
  <c r="K46" i="4" s="1"/>
  <c r="L46" i="4" s="1"/>
  <c r="H46" i="4"/>
  <c r="S45" i="4"/>
  <c r="V45" i="4" s="1"/>
  <c r="P45" i="4"/>
  <c r="O45" i="4"/>
  <c r="N45" i="4"/>
  <c r="R45" i="4" s="1"/>
  <c r="M45" i="4"/>
  <c r="Q45" i="4" s="1"/>
  <c r="T45" i="4" s="1"/>
  <c r="J45" i="4"/>
  <c r="I45" i="4"/>
  <c r="K45" i="4" s="1"/>
  <c r="L45" i="4" s="1"/>
  <c r="H45" i="4"/>
  <c r="P44" i="4"/>
  <c r="O44" i="4"/>
  <c r="S44" i="4" s="1"/>
  <c r="V44" i="4" s="1"/>
  <c r="N44" i="4"/>
  <c r="M44" i="4"/>
  <c r="Q44" i="4" s="1"/>
  <c r="T44" i="4" s="1"/>
  <c r="J44" i="4"/>
  <c r="I44" i="4"/>
  <c r="K44" i="4" s="1"/>
  <c r="L44" i="4" s="1"/>
  <c r="H44" i="4"/>
  <c r="P43" i="4"/>
  <c r="O43" i="4"/>
  <c r="S43" i="4" s="1"/>
  <c r="V43" i="4" s="1"/>
  <c r="N43" i="4"/>
  <c r="M43" i="4"/>
  <c r="J43" i="4"/>
  <c r="I43" i="4"/>
  <c r="H43" i="4"/>
  <c r="S42" i="4"/>
  <c r="V42" i="4" s="1"/>
  <c r="P42" i="4"/>
  <c r="O42" i="4"/>
  <c r="N42" i="4"/>
  <c r="R42" i="4" s="1"/>
  <c r="U42" i="4" s="1"/>
  <c r="M42" i="4"/>
  <c r="Q42" i="4" s="1"/>
  <c r="T42" i="4" s="1"/>
  <c r="J42" i="4"/>
  <c r="I42" i="4"/>
  <c r="H42" i="4"/>
  <c r="P41" i="4"/>
  <c r="P54" i="4" s="1"/>
  <c r="P55" i="4" s="1"/>
  <c r="O41" i="4"/>
  <c r="N41" i="4"/>
  <c r="R41" i="4" s="1"/>
  <c r="M41" i="4"/>
  <c r="J41" i="4"/>
  <c r="J54" i="4" s="1"/>
  <c r="I41" i="4"/>
  <c r="H41" i="4"/>
  <c r="S33" i="4"/>
  <c r="V33" i="4" s="1"/>
  <c r="Q33" i="4"/>
  <c r="T33" i="4" s="1"/>
  <c r="P33" i="4"/>
  <c r="O33" i="4"/>
  <c r="N33" i="4"/>
  <c r="R33" i="4" s="1"/>
  <c r="J33" i="4"/>
  <c r="I33" i="4"/>
  <c r="K33" i="4" s="1"/>
  <c r="L33" i="4" s="1"/>
  <c r="H33" i="4"/>
  <c r="G33" i="4"/>
  <c r="A33" i="4"/>
  <c r="G50" i="4" s="1"/>
  <c r="Q32" i="4"/>
  <c r="P32" i="4"/>
  <c r="O32" i="4"/>
  <c r="N32" i="4"/>
  <c r="R32" i="4" s="1"/>
  <c r="J32" i="4"/>
  <c r="I32" i="4"/>
  <c r="K32" i="4" s="1"/>
  <c r="L32" i="4" s="1"/>
  <c r="H32" i="4"/>
  <c r="G32" i="4"/>
  <c r="A32" i="4"/>
  <c r="G49" i="4" s="1"/>
  <c r="Q31" i="4"/>
  <c r="P31" i="4"/>
  <c r="O31" i="4"/>
  <c r="S31" i="4" s="1"/>
  <c r="V31" i="4" s="1"/>
  <c r="N31" i="4"/>
  <c r="J31" i="4"/>
  <c r="I31" i="4"/>
  <c r="H31" i="4"/>
  <c r="G31" i="4"/>
  <c r="A31" i="4"/>
  <c r="G48" i="4" s="1"/>
  <c r="Q30" i="4"/>
  <c r="T30" i="4" s="1"/>
  <c r="W30" i="4" s="1"/>
  <c r="P30" i="4"/>
  <c r="O30" i="4"/>
  <c r="S30" i="4" s="1"/>
  <c r="V30" i="4" s="1"/>
  <c r="N30" i="4"/>
  <c r="J30" i="4"/>
  <c r="I30" i="4"/>
  <c r="K30" i="4" s="1"/>
  <c r="L30" i="4" s="1"/>
  <c r="H30" i="4"/>
  <c r="G30" i="4"/>
  <c r="A30" i="4"/>
  <c r="G47" i="4" s="1"/>
  <c r="Q29" i="4"/>
  <c r="T29" i="4" s="1"/>
  <c r="W29" i="4" s="1"/>
  <c r="P29" i="4"/>
  <c r="O29" i="4"/>
  <c r="S29" i="4" s="1"/>
  <c r="V29" i="4" s="1"/>
  <c r="N29" i="4"/>
  <c r="R29" i="4" s="1"/>
  <c r="J29" i="4"/>
  <c r="I29" i="4"/>
  <c r="H29" i="4"/>
  <c r="G29" i="4"/>
  <c r="A29" i="4"/>
  <c r="G46" i="4" s="1"/>
  <c r="Q28" i="4"/>
  <c r="P28" i="4"/>
  <c r="T28" i="4" s="1"/>
  <c r="W28" i="4" s="1"/>
  <c r="O28" i="4"/>
  <c r="N28" i="4"/>
  <c r="J28" i="4"/>
  <c r="I28" i="4"/>
  <c r="H28" i="4"/>
  <c r="G28" i="4"/>
  <c r="A28" i="4"/>
  <c r="G45" i="4" s="1"/>
  <c r="Q27" i="4"/>
  <c r="P27" i="4"/>
  <c r="T27" i="4" s="1"/>
  <c r="W27" i="4" s="1"/>
  <c r="O27" i="4"/>
  <c r="S27" i="4" s="1"/>
  <c r="V27" i="4" s="1"/>
  <c r="N27" i="4"/>
  <c r="R27" i="4" s="1"/>
  <c r="J27" i="4"/>
  <c r="I27" i="4"/>
  <c r="H27" i="4"/>
  <c r="G27" i="4"/>
  <c r="A27" i="4"/>
  <c r="G44" i="4" s="1"/>
  <c r="Q26" i="4"/>
  <c r="P26" i="4"/>
  <c r="T26" i="4" s="1"/>
  <c r="W26" i="4" s="1"/>
  <c r="O26" i="4"/>
  <c r="S26" i="4" s="1"/>
  <c r="V26" i="4" s="1"/>
  <c r="N26" i="4"/>
  <c r="J26" i="4"/>
  <c r="J37" i="4" s="1"/>
  <c r="I26" i="4"/>
  <c r="K26" i="4" s="1"/>
  <c r="L26" i="4" s="1"/>
  <c r="H26" i="4"/>
  <c r="G26" i="4"/>
  <c r="A26" i="4"/>
  <c r="G43" i="4" s="1"/>
  <c r="T25" i="4"/>
  <c r="W25" i="4" s="1"/>
  <c r="S25" i="4"/>
  <c r="V25" i="4" s="1"/>
  <c r="Q25" i="4"/>
  <c r="P25" i="4"/>
  <c r="O25" i="4"/>
  <c r="N25" i="4"/>
  <c r="R25" i="4" s="1"/>
  <c r="X25" i="4" s="1"/>
  <c r="J25" i="4"/>
  <c r="I25" i="4"/>
  <c r="K25" i="4" s="1"/>
  <c r="L25" i="4" s="1"/>
  <c r="H25" i="4"/>
  <c r="G25" i="4"/>
  <c r="A25" i="4"/>
  <c r="G42" i="4" s="1"/>
  <c r="Q24" i="4"/>
  <c r="P24" i="4"/>
  <c r="O24" i="4"/>
  <c r="N24" i="4"/>
  <c r="J24" i="4"/>
  <c r="I24" i="4"/>
  <c r="H24" i="4"/>
  <c r="G24" i="4"/>
  <c r="A24" i="4"/>
  <c r="G41" i="4" s="1"/>
  <c r="S21" i="4"/>
  <c r="R21" i="4"/>
  <c r="Q21" i="4"/>
  <c r="P21" i="4"/>
  <c r="S20" i="4"/>
  <c r="R20" i="4"/>
  <c r="T20" i="4" s="1"/>
  <c r="Q20" i="4"/>
  <c r="P20" i="4"/>
  <c r="T19" i="4"/>
  <c r="S19" i="4"/>
  <c r="R19" i="4"/>
  <c r="Q19" i="4"/>
  <c r="P19" i="4"/>
  <c r="S18" i="4"/>
  <c r="R18" i="4"/>
  <c r="Q18" i="4"/>
  <c r="T18" i="4" s="1"/>
  <c r="P18" i="4"/>
  <c r="S17" i="4"/>
  <c r="R17" i="4"/>
  <c r="T17" i="4" s="1"/>
  <c r="Q17" i="4"/>
  <c r="U17" i="4" s="1"/>
  <c r="P17" i="4"/>
  <c r="S16" i="4"/>
  <c r="R16" i="4"/>
  <c r="Q16" i="4"/>
  <c r="T16" i="4" s="1"/>
  <c r="P16" i="4"/>
  <c r="H7" i="3"/>
  <c r="O16" i="3" s="1"/>
  <c r="H6" i="3"/>
  <c r="P16" i="3" s="1"/>
  <c r="H5" i="3"/>
  <c r="H4" i="3"/>
  <c r="P48" i="3"/>
  <c r="O48" i="3"/>
  <c r="N48" i="3"/>
  <c r="M48" i="3"/>
  <c r="J48" i="3"/>
  <c r="I48" i="3"/>
  <c r="H48" i="3"/>
  <c r="P47" i="3"/>
  <c r="O47" i="3"/>
  <c r="S47" i="3" s="1"/>
  <c r="V47" i="3" s="1"/>
  <c r="N47" i="3"/>
  <c r="M47" i="3"/>
  <c r="J47" i="3"/>
  <c r="I47" i="3"/>
  <c r="H47" i="3"/>
  <c r="P46" i="3"/>
  <c r="O46" i="3"/>
  <c r="S46" i="3" s="1"/>
  <c r="V46" i="3" s="1"/>
  <c r="N46" i="3"/>
  <c r="M46" i="3"/>
  <c r="J46" i="3"/>
  <c r="I46" i="3"/>
  <c r="H46" i="3"/>
  <c r="P45" i="3"/>
  <c r="O45" i="3"/>
  <c r="N45" i="3"/>
  <c r="M45" i="3"/>
  <c r="Q45" i="3" s="1"/>
  <c r="J45" i="3"/>
  <c r="I45" i="3"/>
  <c r="H45" i="3"/>
  <c r="P44" i="3"/>
  <c r="O44" i="3"/>
  <c r="N44" i="3"/>
  <c r="M44" i="3"/>
  <c r="J44" i="3"/>
  <c r="I44" i="3"/>
  <c r="K44" i="3" s="1"/>
  <c r="L44" i="3" s="1"/>
  <c r="H44" i="3"/>
  <c r="P43" i="3"/>
  <c r="O43" i="3"/>
  <c r="N43" i="3"/>
  <c r="M43" i="3"/>
  <c r="J43" i="3"/>
  <c r="I43" i="3"/>
  <c r="H43" i="3"/>
  <c r="P42" i="3"/>
  <c r="O42" i="3"/>
  <c r="S42" i="3" s="1"/>
  <c r="V42" i="3" s="1"/>
  <c r="N42" i="3"/>
  <c r="M42" i="3"/>
  <c r="J42" i="3"/>
  <c r="I42" i="3"/>
  <c r="K42" i="3" s="1"/>
  <c r="L42" i="3" s="1"/>
  <c r="H42" i="3"/>
  <c r="P41" i="3"/>
  <c r="O41" i="3"/>
  <c r="S41" i="3" s="1"/>
  <c r="V41" i="3" s="1"/>
  <c r="N41" i="3"/>
  <c r="M41" i="3"/>
  <c r="J41" i="3"/>
  <c r="I41" i="3"/>
  <c r="H41" i="3"/>
  <c r="P40" i="3"/>
  <c r="O40" i="3"/>
  <c r="N40" i="3"/>
  <c r="R40" i="3" s="1"/>
  <c r="M40" i="3"/>
  <c r="J40" i="3"/>
  <c r="I40" i="3"/>
  <c r="H40" i="3"/>
  <c r="A33" i="3"/>
  <c r="Q32" i="3"/>
  <c r="P32" i="3"/>
  <c r="O32" i="3"/>
  <c r="N32" i="3"/>
  <c r="J32" i="3"/>
  <c r="I32" i="3"/>
  <c r="H32" i="3"/>
  <c r="G32" i="3"/>
  <c r="A32" i="3"/>
  <c r="G48" i="3" s="1"/>
  <c r="Q31" i="3"/>
  <c r="P31" i="3"/>
  <c r="O31" i="3"/>
  <c r="N31" i="3"/>
  <c r="J31" i="3"/>
  <c r="I31" i="3"/>
  <c r="H31" i="3"/>
  <c r="G31" i="3"/>
  <c r="A31" i="3"/>
  <c r="G47" i="3" s="1"/>
  <c r="Q30" i="3"/>
  <c r="P30" i="3"/>
  <c r="O30" i="3"/>
  <c r="S30" i="3" s="1"/>
  <c r="N30" i="3"/>
  <c r="R30" i="3" s="1"/>
  <c r="U30" i="3" s="1"/>
  <c r="J30" i="3"/>
  <c r="I30" i="3"/>
  <c r="H30" i="3"/>
  <c r="G30" i="3"/>
  <c r="A30" i="3"/>
  <c r="G46" i="3" s="1"/>
  <c r="Q29" i="3"/>
  <c r="P29" i="3"/>
  <c r="O29" i="3"/>
  <c r="N29" i="3"/>
  <c r="J29" i="3"/>
  <c r="I29" i="3"/>
  <c r="H29" i="3"/>
  <c r="G29" i="3"/>
  <c r="A29" i="3"/>
  <c r="G45" i="3" s="1"/>
  <c r="Q28" i="3"/>
  <c r="T28" i="3" s="1"/>
  <c r="P28" i="3"/>
  <c r="O28" i="3"/>
  <c r="N28" i="3"/>
  <c r="J28" i="3"/>
  <c r="I28" i="3"/>
  <c r="H28" i="3"/>
  <c r="G28" i="3"/>
  <c r="A28" i="3"/>
  <c r="G44" i="3" s="1"/>
  <c r="Q27" i="3"/>
  <c r="P27" i="3"/>
  <c r="O27" i="3"/>
  <c r="N27" i="3"/>
  <c r="J27" i="3"/>
  <c r="I27" i="3"/>
  <c r="H27" i="3"/>
  <c r="K27" i="3" s="1"/>
  <c r="L27" i="3" s="1"/>
  <c r="G27" i="3"/>
  <c r="A27" i="3"/>
  <c r="G43" i="3" s="1"/>
  <c r="Q26" i="3"/>
  <c r="P26" i="3"/>
  <c r="T26" i="3" s="1"/>
  <c r="O26" i="3"/>
  <c r="N26" i="3"/>
  <c r="J26" i="3"/>
  <c r="I26" i="3"/>
  <c r="H26" i="3"/>
  <c r="G26" i="3"/>
  <c r="A26" i="3"/>
  <c r="G42" i="3" s="1"/>
  <c r="Q25" i="3"/>
  <c r="P25" i="3"/>
  <c r="O25" i="3"/>
  <c r="N25" i="3"/>
  <c r="J25" i="3"/>
  <c r="I25" i="3"/>
  <c r="H25" i="3"/>
  <c r="G25" i="3"/>
  <c r="A25" i="3"/>
  <c r="G41" i="3" s="1"/>
  <c r="Q24" i="3"/>
  <c r="P24" i="3"/>
  <c r="O24" i="3"/>
  <c r="N24" i="3"/>
  <c r="J24" i="3"/>
  <c r="I24" i="3"/>
  <c r="H24" i="3"/>
  <c r="G24" i="3"/>
  <c r="A24" i="3"/>
  <c r="G40" i="3" s="1"/>
  <c r="S19" i="3"/>
  <c r="U19" i="3" s="1"/>
  <c r="R19" i="3"/>
  <c r="Q19" i="3"/>
  <c r="S18" i="3"/>
  <c r="R18" i="3"/>
  <c r="Q18" i="3"/>
  <c r="H18" i="3"/>
  <c r="S17" i="3"/>
  <c r="R17" i="3"/>
  <c r="Q17" i="3"/>
  <c r="S16" i="3"/>
  <c r="R16" i="3"/>
  <c r="Q16" i="3"/>
  <c r="U16" i="3" s="1"/>
  <c r="H18" i="2"/>
  <c r="H7" i="2"/>
  <c r="O18" i="2" s="1"/>
  <c r="H6" i="2"/>
  <c r="P17" i="2" s="1"/>
  <c r="H5" i="2"/>
  <c r="P48" i="2"/>
  <c r="O48" i="2"/>
  <c r="N48" i="2"/>
  <c r="M48" i="2"/>
  <c r="J48" i="2"/>
  <c r="I48" i="2"/>
  <c r="H48" i="2"/>
  <c r="P47" i="2"/>
  <c r="O47" i="2"/>
  <c r="N47" i="2"/>
  <c r="M47" i="2"/>
  <c r="J47" i="2"/>
  <c r="I47" i="2"/>
  <c r="H47" i="2"/>
  <c r="P46" i="2"/>
  <c r="O46" i="2"/>
  <c r="N46" i="2"/>
  <c r="M46" i="2"/>
  <c r="Q46" i="2" s="1"/>
  <c r="J46" i="2"/>
  <c r="I46" i="2"/>
  <c r="H46" i="2"/>
  <c r="P45" i="2"/>
  <c r="O45" i="2"/>
  <c r="N45" i="2"/>
  <c r="M45" i="2"/>
  <c r="J45" i="2"/>
  <c r="I45" i="2"/>
  <c r="H45" i="2"/>
  <c r="P44" i="2"/>
  <c r="O44" i="2"/>
  <c r="N44" i="2"/>
  <c r="M44" i="2"/>
  <c r="J44" i="2"/>
  <c r="I44" i="2"/>
  <c r="H44" i="2"/>
  <c r="P43" i="2"/>
  <c r="O43" i="2"/>
  <c r="N43" i="2"/>
  <c r="M43" i="2"/>
  <c r="J43" i="2"/>
  <c r="I43" i="2"/>
  <c r="H43" i="2"/>
  <c r="P42" i="2"/>
  <c r="O42" i="2"/>
  <c r="N42" i="2"/>
  <c r="M42" i="2"/>
  <c r="J42" i="2"/>
  <c r="I42" i="2"/>
  <c r="H42" i="2"/>
  <c r="P41" i="2"/>
  <c r="O41" i="2"/>
  <c r="N41" i="2"/>
  <c r="M41" i="2"/>
  <c r="J41" i="2"/>
  <c r="I41" i="2"/>
  <c r="H41" i="2"/>
  <c r="P40" i="2"/>
  <c r="O40" i="2"/>
  <c r="N40" i="2"/>
  <c r="M40" i="2"/>
  <c r="J40" i="2"/>
  <c r="I40" i="2"/>
  <c r="H40" i="2"/>
  <c r="Q32" i="2"/>
  <c r="P32" i="2"/>
  <c r="O32" i="2"/>
  <c r="N32" i="2"/>
  <c r="J32" i="2"/>
  <c r="I32" i="2"/>
  <c r="H32" i="2"/>
  <c r="G32" i="2"/>
  <c r="A33" i="2"/>
  <c r="G48" i="2" s="1"/>
  <c r="Q31" i="2"/>
  <c r="P31" i="2"/>
  <c r="O31" i="2"/>
  <c r="N31" i="2"/>
  <c r="J31" i="2"/>
  <c r="I31" i="2"/>
  <c r="H31" i="2"/>
  <c r="G31" i="2"/>
  <c r="A32" i="2"/>
  <c r="G47" i="2" s="1"/>
  <c r="Q30" i="2"/>
  <c r="P30" i="2"/>
  <c r="O30" i="2"/>
  <c r="N30" i="2"/>
  <c r="J30" i="2"/>
  <c r="I30" i="2"/>
  <c r="H30" i="2"/>
  <c r="G30" i="2"/>
  <c r="A31" i="2"/>
  <c r="G46" i="2" s="1"/>
  <c r="Q29" i="2"/>
  <c r="P29" i="2"/>
  <c r="O29" i="2"/>
  <c r="S29" i="2" s="1"/>
  <c r="V29" i="2" s="1"/>
  <c r="N29" i="2"/>
  <c r="R29" i="2" s="1"/>
  <c r="J29" i="2"/>
  <c r="I29" i="2"/>
  <c r="H29" i="2"/>
  <c r="G29" i="2"/>
  <c r="A30" i="2"/>
  <c r="G45" i="2" s="1"/>
  <c r="A29" i="2"/>
  <c r="Q28" i="2"/>
  <c r="P28" i="2"/>
  <c r="O28" i="2"/>
  <c r="N28" i="2"/>
  <c r="J28" i="2"/>
  <c r="I28" i="2"/>
  <c r="H28" i="2"/>
  <c r="G28" i="2"/>
  <c r="A28" i="2"/>
  <c r="G44" i="2" s="1"/>
  <c r="Q27" i="2"/>
  <c r="P27" i="2"/>
  <c r="O27" i="2"/>
  <c r="N27" i="2"/>
  <c r="J27" i="2"/>
  <c r="I27" i="2"/>
  <c r="H27" i="2"/>
  <c r="G27" i="2"/>
  <c r="A27" i="2"/>
  <c r="G43" i="2" s="1"/>
  <c r="Q26" i="2"/>
  <c r="P26" i="2"/>
  <c r="O26" i="2"/>
  <c r="N26" i="2"/>
  <c r="J26" i="2"/>
  <c r="I26" i="2"/>
  <c r="H26" i="2"/>
  <c r="G26" i="2"/>
  <c r="A26" i="2"/>
  <c r="G42" i="2" s="1"/>
  <c r="Q25" i="2"/>
  <c r="P25" i="2"/>
  <c r="O25" i="2"/>
  <c r="N25" i="2"/>
  <c r="J25" i="2"/>
  <c r="I25" i="2"/>
  <c r="H25" i="2"/>
  <c r="G25" i="2"/>
  <c r="A25" i="2"/>
  <c r="G41" i="2" s="1"/>
  <c r="Q24" i="2"/>
  <c r="P24" i="2"/>
  <c r="O24" i="2"/>
  <c r="N24" i="2"/>
  <c r="J24" i="2"/>
  <c r="I24" i="2"/>
  <c r="H24" i="2"/>
  <c r="G24" i="2"/>
  <c r="A24" i="2"/>
  <c r="G40" i="2" s="1"/>
  <c r="U19" i="2"/>
  <c r="U18" i="2"/>
  <c r="T18" i="2"/>
  <c r="T17" i="2"/>
  <c r="U17" i="2"/>
  <c r="R16" i="2"/>
  <c r="T16" i="2" s="1"/>
  <c r="U16" i="2"/>
  <c r="P16" i="2"/>
  <c r="H4" i="2"/>
  <c r="AA27" i="5" l="1"/>
  <c r="AB26" i="5" s="1"/>
  <c r="I38" i="5"/>
  <c r="Y49" i="5"/>
  <c r="Z49" i="5" s="1"/>
  <c r="AA49" i="5" s="1"/>
  <c r="AB49" i="5" s="1"/>
  <c r="K36" i="5"/>
  <c r="AA26" i="5"/>
  <c r="AB28" i="5" s="1"/>
  <c r="H38" i="5"/>
  <c r="Y33" i="5"/>
  <c r="AA33" i="5" s="1"/>
  <c r="AB32" i="5" s="1"/>
  <c r="S54" i="5"/>
  <c r="S53" i="5"/>
  <c r="Y31" i="5"/>
  <c r="AA31" i="5" s="1"/>
  <c r="AB30" i="5" s="1"/>
  <c r="O55" i="5"/>
  <c r="X28" i="5"/>
  <c r="Y28" i="5"/>
  <c r="AA28" i="5" s="1"/>
  <c r="AB25" i="5" s="1"/>
  <c r="P38" i="5"/>
  <c r="X42" i="5"/>
  <c r="Y42" i="5" s="1"/>
  <c r="Z42" i="5" s="1"/>
  <c r="AA42" i="5" s="1"/>
  <c r="AB42" i="5" s="1"/>
  <c r="X26" i="5"/>
  <c r="O38" i="5"/>
  <c r="N55" i="5"/>
  <c r="M55" i="5"/>
  <c r="Z44" i="5"/>
  <c r="AA44" i="5" s="1"/>
  <c r="AB44" i="5" s="1"/>
  <c r="X46" i="5"/>
  <c r="Y46" i="5" s="1"/>
  <c r="W46" i="5"/>
  <c r="X50" i="5"/>
  <c r="Y50" i="5" s="1"/>
  <c r="W50" i="5"/>
  <c r="V54" i="5"/>
  <c r="V53" i="5"/>
  <c r="T37" i="5"/>
  <c r="T36" i="5"/>
  <c r="W24" i="5"/>
  <c r="Z43" i="5"/>
  <c r="AA43" i="5" s="1"/>
  <c r="AB43" i="5" s="1"/>
  <c r="Y32" i="5"/>
  <c r="AA32" i="5" s="1"/>
  <c r="AB24" i="5" s="1"/>
  <c r="X32" i="5"/>
  <c r="S37" i="5"/>
  <c r="S36" i="5"/>
  <c r="V24" i="5"/>
  <c r="L41" i="5"/>
  <c r="K53" i="5"/>
  <c r="K54" i="5"/>
  <c r="L37" i="5"/>
  <c r="L36" i="5"/>
  <c r="X47" i="5"/>
  <c r="Y47" i="5" s="1"/>
  <c r="W47" i="5"/>
  <c r="J38" i="5"/>
  <c r="W44" i="5"/>
  <c r="R36" i="5"/>
  <c r="U24" i="5"/>
  <c r="R37" i="5"/>
  <c r="Y29" i="5"/>
  <c r="AA29" i="5" s="1"/>
  <c r="AB29" i="5" s="1"/>
  <c r="X29" i="5"/>
  <c r="N38" i="5"/>
  <c r="X27" i="5"/>
  <c r="X33" i="5"/>
  <c r="R54" i="5"/>
  <c r="U41" i="5"/>
  <c r="R53" i="5"/>
  <c r="X48" i="5"/>
  <c r="Y48" i="5" s="1"/>
  <c r="W48" i="5"/>
  <c r="Q54" i="5"/>
  <c r="Q53" i="5"/>
  <c r="T41" i="5"/>
  <c r="I55" i="5"/>
  <c r="H55" i="5"/>
  <c r="Z45" i="5"/>
  <c r="AA45" i="5" s="1"/>
  <c r="AB45" i="5" s="1"/>
  <c r="K37" i="5"/>
  <c r="U45" i="4"/>
  <c r="T21" i="4"/>
  <c r="U21" i="4"/>
  <c r="U20" i="4"/>
  <c r="U19" i="4"/>
  <c r="U18" i="4"/>
  <c r="K49" i="4"/>
  <c r="L49" i="4" s="1"/>
  <c r="K43" i="4"/>
  <c r="L43" i="4" s="1"/>
  <c r="K28" i="4"/>
  <c r="L28" i="4" s="1"/>
  <c r="K27" i="4"/>
  <c r="L27" i="4" s="1"/>
  <c r="K24" i="4"/>
  <c r="K31" i="4"/>
  <c r="L31" i="4" s="1"/>
  <c r="K47" i="4"/>
  <c r="L47" i="4" s="1"/>
  <c r="K29" i="4"/>
  <c r="L29" i="4" s="1"/>
  <c r="H54" i="4"/>
  <c r="K42" i="4"/>
  <c r="L42" i="4" s="1"/>
  <c r="Y42" i="4" s="1"/>
  <c r="H53" i="4"/>
  <c r="Q50" i="4"/>
  <c r="T50" i="4" s="1"/>
  <c r="W33" i="4"/>
  <c r="Y33" i="4" s="1"/>
  <c r="AA33" i="4" s="1"/>
  <c r="AB32" i="4" s="1"/>
  <c r="S32" i="4"/>
  <c r="V32" i="4" s="1"/>
  <c r="X32" i="4" s="1"/>
  <c r="Q49" i="4"/>
  <c r="T49" i="4" s="1"/>
  <c r="T32" i="4"/>
  <c r="W32" i="4" s="1"/>
  <c r="R49" i="4"/>
  <c r="U49" i="4" s="1"/>
  <c r="X49" i="4" s="1"/>
  <c r="T31" i="4"/>
  <c r="W31" i="4" s="1"/>
  <c r="Y31" i="4" s="1"/>
  <c r="R31" i="4"/>
  <c r="X31" i="4" s="1"/>
  <c r="Q47" i="4"/>
  <c r="T47" i="4" s="1"/>
  <c r="R30" i="4"/>
  <c r="X30" i="4" s="1"/>
  <c r="R47" i="4"/>
  <c r="U47" i="4" s="1"/>
  <c r="X47" i="4" s="1"/>
  <c r="Q46" i="4"/>
  <c r="T46" i="4" s="1"/>
  <c r="R46" i="4"/>
  <c r="U46" i="4" s="1"/>
  <c r="P37" i="4"/>
  <c r="R28" i="4"/>
  <c r="X28" i="4" s="1"/>
  <c r="S28" i="4"/>
  <c r="V28" i="4" s="1"/>
  <c r="R43" i="4"/>
  <c r="U43" i="4" s="1"/>
  <c r="Q43" i="4"/>
  <c r="T43" i="4" s="1"/>
  <c r="X43" i="4" s="1"/>
  <c r="Y43" i="4" s="1"/>
  <c r="T24" i="4"/>
  <c r="S24" i="4"/>
  <c r="S36" i="4" s="1"/>
  <c r="N53" i="4"/>
  <c r="N36" i="4"/>
  <c r="V24" i="4"/>
  <c r="S37" i="4"/>
  <c r="X27" i="4"/>
  <c r="Y27" i="4"/>
  <c r="AA27" i="4" s="1"/>
  <c r="AB25" i="4" s="1"/>
  <c r="Y30" i="4"/>
  <c r="AA30" i="4" s="1"/>
  <c r="AB26" i="4" s="1"/>
  <c r="X29" i="4"/>
  <c r="Y29" i="4"/>
  <c r="X42" i="4"/>
  <c r="W42" i="4"/>
  <c r="X33" i="4"/>
  <c r="Y32" i="4"/>
  <c r="AA32" i="4" s="1"/>
  <c r="AB28" i="4" s="1"/>
  <c r="W46" i="4"/>
  <c r="X48" i="4"/>
  <c r="Y48" i="4" s="1"/>
  <c r="W48" i="4"/>
  <c r="U16" i="4"/>
  <c r="T37" i="4"/>
  <c r="T36" i="4"/>
  <c r="U41" i="4"/>
  <c r="X45" i="4"/>
  <c r="Y45" i="4" s="1"/>
  <c r="W45" i="4"/>
  <c r="W24" i="4"/>
  <c r="O53" i="4"/>
  <c r="O54" i="4"/>
  <c r="H36" i="4"/>
  <c r="H37" i="4"/>
  <c r="Q37" i="4"/>
  <c r="Q38" i="4" s="1"/>
  <c r="P36" i="4"/>
  <c r="S41" i="4"/>
  <c r="O36" i="4"/>
  <c r="O37" i="4"/>
  <c r="Y25" i="4"/>
  <c r="AA25" i="4" s="1"/>
  <c r="AB31" i="4" s="1"/>
  <c r="R26" i="4"/>
  <c r="I53" i="4"/>
  <c r="K41" i="4"/>
  <c r="I54" i="4"/>
  <c r="N17" i="4"/>
  <c r="N16" i="4"/>
  <c r="N21" i="4"/>
  <c r="N20" i="4"/>
  <c r="N19" i="4"/>
  <c r="N18" i="4"/>
  <c r="J36" i="4"/>
  <c r="J38" i="4" s="1"/>
  <c r="N37" i="4"/>
  <c r="N38" i="4" s="1"/>
  <c r="R24" i="4"/>
  <c r="M53" i="4"/>
  <c r="Q41" i="4"/>
  <c r="R44" i="4"/>
  <c r="U44" i="4" s="1"/>
  <c r="W44" i="4" s="1"/>
  <c r="R50" i="4"/>
  <c r="U50" i="4" s="1"/>
  <c r="I37" i="4"/>
  <c r="Q36" i="4"/>
  <c r="I36" i="4"/>
  <c r="M54" i="4"/>
  <c r="N54" i="4"/>
  <c r="J51" i="3"/>
  <c r="O19" i="3"/>
  <c r="S24" i="3"/>
  <c r="S35" i="3" s="1"/>
  <c r="T27" i="3"/>
  <c r="K28" i="3"/>
  <c r="L28" i="3" s="1"/>
  <c r="S28" i="3"/>
  <c r="V28" i="3" s="1"/>
  <c r="S31" i="3"/>
  <c r="V31" i="3" s="1"/>
  <c r="R42" i="3"/>
  <c r="S43" i="3"/>
  <c r="V43" i="3" s="1"/>
  <c r="S44" i="3"/>
  <c r="V44" i="3" s="1"/>
  <c r="K48" i="3"/>
  <c r="L48" i="3" s="1"/>
  <c r="S48" i="3"/>
  <c r="V48" i="3" s="1"/>
  <c r="J36" i="3"/>
  <c r="R28" i="3"/>
  <c r="U28" i="3" s="1"/>
  <c r="K29" i="3"/>
  <c r="L29" i="3" s="1"/>
  <c r="O18" i="3"/>
  <c r="P51" i="3"/>
  <c r="T17" i="3"/>
  <c r="K47" i="3"/>
  <c r="L47" i="3" s="1"/>
  <c r="U18" i="3"/>
  <c r="T29" i="3"/>
  <c r="W29" i="3" s="1"/>
  <c r="K30" i="3"/>
  <c r="L30" i="3" s="1"/>
  <c r="O17" i="3"/>
  <c r="S26" i="3"/>
  <c r="V26" i="3" s="1"/>
  <c r="R29" i="3"/>
  <c r="T30" i="3"/>
  <c r="W30" i="3" s="1"/>
  <c r="K31" i="3"/>
  <c r="L31" i="3" s="1"/>
  <c r="S32" i="3"/>
  <c r="J52" i="3"/>
  <c r="J53" i="3" s="1"/>
  <c r="R44" i="3"/>
  <c r="U44" i="3" s="1"/>
  <c r="K45" i="3"/>
  <c r="L45" i="3" s="1"/>
  <c r="S45" i="3"/>
  <c r="V45" i="3" s="1"/>
  <c r="P52" i="3"/>
  <c r="P53" i="3" s="1"/>
  <c r="M52" i="3"/>
  <c r="R32" i="3"/>
  <c r="U32" i="3" s="1"/>
  <c r="R48" i="3"/>
  <c r="U48" i="3" s="1"/>
  <c r="T32" i="3"/>
  <c r="W32" i="3" s="1"/>
  <c r="Q48" i="3"/>
  <c r="T31" i="3"/>
  <c r="W31" i="3" s="1"/>
  <c r="R31" i="3"/>
  <c r="Q46" i="3"/>
  <c r="S29" i="3"/>
  <c r="V29" i="3" s="1"/>
  <c r="Q44" i="3"/>
  <c r="T44" i="3" s="1"/>
  <c r="S27" i="3"/>
  <c r="V27" i="3" s="1"/>
  <c r="Q43" i="3"/>
  <c r="T43" i="3" s="1"/>
  <c r="R27" i="3"/>
  <c r="U27" i="3" s="1"/>
  <c r="X27" i="3" s="1"/>
  <c r="R26" i="3"/>
  <c r="U26" i="3" s="1"/>
  <c r="X26" i="3" s="1"/>
  <c r="Q42" i="3"/>
  <c r="T25" i="3"/>
  <c r="W25" i="3" s="1"/>
  <c r="R25" i="3"/>
  <c r="U25" i="3" s="1"/>
  <c r="O52" i="3"/>
  <c r="S25" i="3"/>
  <c r="V25" i="3" s="1"/>
  <c r="Q41" i="3"/>
  <c r="T41" i="3" s="1"/>
  <c r="S40" i="3"/>
  <c r="S52" i="3" s="1"/>
  <c r="N51" i="3"/>
  <c r="N35" i="3"/>
  <c r="U17" i="3"/>
  <c r="T19" i="3"/>
  <c r="T18" i="3"/>
  <c r="T16" i="3"/>
  <c r="K32" i="3"/>
  <c r="L32" i="3" s="1"/>
  <c r="K43" i="3"/>
  <c r="L43" i="3" s="1"/>
  <c r="K26" i="3"/>
  <c r="L26" i="3" s="1"/>
  <c r="I36" i="3"/>
  <c r="H52" i="3"/>
  <c r="K46" i="3"/>
  <c r="L46" i="3" s="1"/>
  <c r="K25" i="3"/>
  <c r="L25" i="3" s="1"/>
  <c r="K41" i="3"/>
  <c r="L41" i="3" s="1"/>
  <c r="H51" i="3"/>
  <c r="H53" i="3" s="1"/>
  <c r="K40" i="3"/>
  <c r="L40" i="3" s="1"/>
  <c r="X28" i="3"/>
  <c r="U29" i="3"/>
  <c r="N19" i="3"/>
  <c r="N18" i="3"/>
  <c r="N17" i="3"/>
  <c r="K24" i="3"/>
  <c r="W26" i="3"/>
  <c r="W27" i="3"/>
  <c r="W28" i="3"/>
  <c r="U31" i="3"/>
  <c r="V32" i="3"/>
  <c r="X32" i="3" s="1"/>
  <c r="T42" i="3"/>
  <c r="P19" i="3"/>
  <c r="P18" i="3"/>
  <c r="N16" i="3"/>
  <c r="P17" i="3"/>
  <c r="H36" i="3"/>
  <c r="Q35" i="3"/>
  <c r="T24" i="3"/>
  <c r="Q36" i="3"/>
  <c r="I35" i="3"/>
  <c r="I51" i="3"/>
  <c r="U40" i="3"/>
  <c r="U42" i="3"/>
  <c r="I52" i="3"/>
  <c r="V30" i="3"/>
  <c r="X30" i="3" s="1"/>
  <c r="Q47" i="3"/>
  <c r="O35" i="3"/>
  <c r="O36" i="3"/>
  <c r="J35" i="3"/>
  <c r="J37" i="3" s="1"/>
  <c r="N36" i="3"/>
  <c r="R24" i="3"/>
  <c r="M51" i="3"/>
  <c r="M53" i="3" s="1"/>
  <c r="Q40" i="3"/>
  <c r="R43" i="3"/>
  <c r="U43" i="3" s="1"/>
  <c r="H35" i="3"/>
  <c r="P36" i="3"/>
  <c r="P35" i="3"/>
  <c r="O51" i="3"/>
  <c r="R41" i="3"/>
  <c r="U41" i="3" s="1"/>
  <c r="X41" i="3" s="1"/>
  <c r="Y41" i="3" s="1"/>
  <c r="R45" i="3"/>
  <c r="U45" i="3" s="1"/>
  <c r="W45" i="3" s="1"/>
  <c r="R46" i="3"/>
  <c r="U46" i="3" s="1"/>
  <c r="R47" i="3"/>
  <c r="U47" i="3" s="1"/>
  <c r="N52" i="3"/>
  <c r="T32" i="2"/>
  <c r="W32" i="2" s="1"/>
  <c r="Q44" i="2"/>
  <c r="T44" i="2" s="1"/>
  <c r="T29" i="2"/>
  <c r="W29" i="2" s="1"/>
  <c r="T30" i="2"/>
  <c r="W30" i="2" s="1"/>
  <c r="S45" i="2"/>
  <c r="V45" i="2" s="1"/>
  <c r="Q47" i="2"/>
  <c r="R30" i="2"/>
  <c r="U30" i="2" s="1"/>
  <c r="X30" i="2" s="1"/>
  <c r="R28" i="2"/>
  <c r="S40" i="2"/>
  <c r="V40" i="2" s="1"/>
  <c r="K25" i="2"/>
  <c r="L25" i="2" s="1"/>
  <c r="T27" i="2"/>
  <c r="W27" i="2" s="1"/>
  <c r="T28" i="2"/>
  <c r="W28" i="2" s="1"/>
  <c r="R32" i="2"/>
  <c r="U32" i="2" s="1"/>
  <c r="R42" i="2"/>
  <c r="K43" i="2"/>
  <c r="L43" i="2" s="1"/>
  <c r="S43" i="2"/>
  <c r="V43" i="2" s="1"/>
  <c r="S44" i="2"/>
  <c r="V44" i="2" s="1"/>
  <c r="S47" i="2"/>
  <c r="V47" i="2" s="1"/>
  <c r="J36" i="2"/>
  <c r="T26" i="2"/>
  <c r="W26" i="2" s="1"/>
  <c r="S27" i="2"/>
  <c r="K41" i="2"/>
  <c r="L41" i="2" s="1"/>
  <c r="S41" i="2"/>
  <c r="V41" i="2" s="1"/>
  <c r="P51" i="2"/>
  <c r="R44" i="2"/>
  <c r="U44" i="2" s="1"/>
  <c r="R31" i="2"/>
  <c r="Q43" i="2"/>
  <c r="T43" i="2" s="1"/>
  <c r="O17" i="2"/>
  <c r="J52" i="2"/>
  <c r="J53" i="2" s="1"/>
  <c r="P52" i="2"/>
  <c r="K44" i="2"/>
  <c r="L44" i="2" s="1"/>
  <c r="J51" i="2"/>
  <c r="O16" i="2"/>
  <c r="O19" i="2"/>
  <c r="R25" i="2"/>
  <c r="U25" i="2" s="1"/>
  <c r="K27" i="2"/>
  <c r="L27" i="2" s="1"/>
  <c r="S30" i="2"/>
  <c r="V30" i="2" s="1"/>
  <c r="K42" i="2"/>
  <c r="L42" i="2" s="1"/>
  <c r="S42" i="2"/>
  <c r="V42" i="2" s="1"/>
  <c r="K46" i="2"/>
  <c r="L46" i="2" s="1"/>
  <c r="S46" i="2"/>
  <c r="V46" i="2" s="1"/>
  <c r="K47" i="2"/>
  <c r="L47" i="2" s="1"/>
  <c r="S48" i="2"/>
  <c r="V48" i="2" s="1"/>
  <c r="T46" i="2"/>
  <c r="T47" i="2"/>
  <c r="V27" i="2"/>
  <c r="U28" i="2"/>
  <c r="U29" i="2"/>
  <c r="U31" i="2"/>
  <c r="U42" i="2"/>
  <c r="S32" i="2"/>
  <c r="V32" i="2" s="1"/>
  <c r="Q48" i="2"/>
  <c r="T48" i="2" s="1"/>
  <c r="T31" i="2"/>
  <c r="W31" i="2" s="1"/>
  <c r="S31" i="2"/>
  <c r="V31" i="2" s="1"/>
  <c r="R47" i="2"/>
  <c r="U47" i="2" s="1"/>
  <c r="Q45" i="2"/>
  <c r="T45" i="2" s="1"/>
  <c r="P35" i="2"/>
  <c r="R27" i="2"/>
  <c r="U27" i="2" s="1"/>
  <c r="Y27" i="2" s="1"/>
  <c r="AA27" i="2" s="1"/>
  <c r="AB28" i="2" s="1"/>
  <c r="R26" i="2"/>
  <c r="U26" i="2" s="1"/>
  <c r="Q42" i="2"/>
  <c r="T42" i="2" s="1"/>
  <c r="Q41" i="2"/>
  <c r="T41" i="2" s="1"/>
  <c r="R40" i="2"/>
  <c r="U40" i="2" s="1"/>
  <c r="O35" i="2"/>
  <c r="N51" i="2"/>
  <c r="M52" i="2"/>
  <c r="K32" i="2"/>
  <c r="L32" i="2" s="1"/>
  <c r="K48" i="2"/>
  <c r="L48" i="2" s="1"/>
  <c r="K30" i="2"/>
  <c r="L30" i="2" s="1"/>
  <c r="H52" i="2"/>
  <c r="H51" i="2"/>
  <c r="I51" i="2"/>
  <c r="K31" i="2"/>
  <c r="L31" i="2" s="1"/>
  <c r="K45" i="2"/>
  <c r="L45" i="2" s="1"/>
  <c r="H36" i="2"/>
  <c r="K29" i="2"/>
  <c r="L29" i="2" s="1"/>
  <c r="K24" i="2"/>
  <c r="L24" i="2" s="1"/>
  <c r="N19" i="2"/>
  <c r="N18" i="2"/>
  <c r="Q35" i="2"/>
  <c r="T24" i="2"/>
  <c r="Q36" i="2"/>
  <c r="O36" i="2"/>
  <c r="K40" i="2"/>
  <c r="P19" i="2"/>
  <c r="P18" i="2"/>
  <c r="N16" i="2"/>
  <c r="T19" i="2"/>
  <c r="I36" i="2"/>
  <c r="I35" i="2"/>
  <c r="S24" i="2"/>
  <c r="S25" i="2"/>
  <c r="V25" i="2" s="1"/>
  <c r="T25" i="2"/>
  <c r="W25" i="2" s="1"/>
  <c r="K26" i="2"/>
  <c r="S26" i="2"/>
  <c r="V26" i="2" s="1"/>
  <c r="K28" i="2"/>
  <c r="L28" i="2" s="1"/>
  <c r="S28" i="2"/>
  <c r="V28" i="2" s="1"/>
  <c r="I52" i="2"/>
  <c r="N17" i="2"/>
  <c r="O52" i="2"/>
  <c r="J35" i="2"/>
  <c r="N36" i="2"/>
  <c r="R24" i="2"/>
  <c r="N35" i="2"/>
  <c r="M51" i="2"/>
  <c r="Q40" i="2"/>
  <c r="R43" i="2"/>
  <c r="U43" i="2" s="1"/>
  <c r="R48" i="2"/>
  <c r="U48" i="2" s="1"/>
  <c r="H35" i="2"/>
  <c r="P36" i="2"/>
  <c r="O51" i="2"/>
  <c r="R41" i="2"/>
  <c r="U41" i="2" s="1"/>
  <c r="R45" i="2"/>
  <c r="U45" i="2" s="1"/>
  <c r="R46" i="2"/>
  <c r="U46" i="2" s="1"/>
  <c r="N52" i="2"/>
  <c r="T52" i="3" l="1"/>
  <c r="T51" i="3"/>
  <c r="K38" i="5"/>
  <c r="L38" i="5"/>
  <c r="K55" i="5"/>
  <c r="S55" i="5"/>
  <c r="T38" i="5"/>
  <c r="R55" i="5"/>
  <c r="Q55" i="5"/>
  <c r="Z47" i="5"/>
  <c r="AA47" i="5" s="1"/>
  <c r="AB47" i="5" s="1"/>
  <c r="Z50" i="5"/>
  <c r="AA50" i="5" s="1"/>
  <c r="AB50" i="5" s="1"/>
  <c r="U54" i="5"/>
  <c r="U53" i="5"/>
  <c r="X24" i="5"/>
  <c r="Y24" i="5"/>
  <c r="U37" i="5"/>
  <c r="U36" i="5"/>
  <c r="V36" i="5"/>
  <c r="V37" i="5"/>
  <c r="S38" i="5"/>
  <c r="T53" i="5"/>
  <c r="W41" i="5"/>
  <c r="X41" i="5"/>
  <c r="T54" i="5"/>
  <c r="Z48" i="5"/>
  <c r="AA48" i="5" s="1"/>
  <c r="AB48" i="5" s="1"/>
  <c r="R38" i="5"/>
  <c r="M32" i="5"/>
  <c r="M33" i="5"/>
  <c r="M25" i="5"/>
  <c r="M24" i="5"/>
  <c r="M29" i="5"/>
  <c r="M31" i="5"/>
  <c r="M28" i="5"/>
  <c r="M26" i="5"/>
  <c r="M30" i="5"/>
  <c r="M27" i="5"/>
  <c r="L53" i="5"/>
  <c r="L54" i="5"/>
  <c r="Y41" i="5"/>
  <c r="W37" i="5"/>
  <c r="W36" i="5"/>
  <c r="V55" i="5"/>
  <c r="Z46" i="5"/>
  <c r="AA46" i="5" s="1"/>
  <c r="AB46" i="5" s="1"/>
  <c r="W47" i="4"/>
  <c r="Y28" i="4"/>
  <c r="AA28" i="4" s="1"/>
  <c r="AB33" i="4" s="1"/>
  <c r="X46" i="4"/>
  <c r="Y46" i="4" s="1"/>
  <c r="W49" i="4"/>
  <c r="Y49" i="4"/>
  <c r="Z49" i="4" s="1"/>
  <c r="AA49" i="4" s="1"/>
  <c r="AB49" i="4" s="1"/>
  <c r="Y47" i="4"/>
  <c r="AA29" i="4"/>
  <c r="AB30" i="4" s="1"/>
  <c r="AA31" i="4"/>
  <c r="AB29" i="4" s="1"/>
  <c r="K37" i="4"/>
  <c r="K36" i="4"/>
  <c r="L24" i="4"/>
  <c r="L36" i="4" s="1"/>
  <c r="H55" i="4"/>
  <c r="H38" i="4"/>
  <c r="X50" i="4"/>
  <c r="Y50" i="4" s="1"/>
  <c r="Z50" i="4" s="1"/>
  <c r="AA50" i="4" s="1"/>
  <c r="AB50" i="4" s="1"/>
  <c r="P38" i="4"/>
  <c r="W43" i="4"/>
  <c r="O55" i="4"/>
  <c r="W50" i="4"/>
  <c r="N55" i="4"/>
  <c r="O38" i="4"/>
  <c r="S38" i="4"/>
  <c r="Z45" i="4"/>
  <c r="AA45" i="4" s="1"/>
  <c r="AB45" i="4" s="1"/>
  <c r="Z47" i="4"/>
  <c r="AA47" i="4" s="1"/>
  <c r="AB47" i="4" s="1"/>
  <c r="S53" i="4"/>
  <c r="V41" i="4"/>
  <c r="S54" i="4"/>
  <c r="W36" i="4"/>
  <c r="W37" i="4"/>
  <c r="R53" i="4"/>
  <c r="Z48" i="4"/>
  <c r="AA48" i="4" s="1"/>
  <c r="AB48" i="4" s="1"/>
  <c r="Z46" i="4"/>
  <c r="AA46" i="4" s="1"/>
  <c r="AB46" i="4" s="1"/>
  <c r="X44" i="4"/>
  <c r="Y44" i="4" s="1"/>
  <c r="R54" i="4"/>
  <c r="Z43" i="4"/>
  <c r="AA43" i="4" s="1"/>
  <c r="AB43" i="4" s="1"/>
  <c r="V37" i="4"/>
  <c r="V36" i="4"/>
  <c r="M55" i="4"/>
  <c r="R37" i="4"/>
  <c r="R36" i="4"/>
  <c r="K53" i="4"/>
  <c r="L41" i="4"/>
  <c r="K54" i="4"/>
  <c r="X26" i="4"/>
  <c r="Y26" i="4"/>
  <c r="AA26" i="4" s="1"/>
  <c r="AB27" i="4" s="1"/>
  <c r="U53" i="4"/>
  <c r="U54" i="4"/>
  <c r="T38" i="4"/>
  <c r="Q53" i="4"/>
  <c r="T41" i="4"/>
  <c r="Q54" i="4"/>
  <c r="I38" i="4"/>
  <c r="L37" i="4"/>
  <c r="I55" i="4"/>
  <c r="Z42" i="4"/>
  <c r="AA42" i="4" s="1"/>
  <c r="AB42" i="4" s="1"/>
  <c r="V24" i="3"/>
  <c r="S51" i="3"/>
  <c r="S53" i="3" s="1"/>
  <c r="Y28" i="3"/>
  <c r="AA28" i="3" s="1"/>
  <c r="AB29" i="3" s="1"/>
  <c r="AD31" i="3" s="1"/>
  <c r="N53" i="3"/>
  <c r="Y26" i="3"/>
  <c r="W46" i="3"/>
  <c r="V40" i="3"/>
  <c r="V51" i="3" s="1"/>
  <c r="S36" i="3"/>
  <c r="S37" i="3" s="1"/>
  <c r="N37" i="3"/>
  <c r="X45" i="3"/>
  <c r="Y45" i="3" s="1"/>
  <c r="Z45" i="3" s="1"/>
  <c r="AA45" i="3" s="1"/>
  <c r="AB45" i="3" s="1"/>
  <c r="X43" i="3"/>
  <c r="Y27" i="3"/>
  <c r="AA27" i="3" s="1"/>
  <c r="AB24" i="3" s="1"/>
  <c r="O53" i="3"/>
  <c r="Y32" i="3"/>
  <c r="AA32" i="3" s="1"/>
  <c r="AB27" i="3" s="1"/>
  <c r="Y43" i="3"/>
  <c r="Z43" i="3" s="1"/>
  <c r="AA43" i="3" s="1"/>
  <c r="AB43" i="3" s="1"/>
  <c r="AA26" i="3"/>
  <c r="AB25" i="3" s="1"/>
  <c r="I37" i="3"/>
  <c r="K52" i="3"/>
  <c r="K51" i="3"/>
  <c r="Z41" i="3"/>
  <c r="AA41" i="3" s="1"/>
  <c r="AB41" i="3" s="1"/>
  <c r="I53" i="3"/>
  <c r="R51" i="3"/>
  <c r="H37" i="3"/>
  <c r="X42" i="3"/>
  <c r="Y42" i="3" s="1"/>
  <c r="W42" i="3"/>
  <c r="K36" i="3"/>
  <c r="L24" i="3"/>
  <c r="K35" i="3"/>
  <c r="V36" i="3"/>
  <c r="V35" i="3"/>
  <c r="X46" i="3"/>
  <c r="Y46" i="3" s="1"/>
  <c r="P37" i="3"/>
  <c r="Q51" i="3"/>
  <c r="T40" i="3"/>
  <c r="Q52" i="3"/>
  <c r="L52" i="3"/>
  <c r="L51" i="3"/>
  <c r="X47" i="3"/>
  <c r="Y47" i="3" s="1"/>
  <c r="W47" i="3"/>
  <c r="X44" i="3"/>
  <c r="Y44" i="3" s="1"/>
  <c r="W44" i="3"/>
  <c r="R52" i="3"/>
  <c r="Q37" i="3"/>
  <c r="W43" i="3"/>
  <c r="W41" i="3"/>
  <c r="X48" i="3"/>
  <c r="Y48" i="3" s="1"/>
  <c r="W48" i="3"/>
  <c r="T36" i="3"/>
  <c r="T35" i="3"/>
  <c r="W24" i="3"/>
  <c r="X31" i="3"/>
  <c r="Y31" i="3"/>
  <c r="AA31" i="3" s="1"/>
  <c r="AB28" i="3" s="1"/>
  <c r="X29" i="3"/>
  <c r="Y29" i="3"/>
  <c r="AA29" i="3" s="1"/>
  <c r="AB31" i="3" s="1"/>
  <c r="Y30" i="3"/>
  <c r="AA30" i="3" s="1"/>
  <c r="AB32" i="3" s="1"/>
  <c r="R36" i="3"/>
  <c r="R35" i="3"/>
  <c r="U24" i="3"/>
  <c r="O37" i="3"/>
  <c r="U51" i="3"/>
  <c r="U52" i="3"/>
  <c r="X25" i="3"/>
  <c r="Y25" i="3"/>
  <c r="AA25" i="3" s="1"/>
  <c r="AB30" i="3" s="1"/>
  <c r="Y29" i="2"/>
  <c r="AA29" i="2" s="1"/>
  <c r="AB25" i="2" s="1"/>
  <c r="Y30" i="2"/>
  <c r="AA30" i="2" s="1"/>
  <c r="AB29" i="2" s="1"/>
  <c r="Y28" i="2"/>
  <c r="J37" i="2"/>
  <c r="Y32" i="2"/>
  <c r="AA32" i="2" s="1"/>
  <c r="AB26" i="2" s="1"/>
  <c r="X44" i="2"/>
  <c r="Y44" i="2" s="1"/>
  <c r="Z44" i="2" s="1"/>
  <c r="AA44" i="2" s="1"/>
  <c r="AB44" i="2" s="1"/>
  <c r="P53" i="2"/>
  <c r="W46" i="2"/>
  <c r="X43" i="2"/>
  <c r="Y43" i="2" s="1"/>
  <c r="Z43" i="2" s="1"/>
  <c r="AA43" i="2" s="1"/>
  <c r="AB43" i="2" s="1"/>
  <c r="O37" i="2"/>
  <c r="X29" i="2"/>
  <c r="Y31" i="2"/>
  <c r="AA31" i="2" s="1"/>
  <c r="AB32" i="2" s="1"/>
  <c r="X25" i="2"/>
  <c r="S52" i="2"/>
  <c r="W48" i="2"/>
  <c r="S51" i="2"/>
  <c r="X31" i="2"/>
  <c r="Q37" i="2"/>
  <c r="X47" i="2"/>
  <c r="Y47" i="2" s="1"/>
  <c r="Z47" i="2" s="1"/>
  <c r="AA47" i="2" s="1"/>
  <c r="AB47" i="2" s="1"/>
  <c r="X32" i="2"/>
  <c r="W45" i="2"/>
  <c r="P37" i="2"/>
  <c r="X27" i="2"/>
  <c r="X26" i="2"/>
  <c r="S53" i="2"/>
  <c r="X41" i="2"/>
  <c r="Y41" i="2" s="1"/>
  <c r="Z41" i="2" s="1"/>
  <c r="AA41" i="2" s="1"/>
  <c r="AB41" i="2" s="1"/>
  <c r="O53" i="2"/>
  <c r="X46" i="2"/>
  <c r="Y46" i="2" s="1"/>
  <c r="Z46" i="2" s="1"/>
  <c r="AA46" i="2" s="1"/>
  <c r="AB46" i="2" s="1"/>
  <c r="W43" i="2"/>
  <c r="Y26" i="2"/>
  <c r="Y25" i="2"/>
  <c r="AA25" i="2" s="1"/>
  <c r="AB27" i="2" s="1"/>
  <c r="N53" i="2"/>
  <c r="M53" i="2"/>
  <c r="N37" i="2"/>
  <c r="H53" i="2"/>
  <c r="I53" i="2"/>
  <c r="I37" i="2"/>
  <c r="H37" i="2"/>
  <c r="K36" i="2"/>
  <c r="K51" i="2"/>
  <c r="L40" i="2"/>
  <c r="K52" i="2"/>
  <c r="T36" i="2"/>
  <c r="W24" i="2"/>
  <c r="T35" i="2"/>
  <c r="U51" i="2"/>
  <c r="U52" i="2"/>
  <c r="X48" i="2"/>
  <c r="Y48" i="2" s="1"/>
  <c r="X45" i="2"/>
  <c r="Y45" i="2" s="1"/>
  <c r="W41" i="2"/>
  <c r="R36" i="2"/>
  <c r="R35" i="2"/>
  <c r="U24" i="2"/>
  <c r="W44" i="2"/>
  <c r="X42" i="2"/>
  <c r="Y42" i="2" s="1"/>
  <c r="W42" i="2"/>
  <c r="R51" i="2"/>
  <c r="Q51" i="2"/>
  <c r="T40" i="2"/>
  <c r="Q52" i="2"/>
  <c r="L26" i="2"/>
  <c r="K35" i="2"/>
  <c r="S35" i="2"/>
  <c r="V24" i="2"/>
  <c r="S36" i="2"/>
  <c r="R52" i="2"/>
  <c r="X28" i="2"/>
  <c r="W47" i="2"/>
  <c r="V52" i="2"/>
  <c r="V51" i="2"/>
  <c r="AA28" i="2"/>
  <c r="AB30" i="2" s="1"/>
  <c r="L55" i="5" l="1"/>
  <c r="W38" i="5"/>
  <c r="V38" i="5"/>
  <c r="U55" i="5"/>
  <c r="U38" i="5"/>
  <c r="T55" i="5"/>
  <c r="W54" i="5"/>
  <c r="W53" i="5"/>
  <c r="Y54" i="5"/>
  <c r="C52" i="5"/>
  <c r="C50" i="5"/>
  <c r="C42" i="5"/>
  <c r="AC41" i="5" s="1"/>
  <c r="Y53" i="5"/>
  <c r="C45" i="5"/>
  <c r="Z41" i="5"/>
  <c r="C49" i="5"/>
  <c r="Y36" i="5"/>
  <c r="Y37" i="5"/>
  <c r="AA24" i="5"/>
  <c r="X53" i="5"/>
  <c r="X54" i="5"/>
  <c r="X37" i="5"/>
  <c r="X36" i="5"/>
  <c r="K38" i="4"/>
  <c r="L38" i="4"/>
  <c r="K55" i="4"/>
  <c r="W38" i="4"/>
  <c r="R55" i="4"/>
  <c r="U55" i="4"/>
  <c r="V38" i="4"/>
  <c r="Q55" i="4"/>
  <c r="Z44" i="4"/>
  <c r="AA44" i="4" s="1"/>
  <c r="AB44" i="4" s="1"/>
  <c r="T54" i="4"/>
  <c r="X41" i="4"/>
  <c r="T53" i="4"/>
  <c r="W41" i="4"/>
  <c r="R38" i="4"/>
  <c r="U36" i="4"/>
  <c r="Y24" i="4"/>
  <c r="X24" i="4"/>
  <c r="U37" i="4"/>
  <c r="V54" i="4"/>
  <c r="V53" i="4"/>
  <c r="L54" i="4"/>
  <c r="L53" i="4"/>
  <c r="Y41" i="4"/>
  <c r="M25" i="4"/>
  <c r="M24" i="4"/>
  <c r="M33" i="4"/>
  <c r="M32" i="4"/>
  <c r="M28" i="4"/>
  <c r="M27" i="4"/>
  <c r="M26" i="4"/>
  <c r="M30" i="4"/>
  <c r="M29" i="4"/>
  <c r="M31" i="4"/>
  <c r="S55" i="4"/>
  <c r="V52" i="3"/>
  <c r="T37" i="3"/>
  <c r="R37" i="3"/>
  <c r="Q53" i="3"/>
  <c r="K53" i="3"/>
  <c r="L53" i="3"/>
  <c r="K37" i="3"/>
  <c r="U35" i="3"/>
  <c r="U36" i="3"/>
  <c r="X24" i="3"/>
  <c r="Y24" i="3"/>
  <c r="X40" i="3"/>
  <c r="W40" i="3"/>
  <c r="Z42" i="3"/>
  <c r="AA42" i="3" s="1"/>
  <c r="AB42" i="3" s="1"/>
  <c r="U53" i="3"/>
  <c r="V53" i="3"/>
  <c r="Z44" i="3"/>
  <c r="AA44" i="3" s="1"/>
  <c r="AB44" i="3" s="1"/>
  <c r="V37" i="3"/>
  <c r="L35" i="3"/>
  <c r="L36" i="3"/>
  <c r="AA24" i="3"/>
  <c r="W35" i="3"/>
  <c r="W36" i="3"/>
  <c r="Z48" i="3"/>
  <c r="AA48" i="3" s="1"/>
  <c r="AB48" i="3" s="1"/>
  <c r="R53" i="3"/>
  <c r="Z47" i="3"/>
  <c r="AA47" i="3" s="1"/>
  <c r="AB47" i="3" s="1"/>
  <c r="Z46" i="3"/>
  <c r="AA46" i="3" s="1"/>
  <c r="AB46" i="3" s="1"/>
  <c r="S37" i="2"/>
  <c r="AA26" i="2"/>
  <c r="AB31" i="2" s="1"/>
  <c r="R53" i="2"/>
  <c r="L36" i="2"/>
  <c r="K37" i="2"/>
  <c r="K53" i="2"/>
  <c r="V36" i="2"/>
  <c r="V35" i="2"/>
  <c r="Q53" i="2"/>
  <c r="Z48" i="2"/>
  <c r="AA48" i="2" s="1"/>
  <c r="AB48" i="2" s="1"/>
  <c r="W35" i="2"/>
  <c r="W36" i="2"/>
  <c r="T52" i="2"/>
  <c r="X40" i="2"/>
  <c r="Y40" i="2" s="1"/>
  <c r="T51" i="2"/>
  <c r="W40" i="2"/>
  <c r="Z42" i="2"/>
  <c r="AA42" i="2" s="1"/>
  <c r="AB42" i="2" s="1"/>
  <c r="R37" i="2"/>
  <c r="U53" i="2"/>
  <c r="T37" i="2"/>
  <c r="V53" i="2"/>
  <c r="U35" i="2"/>
  <c r="U36" i="2"/>
  <c r="X24" i="2"/>
  <c r="Y24" i="2"/>
  <c r="Z45" i="2"/>
  <c r="AA45" i="2" s="1"/>
  <c r="AB45" i="2" s="1"/>
  <c r="L52" i="2"/>
  <c r="L51" i="2"/>
  <c r="L35" i="2"/>
  <c r="Y38" i="5" l="1"/>
  <c r="Y55" i="5"/>
  <c r="AA36" i="5"/>
  <c r="AB33" i="5"/>
  <c r="AA37" i="5"/>
  <c r="X55" i="5"/>
  <c r="Z31" i="5"/>
  <c r="Z30" i="5"/>
  <c r="Z29" i="5"/>
  <c r="Z32" i="5"/>
  <c r="Z28" i="5"/>
  <c r="Z27" i="5"/>
  <c r="Z25" i="5"/>
  <c r="Z33" i="5"/>
  <c r="Z26" i="5"/>
  <c r="Z24" i="5"/>
  <c r="AC42" i="5"/>
  <c r="AC44" i="5"/>
  <c r="AC49" i="5"/>
  <c r="AC45" i="5"/>
  <c r="AC43" i="5"/>
  <c r="AC47" i="5"/>
  <c r="AC46" i="5"/>
  <c r="AC48" i="5"/>
  <c r="AC50" i="5"/>
  <c r="X38" i="5"/>
  <c r="AA41" i="5"/>
  <c r="Z54" i="5"/>
  <c r="Z53" i="5"/>
  <c r="C53" i="5"/>
  <c r="C51" i="5"/>
  <c r="W55" i="5"/>
  <c r="X37" i="4"/>
  <c r="X36" i="4"/>
  <c r="W53" i="4"/>
  <c r="W54" i="4"/>
  <c r="Z41" i="4"/>
  <c r="C52" i="4"/>
  <c r="C42" i="4"/>
  <c r="AC41" i="4" s="1"/>
  <c r="C49" i="4"/>
  <c r="C50" i="4"/>
  <c r="C45" i="4"/>
  <c r="Y54" i="4"/>
  <c r="Y36" i="4"/>
  <c r="Y37" i="4"/>
  <c r="AA24" i="4"/>
  <c r="V55" i="4"/>
  <c r="X54" i="4"/>
  <c r="X53" i="4"/>
  <c r="L55" i="4"/>
  <c r="U38" i="4"/>
  <c r="T55" i="4"/>
  <c r="W37" i="3"/>
  <c r="T53" i="3"/>
  <c r="M32" i="3"/>
  <c r="M28" i="3"/>
  <c r="M27" i="3"/>
  <c r="M26" i="3"/>
  <c r="M25" i="3"/>
  <c r="M30" i="3"/>
  <c r="M24" i="3"/>
  <c r="M29" i="3"/>
  <c r="M31" i="3"/>
  <c r="W51" i="3"/>
  <c r="W52" i="3"/>
  <c r="Y35" i="3"/>
  <c r="Y36" i="3"/>
  <c r="AA36" i="3"/>
  <c r="AB26" i="3"/>
  <c r="AA35" i="3"/>
  <c r="X36" i="3"/>
  <c r="X35" i="3"/>
  <c r="L37" i="3"/>
  <c r="X52" i="3"/>
  <c r="X53" i="3" s="1"/>
  <c r="X51" i="3"/>
  <c r="Y40" i="3"/>
  <c r="U37" i="3"/>
  <c r="V37" i="2"/>
  <c r="W37" i="2"/>
  <c r="T53" i="2"/>
  <c r="U37" i="2"/>
  <c r="L53" i="2"/>
  <c r="M32" i="2"/>
  <c r="M30" i="2"/>
  <c r="M26" i="2"/>
  <c r="M25" i="2"/>
  <c r="M31" i="2"/>
  <c r="M28" i="2"/>
  <c r="M29" i="2"/>
  <c r="M27" i="2"/>
  <c r="M24" i="2"/>
  <c r="W51" i="2"/>
  <c r="W52" i="2"/>
  <c r="L37" i="2"/>
  <c r="Z40" i="2"/>
  <c r="Y51" i="2"/>
  <c r="C45" i="2"/>
  <c r="Y52" i="2"/>
  <c r="C52" i="2"/>
  <c r="C42" i="2"/>
  <c r="AC40" i="2" s="1"/>
  <c r="Y35" i="2"/>
  <c r="Y36" i="2"/>
  <c r="AA24" i="2"/>
  <c r="AB24" i="2" s="1"/>
  <c r="X52" i="2"/>
  <c r="X51" i="2"/>
  <c r="X36" i="2"/>
  <c r="X35" i="2"/>
  <c r="AC54" i="5" l="1"/>
  <c r="AA38" i="5"/>
  <c r="C43" i="5"/>
  <c r="C44" i="5" s="1"/>
  <c r="C46" i="5" s="1"/>
  <c r="Z55" i="5"/>
  <c r="AB37" i="5"/>
  <c r="AD25" i="5" s="1"/>
  <c r="AB36" i="5"/>
  <c r="AD31" i="5"/>
  <c r="AD28" i="5"/>
  <c r="AC53" i="5"/>
  <c r="AB41" i="5"/>
  <c r="AA53" i="5"/>
  <c r="AA54" i="5"/>
  <c r="Y38" i="4"/>
  <c r="X55" i="4"/>
  <c r="Z33" i="4"/>
  <c r="Z32" i="4"/>
  <c r="Z25" i="4"/>
  <c r="Z24" i="4"/>
  <c r="Z31" i="4"/>
  <c r="Z30" i="4"/>
  <c r="Z28" i="4"/>
  <c r="Z27" i="4"/>
  <c r="Z29" i="4"/>
  <c r="Z26" i="4"/>
  <c r="AA37" i="4"/>
  <c r="AA36" i="4"/>
  <c r="AB24" i="4"/>
  <c r="AC48" i="4"/>
  <c r="AC42" i="4"/>
  <c r="AC47" i="4"/>
  <c r="AC49" i="4"/>
  <c r="AC45" i="4"/>
  <c r="AC50" i="4"/>
  <c r="AC46" i="4"/>
  <c r="AC43" i="4"/>
  <c r="AC44" i="4"/>
  <c r="W55" i="4"/>
  <c r="C53" i="4"/>
  <c r="C51" i="4"/>
  <c r="Y55" i="4"/>
  <c r="Z54" i="4"/>
  <c r="Z53" i="4"/>
  <c r="AA41" i="4"/>
  <c r="X38" i="4"/>
  <c r="X37" i="3"/>
  <c r="AA37" i="3"/>
  <c r="Z40" i="3"/>
  <c r="Y51" i="3"/>
  <c r="C45" i="3"/>
  <c r="C49" i="3"/>
  <c r="C42" i="3"/>
  <c r="AC40" i="3" s="1"/>
  <c r="C50" i="3"/>
  <c r="Y52" i="3"/>
  <c r="C52" i="3"/>
  <c r="Y37" i="3"/>
  <c r="AB35" i="3"/>
  <c r="AB36" i="3"/>
  <c r="AD25" i="3" s="1"/>
  <c r="AD28" i="3"/>
  <c r="Z31" i="3"/>
  <c r="Z30" i="3"/>
  <c r="Z29" i="3"/>
  <c r="Z25" i="3"/>
  <c r="Z24" i="3"/>
  <c r="Z28" i="3"/>
  <c r="Z27" i="3"/>
  <c r="Z26" i="3"/>
  <c r="Z32" i="3"/>
  <c r="W53" i="3"/>
  <c r="AD31" i="2"/>
  <c r="AB36" i="2"/>
  <c r="AB35" i="2"/>
  <c r="AD28" i="2"/>
  <c r="AD25" i="2"/>
  <c r="Z27" i="2"/>
  <c r="Z32" i="2"/>
  <c r="Z29" i="2"/>
  <c r="Z24" i="2"/>
  <c r="Z30" i="2"/>
  <c r="Z31" i="2"/>
  <c r="Z28" i="2"/>
  <c r="Z26" i="2"/>
  <c r="Z25" i="2"/>
  <c r="C51" i="2"/>
  <c r="C53" i="2"/>
  <c r="X53" i="2"/>
  <c r="AC46" i="2"/>
  <c r="AC44" i="2"/>
  <c r="AC41" i="2"/>
  <c r="AC43" i="2"/>
  <c r="AC47" i="2"/>
  <c r="AC42" i="2"/>
  <c r="AC48" i="2"/>
  <c r="AC45" i="2"/>
  <c r="Z52" i="2"/>
  <c r="Z51" i="2"/>
  <c r="AA40" i="2"/>
  <c r="W53" i="2"/>
  <c r="AA36" i="2"/>
  <c r="AA35" i="2"/>
  <c r="X37" i="2"/>
  <c r="Y37" i="2"/>
  <c r="Y53" i="2"/>
  <c r="AD28" i="4" l="1"/>
  <c r="AD31" i="4"/>
  <c r="AC55" i="5"/>
  <c r="AB38" i="5"/>
  <c r="AB53" i="5"/>
  <c r="D52" i="5"/>
  <c r="D50" i="5"/>
  <c r="D42" i="5"/>
  <c r="AD41" i="5" s="1"/>
  <c r="AB54" i="5"/>
  <c r="AB55" i="5" s="1"/>
  <c r="D45" i="5"/>
  <c r="D49" i="5"/>
  <c r="AA55" i="5"/>
  <c r="AC25" i="5"/>
  <c r="AC24" i="5"/>
  <c r="AC31" i="5"/>
  <c r="AC28" i="5"/>
  <c r="AC27" i="5"/>
  <c r="AC26" i="5"/>
  <c r="AC30" i="5"/>
  <c r="AC33" i="5"/>
  <c r="AC29" i="5"/>
  <c r="AC32" i="5"/>
  <c r="Z55" i="4"/>
  <c r="C43" i="4"/>
  <c r="C44" i="4" s="1"/>
  <c r="C46" i="4" s="1"/>
  <c r="AA38" i="4"/>
  <c r="AC54" i="4"/>
  <c r="AC53" i="4"/>
  <c r="AB36" i="4"/>
  <c r="AB37" i="4"/>
  <c r="AD25" i="4" s="1"/>
  <c r="AA53" i="4"/>
  <c r="AB41" i="4"/>
  <c r="AA54" i="4"/>
  <c r="C51" i="3"/>
  <c r="C53" i="3"/>
  <c r="AB37" i="3"/>
  <c r="Z52" i="3"/>
  <c r="Z51" i="3"/>
  <c r="AA40" i="3"/>
  <c r="Y53" i="3"/>
  <c r="AC31" i="3"/>
  <c r="AC28" i="3"/>
  <c r="AC27" i="3"/>
  <c r="AC26" i="3"/>
  <c r="AC32" i="3"/>
  <c r="AC30" i="3"/>
  <c r="AC24" i="3"/>
  <c r="AC29" i="3"/>
  <c r="AC25" i="3"/>
  <c r="AC41" i="3"/>
  <c r="AC45" i="3"/>
  <c r="AC43" i="3"/>
  <c r="AC42" i="3"/>
  <c r="AC46" i="3"/>
  <c r="AC44" i="3"/>
  <c r="AC48" i="3"/>
  <c r="AC47" i="3"/>
  <c r="AC29" i="2"/>
  <c r="AC24" i="2"/>
  <c r="AC30" i="2"/>
  <c r="AC27" i="2"/>
  <c r="AC31" i="2"/>
  <c r="AC28" i="2"/>
  <c r="AC25" i="2"/>
  <c r="AC26" i="2"/>
  <c r="AC32" i="2"/>
  <c r="AB37" i="2"/>
  <c r="Z53" i="2"/>
  <c r="AA37" i="2"/>
  <c r="AC52" i="2"/>
  <c r="C43" i="2"/>
  <c r="C44" i="2" s="1"/>
  <c r="C46" i="2" s="1"/>
  <c r="AC51" i="2"/>
  <c r="AA51" i="2"/>
  <c r="AB40" i="2"/>
  <c r="AA52" i="2"/>
  <c r="AC24" i="4" l="1"/>
  <c r="AC33" i="4"/>
  <c r="AD49" i="5"/>
  <c r="AD42" i="5"/>
  <c r="AD44" i="5"/>
  <c r="AD43" i="5"/>
  <c r="AD45" i="5"/>
  <c r="AD46" i="5"/>
  <c r="AD48" i="5"/>
  <c r="AD47" i="5"/>
  <c r="AD50" i="5"/>
  <c r="D51" i="5"/>
  <c r="D53" i="5"/>
  <c r="AB38" i="4"/>
  <c r="AA55" i="4"/>
  <c r="AC55" i="4"/>
  <c r="AB54" i="4"/>
  <c r="D49" i="4"/>
  <c r="D45" i="4"/>
  <c r="D52" i="4"/>
  <c r="D50" i="4"/>
  <c r="D42" i="4"/>
  <c r="AB53" i="4"/>
  <c r="AC31" i="4"/>
  <c r="AC25" i="4"/>
  <c r="AC28" i="4"/>
  <c r="AC27" i="4"/>
  <c r="AC26" i="4"/>
  <c r="AC30" i="4"/>
  <c r="AC29" i="4"/>
  <c r="AC32" i="4"/>
  <c r="C43" i="3"/>
  <c r="C44" i="3" s="1"/>
  <c r="C46" i="3" s="1"/>
  <c r="AC52" i="3"/>
  <c r="Z53" i="3"/>
  <c r="AA51" i="3"/>
  <c r="AB40" i="3"/>
  <c r="AA52" i="3"/>
  <c r="AC51" i="3"/>
  <c r="AA53" i="2"/>
  <c r="AC53" i="2"/>
  <c r="AB52" i="2"/>
  <c r="D49" i="2"/>
  <c r="D45" i="2"/>
  <c r="D52" i="2"/>
  <c r="D50" i="2"/>
  <c r="D42" i="2"/>
  <c r="AD40" i="2" s="1"/>
  <c r="AB51" i="2"/>
  <c r="D43" i="5" l="1"/>
  <c r="D44" i="5" s="1"/>
  <c r="D46" i="5" s="1"/>
  <c r="AD53" i="5"/>
  <c r="AD54" i="5"/>
  <c r="AD43" i="4"/>
  <c r="AD49" i="4"/>
  <c r="AD45" i="4"/>
  <c r="AD47" i="4"/>
  <c r="AD42" i="4"/>
  <c r="AD48" i="4"/>
  <c r="AD50" i="4"/>
  <c r="AD46" i="4"/>
  <c r="AD44" i="4"/>
  <c r="AB55" i="4"/>
  <c r="D53" i="4"/>
  <c r="D51" i="4"/>
  <c r="AD41" i="4"/>
  <c r="AC53" i="3"/>
  <c r="AA53" i="3"/>
  <c r="AB52" i="3"/>
  <c r="D49" i="3"/>
  <c r="D45" i="3"/>
  <c r="D52" i="3"/>
  <c r="D50" i="3"/>
  <c r="D42" i="3"/>
  <c r="AD40" i="3" s="1"/>
  <c r="AB51" i="3"/>
  <c r="AB53" i="2"/>
  <c r="AD41" i="2"/>
  <c r="AD47" i="2"/>
  <c r="AD44" i="2"/>
  <c r="AD46" i="2"/>
  <c r="AD43" i="2"/>
  <c r="AD48" i="2"/>
  <c r="AD42" i="2"/>
  <c r="AD45" i="2"/>
  <c r="D53" i="2"/>
  <c r="D51" i="2"/>
  <c r="AD55" i="5" l="1"/>
  <c r="D43" i="4"/>
  <c r="D44" i="4" s="1"/>
  <c r="D46" i="4" s="1"/>
  <c r="AD54" i="4"/>
  <c r="AD53" i="4"/>
  <c r="AD45" i="3"/>
  <c r="AD41" i="3"/>
  <c r="AD43" i="3"/>
  <c r="AD46" i="3"/>
  <c r="AD48" i="3"/>
  <c r="AD42" i="3"/>
  <c r="AD47" i="3"/>
  <c r="AD44" i="3"/>
  <c r="D53" i="3"/>
  <c r="D51" i="3"/>
  <c r="AB53" i="3"/>
  <c r="D43" i="2"/>
  <c r="D44" i="2" s="1"/>
  <c r="D46" i="2" s="1"/>
  <c r="AD51" i="2"/>
  <c r="AD52" i="2"/>
  <c r="AD55" i="4" l="1"/>
  <c r="AD52" i="3"/>
  <c r="D43" i="3"/>
  <c r="D44" i="3" s="1"/>
  <c r="D46" i="3" s="1"/>
  <c r="AD51" i="3"/>
  <c r="AD53" i="2"/>
  <c r="AD53" i="3" l="1"/>
  <c r="N54" i="6" l="1"/>
  <c r="N55" i="6" s="1"/>
  <c r="O26" i="6"/>
  <c r="O37" i="6" s="1"/>
  <c r="N43" i="6"/>
  <c r="N53" i="6" s="1"/>
  <c r="S26" i="6" l="1"/>
  <c r="O36" i="6"/>
  <c r="O38" i="6" s="1"/>
  <c r="R43" i="6"/>
  <c r="S36" i="6" l="1"/>
  <c r="S37" i="6"/>
  <c r="S38" i="6" s="1"/>
  <c r="V26" i="6"/>
  <c r="U43" i="6"/>
  <c r="R53" i="6"/>
  <c r="R54" i="6"/>
  <c r="R55" i="6" s="1"/>
  <c r="U53" i="6" l="1"/>
  <c r="U54" i="6"/>
  <c r="W43" i="6"/>
  <c r="X43" i="6"/>
  <c r="V36" i="6"/>
  <c r="V37" i="6"/>
  <c r="Y26" i="6"/>
  <c r="X26" i="6"/>
  <c r="U55" i="6" l="1"/>
  <c r="V38" i="6"/>
  <c r="X37" i="6"/>
  <c r="X36" i="6"/>
  <c r="X54" i="6"/>
  <c r="X53" i="6"/>
  <c r="Y43" i="6"/>
  <c r="Y37" i="6"/>
  <c r="Y36" i="6"/>
  <c r="AA26" i="6"/>
  <c r="W53" i="6"/>
  <c r="W54" i="6"/>
  <c r="W55" i="6" l="1"/>
  <c r="Y38" i="6"/>
  <c r="Z43" i="6"/>
  <c r="C52" i="6"/>
  <c r="C49" i="6"/>
  <c r="C42" i="6"/>
  <c r="C45" i="6"/>
  <c r="Y54" i="6"/>
  <c r="Y53" i="6"/>
  <c r="C50" i="6"/>
  <c r="AB32" i="6"/>
  <c r="AA37" i="6"/>
  <c r="AA36" i="6"/>
  <c r="Z32" i="6"/>
  <c r="Z26" i="6"/>
  <c r="Z24" i="6"/>
  <c r="Z33" i="6"/>
  <c r="Z27" i="6"/>
  <c r="Z25" i="6"/>
  <c r="Z29" i="6"/>
  <c r="Z30" i="6"/>
  <c r="Z28" i="6"/>
  <c r="Z31" i="6"/>
  <c r="X55" i="6"/>
  <c r="X38" i="6"/>
  <c r="AD31" i="6" l="1"/>
  <c r="AD28" i="6"/>
  <c r="AB37" i="6"/>
  <c r="AB36" i="6"/>
  <c r="Z53" i="6"/>
  <c r="Z54" i="6"/>
  <c r="Z55" i="6" s="1"/>
  <c r="AA43" i="6"/>
  <c r="AA38" i="6"/>
  <c r="Y55" i="6"/>
  <c r="C53" i="6"/>
  <c r="C51" i="6"/>
  <c r="AC45" i="6"/>
  <c r="AC46" i="6"/>
  <c r="AC47" i="6"/>
  <c r="AC48" i="6"/>
  <c r="AC49" i="6"/>
  <c r="AC44" i="6"/>
  <c r="AC42" i="6"/>
  <c r="AC50" i="6"/>
  <c r="AC41" i="6"/>
  <c r="AC43" i="6"/>
  <c r="AC53" i="6" l="1"/>
  <c r="C43" i="6"/>
  <c r="C44" i="6" s="1"/>
  <c r="C46" i="6" s="1"/>
  <c r="AC54" i="6"/>
  <c r="AC31" i="6"/>
  <c r="AC25" i="6"/>
  <c r="AC28" i="6"/>
  <c r="AC33" i="6"/>
  <c r="AC24" i="6"/>
  <c r="AC32" i="6"/>
  <c r="AC29" i="6"/>
  <c r="AC30" i="6"/>
  <c r="AC27" i="6"/>
  <c r="AC26" i="6"/>
  <c r="AB43" i="6"/>
  <c r="AA54" i="6"/>
  <c r="AA53" i="6"/>
  <c r="AD25" i="6"/>
  <c r="AB38" i="6"/>
  <c r="AC55" i="6" l="1"/>
  <c r="AA55" i="6"/>
  <c r="D49" i="6"/>
  <c r="D45" i="6"/>
  <c r="AB53" i="6"/>
  <c r="D50" i="6"/>
  <c r="D42" i="6"/>
  <c r="AD43" i="6" s="1"/>
  <c r="D52" i="6"/>
  <c r="AB54" i="6"/>
  <c r="AB55" i="6" l="1"/>
  <c r="D51" i="6"/>
  <c r="D53" i="6"/>
  <c r="AD50" i="6"/>
  <c r="AD47" i="6"/>
  <c r="AD41" i="6"/>
  <c r="AD42" i="6"/>
  <c r="AD45" i="6"/>
  <c r="AD46" i="6"/>
  <c r="AD44" i="6"/>
  <c r="AD49" i="6"/>
  <c r="AD48" i="6"/>
  <c r="D43" i="6" l="1"/>
  <c r="D44" i="6" s="1"/>
  <c r="D46" i="6" s="1"/>
  <c r="AD53" i="6"/>
  <c r="AD54" i="6"/>
  <c r="AD55" i="6" l="1"/>
</calcChain>
</file>

<file path=xl/sharedStrings.xml><?xml version="1.0" encoding="utf-8"?>
<sst xmlns="http://schemas.openxmlformats.org/spreadsheetml/2006/main" count="17350" uniqueCount="927">
  <si>
    <t>%RSD</t>
  </si>
  <si>
    <t>Std Dev</t>
  </si>
  <si>
    <t>Average</t>
  </si>
  <si>
    <t xml:space="preserve">95% confidence </t>
  </si>
  <si>
    <t>Normal statistics</t>
  </si>
  <si>
    <t>Count</t>
  </si>
  <si>
    <t xml:space="preserve">Normal Statistics </t>
  </si>
  <si>
    <t>MADe</t>
  </si>
  <si>
    <t>MAD</t>
  </si>
  <si>
    <t>Median</t>
  </si>
  <si>
    <t xml:space="preserve">Robust Statistics </t>
  </si>
  <si>
    <t>MAD Pred UMF</t>
  </si>
  <si>
    <t>MAD DHA/Tsugar</t>
  </si>
  <si>
    <t>Predicted UMF</t>
  </si>
  <si>
    <t>Predicted MGO in honey</t>
  </si>
  <si>
    <t>DHA(mg)/Honey(kg)</t>
  </si>
  <si>
    <t>DHA(mg)/(F+G+S)(mg)</t>
  </si>
  <si>
    <t>Total Mass (mg) of F+G+S in 200uL</t>
  </si>
  <si>
    <t xml:space="preserve">Fructose /Glucose </t>
  </si>
  <si>
    <t>Mass (mg) of Sucrose in 20ul</t>
  </si>
  <si>
    <t>Mass (mg) of Glucose in 20ul</t>
  </si>
  <si>
    <t>Mass (mg) of Fructose in 20ul</t>
  </si>
  <si>
    <t xml:space="preserve">Sucrose/Mannitol  Peak Area Ratio </t>
  </si>
  <si>
    <t xml:space="preserve">Glucose/Mannitol  Peak Area Ratio </t>
  </si>
  <si>
    <t xml:space="preserve">Fructose/Mannitol Peak Area Ratio </t>
  </si>
  <si>
    <t>Sucrose Peak Area</t>
  </si>
  <si>
    <t>Mannitol Peak Area</t>
  </si>
  <si>
    <t>Glucose Peak Area</t>
  </si>
  <si>
    <t>Fructose Peak Area</t>
  </si>
  <si>
    <t>Mass (mg) of DHA in 200uL</t>
  </si>
  <si>
    <t>DHA/HA Peak Area Ratio</t>
  </si>
  <si>
    <t>MGO  Peak Area</t>
  </si>
  <si>
    <t>DHA  Peak Area</t>
  </si>
  <si>
    <t>HA Peak Area</t>
  </si>
  <si>
    <t>Samples</t>
  </si>
  <si>
    <t>Pred UMF</t>
  </si>
  <si>
    <t>DHA/Tsugar</t>
  </si>
  <si>
    <t>Mix</t>
  </si>
  <si>
    <t>Mannitol</t>
  </si>
  <si>
    <t>Two Low Outliers</t>
  </si>
  <si>
    <t>Grubbs Two High/Low</t>
  </si>
  <si>
    <t>Two High Outliers</t>
  </si>
  <si>
    <t>Grubbs High Low</t>
  </si>
  <si>
    <t>Grubbs Single</t>
  </si>
  <si>
    <t>99% confidence</t>
  </si>
  <si>
    <t>95% confidence</t>
  </si>
  <si>
    <t>Needs to exceed</t>
  </si>
  <si>
    <t>High, Low outliers</t>
  </si>
  <si>
    <t>Grubbs Outliers tests</t>
  </si>
  <si>
    <t>Grubbs Two Outlier tests</t>
  </si>
  <si>
    <t>Grubbs Single Outlier Test</t>
  </si>
  <si>
    <t>DHA(mg)/(F+G+S)(mg) values</t>
  </si>
  <si>
    <t>Sugar Grubbs Test</t>
  </si>
  <si>
    <t>DHA Mass Grubbs test</t>
  </si>
  <si>
    <t>Surcose</t>
  </si>
  <si>
    <t>Glucose</t>
  </si>
  <si>
    <t>Fructose</t>
  </si>
  <si>
    <t>Sample</t>
  </si>
  <si>
    <t>std6</t>
  </si>
  <si>
    <t>std5</t>
  </si>
  <si>
    <t>std4</t>
  </si>
  <si>
    <t>Mannitol conc</t>
  </si>
  <si>
    <t>std3</t>
  </si>
  <si>
    <t>DHA gradient</t>
  </si>
  <si>
    <t>std2</t>
  </si>
  <si>
    <t>std1</t>
  </si>
  <si>
    <t>MGO/HA</t>
  </si>
  <si>
    <t>DHA/HA</t>
  </si>
  <si>
    <t>MGO</t>
  </si>
  <si>
    <t>DHA</t>
  </si>
  <si>
    <t>HA</t>
  </si>
  <si>
    <t>MGO(mg)</t>
  </si>
  <si>
    <t>DHA(mg)</t>
  </si>
  <si>
    <t>HA (mg)</t>
  </si>
  <si>
    <t>MGO(uL)</t>
  </si>
  <si>
    <t>DHA(uL)</t>
  </si>
  <si>
    <t>HA (uL)</t>
  </si>
  <si>
    <t>HA Ratio</t>
  </si>
  <si>
    <t>GC-FID area</t>
  </si>
  <si>
    <t>Amount Added</t>
  </si>
  <si>
    <t>Volume Added</t>
  </si>
  <si>
    <t>VB163-10</t>
  </si>
  <si>
    <t>VB163-9</t>
  </si>
  <si>
    <t>VB163-8</t>
  </si>
  <si>
    <t>VB163-7</t>
  </si>
  <si>
    <t>VB163-6</t>
  </si>
  <si>
    <t>mg/ml</t>
  </si>
  <si>
    <t>DHA 3</t>
  </si>
  <si>
    <t>VB163-5</t>
  </si>
  <si>
    <t>DHA 2</t>
  </si>
  <si>
    <t>VB163-4</t>
  </si>
  <si>
    <t>DHA 1</t>
  </si>
  <si>
    <t>VB163-3</t>
  </si>
  <si>
    <t>MGO conc</t>
  </si>
  <si>
    <t>VB163-2</t>
  </si>
  <si>
    <t>HA conc</t>
  </si>
  <si>
    <t>VB163-1</t>
  </si>
  <si>
    <t>PFBHA conc</t>
  </si>
  <si>
    <t>GC FID Values</t>
  </si>
  <si>
    <t>Standard Concentrations</t>
  </si>
  <si>
    <t>Year</t>
  </si>
  <si>
    <t>VB163</t>
  </si>
  <si>
    <t>VB014</t>
  </si>
  <si>
    <t>VB188</t>
  </si>
  <si>
    <t>VB084</t>
  </si>
  <si>
    <t>VB214</t>
  </si>
  <si>
    <t>L3986</t>
  </si>
  <si>
    <t>L3986-1</t>
  </si>
  <si>
    <t>L3986-2</t>
  </si>
  <si>
    <t>L3986-3</t>
  </si>
  <si>
    <t>L3986-4</t>
  </si>
  <si>
    <t>L3986-5</t>
  </si>
  <si>
    <t>L3986-6</t>
  </si>
  <si>
    <t>L3986-7</t>
  </si>
  <si>
    <t>L3986-8</t>
  </si>
  <si>
    <t>L3986-9</t>
  </si>
  <si>
    <t>L3986-10</t>
  </si>
  <si>
    <t>VB214-1</t>
  </si>
  <si>
    <t>VB214-2</t>
  </si>
  <si>
    <t>VB214-3</t>
  </si>
  <si>
    <t>VB214-4</t>
  </si>
  <si>
    <t>VB214-5</t>
  </si>
  <si>
    <t>VB214-6</t>
  </si>
  <si>
    <t>VB214-7</t>
  </si>
  <si>
    <t>VB214-8</t>
  </si>
  <si>
    <t>VB214-9</t>
  </si>
  <si>
    <t>VB214-10</t>
  </si>
  <si>
    <t>VB084-1</t>
  </si>
  <si>
    <t>VB084-2</t>
  </si>
  <si>
    <t>VB084-3</t>
  </si>
  <si>
    <t>VB084-4</t>
  </si>
  <si>
    <t>VB084-5</t>
  </si>
  <si>
    <t>VB084-6</t>
  </si>
  <si>
    <t>VB084-7</t>
  </si>
  <si>
    <t>VB084-8</t>
  </si>
  <si>
    <t>VB084-9</t>
  </si>
  <si>
    <t>VB084-10</t>
  </si>
  <si>
    <t>VB188-1</t>
  </si>
  <si>
    <t>VB188-2</t>
  </si>
  <si>
    <t>VB188-3</t>
  </si>
  <si>
    <t>VB188-4</t>
  </si>
  <si>
    <t>VB188-5</t>
  </si>
  <si>
    <t>VB188-6</t>
  </si>
  <si>
    <t>VB188-7</t>
  </si>
  <si>
    <t>VB188-8</t>
  </si>
  <si>
    <t>VB188-9</t>
  </si>
  <si>
    <t>VB188-10</t>
  </si>
  <si>
    <t>VB014-1</t>
  </si>
  <si>
    <t>VB014-2</t>
  </si>
  <si>
    <t>VB014-3</t>
  </si>
  <si>
    <t>VB014-4</t>
  </si>
  <si>
    <t>VB014-5</t>
  </si>
  <si>
    <t>VB014-6</t>
  </si>
  <si>
    <t>VB014-7</t>
  </si>
  <si>
    <t>VB014-8</t>
  </si>
  <si>
    <t>VB014-9</t>
  </si>
  <si>
    <t>VB014-10</t>
  </si>
  <si>
    <t>VB077</t>
  </si>
  <si>
    <t>VB077-1</t>
  </si>
  <si>
    <t>VB077-2</t>
  </si>
  <si>
    <t>VB077-3</t>
  </si>
  <si>
    <t>VB077-4</t>
  </si>
  <si>
    <t>VB077-5</t>
  </si>
  <si>
    <t>VB077-6</t>
  </si>
  <si>
    <t>VB077-7</t>
  </si>
  <si>
    <t>VB077-8</t>
  </si>
  <si>
    <t>VB077-9</t>
  </si>
  <si>
    <t>VB077-10</t>
  </si>
  <si>
    <t>L3990</t>
  </si>
  <si>
    <t>L3990-1</t>
  </si>
  <si>
    <t>L3990-2</t>
  </si>
  <si>
    <t>L3990-3</t>
  </si>
  <si>
    <t>L3990-4</t>
  </si>
  <si>
    <t>L3990-5</t>
  </si>
  <si>
    <t>L3990-6</t>
  </si>
  <si>
    <t>L3990-7</t>
  </si>
  <si>
    <t>L3990-8</t>
  </si>
  <si>
    <t>L3990-9</t>
  </si>
  <si>
    <t>L3990-10</t>
  </si>
  <si>
    <t>VB184</t>
  </si>
  <si>
    <t>VB184-1</t>
  </si>
  <si>
    <t>VB184-2</t>
  </si>
  <si>
    <t>VB184-3</t>
  </si>
  <si>
    <t>VB184-4</t>
  </si>
  <si>
    <t>VB184-5</t>
  </si>
  <si>
    <t>VB184-6</t>
  </si>
  <si>
    <t>VB184-7</t>
  </si>
  <si>
    <t>VB184-8</t>
  </si>
  <si>
    <t>VB184-9</t>
  </si>
  <si>
    <t>VB184-10</t>
  </si>
  <si>
    <t>L3989</t>
  </si>
  <si>
    <t>L3989-1</t>
  </si>
  <si>
    <t>L3989-2</t>
  </si>
  <si>
    <t>L3989-3</t>
  </si>
  <si>
    <t>L3989-4</t>
  </si>
  <si>
    <t>L3989-5</t>
  </si>
  <si>
    <t>L3989-6</t>
  </si>
  <si>
    <t>L3989-7</t>
  </si>
  <si>
    <t>L3989-8</t>
  </si>
  <si>
    <t>L3989-9</t>
  </si>
  <si>
    <t>L3989-10</t>
  </si>
  <si>
    <t>VB177</t>
  </si>
  <si>
    <t>VB177-1</t>
  </si>
  <si>
    <t>VB177-2</t>
  </si>
  <si>
    <t>VB177-3</t>
  </si>
  <si>
    <t>VB177-4</t>
  </si>
  <si>
    <t>VB177-5</t>
  </si>
  <si>
    <t>VB177-6</t>
  </si>
  <si>
    <t>VB177-7</t>
  </si>
  <si>
    <t>VB177-8</t>
  </si>
  <si>
    <t>VB177-9</t>
  </si>
  <si>
    <t>VB177-10</t>
  </si>
  <si>
    <t>VB091</t>
  </si>
  <si>
    <t>VB091-1</t>
  </si>
  <si>
    <t>VB091-2</t>
  </si>
  <si>
    <t>VB091-3</t>
  </si>
  <si>
    <t>VB091-4</t>
  </si>
  <si>
    <t>VB091-5</t>
  </si>
  <si>
    <t>VB091-6</t>
  </si>
  <si>
    <t>VB091-7</t>
  </si>
  <si>
    <t>VB091-8</t>
  </si>
  <si>
    <t>VB091-9</t>
  </si>
  <si>
    <t>VB091-10</t>
  </si>
  <si>
    <t>VB190</t>
  </si>
  <si>
    <t>VB190-1</t>
  </si>
  <si>
    <t>VB190-2</t>
  </si>
  <si>
    <t>VB190-3</t>
  </si>
  <si>
    <t>VB190-4</t>
  </si>
  <si>
    <t>VB190-5</t>
  </si>
  <si>
    <t>VB190-6</t>
  </si>
  <si>
    <t>VB190-7</t>
  </si>
  <si>
    <t>VB190-8</t>
  </si>
  <si>
    <t>VB190-9</t>
  </si>
  <si>
    <t>VB190-10</t>
  </si>
  <si>
    <t>VB101</t>
  </si>
  <si>
    <t>VB101-1</t>
  </si>
  <si>
    <t>VB101-2</t>
  </si>
  <si>
    <t>VB101-3</t>
  </si>
  <si>
    <t>VB101-4</t>
  </si>
  <si>
    <t>VB101-5</t>
  </si>
  <si>
    <t>VB101-6</t>
  </si>
  <si>
    <t>VB101-7</t>
  </si>
  <si>
    <t>VB101-8</t>
  </si>
  <si>
    <t>VB101-9</t>
  </si>
  <si>
    <t>VB101-10</t>
  </si>
  <si>
    <t>L3980</t>
  </si>
  <si>
    <t>L3980-1</t>
  </si>
  <si>
    <t>L3980-2</t>
  </si>
  <si>
    <t>L3980-3</t>
  </si>
  <si>
    <t>L3980-4</t>
  </si>
  <si>
    <t>L3980-5</t>
  </si>
  <si>
    <t>L3980-6</t>
  </si>
  <si>
    <t>L3980-7</t>
  </si>
  <si>
    <t>L3980-8</t>
  </si>
  <si>
    <t>L3980-9</t>
  </si>
  <si>
    <t>L3980-10</t>
  </si>
  <si>
    <t>VB065</t>
  </si>
  <si>
    <t>VB065-1</t>
  </si>
  <si>
    <t>VB065-2</t>
  </si>
  <si>
    <t>VB065-3</t>
  </si>
  <si>
    <t>VB065-4</t>
  </si>
  <si>
    <t>VB065-5</t>
  </si>
  <si>
    <t>VB065-6</t>
  </si>
  <si>
    <t>VB065-7</t>
  </si>
  <si>
    <t>VB065-8</t>
  </si>
  <si>
    <t>VB065-9</t>
  </si>
  <si>
    <t>VB065-10</t>
  </si>
  <si>
    <t>VB197</t>
  </si>
  <si>
    <t>VB197-1</t>
  </si>
  <si>
    <t>VB197-2</t>
  </si>
  <si>
    <t>VB197-3</t>
  </si>
  <si>
    <t>VB197-4</t>
  </si>
  <si>
    <t>VB197-5</t>
  </si>
  <si>
    <t>VB197-6</t>
  </si>
  <si>
    <t>VB197-7</t>
  </si>
  <si>
    <t>VB197-8</t>
  </si>
  <si>
    <t>VB197-9</t>
  </si>
  <si>
    <t>VB197-10</t>
  </si>
  <si>
    <t>L3961</t>
  </si>
  <si>
    <t>L3961-1</t>
  </si>
  <si>
    <t>L3961-2</t>
  </si>
  <si>
    <t>L3961-3</t>
  </si>
  <si>
    <t>L3961-4</t>
  </si>
  <si>
    <t>L3961-5</t>
  </si>
  <si>
    <t>L3961-6</t>
  </si>
  <si>
    <t>L3961-7</t>
  </si>
  <si>
    <t>L3961-8</t>
  </si>
  <si>
    <t>L3961-9</t>
  </si>
  <si>
    <t>L3961-10</t>
  </si>
  <si>
    <t>L3969</t>
  </si>
  <si>
    <t>L3969-1</t>
  </si>
  <si>
    <t>L3969-2</t>
  </si>
  <si>
    <t>L3969-3</t>
  </si>
  <si>
    <t>L3969-4</t>
  </si>
  <si>
    <t>L3969-5</t>
  </si>
  <si>
    <t>L3969-6</t>
  </si>
  <si>
    <t>L3969-7</t>
  </si>
  <si>
    <t>L3969-8</t>
  </si>
  <si>
    <t>L3969-9</t>
  </si>
  <si>
    <t>L3969-10</t>
  </si>
  <si>
    <t>VB173</t>
  </si>
  <si>
    <t>VB173-1</t>
  </si>
  <si>
    <t>VB173-2</t>
  </si>
  <si>
    <t>VB173-3</t>
  </si>
  <si>
    <t>VB173-4</t>
  </si>
  <si>
    <t>VB173-5</t>
  </si>
  <si>
    <t>VB173-6</t>
  </si>
  <si>
    <t>VB173-7</t>
  </si>
  <si>
    <t>VB173-8</t>
  </si>
  <si>
    <t>VB173-9</t>
  </si>
  <si>
    <t>VB173-10</t>
  </si>
  <si>
    <t>VB036</t>
  </si>
  <si>
    <t>VB036-1</t>
  </si>
  <si>
    <t>VB036-2</t>
  </si>
  <si>
    <t>VB036-3</t>
  </si>
  <si>
    <t>VB036-4</t>
  </si>
  <si>
    <t>VB036-5</t>
  </si>
  <si>
    <t>VB036-6</t>
  </si>
  <si>
    <t>VB036-7</t>
  </si>
  <si>
    <t>VB036-8</t>
  </si>
  <si>
    <t>VB036-9</t>
  </si>
  <si>
    <t>VB036-10</t>
  </si>
  <si>
    <t>VB205</t>
  </si>
  <si>
    <t>VB205-1</t>
  </si>
  <si>
    <t>VB205-2</t>
  </si>
  <si>
    <t>VB205-3</t>
  </si>
  <si>
    <t>VB205-4</t>
  </si>
  <si>
    <t>VB205-5</t>
  </si>
  <si>
    <t>VB205-6</t>
  </si>
  <si>
    <t>VB205-7</t>
  </si>
  <si>
    <t>VB205-8</t>
  </si>
  <si>
    <t>VB205-9</t>
  </si>
  <si>
    <t>VB205-10</t>
  </si>
  <si>
    <t>VB217</t>
  </si>
  <si>
    <t>VB217-1</t>
  </si>
  <si>
    <t>VB217-2</t>
  </si>
  <si>
    <t>VB217-3</t>
  </si>
  <si>
    <t>VB217-4</t>
  </si>
  <si>
    <t>VB217-5</t>
  </si>
  <si>
    <t>VB217-6</t>
  </si>
  <si>
    <t>VB217-7</t>
  </si>
  <si>
    <t>VB217-8</t>
  </si>
  <si>
    <t>VB217-9</t>
  </si>
  <si>
    <t>VB217-10</t>
  </si>
  <si>
    <t>VB199</t>
  </si>
  <si>
    <t>VB199-1</t>
  </si>
  <si>
    <t>VB199-2</t>
  </si>
  <si>
    <t>VB199-3</t>
  </si>
  <si>
    <t>VB199-4</t>
  </si>
  <si>
    <t>VB199-5</t>
  </si>
  <si>
    <t>VB199-6</t>
  </si>
  <si>
    <t>VB199-7</t>
  </si>
  <si>
    <t>VB199-8</t>
  </si>
  <si>
    <t>VB199-9</t>
  </si>
  <si>
    <t>VB199-10</t>
  </si>
  <si>
    <t>VB192</t>
  </si>
  <si>
    <t>VB192-1</t>
  </si>
  <si>
    <t>VB192-2</t>
  </si>
  <si>
    <t>VB192-3</t>
  </si>
  <si>
    <t>VB192-4</t>
  </si>
  <si>
    <t>VB192-5</t>
  </si>
  <si>
    <t>VB192-6</t>
  </si>
  <si>
    <t>VB192-7</t>
  </si>
  <si>
    <t>VB192-8</t>
  </si>
  <si>
    <t>VB192-9</t>
  </si>
  <si>
    <t>VB192-10</t>
  </si>
  <si>
    <t>L3980(2)</t>
  </si>
  <si>
    <t>VB208</t>
  </si>
  <si>
    <t>VB208-1</t>
  </si>
  <si>
    <t>VB208-2</t>
  </si>
  <si>
    <t>VB208-3</t>
  </si>
  <si>
    <t>VB208-4</t>
  </si>
  <si>
    <t>VB208-5</t>
  </si>
  <si>
    <t>VB208-6</t>
  </si>
  <si>
    <t>VB208-7</t>
  </si>
  <si>
    <t>VB208-8</t>
  </si>
  <si>
    <t>VB208-9</t>
  </si>
  <si>
    <t>VB208-10</t>
  </si>
  <si>
    <t>VB202</t>
  </si>
  <si>
    <t>VB202-1</t>
  </si>
  <si>
    <t>VB202-2</t>
  </si>
  <si>
    <t>VB202-3</t>
  </si>
  <si>
    <t>VB202-4</t>
  </si>
  <si>
    <t>VB202-5</t>
  </si>
  <si>
    <t>VB202-6</t>
  </si>
  <si>
    <t>VB202-7</t>
  </si>
  <si>
    <t>VB202-8</t>
  </si>
  <si>
    <t>VB202-9</t>
  </si>
  <si>
    <t>VB202-10</t>
  </si>
  <si>
    <t>VB181</t>
  </si>
  <si>
    <t>VB181-1</t>
  </si>
  <si>
    <t>VB181-2</t>
  </si>
  <si>
    <t>VB181-3</t>
  </si>
  <si>
    <t>VB181-4</t>
  </si>
  <si>
    <t>VB181-5</t>
  </si>
  <si>
    <t>VB181-6</t>
  </si>
  <si>
    <t>VB181-7</t>
  </si>
  <si>
    <t>VB181-8</t>
  </si>
  <si>
    <t>VB181-9</t>
  </si>
  <si>
    <t>VB181-10</t>
  </si>
  <si>
    <t>VB091(2)</t>
  </si>
  <si>
    <t>VB163 (2)</t>
  </si>
  <si>
    <t>VB193</t>
  </si>
  <si>
    <t>VB193-1</t>
  </si>
  <si>
    <t>VB193-2</t>
  </si>
  <si>
    <t>VB193-3</t>
  </si>
  <si>
    <t>VB193-4</t>
  </si>
  <si>
    <t>VB193-5</t>
  </si>
  <si>
    <t>VB193-6</t>
  </si>
  <si>
    <t>VB193-7</t>
  </si>
  <si>
    <t>VB193-8</t>
  </si>
  <si>
    <t>VB193-9</t>
  </si>
  <si>
    <t>VB193-10</t>
  </si>
  <si>
    <t>VB018</t>
  </si>
  <si>
    <t>VB018-1</t>
  </si>
  <si>
    <t>VB018-2</t>
  </si>
  <si>
    <t>VB018-3</t>
  </si>
  <si>
    <t>VB018-4</t>
  </si>
  <si>
    <t>VB018-5</t>
  </si>
  <si>
    <t>VB018-6</t>
  </si>
  <si>
    <t>VB018-7</t>
  </si>
  <si>
    <t>VB018-8</t>
  </si>
  <si>
    <t>VB018-9</t>
  </si>
  <si>
    <t>VB018-10</t>
  </si>
  <si>
    <t>VB164</t>
  </si>
  <si>
    <t>VB164-1</t>
  </si>
  <si>
    <t>VB164-2</t>
  </si>
  <si>
    <t>VB164-3</t>
  </si>
  <si>
    <t>VB164-4</t>
  </si>
  <si>
    <t>VB164-5</t>
  </si>
  <si>
    <t>VB164-6</t>
  </si>
  <si>
    <t>VB164-7</t>
  </si>
  <si>
    <t>VB164-8</t>
  </si>
  <si>
    <t>VB164-9</t>
  </si>
  <si>
    <t>VB164-10</t>
  </si>
  <si>
    <t>VB189</t>
  </si>
  <si>
    <t>VB189-1</t>
  </si>
  <si>
    <t>VB189-2</t>
  </si>
  <si>
    <t>VB189-3</t>
  </si>
  <si>
    <t>VB189-4</t>
  </si>
  <si>
    <t>VB189-5</t>
  </si>
  <si>
    <t>VB189-6</t>
  </si>
  <si>
    <t>VB189-7</t>
  </si>
  <si>
    <t>VB189-8</t>
  </si>
  <si>
    <t>VB189-9</t>
  </si>
  <si>
    <t>VB189-10</t>
  </si>
  <si>
    <t>VB218</t>
  </si>
  <si>
    <t>VB218-1</t>
  </si>
  <si>
    <t>VB218-2</t>
  </si>
  <si>
    <t>VB218-3</t>
  </si>
  <si>
    <t>VB218-4</t>
  </si>
  <si>
    <t>VB218-5</t>
  </si>
  <si>
    <t>VB218-6</t>
  </si>
  <si>
    <t>VB218-7</t>
  </si>
  <si>
    <t>VB218-8</t>
  </si>
  <si>
    <t>VB218-9</t>
  </si>
  <si>
    <t>VB218-10</t>
  </si>
  <si>
    <t>VB203</t>
  </si>
  <si>
    <t>VB203-1</t>
  </si>
  <si>
    <t>VB203-2</t>
  </si>
  <si>
    <t>VB203-3</t>
  </si>
  <si>
    <t>VB203-4</t>
  </si>
  <si>
    <t>VB203-5</t>
  </si>
  <si>
    <t>VB203-6</t>
  </si>
  <si>
    <t>VB203-7</t>
  </si>
  <si>
    <t>VB203-8</t>
  </si>
  <si>
    <t>VB203-9</t>
  </si>
  <si>
    <t>VB203-10</t>
  </si>
  <si>
    <t>VB195</t>
  </si>
  <si>
    <t>VB195-1</t>
  </si>
  <si>
    <t>VB195-2</t>
  </si>
  <si>
    <t>VB195-3</t>
  </si>
  <si>
    <t>VB195-4</t>
  </si>
  <si>
    <t>VB195-5</t>
  </si>
  <si>
    <t>VB195-6</t>
  </si>
  <si>
    <t>VB195-7</t>
  </si>
  <si>
    <t>VB195-8</t>
  </si>
  <si>
    <t>VB195-9</t>
  </si>
  <si>
    <t>VB195-10</t>
  </si>
  <si>
    <t>VB187</t>
  </si>
  <si>
    <t>VB187-1</t>
  </si>
  <si>
    <t>VB187-2</t>
  </si>
  <si>
    <t>VB187-3</t>
  </si>
  <si>
    <t>VB187-4</t>
  </si>
  <si>
    <t>VB187-5</t>
  </si>
  <si>
    <t>VB187-6</t>
  </si>
  <si>
    <t>VB187-7</t>
  </si>
  <si>
    <t>VB187-8</t>
  </si>
  <si>
    <t>VB187-9</t>
  </si>
  <si>
    <t>VB187-10</t>
  </si>
  <si>
    <t>VB175</t>
  </si>
  <si>
    <t>VB175-1</t>
  </si>
  <si>
    <t>VB175-2</t>
  </si>
  <si>
    <t>VB175-3</t>
  </si>
  <si>
    <t>VB175-4</t>
  </si>
  <si>
    <t>VB175-5</t>
  </si>
  <si>
    <t>VB175-6</t>
  </si>
  <si>
    <t>VB175-7</t>
  </si>
  <si>
    <t>VB175-8</t>
  </si>
  <si>
    <t>VB175-9</t>
  </si>
  <si>
    <t>VB175-10</t>
  </si>
  <si>
    <t>VB163(3)</t>
  </si>
  <si>
    <t>VB275</t>
  </si>
  <si>
    <t>VB275-1</t>
  </si>
  <si>
    <t>VB275-2</t>
  </si>
  <si>
    <t>VB275-3</t>
  </si>
  <si>
    <t>VB275-4</t>
  </si>
  <si>
    <t>VB275-5</t>
  </si>
  <si>
    <t>VB275-6</t>
  </si>
  <si>
    <t>VB275-7</t>
  </si>
  <si>
    <t>VB275-8</t>
  </si>
  <si>
    <t>VB275-9</t>
  </si>
  <si>
    <t>VB275-10</t>
  </si>
  <si>
    <t>ND</t>
  </si>
  <si>
    <t>VB162</t>
  </si>
  <si>
    <t>VB162-1</t>
  </si>
  <si>
    <t>VB162-2</t>
  </si>
  <si>
    <t>VB162-3</t>
  </si>
  <si>
    <t>VB162-4</t>
  </si>
  <si>
    <t>VB162-5</t>
  </si>
  <si>
    <t>VB162-6</t>
  </si>
  <si>
    <t>VB162-7</t>
  </si>
  <si>
    <t>VB162-8</t>
  </si>
  <si>
    <t>VB162-9</t>
  </si>
  <si>
    <t>VB162-10</t>
  </si>
  <si>
    <t>L3999</t>
  </si>
  <si>
    <t>L3999-1</t>
  </si>
  <si>
    <t>L3999-2</t>
  </si>
  <si>
    <t>L3999-3</t>
  </si>
  <si>
    <t>L3999-4</t>
  </si>
  <si>
    <t>L3999-5</t>
  </si>
  <si>
    <t>L3999-6</t>
  </si>
  <si>
    <t>L3999-7</t>
  </si>
  <si>
    <t>L3999-8</t>
  </si>
  <si>
    <t>L3999-9</t>
  </si>
  <si>
    <t>L3999-10</t>
  </si>
  <si>
    <t>L3998</t>
  </si>
  <si>
    <t>L3998-1</t>
  </si>
  <si>
    <t>L3998-2</t>
  </si>
  <si>
    <t>L3998-3</t>
  </si>
  <si>
    <t>L3998-4</t>
  </si>
  <si>
    <t>L3998-5</t>
  </si>
  <si>
    <t>L3998-6</t>
  </si>
  <si>
    <t>L3998-7</t>
  </si>
  <si>
    <t>L3998-8</t>
  </si>
  <si>
    <t>L3998-9</t>
  </si>
  <si>
    <t>L3998-10</t>
  </si>
  <si>
    <t>VB206</t>
  </si>
  <si>
    <t>VB206-1</t>
  </si>
  <si>
    <t>VB206-2</t>
  </si>
  <si>
    <t>VB206-3</t>
  </si>
  <si>
    <t>VB206-4</t>
  </si>
  <si>
    <t>VB206-5</t>
  </si>
  <si>
    <t>VB206-6</t>
  </si>
  <si>
    <t>VB206-7</t>
  </si>
  <si>
    <t>VB206-8</t>
  </si>
  <si>
    <t>VB206-9</t>
  </si>
  <si>
    <t>VB206-10</t>
  </si>
  <si>
    <t>GCP119</t>
  </si>
  <si>
    <t>GCP119-1</t>
  </si>
  <si>
    <t>GCP119-2</t>
  </si>
  <si>
    <t>GCP119-3</t>
  </si>
  <si>
    <t>GCP119-4</t>
  </si>
  <si>
    <t>GCP119-5</t>
  </si>
  <si>
    <t>GCP119-6</t>
  </si>
  <si>
    <t>GCP119-7</t>
  </si>
  <si>
    <t>GCP119-8</t>
  </si>
  <si>
    <t>GCP119-9</t>
  </si>
  <si>
    <t>GCP119-10</t>
  </si>
  <si>
    <t>VB170</t>
  </si>
  <si>
    <t>VB170-1</t>
  </si>
  <si>
    <t>VB170-2</t>
  </si>
  <si>
    <t>VB170-3</t>
  </si>
  <si>
    <t>VB170-4</t>
  </si>
  <si>
    <t>VB170-5</t>
  </si>
  <si>
    <t>VB170-6</t>
  </si>
  <si>
    <t>VB170-7</t>
  </si>
  <si>
    <t>VB170-8</t>
  </si>
  <si>
    <t>VB170-9</t>
  </si>
  <si>
    <t>VB170-10</t>
  </si>
  <si>
    <t>VB201</t>
  </si>
  <si>
    <t>VB201-1</t>
  </si>
  <si>
    <t>VB201-2</t>
  </si>
  <si>
    <t>VB201-3</t>
  </si>
  <si>
    <t>VB201-4</t>
  </si>
  <si>
    <t>VB201-5</t>
  </si>
  <si>
    <t>VB201-6</t>
  </si>
  <si>
    <t>VB201-7</t>
  </si>
  <si>
    <t>VB201-8</t>
  </si>
  <si>
    <t>VB201-9</t>
  </si>
  <si>
    <t>VB201-10</t>
  </si>
  <si>
    <t>VB185</t>
  </si>
  <si>
    <t>VB185-1</t>
  </si>
  <si>
    <t>VB185-2</t>
  </si>
  <si>
    <t>VB185-3</t>
  </si>
  <si>
    <t>VB185-4</t>
  </si>
  <si>
    <t>VB185-5</t>
  </si>
  <si>
    <t>VB185-6</t>
  </si>
  <si>
    <t>VB185-7</t>
  </si>
  <si>
    <t>VB185-8</t>
  </si>
  <si>
    <t>VB185-9</t>
  </si>
  <si>
    <t>VB185-10</t>
  </si>
  <si>
    <t>VB172</t>
  </si>
  <si>
    <t>VB172-1</t>
  </si>
  <si>
    <t>VB172-2</t>
  </si>
  <si>
    <t>VB172-3</t>
  </si>
  <si>
    <t>VB172-4</t>
  </si>
  <si>
    <t>VB172-5</t>
  </si>
  <si>
    <t>VB172-6</t>
  </si>
  <si>
    <t>VB172-7</t>
  </si>
  <si>
    <t>VB172-8</t>
  </si>
  <si>
    <t>VB172-9</t>
  </si>
  <si>
    <t>VB172-10</t>
  </si>
  <si>
    <t>VB165</t>
  </si>
  <si>
    <t>VB165-1</t>
  </si>
  <si>
    <t>VB165-2</t>
  </si>
  <si>
    <t>VB165-3</t>
  </si>
  <si>
    <t>VB165-4</t>
  </si>
  <si>
    <t>VB165-5</t>
  </si>
  <si>
    <t>VB165-6</t>
  </si>
  <si>
    <t>VB165-7</t>
  </si>
  <si>
    <t>VB165-8</t>
  </si>
  <si>
    <t>VB165-9</t>
  </si>
  <si>
    <t>VB165-10</t>
  </si>
  <si>
    <t>GCP124</t>
  </si>
  <si>
    <t>GCP124-1</t>
  </si>
  <si>
    <t>GCP124-2</t>
  </si>
  <si>
    <t>GCP124-3</t>
  </si>
  <si>
    <t>GCP124-4</t>
  </si>
  <si>
    <t>GCP124-5</t>
  </si>
  <si>
    <t>GCP124-6</t>
  </si>
  <si>
    <t>GCP124-7</t>
  </si>
  <si>
    <t>GCP124-8</t>
  </si>
  <si>
    <t>GCP124-9</t>
  </si>
  <si>
    <t>GCP124-10</t>
  </si>
  <si>
    <t>VB151</t>
  </si>
  <si>
    <t>VB151-1</t>
  </si>
  <si>
    <t>VB151-2</t>
  </si>
  <si>
    <t>VB151-3</t>
  </si>
  <si>
    <t>VB151-4</t>
  </si>
  <si>
    <t>VB151-5</t>
  </si>
  <si>
    <t>VB151-6</t>
  </si>
  <si>
    <t>VB151-7</t>
  </si>
  <si>
    <t>VB151-8</t>
  </si>
  <si>
    <t>VB151-9</t>
  </si>
  <si>
    <t>VB151-10</t>
  </si>
  <si>
    <t>VB169</t>
  </si>
  <si>
    <t>VB169-1</t>
  </si>
  <si>
    <t>VB169-2</t>
  </si>
  <si>
    <t>VB169-3</t>
  </si>
  <si>
    <t>VB169-4</t>
  </si>
  <si>
    <t>VB169-5</t>
  </si>
  <si>
    <t>VB169-6</t>
  </si>
  <si>
    <t>VB169-7</t>
  </si>
  <si>
    <t>VB169-8</t>
  </si>
  <si>
    <t>VB169-9</t>
  </si>
  <si>
    <t>VB169-10</t>
  </si>
  <si>
    <t>VB212</t>
  </si>
  <si>
    <t>VB212-1</t>
  </si>
  <si>
    <t>VB212-2</t>
  </si>
  <si>
    <t>VB212-3</t>
  </si>
  <si>
    <t>VB212-4</t>
  </si>
  <si>
    <t>VB212-5</t>
  </si>
  <si>
    <t>VB212-6</t>
  </si>
  <si>
    <t>VB212-7</t>
  </si>
  <si>
    <t>VB212-8</t>
  </si>
  <si>
    <t>VB212-9</t>
  </si>
  <si>
    <t>VB212-10</t>
  </si>
  <si>
    <t>VB216</t>
  </si>
  <si>
    <t>VB216-1</t>
  </si>
  <si>
    <t>VB216-2</t>
  </si>
  <si>
    <t>VB216-3</t>
  </si>
  <si>
    <t>VB216-4</t>
  </si>
  <si>
    <t>VB216-5</t>
  </si>
  <si>
    <t>VB216-6</t>
  </si>
  <si>
    <t>VB216-7</t>
  </si>
  <si>
    <t>VB216-8</t>
  </si>
  <si>
    <t>VB216-9</t>
  </si>
  <si>
    <t>VB216-10</t>
  </si>
  <si>
    <t>VB168</t>
  </si>
  <si>
    <t>VB168-1</t>
  </si>
  <si>
    <t>VB168-2</t>
  </si>
  <si>
    <t>VB168-3</t>
  </si>
  <si>
    <t>VB168-4</t>
  </si>
  <si>
    <t>VB168-5</t>
  </si>
  <si>
    <t>VB168-6</t>
  </si>
  <si>
    <t>VB168-7</t>
  </si>
  <si>
    <t>VB168-8</t>
  </si>
  <si>
    <t>VB168-9</t>
  </si>
  <si>
    <t>VB168-10</t>
  </si>
  <si>
    <t>VB210</t>
  </si>
  <si>
    <t>VB210-1</t>
  </si>
  <si>
    <t>VB210-2</t>
  </si>
  <si>
    <t>VB210-3</t>
  </si>
  <si>
    <t>VB210-4</t>
  </si>
  <si>
    <t>VB210-5</t>
  </si>
  <si>
    <t>VB210-6</t>
  </si>
  <si>
    <t>VB210-7</t>
  </si>
  <si>
    <t>VB210-8</t>
  </si>
  <si>
    <t>VB210-9</t>
  </si>
  <si>
    <t>VB210-10</t>
  </si>
  <si>
    <t>VB194</t>
  </si>
  <si>
    <t>VB194-1</t>
  </si>
  <si>
    <t>VB194-2</t>
  </si>
  <si>
    <t>VB194-3</t>
  </si>
  <si>
    <t>VB194-4</t>
  </si>
  <si>
    <t>VB194-5</t>
  </si>
  <si>
    <t>VB194-6</t>
  </si>
  <si>
    <t>VB194-7</t>
  </si>
  <si>
    <t>VB194-8</t>
  </si>
  <si>
    <t>VB194-9</t>
  </si>
  <si>
    <t>VB194-10</t>
  </si>
  <si>
    <t>VB200</t>
  </si>
  <si>
    <t>VB200-1</t>
  </si>
  <si>
    <t>VB200-2</t>
  </si>
  <si>
    <t>VB200-3</t>
  </si>
  <si>
    <t>VB200-4</t>
  </si>
  <si>
    <t>VB200-5</t>
  </si>
  <si>
    <t>VB200-6</t>
  </si>
  <si>
    <t>VB200-7</t>
  </si>
  <si>
    <t>VB200-8</t>
  </si>
  <si>
    <t>VB200-9</t>
  </si>
  <si>
    <t>VB200-10</t>
  </si>
  <si>
    <t>VB168(2)</t>
  </si>
  <si>
    <t>VB213</t>
  </si>
  <si>
    <t>VB213-1</t>
  </si>
  <si>
    <t>VB213-2</t>
  </si>
  <si>
    <t>VB213-3</t>
  </si>
  <si>
    <t>VB213-4</t>
  </si>
  <si>
    <t>VB213-5</t>
  </si>
  <si>
    <t>VB213-6</t>
  </si>
  <si>
    <t>VB213-7</t>
  </si>
  <si>
    <t>VB213-8</t>
  </si>
  <si>
    <t>VB213-9</t>
  </si>
  <si>
    <t>VB213-10</t>
  </si>
  <si>
    <t>L3978</t>
  </si>
  <si>
    <t>L3978-1</t>
  </si>
  <si>
    <t>L3978-2</t>
  </si>
  <si>
    <t>L3978-3</t>
  </si>
  <si>
    <t>L3978-4</t>
  </si>
  <si>
    <t>L3978-5</t>
  </si>
  <si>
    <t>L3978-6</t>
  </si>
  <si>
    <t>L3978-7</t>
  </si>
  <si>
    <t>L3978-8</t>
  </si>
  <si>
    <t>L3978-9</t>
  </si>
  <si>
    <t>L3978-10</t>
  </si>
  <si>
    <t>VB167</t>
  </si>
  <si>
    <t>VB167-1</t>
  </si>
  <si>
    <t>VB167-2</t>
  </si>
  <si>
    <t>VB167-3</t>
  </si>
  <si>
    <t>VB167-4</t>
  </si>
  <si>
    <t>VB167-5</t>
  </si>
  <si>
    <t>VB167-6</t>
  </si>
  <si>
    <t>VB167-7</t>
  </si>
  <si>
    <t>VB167-8</t>
  </si>
  <si>
    <t>VB167-9</t>
  </si>
  <si>
    <t>VB167-10</t>
  </si>
  <si>
    <t>VB183</t>
  </si>
  <si>
    <t>VB183-1</t>
  </si>
  <si>
    <t>VB183-2</t>
  </si>
  <si>
    <t>VB183-3</t>
  </si>
  <si>
    <t>VB183-4</t>
  </si>
  <si>
    <t>VB183-5</t>
  </si>
  <si>
    <t>VB183-6</t>
  </si>
  <si>
    <t>VB183-7</t>
  </si>
  <si>
    <t>VB183-8</t>
  </si>
  <si>
    <t>VB183-9</t>
  </si>
  <si>
    <t>VB183-10</t>
  </si>
  <si>
    <t>VB207</t>
  </si>
  <si>
    <t>VB207-1</t>
  </si>
  <si>
    <t>VB207-2</t>
  </si>
  <si>
    <t>VB207-3</t>
  </si>
  <si>
    <t>VB207-4</t>
  </si>
  <si>
    <t>VB207-5</t>
  </si>
  <si>
    <t>VB207-6</t>
  </si>
  <si>
    <t>VB207-7</t>
  </si>
  <si>
    <t>VB207-8</t>
  </si>
  <si>
    <t>VB207-9</t>
  </si>
  <si>
    <t>VB207-10</t>
  </si>
  <si>
    <t>VB204</t>
  </si>
  <si>
    <t>VB204-1</t>
  </si>
  <si>
    <t>VB204-2</t>
  </si>
  <si>
    <t>VB204-3</t>
  </si>
  <si>
    <t>VB204-4</t>
  </si>
  <si>
    <t>VB204-5</t>
  </si>
  <si>
    <t>VB204-6</t>
  </si>
  <si>
    <t>VB204-7</t>
  </si>
  <si>
    <t>VB204-8</t>
  </si>
  <si>
    <t>VB204-9</t>
  </si>
  <si>
    <t>VB204-10</t>
  </si>
  <si>
    <t>GCP022</t>
  </si>
  <si>
    <t>GCP022-1</t>
  </si>
  <si>
    <t>GCP022-2</t>
  </si>
  <si>
    <t>GCP022-3</t>
  </si>
  <si>
    <t>GCP022-4</t>
  </si>
  <si>
    <t>GCP022-5</t>
  </si>
  <si>
    <t>GCP022-6</t>
  </si>
  <si>
    <t>GCP022-7</t>
  </si>
  <si>
    <t>GCP022-8</t>
  </si>
  <si>
    <t>GCP022-9</t>
  </si>
  <si>
    <t>GCP022-10</t>
  </si>
  <si>
    <t>VB186</t>
  </si>
  <si>
    <t>VB186-1</t>
  </si>
  <si>
    <t>VB186-2</t>
  </si>
  <si>
    <t>VB186-3</t>
  </si>
  <si>
    <t>VB186-4</t>
  </si>
  <si>
    <t>VB186-5</t>
  </si>
  <si>
    <t>VB186-6</t>
  </si>
  <si>
    <t>VB186-7</t>
  </si>
  <si>
    <t>VB186-8</t>
  </si>
  <si>
    <t>VB186-9</t>
  </si>
  <si>
    <t>VB186-10</t>
  </si>
  <si>
    <t>GCP130</t>
  </si>
  <si>
    <t>GCP130-1</t>
  </si>
  <si>
    <t>GCP130-2</t>
  </si>
  <si>
    <t>GCP130-3</t>
  </si>
  <si>
    <t>GCP130-4</t>
  </si>
  <si>
    <t>GCP130-5</t>
  </si>
  <si>
    <t>GCP130-6</t>
  </si>
  <si>
    <t>GCP130-7</t>
  </si>
  <si>
    <t>GCP130-8</t>
  </si>
  <si>
    <t>GCP130-9</t>
  </si>
  <si>
    <t>GCP130-10</t>
  </si>
  <si>
    <t>VB015</t>
  </si>
  <si>
    <t>VB015-1</t>
  </si>
  <si>
    <t>VB015-2</t>
  </si>
  <si>
    <t>VB015-3</t>
  </si>
  <si>
    <t>VB015-4</t>
  </si>
  <si>
    <t>VB015-5</t>
  </si>
  <si>
    <t>VB015-6</t>
  </si>
  <si>
    <t>VB015-7</t>
  </si>
  <si>
    <t>VB015-8</t>
  </si>
  <si>
    <t>VB015-9</t>
  </si>
  <si>
    <t>VB015-10</t>
  </si>
  <si>
    <t>VB112</t>
  </si>
  <si>
    <t>VB112-1</t>
  </si>
  <si>
    <t>VB112-2</t>
  </si>
  <si>
    <t>VB112-3</t>
  </si>
  <si>
    <t>VB112-4</t>
  </si>
  <si>
    <t>VB112-5</t>
  </si>
  <si>
    <t>VB112-6</t>
  </si>
  <si>
    <t>VB112-7</t>
  </si>
  <si>
    <t>VB112-8</t>
  </si>
  <si>
    <t>VB112-9</t>
  </si>
  <si>
    <t>VB112-10</t>
  </si>
  <si>
    <t>L3962</t>
  </si>
  <si>
    <t>L3962-1</t>
  </si>
  <si>
    <t>L3962-2</t>
  </si>
  <si>
    <t>L3962-3</t>
  </si>
  <si>
    <t>L3962-4</t>
  </si>
  <si>
    <t>L3962-5</t>
  </si>
  <si>
    <t>L3962-6</t>
  </si>
  <si>
    <t>L3962-7</t>
  </si>
  <si>
    <t>L3962-8</t>
  </si>
  <si>
    <t>L3962-9</t>
  </si>
  <si>
    <t>L3962-10</t>
  </si>
  <si>
    <t>GCP128</t>
  </si>
  <si>
    <t>GCP128-1</t>
  </si>
  <si>
    <t>GCP128-2</t>
  </si>
  <si>
    <t>GCP128-3</t>
  </si>
  <si>
    <t>GCP128-4</t>
  </si>
  <si>
    <t>GCP128-5</t>
  </si>
  <si>
    <t>GCP128-6</t>
  </si>
  <si>
    <t>GCP128-7</t>
  </si>
  <si>
    <t>GCP128-8</t>
  </si>
  <si>
    <t>GCP128-9</t>
  </si>
  <si>
    <t>GCP128-10</t>
  </si>
  <si>
    <t>L3995</t>
  </si>
  <si>
    <t>L3995-1</t>
  </si>
  <si>
    <t>L3995-2</t>
  </si>
  <si>
    <t>L3995-3</t>
  </si>
  <si>
    <t>L3995-4</t>
  </si>
  <si>
    <t>L3995-5</t>
  </si>
  <si>
    <t>L3995-6</t>
  </si>
  <si>
    <t>L3995-7</t>
  </si>
  <si>
    <t>L3995-8</t>
  </si>
  <si>
    <t>L3995-9</t>
  </si>
  <si>
    <t>L3995-10</t>
  </si>
  <si>
    <t>VB191</t>
  </si>
  <si>
    <t>VB191-1</t>
  </si>
  <si>
    <t>VB191-2</t>
  </si>
  <si>
    <t>VB191-3</t>
  </si>
  <si>
    <t>VB191-4</t>
  </si>
  <si>
    <t>VB191-5</t>
  </si>
  <si>
    <t>VB191-6</t>
  </si>
  <si>
    <t>VB191-7</t>
  </si>
  <si>
    <t>VB191-8</t>
  </si>
  <si>
    <t>VB191-9</t>
  </si>
  <si>
    <t>VB191-10</t>
  </si>
  <si>
    <t>L2253</t>
  </si>
  <si>
    <t>L2253-1</t>
  </si>
  <si>
    <t>L2253-2</t>
  </si>
  <si>
    <t>L2253-3</t>
  </si>
  <si>
    <t>L2253-4</t>
  </si>
  <si>
    <t>L2253-5</t>
  </si>
  <si>
    <t>L2253-6</t>
  </si>
  <si>
    <t>L2253-7</t>
  </si>
  <si>
    <t>L2253-8</t>
  </si>
  <si>
    <t>L2253-9</t>
  </si>
  <si>
    <t>L2253-10</t>
  </si>
  <si>
    <t>VB209</t>
  </si>
  <si>
    <t>VB209-1</t>
  </si>
  <si>
    <t>VB209-2</t>
  </si>
  <si>
    <t>VB209-3</t>
  </si>
  <si>
    <t>VB209-4</t>
  </si>
  <si>
    <t>VB209-5</t>
  </si>
  <si>
    <t>VB209-6</t>
  </si>
  <si>
    <t>VB209-7</t>
  </si>
  <si>
    <t>VB209-8</t>
  </si>
  <si>
    <t>VB209-9</t>
  </si>
  <si>
    <t>VB209-10</t>
  </si>
  <si>
    <t>Mass (mg) of DHA in 400uL</t>
  </si>
  <si>
    <t>Mass (mg) of Fructose in 50ul</t>
  </si>
  <si>
    <t>Mass (mg) of Glucose in 50ul</t>
  </si>
  <si>
    <t>Mass (mg) of Sucrose in 50ul</t>
  </si>
  <si>
    <t>Total Mass (mg) of F+G+S in 400uL</t>
  </si>
  <si>
    <t>VB198</t>
  </si>
  <si>
    <t>VB198-1</t>
  </si>
  <si>
    <t>VB198-2</t>
  </si>
  <si>
    <t>VB198-3</t>
  </si>
  <si>
    <t>VB198-4</t>
  </si>
  <si>
    <t>VB198-5</t>
  </si>
  <si>
    <t>VB198-6</t>
  </si>
  <si>
    <t>VB198-7</t>
  </si>
  <si>
    <t>VB198-8</t>
  </si>
  <si>
    <t>VB198-9</t>
  </si>
  <si>
    <t>VB198-10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</si>
</sst>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000"/>
    <numFmt numFmtId="166" formatCode="0.0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double">
        <color auto="1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double">
        <color auto="1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</borders>
  <cellStyleXfs count="1">
    <xf numFmtId="0" fontId="0" fillId="0" borderId="0"/>
  </cellStyleXfs>
  <cellXfs count="153">
    <xf numFmtId="0" fontId="0" fillId="0" borderId="0" xfId="0"/>
    <xf numFmtId="164" fontId="0" fillId="2" borderId="1" xfId="0" applyNumberFormat="1" applyFill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 vertical="center"/>
    </xf>
    <xf numFmtId="164" fontId="0" fillId="3" borderId="2" xfId="0" applyNumberFormat="1" applyFill="1" applyBorder="1" applyAlignment="1">
      <alignment horizontal="center" vertical="center"/>
    </xf>
    <xf numFmtId="2" fontId="0" fillId="3" borderId="0" xfId="0" applyNumberFormat="1" applyFill="1" applyBorder="1" applyAlignment="1">
      <alignment horizontal="center" vertical="center"/>
    </xf>
    <xf numFmtId="2" fontId="0" fillId="3" borderId="2" xfId="0" applyNumberFormat="1" applyFill="1" applyBorder="1" applyAlignment="1">
      <alignment horizontal="center" vertical="center"/>
    </xf>
    <xf numFmtId="2" fontId="0" fillId="3" borderId="3" xfId="0" applyNumberForma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165" fontId="0" fillId="2" borderId="1" xfId="0" applyNumberFormat="1" applyFill="1" applyBorder="1" applyAlignment="1">
      <alignment horizontal="center" vertical="center"/>
    </xf>
    <xf numFmtId="165" fontId="0" fillId="3" borderId="0" xfId="0" applyNumberFormat="1" applyFill="1" applyBorder="1" applyAlignment="1">
      <alignment horizontal="center" vertical="center"/>
    </xf>
    <xf numFmtId="166" fontId="0" fillId="2" borderId="1" xfId="0" applyNumberFormat="1" applyFill="1" applyBorder="1" applyAlignment="1">
      <alignment horizontal="center" vertical="center"/>
    </xf>
    <xf numFmtId="166" fontId="0" fillId="3" borderId="2" xfId="0" applyNumberFormat="1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6" fontId="0" fillId="3" borderId="1" xfId="0" applyNumberFormat="1" applyFill="1" applyBorder="1" applyAlignment="1">
      <alignment horizontal="center" vertical="center"/>
    </xf>
    <xf numFmtId="2" fontId="0" fillId="4" borderId="0" xfId="0" applyNumberFormat="1" applyFill="1" applyAlignment="1">
      <alignment horizontal="right"/>
    </xf>
    <xf numFmtId="166" fontId="0" fillId="5" borderId="0" xfId="0" applyNumberFormat="1" applyFill="1" applyAlignment="1">
      <alignment horizontal="right"/>
    </xf>
    <xf numFmtId="0" fontId="0" fillId="2" borderId="0" xfId="0" applyFill="1"/>
    <xf numFmtId="0" fontId="0" fillId="2" borderId="1" xfId="0" applyFill="1" applyBorder="1"/>
    <xf numFmtId="0" fontId="0" fillId="3" borderId="2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164" fontId="2" fillId="3" borderId="2" xfId="0" applyNumberFormat="1" applyFont="1" applyFill="1" applyBorder="1" applyAlignment="1">
      <alignment horizontal="center" vertical="center"/>
    </xf>
    <xf numFmtId="2" fontId="2" fillId="3" borderId="0" xfId="0" applyNumberFormat="1" applyFont="1" applyFill="1" applyBorder="1" applyAlignment="1">
      <alignment horizontal="center" vertical="center"/>
    </xf>
    <xf numFmtId="2" fontId="2" fillId="3" borderId="2" xfId="0" applyNumberFormat="1" applyFont="1" applyFill="1" applyBorder="1" applyAlignment="1">
      <alignment horizontal="center" vertical="center"/>
    </xf>
    <xf numFmtId="0" fontId="0" fillId="4" borderId="0" xfId="0" applyFill="1" applyAlignment="1">
      <alignment horizontal="right"/>
    </xf>
    <xf numFmtId="0" fontId="0" fillId="5" borderId="0" xfId="0" applyFill="1" applyAlignment="1">
      <alignment horizontal="right"/>
    </xf>
    <xf numFmtId="0" fontId="0" fillId="2" borderId="5" xfId="0" applyFill="1" applyBorder="1"/>
    <xf numFmtId="0" fontId="0" fillId="2" borderId="6" xfId="0" applyFill="1" applyBorder="1"/>
    <xf numFmtId="2" fontId="0" fillId="3" borderId="6" xfId="0" applyNumberFormat="1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164" fontId="2" fillId="3" borderId="7" xfId="0" applyNumberFormat="1" applyFont="1" applyFill="1" applyBorder="1" applyAlignment="1">
      <alignment horizontal="center" vertical="center"/>
    </xf>
    <xf numFmtId="2" fontId="2" fillId="3" borderId="5" xfId="0" applyNumberFormat="1" applyFont="1" applyFill="1" applyBorder="1" applyAlignment="1">
      <alignment horizontal="center" vertical="center"/>
    </xf>
    <xf numFmtId="2" fontId="2" fillId="3" borderId="7" xfId="0" applyNumberFormat="1" applyFon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2" fontId="0" fillId="5" borderId="0" xfId="0" applyNumberFormat="1" applyFill="1" applyAlignment="1">
      <alignment horizontal="right"/>
    </xf>
    <xf numFmtId="0" fontId="0" fillId="2" borderId="0" xfId="0" applyFill="1" applyBorder="1"/>
    <xf numFmtId="165" fontId="0" fillId="3" borderId="3" xfId="0" applyNumberForma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1" fillId="4" borderId="0" xfId="0" applyFont="1" applyFill="1"/>
    <xf numFmtId="0" fontId="1" fillId="5" borderId="0" xfId="0" applyFont="1" applyFill="1"/>
    <xf numFmtId="164" fontId="0" fillId="6" borderId="1" xfId="0" applyNumberFormat="1" applyFill="1" applyBorder="1" applyAlignment="1">
      <alignment horizontal="center" vertical="center"/>
    </xf>
    <xf numFmtId="2" fontId="0" fillId="6" borderId="1" xfId="0" applyNumberFormat="1" applyFill="1" applyBorder="1" applyAlignment="1">
      <alignment horizontal="center" vertical="center"/>
    </xf>
    <xf numFmtId="2" fontId="0" fillId="6" borderId="0" xfId="0" applyNumberFormat="1" applyFill="1" applyBorder="1" applyAlignment="1">
      <alignment horizontal="center" vertical="center"/>
    </xf>
    <xf numFmtId="164" fontId="0" fillId="6" borderId="2" xfId="0" applyNumberFormat="1" applyFill="1" applyBorder="1" applyAlignment="1">
      <alignment horizontal="center" vertical="center"/>
    </xf>
    <xf numFmtId="2" fontId="0" fillId="6" borderId="2" xfId="0" applyNumberFormat="1" applyFill="1" applyBorder="1" applyAlignment="1">
      <alignment horizontal="center" vertical="center"/>
    </xf>
    <xf numFmtId="2" fontId="0" fillId="6" borderId="3" xfId="0" applyNumberForma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165" fontId="0" fillId="6" borderId="1" xfId="0" applyNumberFormat="1" applyFill="1" applyBorder="1" applyAlignment="1">
      <alignment horizontal="center" vertical="center"/>
    </xf>
    <xf numFmtId="165" fontId="0" fillId="6" borderId="0" xfId="0" applyNumberFormat="1" applyFill="1" applyBorder="1" applyAlignment="1">
      <alignment horizontal="center" vertical="center"/>
    </xf>
    <xf numFmtId="166" fontId="0" fillId="6" borderId="1" xfId="0" applyNumberFormat="1" applyFill="1" applyBorder="1" applyAlignment="1">
      <alignment horizontal="center" vertical="center"/>
    </xf>
    <xf numFmtId="166" fontId="0" fillId="6" borderId="0" xfId="0" applyNumberFormat="1" applyFill="1" applyBorder="1" applyAlignment="1">
      <alignment horizontal="center" vertical="center"/>
    </xf>
    <xf numFmtId="0" fontId="0" fillId="7" borderId="0" xfId="0" applyFill="1"/>
    <xf numFmtId="0" fontId="0" fillId="8" borderId="1" xfId="0" applyFill="1" applyBorder="1" applyAlignment="1">
      <alignment horizontal="center" vertical="center"/>
    </xf>
    <xf numFmtId="0" fontId="0" fillId="8" borderId="0" xfId="0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164" fontId="2" fillId="8" borderId="2" xfId="0" applyNumberFormat="1" applyFont="1" applyFill="1" applyBorder="1" applyAlignment="1">
      <alignment horizontal="center" vertical="center"/>
    </xf>
    <xf numFmtId="2" fontId="2" fillId="8" borderId="0" xfId="0" applyNumberFormat="1" applyFont="1" applyFill="1" applyBorder="1" applyAlignment="1">
      <alignment horizontal="center" vertical="center"/>
    </xf>
    <xf numFmtId="2" fontId="2" fillId="8" borderId="2" xfId="0" applyNumberFormat="1" applyFont="1" applyFill="1" applyBorder="1" applyAlignment="1">
      <alignment horizontal="center" vertical="center"/>
    </xf>
    <xf numFmtId="165" fontId="0" fillId="8" borderId="1" xfId="0" applyNumberFormat="1" applyFill="1" applyBorder="1" applyAlignment="1">
      <alignment horizontal="center" vertical="center"/>
    </xf>
    <xf numFmtId="165" fontId="0" fillId="8" borderId="0" xfId="0" applyNumberFormat="1" applyFill="1" applyBorder="1" applyAlignment="1">
      <alignment horizontal="center" vertical="center"/>
    </xf>
    <xf numFmtId="0" fontId="1" fillId="8" borderId="4" xfId="0" applyFont="1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/>
    </xf>
    <xf numFmtId="0" fontId="0" fillId="6" borderId="10" xfId="0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164" fontId="2" fillId="6" borderId="7" xfId="0" applyNumberFormat="1" applyFont="1" applyFill="1" applyBorder="1" applyAlignment="1">
      <alignment horizontal="center" vertical="center"/>
    </xf>
    <xf numFmtId="2" fontId="2" fillId="6" borderId="5" xfId="0" applyNumberFormat="1" applyFont="1" applyFill="1" applyBorder="1" applyAlignment="1">
      <alignment horizontal="center" vertical="center"/>
    </xf>
    <xf numFmtId="2" fontId="2" fillId="6" borderId="7" xfId="0" applyNumberFormat="1" applyFont="1" applyFill="1" applyBorder="1" applyAlignment="1">
      <alignment horizontal="center" vertical="center"/>
    </xf>
    <xf numFmtId="165" fontId="0" fillId="6" borderId="6" xfId="0" applyNumberFormat="1" applyFill="1" applyBorder="1" applyAlignment="1">
      <alignment horizontal="center" vertical="center"/>
    </xf>
    <xf numFmtId="165" fontId="0" fillId="6" borderId="5" xfId="0" applyNumberFormat="1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0" fillId="6" borderId="0" xfId="0" applyFill="1" applyBorder="1" applyAlignment="1">
      <alignment horizontal="center" vertical="center"/>
    </xf>
    <xf numFmtId="164" fontId="2" fillId="6" borderId="2" xfId="0" applyNumberFormat="1" applyFont="1" applyFill="1" applyBorder="1" applyAlignment="1">
      <alignment horizontal="center" vertical="center"/>
    </xf>
    <xf numFmtId="2" fontId="2" fillId="6" borderId="0" xfId="0" applyNumberFormat="1" applyFont="1" applyFill="1" applyBorder="1" applyAlignment="1">
      <alignment horizontal="center" vertical="center"/>
    </xf>
    <xf numFmtId="2" fontId="2" fillId="6" borderId="2" xfId="0" applyNumberFormat="1" applyFont="1" applyFill="1" applyBorder="1" applyAlignment="1">
      <alignment horizontal="center" vertical="center"/>
    </xf>
    <xf numFmtId="165" fontId="0" fillId="6" borderId="3" xfId="0" applyNumberFormat="1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9" fontId="0" fillId="0" borderId="0" xfId="0" applyNumberFormat="1" applyFill="1" applyAlignment="1">
      <alignment horizontal="center" vertical="center"/>
    </xf>
    <xf numFmtId="165" fontId="0" fillId="6" borderId="11" xfId="0" applyNumberFormat="1" applyFill="1" applyBorder="1" applyAlignment="1">
      <alignment horizontal="center" vertical="center"/>
    </xf>
    <xf numFmtId="0" fontId="1" fillId="7" borderId="0" xfId="0" applyFont="1" applyFill="1"/>
    <xf numFmtId="166" fontId="0" fillId="0" borderId="0" xfId="0" applyNumberFormat="1"/>
    <xf numFmtId="0" fontId="0" fillId="9" borderId="0" xfId="0" applyFill="1"/>
    <xf numFmtId="0" fontId="0" fillId="10" borderId="0" xfId="0" applyFill="1" applyAlignment="1">
      <alignment horizontal="center"/>
    </xf>
    <xf numFmtId="166" fontId="0" fillId="10" borderId="0" xfId="0" applyNumberFormat="1" applyFill="1" applyAlignment="1">
      <alignment horizontal="center"/>
    </xf>
    <xf numFmtId="0" fontId="0" fillId="11" borderId="0" xfId="0" applyFill="1" applyAlignment="1">
      <alignment horizontal="center"/>
    </xf>
    <xf numFmtId="0" fontId="0" fillId="9" borderId="0" xfId="0" applyFill="1" applyAlignment="1">
      <alignment horizontal="center"/>
    </xf>
    <xf numFmtId="166" fontId="0" fillId="9" borderId="0" xfId="0" applyNumberFormat="1" applyFill="1" applyAlignment="1">
      <alignment horizontal="center"/>
    </xf>
    <xf numFmtId="0" fontId="0" fillId="12" borderId="0" xfId="0" applyFill="1" applyAlignment="1">
      <alignment horizontal="center"/>
    </xf>
    <xf numFmtId="0" fontId="0" fillId="0" borderId="0" xfId="0" quotePrefix="1"/>
    <xf numFmtId="2" fontId="0" fillId="0" borderId="0" xfId="0" applyNumberFormat="1"/>
    <xf numFmtId="0" fontId="0" fillId="0" borderId="0" xfId="0" applyFill="1"/>
    <xf numFmtId="0" fontId="0" fillId="4" borderId="0" xfId="0" applyFill="1"/>
    <xf numFmtId="0" fontId="1" fillId="9" borderId="0" xfId="0" applyFont="1" applyFill="1"/>
    <xf numFmtId="0" fontId="0" fillId="13" borderId="0" xfId="0" applyFill="1"/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  <xf numFmtId="0" fontId="0" fillId="0" borderId="0" xfId="0" quotePrefix="1" applyAlignment="1">
      <alignment horizontal="right"/>
    </xf>
    <xf numFmtId="0" fontId="1" fillId="10" borderId="0" xfId="0" applyFont="1" applyFill="1" applyAlignment="1">
      <alignment horizontal="center"/>
    </xf>
    <xf numFmtId="0" fontId="1" fillId="11" borderId="0" xfId="0" applyFont="1" applyFill="1" applyAlignment="1">
      <alignment horizontal="center"/>
    </xf>
    <xf numFmtId="0" fontId="1" fillId="12" borderId="0" xfId="0" applyFont="1" applyFill="1" applyAlignment="1">
      <alignment horizontal="center"/>
    </xf>
    <xf numFmtId="0" fontId="0" fillId="0" borderId="0" xfId="0" applyAlignment="1"/>
    <xf numFmtId="0" fontId="3" fillId="10" borderId="0" xfId="0" applyFont="1" applyFill="1"/>
    <xf numFmtId="0" fontId="1" fillId="0" borderId="0" xfId="0" applyFont="1" applyFill="1" applyAlignment="1"/>
    <xf numFmtId="0" fontId="1" fillId="9" borderId="0" xfId="0" applyFont="1" applyFill="1" applyAlignment="1">
      <alignment horizontal="center"/>
    </xf>
    <xf numFmtId="165" fontId="0" fillId="0" borderId="0" xfId="0" applyNumberFormat="1" applyAlignment="1">
      <alignment horizontal="left"/>
    </xf>
    <xf numFmtId="165" fontId="0" fillId="0" borderId="0" xfId="0" applyNumberFormat="1"/>
    <xf numFmtId="0" fontId="0" fillId="9" borderId="0" xfId="0" applyFill="1" applyAlignment="1"/>
    <xf numFmtId="0" fontId="1" fillId="13" borderId="0" xfId="0" applyFont="1" applyFill="1"/>
    <xf numFmtId="0" fontId="1" fillId="9" borderId="0" xfId="0" applyFont="1" applyFill="1" applyAlignment="1">
      <alignment horizontal="center"/>
    </xf>
    <xf numFmtId="164" fontId="0" fillId="10" borderId="0" xfId="0" applyNumberFormat="1" applyFill="1" applyAlignment="1">
      <alignment horizontal="center"/>
    </xf>
    <xf numFmtId="2" fontId="0" fillId="11" borderId="0" xfId="0" applyNumberFormat="1" applyFill="1" applyAlignment="1">
      <alignment horizontal="center"/>
    </xf>
    <xf numFmtId="0" fontId="1" fillId="9" borderId="0" xfId="0" applyFont="1" applyFill="1" applyAlignment="1">
      <alignment horizontal="center"/>
    </xf>
    <xf numFmtId="0" fontId="2" fillId="7" borderId="0" xfId="0" applyFont="1" applyFill="1"/>
    <xf numFmtId="2" fontId="0" fillId="6" borderId="0" xfId="0" applyNumberFormat="1" applyFill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165" fontId="0" fillId="3" borderId="1" xfId="0" applyNumberFormat="1" applyFill="1" applyBorder="1" applyAlignment="1">
      <alignment horizontal="center" vertical="center"/>
    </xf>
    <xf numFmtId="165" fontId="0" fillId="3" borderId="7" xfId="0" applyNumberFormat="1" applyFill="1" applyBorder="1" applyAlignment="1">
      <alignment horizontal="center" vertical="center"/>
    </xf>
    <xf numFmtId="165" fontId="0" fillId="3" borderId="2" xfId="0" applyNumberFormat="1" applyFill="1" applyBorder="1" applyAlignment="1">
      <alignment horizontal="center" vertical="center"/>
    </xf>
    <xf numFmtId="0" fontId="1" fillId="9" borderId="0" xfId="0" applyFont="1" applyFill="1" applyAlignment="1">
      <alignment horizontal="center"/>
    </xf>
    <xf numFmtId="0" fontId="0" fillId="7" borderId="0" xfId="0" applyFill="1" applyAlignment="1">
      <alignment horizontal="center"/>
    </xf>
    <xf numFmtId="0" fontId="0" fillId="7" borderId="0" xfId="0" applyFill="1" applyAlignment="1">
      <alignment horizontal="center" vertical="center"/>
    </xf>
    <xf numFmtId="0" fontId="1" fillId="9" borderId="0" xfId="0" applyFont="1" applyFill="1" applyAlignment="1">
      <alignment horizontal="center"/>
    </xf>
    <xf numFmtId="0" fontId="1" fillId="9" borderId="0" xfId="0" applyFont="1" applyFill="1" applyAlignment="1">
      <alignment horizontal="center"/>
    </xf>
    <xf numFmtId="0" fontId="1" fillId="9" borderId="0" xfId="0" applyFont="1" applyFill="1" applyAlignment="1">
      <alignment horizontal="center"/>
    </xf>
    <xf numFmtId="0" fontId="1" fillId="9" borderId="0" xfId="0" applyFont="1" applyFill="1" applyAlignment="1">
      <alignment horizontal="center"/>
    </xf>
    <xf numFmtId="0" fontId="1" fillId="9" borderId="0" xfId="0" applyFont="1" applyFill="1" applyAlignment="1">
      <alignment horizontal="center"/>
    </xf>
    <xf numFmtId="0" fontId="1" fillId="9" borderId="0" xfId="0" applyFont="1" applyFill="1" applyAlignment="1">
      <alignment horizontal="center"/>
    </xf>
    <xf numFmtId="0" fontId="1" fillId="9" borderId="0" xfId="0" applyFont="1" applyFill="1" applyAlignment="1">
      <alignment horizontal="center"/>
    </xf>
    <xf numFmtId="0" fontId="1" fillId="9" borderId="0" xfId="0" applyFont="1" applyFill="1" applyAlignment="1">
      <alignment horizontal="center"/>
    </xf>
    <xf numFmtId="0" fontId="1" fillId="9" borderId="0" xfId="0" applyFont="1" applyFill="1" applyAlignment="1">
      <alignment horizontal="center"/>
    </xf>
    <xf numFmtId="0" fontId="1" fillId="9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1" fillId="2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left"/>
    </xf>
    <xf numFmtId="0" fontId="1" fillId="9" borderId="0" xfId="0" applyFont="1" applyFill="1" applyAlignment="1">
      <alignment horizontal="center"/>
    </xf>
    <xf numFmtId="0" fontId="3" fillId="7" borderId="0" xfId="0" applyFont="1" applyFill="1" applyAlignment="1">
      <alignment horizontal="center"/>
    </xf>
    <xf numFmtId="0" fontId="3" fillId="12" borderId="0" xfId="0" applyFont="1" applyFill="1" applyAlignment="1">
      <alignment horizontal="center"/>
    </xf>
    <xf numFmtId="0" fontId="3" fillId="9" borderId="0" xfId="0" applyFont="1" applyFill="1" applyAlignment="1">
      <alignment horizontal="center"/>
    </xf>
    <xf numFmtId="0" fontId="3" fillId="11" borderId="0" xfId="0" applyFont="1" applyFill="1" applyAlignment="1">
      <alignment horizontal="center"/>
    </xf>
    <xf numFmtId="0" fontId="3" fillId="1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2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16" Type="http://schemas.openxmlformats.org/officeDocument/2006/relationships/worksheet" Target="worksheets/sheet116.xml"/><Relationship Id="rId124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'VB014-2010'!$O$16:$O$21</c:f>
              <c:numCache>
                <c:formatCode>0.00000</c:formatCode>
                <c:ptCount val="6"/>
                <c:pt idx="0">
                  <c:v>0</c:v>
                </c:pt>
                <c:pt idx="1">
                  <c:v>2.2212999999999999E-4</c:v>
                </c:pt>
                <c:pt idx="2">
                  <c:v>6.6638999999999999E-4</c:v>
                </c:pt>
                <c:pt idx="3">
                  <c:v>1.1106499999999999E-3</c:v>
                </c:pt>
              </c:numCache>
            </c:numRef>
          </c:xVal>
          <c:yVal>
            <c:numRef>
              <c:f>'VB014-2010'!$T$16:$T$21</c:f>
              <c:numCache>
                <c:formatCode>0.0000</c:formatCode>
                <c:ptCount val="6"/>
                <c:pt idx="0">
                  <c:v>0</c:v>
                </c:pt>
                <c:pt idx="1">
                  <c:v>9.4728497820055491E-2</c:v>
                </c:pt>
                <c:pt idx="2">
                  <c:v>0.26951456310679611</c:v>
                </c:pt>
                <c:pt idx="3">
                  <c:v>0.46084573218480812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6469120"/>
        <c:axId val="136475392"/>
      </c:scatterChart>
      <c:valAx>
        <c:axId val="1364691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layout/>
          <c:overlay val="0"/>
        </c:title>
        <c:numFmt formatCode="0.00000" sourceLinked="1"/>
        <c:majorTickMark val="out"/>
        <c:minorTickMark val="none"/>
        <c:tickLblPos val="nextTo"/>
        <c:crossAx val="136475392"/>
        <c:crosses val="autoZero"/>
        <c:crossBetween val="midCat"/>
      </c:valAx>
      <c:valAx>
        <c:axId val="1364753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layout/>
          <c:overlay val="0"/>
        </c:title>
        <c:numFmt formatCode="0.0000" sourceLinked="1"/>
        <c:majorTickMark val="out"/>
        <c:minorTickMark val="none"/>
        <c:tickLblPos val="nextTo"/>
        <c:crossAx val="1364691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'VB014-2010'!$P$16:$P$21</c:f>
              <c:numCache>
                <c:formatCode>General</c:formatCode>
                <c:ptCount val="6"/>
                <c:pt idx="0">
                  <c:v>2.8784000000000001E-2</c:v>
                </c:pt>
                <c:pt idx="1">
                  <c:v>1.7270400000000002E-2</c:v>
                </c:pt>
                <c:pt idx="2">
                  <c:v>5.7568000000000003E-3</c:v>
                </c:pt>
                <c:pt idx="3">
                  <c:v>0</c:v>
                </c:pt>
              </c:numCache>
            </c:numRef>
          </c:xVal>
          <c:yVal>
            <c:numRef>
              <c:f>'VB014-2010'!$U$16:$U$21</c:f>
              <c:numCache>
                <c:formatCode>0.0000</c:formatCode>
                <c:ptCount val="6"/>
                <c:pt idx="0">
                  <c:v>1.4768752429071124</c:v>
                </c:pt>
                <c:pt idx="1">
                  <c:v>0.31153388822829964</c:v>
                </c:pt>
                <c:pt idx="2">
                  <c:v>0.10097087378640777</c:v>
                </c:pt>
                <c:pt idx="3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882368"/>
        <c:axId val="149884288"/>
      </c:scatterChart>
      <c:valAx>
        <c:axId val="149882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9884288"/>
        <c:crosses val="autoZero"/>
        <c:crossBetween val="midCat"/>
      </c:valAx>
      <c:valAx>
        <c:axId val="1498842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layout/>
          <c:overlay val="0"/>
        </c:title>
        <c:numFmt formatCode="0.0000" sourceLinked="1"/>
        <c:majorTickMark val="out"/>
        <c:minorTickMark val="none"/>
        <c:tickLblPos val="nextTo"/>
        <c:crossAx val="1498823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'VB194-2009'!$O$16:$O$21</c:f>
              <c:numCache>
                <c:formatCode>0.00000</c:formatCode>
                <c:ptCount val="6"/>
                <c:pt idx="0">
                  <c:v>0</c:v>
                </c:pt>
                <c:pt idx="1">
                  <c:v>2.2212999999999999E-4</c:v>
                </c:pt>
                <c:pt idx="2">
                  <c:v>6.6638999999999999E-4</c:v>
                </c:pt>
                <c:pt idx="3">
                  <c:v>1.1106499999999999E-3</c:v>
                </c:pt>
              </c:numCache>
            </c:numRef>
          </c:xVal>
          <c:yVal>
            <c:numRef>
              <c:f>'VB194-2009'!$T$16:$T$21</c:f>
              <c:numCache>
                <c:formatCode>0.00000</c:formatCode>
                <c:ptCount val="6"/>
                <c:pt idx="0">
                  <c:v>0</c:v>
                </c:pt>
                <c:pt idx="1">
                  <c:v>3.7430450177035918E-2</c:v>
                </c:pt>
                <c:pt idx="2">
                  <c:v>0.13892199708647859</c:v>
                </c:pt>
                <c:pt idx="3">
                  <c:v>0.2164801988989522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078208"/>
        <c:axId val="150080128"/>
      </c:scatterChart>
      <c:valAx>
        <c:axId val="150078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layout/>
          <c:overlay val="0"/>
        </c:title>
        <c:numFmt formatCode="0.00000" sourceLinked="1"/>
        <c:majorTickMark val="out"/>
        <c:minorTickMark val="none"/>
        <c:tickLblPos val="nextTo"/>
        <c:crossAx val="150080128"/>
        <c:crosses val="autoZero"/>
        <c:crossBetween val="midCat"/>
      </c:valAx>
      <c:valAx>
        <c:axId val="1500801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layout/>
          <c:overlay val="0"/>
        </c:title>
        <c:numFmt formatCode="0.00000" sourceLinked="1"/>
        <c:majorTickMark val="out"/>
        <c:minorTickMark val="none"/>
        <c:tickLblPos val="nextTo"/>
        <c:crossAx val="1500782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'VB194-2009'!$P$16:$P$21</c:f>
              <c:numCache>
                <c:formatCode>General</c:formatCode>
                <c:ptCount val="6"/>
                <c:pt idx="0">
                  <c:v>2.8784000000000001E-2</c:v>
                </c:pt>
                <c:pt idx="1">
                  <c:v>1.7270400000000002E-2</c:v>
                </c:pt>
                <c:pt idx="2">
                  <c:v>5.7568000000000003E-3</c:v>
                </c:pt>
                <c:pt idx="3">
                  <c:v>0</c:v>
                </c:pt>
              </c:numCache>
            </c:numRef>
          </c:xVal>
          <c:yVal>
            <c:numRef>
              <c:f>'VB194-2009'!$U$16:$U$21</c:f>
              <c:numCache>
                <c:formatCode>General</c:formatCode>
                <c:ptCount val="6"/>
                <c:pt idx="0">
                  <c:v>1.6607797400866378</c:v>
                </c:pt>
                <c:pt idx="1">
                  <c:v>0.84016186140617088</c:v>
                </c:pt>
                <c:pt idx="2">
                  <c:v>0.26592504304065684</c:v>
                </c:pt>
                <c:pt idx="3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138240"/>
        <c:axId val="150140416"/>
      </c:scatterChart>
      <c:valAx>
        <c:axId val="150138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50140416"/>
        <c:crosses val="autoZero"/>
        <c:crossBetween val="midCat"/>
      </c:valAx>
      <c:valAx>
        <c:axId val="1501404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501382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'VB188-2009'!$O$16:$O$21</c:f>
              <c:numCache>
                <c:formatCode>0.00000</c:formatCode>
                <c:ptCount val="6"/>
                <c:pt idx="0">
                  <c:v>0</c:v>
                </c:pt>
                <c:pt idx="1">
                  <c:v>2.2212999999999999E-4</c:v>
                </c:pt>
                <c:pt idx="2">
                  <c:v>6.6638999999999999E-4</c:v>
                </c:pt>
                <c:pt idx="3">
                  <c:v>1.1106499999999999E-3</c:v>
                </c:pt>
              </c:numCache>
            </c:numRef>
          </c:xVal>
          <c:yVal>
            <c:numRef>
              <c:f>'VB188-2009'!$T$16:$T$21</c:f>
              <c:numCache>
                <c:formatCode>0.00000</c:formatCode>
                <c:ptCount val="6"/>
                <c:pt idx="0">
                  <c:v>0</c:v>
                </c:pt>
                <c:pt idx="1">
                  <c:v>4.7631814119749774E-2</c:v>
                </c:pt>
                <c:pt idx="2">
                  <c:v>0.13723351512146753</c:v>
                </c:pt>
                <c:pt idx="3">
                  <c:v>0.21865617558753495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945024"/>
        <c:axId val="152946944"/>
      </c:scatterChart>
      <c:valAx>
        <c:axId val="1529450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layout/>
          <c:overlay val="0"/>
        </c:title>
        <c:numFmt formatCode="0.00000" sourceLinked="1"/>
        <c:majorTickMark val="out"/>
        <c:minorTickMark val="none"/>
        <c:tickLblPos val="nextTo"/>
        <c:crossAx val="152946944"/>
        <c:crosses val="autoZero"/>
        <c:crossBetween val="midCat"/>
      </c:valAx>
      <c:valAx>
        <c:axId val="1529469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layout/>
          <c:overlay val="0"/>
        </c:title>
        <c:numFmt formatCode="0.00000" sourceLinked="1"/>
        <c:majorTickMark val="out"/>
        <c:minorTickMark val="none"/>
        <c:tickLblPos val="nextTo"/>
        <c:crossAx val="1529450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'VB188-2009'!$P$16:$P$21</c:f>
              <c:numCache>
                <c:formatCode>General</c:formatCode>
                <c:ptCount val="6"/>
                <c:pt idx="0">
                  <c:v>2.8784000000000001E-2</c:v>
                </c:pt>
                <c:pt idx="1">
                  <c:v>1.7270400000000002E-2</c:v>
                </c:pt>
                <c:pt idx="2">
                  <c:v>5.7568000000000003E-3</c:v>
                </c:pt>
                <c:pt idx="3">
                  <c:v>0</c:v>
                </c:pt>
              </c:numCache>
            </c:numRef>
          </c:xVal>
          <c:yVal>
            <c:numRef>
              <c:f>'VB188-2009'!$U$16:$U$21</c:f>
              <c:numCache>
                <c:formatCode>General</c:formatCode>
                <c:ptCount val="6"/>
                <c:pt idx="0">
                  <c:v>1.8434538434538437</c:v>
                </c:pt>
                <c:pt idx="1">
                  <c:v>1.0422698838248434</c:v>
                </c:pt>
                <c:pt idx="2">
                  <c:v>0.30021814576103129</c:v>
                </c:pt>
                <c:pt idx="3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960384"/>
        <c:axId val="152643072"/>
      </c:scatterChart>
      <c:valAx>
        <c:axId val="1529603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52643072"/>
        <c:crosses val="autoZero"/>
        <c:crossBetween val="midCat"/>
      </c:valAx>
      <c:valAx>
        <c:axId val="15264307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529603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'VB084-2010'!$O$16:$O$21</c:f>
              <c:numCache>
                <c:formatCode>0.00000</c:formatCode>
                <c:ptCount val="6"/>
                <c:pt idx="0">
                  <c:v>0</c:v>
                </c:pt>
                <c:pt idx="1">
                  <c:v>3.2009999999999997E-4</c:v>
                </c:pt>
                <c:pt idx="2">
                  <c:v>2.3643750000000002E-3</c:v>
                </c:pt>
                <c:pt idx="3">
                  <c:v>4.7287500000000003E-3</c:v>
                </c:pt>
                <c:pt idx="4">
                  <c:v>1.4923449999999998E-2</c:v>
                </c:pt>
                <c:pt idx="5">
                  <c:v>2.9846899999999996E-2</c:v>
                </c:pt>
              </c:numCache>
            </c:numRef>
          </c:xVal>
          <c:yVal>
            <c:numRef>
              <c:f>'VB084-2010'!$T$16:$T$21</c:f>
              <c:numCache>
                <c:formatCode>0.00000</c:formatCode>
                <c:ptCount val="6"/>
                <c:pt idx="0">
                  <c:v>0</c:v>
                </c:pt>
                <c:pt idx="1">
                  <c:v>3.959347928079137E-2</c:v>
                </c:pt>
                <c:pt idx="2">
                  <c:v>0.50035479188963339</c:v>
                </c:pt>
                <c:pt idx="3">
                  <c:v>1.070100220376742</c:v>
                </c:pt>
                <c:pt idx="4">
                  <c:v>3.3714298448259217</c:v>
                </c:pt>
                <c:pt idx="5">
                  <c:v>6.5208137342664072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717568"/>
        <c:axId val="152719744"/>
      </c:scatterChart>
      <c:valAx>
        <c:axId val="1527175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2719744"/>
        <c:crosses val="autoZero"/>
        <c:crossBetween val="midCat"/>
      </c:valAx>
      <c:valAx>
        <c:axId val="1527197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27175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'VB084-2010'!$P$16:$P$21</c:f>
              <c:numCache>
                <c:formatCode>General</c:formatCode>
                <c:ptCount val="6"/>
                <c:pt idx="0">
                  <c:v>1.4392E-2</c:v>
                </c:pt>
                <c:pt idx="1">
                  <c:v>1.1513600000000001E-2</c:v>
                </c:pt>
                <c:pt idx="2">
                  <c:v>8.6352000000000009E-3</c:v>
                </c:pt>
                <c:pt idx="3">
                  <c:v>5.7568000000000003E-3</c:v>
                </c:pt>
                <c:pt idx="4">
                  <c:v>2.8784000000000001E-3</c:v>
                </c:pt>
                <c:pt idx="5">
                  <c:v>0</c:v>
                </c:pt>
              </c:numCache>
            </c:numRef>
          </c:xVal>
          <c:yVal>
            <c:numRef>
              <c:f>'VB084-2010'!$U$16:$U$21</c:f>
              <c:numCache>
                <c:formatCode>General</c:formatCode>
                <c:ptCount val="6"/>
                <c:pt idx="0">
                  <c:v>1.635932190038935</c:v>
                </c:pt>
                <c:pt idx="1">
                  <c:v>0.95791730818790344</c:v>
                </c:pt>
                <c:pt idx="2">
                  <c:v>0.8511457432303654</c:v>
                </c:pt>
                <c:pt idx="3">
                  <c:v>0.52488245572949499</c:v>
                </c:pt>
                <c:pt idx="4">
                  <c:v>0.22143764438468913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735104"/>
        <c:axId val="152835584"/>
      </c:scatterChart>
      <c:valAx>
        <c:axId val="1527351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2835584"/>
        <c:crosses val="autoZero"/>
        <c:crossBetween val="midCat"/>
      </c:valAx>
      <c:valAx>
        <c:axId val="1528355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27351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'VB214-2009'!$O$16:$O$21</c:f>
              <c:numCache>
                <c:formatCode>0.00000</c:formatCode>
                <c:ptCount val="6"/>
                <c:pt idx="0">
                  <c:v>0</c:v>
                </c:pt>
                <c:pt idx="1">
                  <c:v>3.2009999999999997E-4</c:v>
                </c:pt>
                <c:pt idx="2">
                  <c:v>2.3643750000000002E-3</c:v>
                </c:pt>
                <c:pt idx="3">
                  <c:v>4.7287500000000003E-3</c:v>
                </c:pt>
                <c:pt idx="4">
                  <c:v>1.4923449999999998E-2</c:v>
                </c:pt>
                <c:pt idx="5">
                  <c:v>2.9846899999999996E-2</c:v>
                </c:pt>
              </c:numCache>
            </c:numRef>
          </c:xVal>
          <c:yVal>
            <c:numRef>
              <c:f>'VB214-2009'!$T$16:$T$21</c:f>
              <c:numCache>
                <c:formatCode>0.00000</c:formatCode>
                <c:ptCount val="6"/>
                <c:pt idx="0">
                  <c:v>0</c:v>
                </c:pt>
                <c:pt idx="1">
                  <c:v>0.46942771329321797</c:v>
                </c:pt>
                <c:pt idx="2">
                  <c:v>0.51974240988530995</c:v>
                </c:pt>
                <c:pt idx="3">
                  <c:v>0.9456273477169338</c:v>
                </c:pt>
                <c:pt idx="4">
                  <c:v>3.4595813181312369</c:v>
                </c:pt>
                <c:pt idx="5">
                  <c:v>6.4495043342151277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877312"/>
        <c:axId val="153244032"/>
      </c:scatterChart>
      <c:valAx>
        <c:axId val="152877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3244032"/>
        <c:crosses val="autoZero"/>
        <c:crossBetween val="midCat"/>
      </c:valAx>
      <c:valAx>
        <c:axId val="1532440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28773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'VB214-2009'!$P$16:$P$21</c:f>
              <c:numCache>
                <c:formatCode>General</c:formatCode>
                <c:ptCount val="6"/>
                <c:pt idx="0">
                  <c:v>1.4392E-2</c:v>
                </c:pt>
                <c:pt idx="1">
                  <c:v>1.1513600000000001E-2</c:v>
                </c:pt>
                <c:pt idx="2">
                  <c:v>8.6352000000000009E-3</c:v>
                </c:pt>
                <c:pt idx="3">
                  <c:v>5.7568000000000003E-3</c:v>
                </c:pt>
                <c:pt idx="4">
                  <c:v>2.8784000000000001E-3</c:v>
                </c:pt>
                <c:pt idx="5">
                  <c:v>0</c:v>
                </c:pt>
              </c:numCache>
            </c:numRef>
          </c:xVal>
          <c:yVal>
            <c:numRef>
              <c:f>'VB214-2009'!$U$16:$U$21</c:f>
              <c:numCache>
                <c:formatCode>General</c:formatCode>
                <c:ptCount val="6"/>
                <c:pt idx="0">
                  <c:v>1.8774099414956158</c:v>
                </c:pt>
                <c:pt idx="1">
                  <c:v>0.84822475625427929</c:v>
                </c:pt>
                <c:pt idx="2">
                  <c:v>1.0473485102904811</c:v>
                </c:pt>
                <c:pt idx="3">
                  <c:v>0.54295165826679503</c:v>
                </c:pt>
                <c:pt idx="4">
                  <c:v>0.11207320630507669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265280"/>
        <c:axId val="153267200"/>
      </c:scatterChart>
      <c:valAx>
        <c:axId val="1532652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3267200"/>
        <c:crosses val="autoZero"/>
        <c:crossBetween val="midCat"/>
      </c:valAx>
      <c:valAx>
        <c:axId val="1532672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32652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'L3986-2010'!$O$16:$O$21</c:f>
              <c:numCache>
                <c:formatCode>0.00000</c:formatCode>
                <c:ptCount val="6"/>
                <c:pt idx="0">
                  <c:v>0</c:v>
                </c:pt>
                <c:pt idx="1">
                  <c:v>3.2009999999999997E-4</c:v>
                </c:pt>
                <c:pt idx="2">
                  <c:v>2.3643750000000002E-3</c:v>
                </c:pt>
                <c:pt idx="3">
                  <c:v>4.7287500000000003E-3</c:v>
                </c:pt>
                <c:pt idx="4">
                  <c:v>1.4923449999999998E-2</c:v>
                </c:pt>
                <c:pt idx="5">
                  <c:v>2.9846899999999996E-2</c:v>
                </c:pt>
              </c:numCache>
            </c:numRef>
          </c:xVal>
          <c:yVal>
            <c:numRef>
              <c:f>'L3986-2010'!$T$16:$T$21</c:f>
              <c:numCache>
                <c:formatCode>0.00000</c:formatCode>
                <c:ptCount val="6"/>
                <c:pt idx="0">
                  <c:v>0</c:v>
                </c:pt>
                <c:pt idx="1">
                  <c:v>2.5465727551863292E-2</c:v>
                </c:pt>
                <c:pt idx="2">
                  <c:v>0.47758541978104607</c:v>
                </c:pt>
                <c:pt idx="3">
                  <c:v>1.0178116568998807</c:v>
                </c:pt>
                <c:pt idx="4">
                  <c:v>3.3224354550123154</c:v>
                </c:pt>
                <c:pt idx="5">
                  <c:v>6.4139225838625924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092480"/>
        <c:axId val="153094400"/>
      </c:scatterChart>
      <c:valAx>
        <c:axId val="1530924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3094400"/>
        <c:crosses val="autoZero"/>
        <c:crossBetween val="midCat"/>
      </c:valAx>
      <c:valAx>
        <c:axId val="1530944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30924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'L3986-2010'!$P$16:$P$21</c:f>
              <c:numCache>
                <c:formatCode>General</c:formatCode>
                <c:ptCount val="6"/>
                <c:pt idx="0">
                  <c:v>1.4392E-2</c:v>
                </c:pt>
                <c:pt idx="1">
                  <c:v>1.1513600000000001E-2</c:v>
                </c:pt>
                <c:pt idx="2">
                  <c:v>8.6352000000000009E-3</c:v>
                </c:pt>
                <c:pt idx="3">
                  <c:v>5.7568000000000003E-3</c:v>
                </c:pt>
                <c:pt idx="4">
                  <c:v>2.8784000000000001E-3</c:v>
                </c:pt>
                <c:pt idx="5">
                  <c:v>0</c:v>
                </c:pt>
              </c:numCache>
            </c:numRef>
          </c:xVal>
          <c:yVal>
            <c:numRef>
              <c:f>'L3986-2010'!$U$16:$U$21</c:f>
              <c:numCache>
                <c:formatCode>General</c:formatCode>
                <c:ptCount val="6"/>
                <c:pt idx="0">
                  <c:v>0.82450429799426939</c:v>
                </c:pt>
                <c:pt idx="1">
                  <c:v>0.91658052685500879</c:v>
                </c:pt>
                <c:pt idx="2">
                  <c:v>0.78802228329141044</c:v>
                </c:pt>
                <c:pt idx="3">
                  <c:v>0.51543735240491684</c:v>
                </c:pt>
                <c:pt idx="4">
                  <c:v>0.27950195769289898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111552"/>
        <c:axId val="153367680"/>
      </c:scatterChart>
      <c:valAx>
        <c:axId val="153111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3367680"/>
        <c:crosses val="autoZero"/>
        <c:crossBetween val="midCat"/>
      </c:valAx>
      <c:valAx>
        <c:axId val="1533676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31115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'VB077-2010'!$O$16:$O$21</c:f>
              <c:numCache>
                <c:formatCode>0.00000</c:formatCode>
                <c:ptCount val="6"/>
                <c:pt idx="0">
                  <c:v>0</c:v>
                </c:pt>
                <c:pt idx="1">
                  <c:v>3.2009999999999997E-4</c:v>
                </c:pt>
                <c:pt idx="2">
                  <c:v>2.3643750000000002E-3</c:v>
                </c:pt>
                <c:pt idx="3">
                  <c:v>4.7287500000000003E-3</c:v>
                </c:pt>
                <c:pt idx="4">
                  <c:v>1.4923449999999998E-2</c:v>
                </c:pt>
                <c:pt idx="5">
                  <c:v>2.9846899999999996E-2</c:v>
                </c:pt>
              </c:numCache>
            </c:numRef>
          </c:xVal>
          <c:yVal>
            <c:numRef>
              <c:f>'VB077-2010'!$T$16:$T$21</c:f>
              <c:numCache>
                <c:formatCode>0.00000</c:formatCode>
                <c:ptCount val="6"/>
                <c:pt idx="0">
                  <c:v>0</c:v>
                </c:pt>
                <c:pt idx="1">
                  <c:v>3.6547979754840372E-2</c:v>
                </c:pt>
                <c:pt idx="2">
                  <c:v>0.46749844178551608</c:v>
                </c:pt>
                <c:pt idx="3">
                  <c:v>0.96052656346216436</c:v>
                </c:pt>
                <c:pt idx="4">
                  <c:v>3.1465977039728528</c:v>
                </c:pt>
                <c:pt idx="5">
                  <c:v>5.9035105443805111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458944"/>
        <c:axId val="153461120"/>
      </c:scatterChart>
      <c:valAx>
        <c:axId val="153458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3461120"/>
        <c:crosses val="autoZero"/>
        <c:crossBetween val="midCat"/>
      </c:valAx>
      <c:valAx>
        <c:axId val="1534611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34589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'VB077-2010'!$P$16:$P$21</c:f>
              <c:numCache>
                <c:formatCode>General</c:formatCode>
                <c:ptCount val="6"/>
                <c:pt idx="0">
                  <c:v>1.4392E-2</c:v>
                </c:pt>
                <c:pt idx="1">
                  <c:v>1.1513600000000001E-2</c:v>
                </c:pt>
                <c:pt idx="2">
                  <c:v>8.6352000000000009E-3</c:v>
                </c:pt>
                <c:pt idx="3">
                  <c:v>5.7568000000000003E-3</c:v>
                </c:pt>
                <c:pt idx="4">
                  <c:v>2.8784000000000001E-3</c:v>
                </c:pt>
                <c:pt idx="5">
                  <c:v>0</c:v>
                </c:pt>
              </c:numCache>
            </c:numRef>
          </c:xVal>
          <c:yVal>
            <c:numRef>
              <c:f>'VB077-2010'!$U$16:$U$21</c:f>
              <c:numCache>
                <c:formatCode>General</c:formatCode>
                <c:ptCount val="6"/>
                <c:pt idx="0">
                  <c:v>1.6652920599193113</c:v>
                </c:pt>
                <c:pt idx="1">
                  <c:v>1.0458777432144706</c:v>
                </c:pt>
                <c:pt idx="2">
                  <c:v>1.0396788918878741</c:v>
                </c:pt>
                <c:pt idx="3">
                  <c:v>0.55787035169663579</c:v>
                </c:pt>
                <c:pt idx="4">
                  <c:v>0.28702961320263909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490560"/>
        <c:axId val="153492480"/>
      </c:scatterChart>
      <c:valAx>
        <c:axId val="153490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3492480"/>
        <c:crosses val="autoZero"/>
        <c:crossBetween val="midCat"/>
      </c:valAx>
      <c:valAx>
        <c:axId val="1534924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34905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'L3990-2010'!$O$16:$O$21</c:f>
              <c:numCache>
                <c:formatCode>0.00000</c:formatCode>
                <c:ptCount val="6"/>
                <c:pt idx="0">
                  <c:v>0</c:v>
                </c:pt>
                <c:pt idx="1">
                  <c:v>3.2009999999999997E-4</c:v>
                </c:pt>
                <c:pt idx="2">
                  <c:v>2.3643750000000002E-3</c:v>
                </c:pt>
                <c:pt idx="3">
                  <c:v>4.7287500000000003E-3</c:v>
                </c:pt>
                <c:pt idx="4">
                  <c:v>1.4923449999999998E-2</c:v>
                </c:pt>
                <c:pt idx="5">
                  <c:v>2.9846899999999996E-2</c:v>
                </c:pt>
              </c:numCache>
            </c:numRef>
          </c:xVal>
          <c:yVal>
            <c:numRef>
              <c:f>'L3990-2010'!$T$16:$T$21</c:f>
              <c:numCache>
                <c:formatCode>0.00000</c:formatCode>
                <c:ptCount val="6"/>
                <c:pt idx="0">
                  <c:v>0</c:v>
                </c:pt>
                <c:pt idx="1">
                  <c:v>2.5625747076851179E-2</c:v>
                </c:pt>
                <c:pt idx="2">
                  <c:v>0.51600344224714023</c:v>
                </c:pt>
                <c:pt idx="3">
                  <c:v>0.97801356551286023</c:v>
                </c:pt>
                <c:pt idx="4">
                  <c:v>3.3599397923722245</c:v>
                </c:pt>
                <c:pt idx="5">
                  <c:v>6.7506831969843493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050944"/>
        <c:axId val="154052864"/>
      </c:scatterChart>
      <c:valAx>
        <c:axId val="154050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4052864"/>
        <c:crosses val="autoZero"/>
        <c:crossBetween val="midCat"/>
      </c:valAx>
      <c:valAx>
        <c:axId val="1540528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40509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'L3990-2010'!$P$16:$P$21</c:f>
              <c:numCache>
                <c:formatCode>General</c:formatCode>
                <c:ptCount val="6"/>
                <c:pt idx="0">
                  <c:v>1.4392E-2</c:v>
                </c:pt>
                <c:pt idx="1">
                  <c:v>1.1513600000000001E-2</c:v>
                </c:pt>
                <c:pt idx="2">
                  <c:v>8.6352000000000009E-3</c:v>
                </c:pt>
                <c:pt idx="3">
                  <c:v>5.7568000000000003E-3</c:v>
                </c:pt>
                <c:pt idx="4">
                  <c:v>2.8784000000000001E-3</c:v>
                </c:pt>
                <c:pt idx="5">
                  <c:v>0</c:v>
                </c:pt>
              </c:numCache>
            </c:numRef>
          </c:xVal>
          <c:yVal>
            <c:numRef>
              <c:f>'L3990-2010'!$U$16:$U$21</c:f>
              <c:numCache>
                <c:formatCode>General</c:formatCode>
                <c:ptCount val="6"/>
                <c:pt idx="0">
                  <c:v>1.2303609372349327</c:v>
                </c:pt>
                <c:pt idx="1">
                  <c:v>0.66734970835917207</c:v>
                </c:pt>
                <c:pt idx="2">
                  <c:v>1.0376556635990957</c:v>
                </c:pt>
                <c:pt idx="3">
                  <c:v>0.50755335975815363</c:v>
                </c:pt>
                <c:pt idx="4">
                  <c:v>0.29260464395599528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070016"/>
        <c:axId val="154084480"/>
      </c:scatterChart>
      <c:valAx>
        <c:axId val="154070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4084480"/>
        <c:crosses val="autoZero"/>
        <c:crossBetween val="midCat"/>
      </c:valAx>
      <c:valAx>
        <c:axId val="1540844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40700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'VB184-2010'!$O$16:$O$21</c:f>
              <c:numCache>
                <c:formatCode>0.00000</c:formatCode>
                <c:ptCount val="6"/>
                <c:pt idx="0">
                  <c:v>0</c:v>
                </c:pt>
                <c:pt idx="1">
                  <c:v>3.2009999999999997E-4</c:v>
                </c:pt>
                <c:pt idx="2">
                  <c:v>2.3643750000000002E-3</c:v>
                </c:pt>
                <c:pt idx="3">
                  <c:v>4.7287500000000003E-3</c:v>
                </c:pt>
                <c:pt idx="4">
                  <c:v>1.4923449999999998E-2</c:v>
                </c:pt>
                <c:pt idx="5">
                  <c:v>2.9846899999999996E-2</c:v>
                </c:pt>
              </c:numCache>
            </c:numRef>
          </c:xVal>
          <c:yVal>
            <c:numRef>
              <c:f>'VB184-2010'!$T$16:$T$21</c:f>
              <c:numCache>
                <c:formatCode>0.00000</c:formatCode>
                <c:ptCount val="6"/>
                <c:pt idx="0">
                  <c:v>0</c:v>
                </c:pt>
                <c:pt idx="1">
                  <c:v>3.2949609290274171E-2</c:v>
                </c:pt>
                <c:pt idx="2">
                  <c:v>0.51223378423358779</c:v>
                </c:pt>
                <c:pt idx="3">
                  <c:v>1.0864048329538714</c:v>
                </c:pt>
                <c:pt idx="4">
                  <c:v>2.9763854723496852</c:v>
                </c:pt>
                <c:pt idx="5">
                  <c:v>6.666154375958766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138880"/>
        <c:axId val="153559424"/>
      </c:scatterChart>
      <c:valAx>
        <c:axId val="154138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3559424"/>
        <c:crosses val="autoZero"/>
        <c:crossBetween val="midCat"/>
      </c:valAx>
      <c:valAx>
        <c:axId val="1535594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41388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'VB184-2010'!$P$16:$P$21</c:f>
              <c:numCache>
                <c:formatCode>General</c:formatCode>
                <c:ptCount val="6"/>
                <c:pt idx="0">
                  <c:v>1.4392E-2</c:v>
                </c:pt>
                <c:pt idx="1">
                  <c:v>1.1513600000000001E-2</c:v>
                </c:pt>
                <c:pt idx="2">
                  <c:v>8.6352000000000009E-3</c:v>
                </c:pt>
                <c:pt idx="3">
                  <c:v>5.7568000000000003E-3</c:v>
                </c:pt>
                <c:pt idx="4">
                  <c:v>2.8784000000000001E-3</c:v>
                </c:pt>
                <c:pt idx="5">
                  <c:v>0</c:v>
                </c:pt>
              </c:numCache>
            </c:numRef>
          </c:xVal>
          <c:yVal>
            <c:numRef>
              <c:f>'VB184-2010'!$U$16:$U$21</c:f>
              <c:numCache>
                <c:formatCode>General</c:formatCode>
                <c:ptCount val="6"/>
                <c:pt idx="0">
                  <c:v>1.7459839551015748</c:v>
                </c:pt>
                <c:pt idx="1">
                  <c:v>1.2496629285936207</c:v>
                </c:pt>
                <c:pt idx="2">
                  <c:v>1.3653601654452889</c:v>
                </c:pt>
                <c:pt idx="3">
                  <c:v>0.61246204161320583</c:v>
                </c:pt>
                <c:pt idx="4">
                  <c:v>0.31550983963290602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588864"/>
        <c:axId val="153590784"/>
      </c:scatterChart>
      <c:valAx>
        <c:axId val="1535888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3590784"/>
        <c:crosses val="autoZero"/>
        <c:crossBetween val="midCat"/>
      </c:valAx>
      <c:valAx>
        <c:axId val="1535907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35888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'VB214-2010'!$O$16:$O$21</c:f>
              <c:numCache>
                <c:formatCode>0.00000</c:formatCode>
                <c:ptCount val="6"/>
                <c:pt idx="0">
                  <c:v>0</c:v>
                </c:pt>
                <c:pt idx="1">
                  <c:v>3.2009999999999997E-4</c:v>
                </c:pt>
                <c:pt idx="2">
                  <c:v>2.3643750000000002E-3</c:v>
                </c:pt>
                <c:pt idx="3">
                  <c:v>4.7287500000000003E-3</c:v>
                </c:pt>
                <c:pt idx="4">
                  <c:v>1.4923449999999998E-2</c:v>
                </c:pt>
                <c:pt idx="5">
                  <c:v>2.9846899999999996E-2</c:v>
                </c:pt>
              </c:numCache>
            </c:numRef>
          </c:xVal>
          <c:yVal>
            <c:numRef>
              <c:f>'VB214-2010'!$T$16:$T$21</c:f>
              <c:numCache>
                <c:formatCode>0.00000</c:formatCode>
                <c:ptCount val="6"/>
                <c:pt idx="0">
                  <c:v>0</c:v>
                </c:pt>
                <c:pt idx="1">
                  <c:v>3.5528194350850341E-2</c:v>
                </c:pt>
                <c:pt idx="2">
                  <c:v>0.51322672948763792</c:v>
                </c:pt>
                <c:pt idx="3">
                  <c:v>0.99589928115857473</c:v>
                </c:pt>
                <c:pt idx="4">
                  <c:v>3.2893298696151616</c:v>
                </c:pt>
                <c:pt idx="5">
                  <c:v>6.4107699711119199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813376"/>
        <c:axId val="153815296"/>
      </c:scatterChart>
      <c:valAx>
        <c:axId val="153813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3815296"/>
        <c:crosses val="autoZero"/>
        <c:crossBetween val="midCat"/>
      </c:valAx>
      <c:valAx>
        <c:axId val="1538152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38133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'VB214-2010'!$P$16:$P$21</c:f>
              <c:numCache>
                <c:formatCode>General</c:formatCode>
                <c:ptCount val="6"/>
                <c:pt idx="0">
                  <c:v>1.4392E-2</c:v>
                </c:pt>
                <c:pt idx="1">
                  <c:v>1.1513600000000001E-2</c:v>
                </c:pt>
                <c:pt idx="2">
                  <c:v>8.6352000000000009E-3</c:v>
                </c:pt>
                <c:pt idx="3">
                  <c:v>5.7568000000000003E-3</c:v>
                </c:pt>
                <c:pt idx="4">
                  <c:v>2.8784000000000001E-3</c:v>
                </c:pt>
                <c:pt idx="5">
                  <c:v>0</c:v>
                </c:pt>
              </c:numCache>
            </c:numRef>
          </c:xVal>
          <c:yVal>
            <c:numRef>
              <c:f>'VB214-2010'!$U$16:$U$21</c:f>
              <c:numCache>
                <c:formatCode>General</c:formatCode>
                <c:ptCount val="6"/>
                <c:pt idx="0">
                  <c:v>1.7193716497915426</c:v>
                </c:pt>
                <c:pt idx="1">
                  <c:v>1.2207291583383777</c:v>
                </c:pt>
                <c:pt idx="2">
                  <c:v>1.0656130670658495</c:v>
                </c:pt>
                <c:pt idx="3">
                  <c:v>0.45636165206562235</c:v>
                </c:pt>
                <c:pt idx="4">
                  <c:v>0.28083519368851928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844736"/>
        <c:axId val="153851008"/>
      </c:scatterChart>
      <c:valAx>
        <c:axId val="153844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3851008"/>
        <c:crosses val="autoZero"/>
        <c:crossBetween val="midCat"/>
      </c:valAx>
      <c:valAx>
        <c:axId val="1538510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38447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'L3989-2010'!$O$16:$O$21</c:f>
              <c:numCache>
                <c:formatCode>0.00000</c:formatCode>
                <c:ptCount val="6"/>
                <c:pt idx="0">
                  <c:v>0</c:v>
                </c:pt>
                <c:pt idx="1">
                  <c:v>3.2009999999999997E-4</c:v>
                </c:pt>
                <c:pt idx="2">
                  <c:v>2.3643750000000002E-3</c:v>
                </c:pt>
                <c:pt idx="3">
                  <c:v>4.7287500000000003E-3</c:v>
                </c:pt>
                <c:pt idx="4">
                  <c:v>1.4923449999999998E-2</c:v>
                </c:pt>
                <c:pt idx="5">
                  <c:v>2.9846899999999996E-2</c:v>
                </c:pt>
              </c:numCache>
            </c:numRef>
          </c:xVal>
          <c:yVal>
            <c:numRef>
              <c:f>'L3989-2010'!$T$16:$T$21</c:f>
              <c:numCache>
                <c:formatCode>0.00000</c:formatCode>
                <c:ptCount val="6"/>
                <c:pt idx="0">
                  <c:v>0</c:v>
                </c:pt>
                <c:pt idx="1">
                  <c:v>3.3213505896282067E-2</c:v>
                </c:pt>
                <c:pt idx="2">
                  <c:v>0.55235118276172523</c:v>
                </c:pt>
                <c:pt idx="3">
                  <c:v>1.0338431212515413</c:v>
                </c:pt>
                <c:pt idx="4">
                  <c:v>3.2879156117135619</c:v>
                </c:pt>
                <c:pt idx="5">
                  <c:v>6.4984655094606998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245376"/>
        <c:axId val="154255744"/>
      </c:scatterChart>
      <c:valAx>
        <c:axId val="154245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4255744"/>
        <c:crosses val="autoZero"/>
        <c:crossBetween val="midCat"/>
      </c:valAx>
      <c:valAx>
        <c:axId val="1542557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42453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'L3989-2010'!$P$16:$P$21</c:f>
              <c:numCache>
                <c:formatCode>General</c:formatCode>
                <c:ptCount val="6"/>
                <c:pt idx="0">
                  <c:v>1.4392E-2</c:v>
                </c:pt>
                <c:pt idx="1">
                  <c:v>1.1513600000000001E-2</c:v>
                </c:pt>
                <c:pt idx="2">
                  <c:v>8.6352000000000009E-3</c:v>
                </c:pt>
                <c:pt idx="3">
                  <c:v>5.7568000000000003E-3</c:v>
                </c:pt>
                <c:pt idx="4">
                  <c:v>2.8784000000000001E-3</c:v>
                </c:pt>
                <c:pt idx="5">
                  <c:v>0</c:v>
                </c:pt>
              </c:numCache>
            </c:numRef>
          </c:xVal>
          <c:yVal>
            <c:numRef>
              <c:f>'L3989-2010'!$U$16:$U$21</c:f>
              <c:numCache>
                <c:formatCode>General</c:formatCode>
                <c:ptCount val="6"/>
                <c:pt idx="0">
                  <c:v>1.4428428923940029</c:v>
                </c:pt>
                <c:pt idx="1">
                  <c:v>0.80978180825036217</c:v>
                </c:pt>
                <c:pt idx="2">
                  <c:v>0.89219329714673978</c:v>
                </c:pt>
                <c:pt idx="3">
                  <c:v>0.4410890731740375</c:v>
                </c:pt>
                <c:pt idx="4">
                  <c:v>0.22254783117565566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145920"/>
        <c:axId val="154147840"/>
      </c:scatterChart>
      <c:valAx>
        <c:axId val="1541459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4147840"/>
        <c:crosses val="autoZero"/>
        <c:crossBetween val="midCat"/>
      </c:valAx>
      <c:valAx>
        <c:axId val="1541478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41459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'VB188-2010'!$O$16:$O$21</c:f>
              <c:numCache>
                <c:formatCode>0.00000</c:formatCode>
                <c:ptCount val="6"/>
                <c:pt idx="0">
                  <c:v>0</c:v>
                </c:pt>
                <c:pt idx="1">
                  <c:v>2.4735000000000002E-4</c:v>
                </c:pt>
                <c:pt idx="2">
                  <c:v>4.6729750000000002E-3</c:v>
                </c:pt>
                <c:pt idx="3">
                  <c:v>9.3459500000000004E-3</c:v>
                </c:pt>
                <c:pt idx="4">
                  <c:v>1.5129574999999999E-2</c:v>
                </c:pt>
                <c:pt idx="5">
                  <c:v>3.0259149999999999E-2</c:v>
                </c:pt>
              </c:numCache>
            </c:numRef>
          </c:xVal>
          <c:yVal>
            <c:numRef>
              <c:f>'VB188-2010'!$T$16:$T$21</c:f>
              <c:numCache>
                <c:formatCode>0.00000</c:formatCode>
                <c:ptCount val="6"/>
                <c:pt idx="0">
                  <c:v>0</c:v>
                </c:pt>
                <c:pt idx="1">
                  <c:v>0.11460723125375173</c:v>
                </c:pt>
                <c:pt idx="2">
                  <c:v>1.5743930575933935</c:v>
                </c:pt>
                <c:pt idx="3">
                  <c:v>3.3448883614755753</c:v>
                </c:pt>
                <c:pt idx="4">
                  <c:v>4.7461368653421632</c:v>
                </c:pt>
                <c:pt idx="5">
                  <c:v>9.6899163351689577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382720"/>
        <c:axId val="154384640"/>
      </c:scatterChart>
      <c:valAx>
        <c:axId val="154382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4384640"/>
        <c:crosses val="autoZero"/>
        <c:crossBetween val="midCat"/>
      </c:valAx>
      <c:valAx>
        <c:axId val="1543846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43827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'VB188-2010'!$P$16:$P$21</c:f>
              <c:numCache>
                <c:formatCode>General</c:formatCode>
                <c:ptCount val="6"/>
                <c:pt idx="0">
                  <c:v>2.8958000000000001E-2</c:v>
                </c:pt>
                <c:pt idx="1">
                  <c:v>2.31664E-2</c:v>
                </c:pt>
                <c:pt idx="2">
                  <c:v>1.7374799999999999E-2</c:v>
                </c:pt>
                <c:pt idx="3">
                  <c:v>1.15832E-2</c:v>
                </c:pt>
                <c:pt idx="4">
                  <c:v>5.7916E-3</c:v>
                </c:pt>
                <c:pt idx="5">
                  <c:v>0</c:v>
                </c:pt>
              </c:numCache>
            </c:numRef>
          </c:xVal>
          <c:yVal>
            <c:numRef>
              <c:f>'VB188-2010'!$U$16:$U$21</c:f>
              <c:numCache>
                <c:formatCode>General</c:formatCode>
                <c:ptCount val="6"/>
                <c:pt idx="0">
                  <c:v>6.2117599494106548</c:v>
                </c:pt>
                <c:pt idx="1">
                  <c:v>4.4857510148478896</c:v>
                </c:pt>
                <c:pt idx="2">
                  <c:v>3.7883242335153291</c:v>
                </c:pt>
                <c:pt idx="3">
                  <c:v>2.7054783109393772</c:v>
                </c:pt>
                <c:pt idx="4">
                  <c:v>0.83095859254799642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487808"/>
        <c:axId val="154502272"/>
      </c:scatterChart>
      <c:valAx>
        <c:axId val="154487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4502272"/>
        <c:crosses val="autoZero"/>
        <c:crossBetween val="midCat"/>
      </c:valAx>
      <c:valAx>
        <c:axId val="15450227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44878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'VB014(2)-2010'!$O$16:$O$21</c:f>
              <c:numCache>
                <c:formatCode>0.00000</c:formatCode>
                <c:ptCount val="6"/>
                <c:pt idx="0">
                  <c:v>0</c:v>
                </c:pt>
                <c:pt idx="1">
                  <c:v>1.8691900000000002E-3</c:v>
                </c:pt>
                <c:pt idx="2">
                  <c:v>3.7383800000000003E-3</c:v>
                </c:pt>
                <c:pt idx="3">
                  <c:v>5.6075700000000001E-3</c:v>
                </c:pt>
                <c:pt idx="4">
                  <c:v>7.4767600000000007E-3</c:v>
                </c:pt>
                <c:pt idx="5">
                  <c:v>9.3459500000000004E-3</c:v>
                </c:pt>
              </c:numCache>
            </c:numRef>
          </c:xVal>
          <c:yVal>
            <c:numRef>
              <c:f>'VB014(2)-2010'!$T$16:$T$21</c:f>
              <c:numCache>
                <c:formatCode>0.00000</c:formatCode>
                <c:ptCount val="6"/>
                <c:pt idx="0">
                  <c:v>0</c:v>
                </c:pt>
                <c:pt idx="1">
                  <c:v>0.56026277518680112</c:v>
                </c:pt>
                <c:pt idx="2">
                  <c:v>1.2475230488713116</c:v>
                </c:pt>
                <c:pt idx="3">
                  <c:v>1.8437800822613108</c:v>
                </c:pt>
                <c:pt idx="4">
                  <c:v>2.3551564755382204</c:v>
                </c:pt>
                <c:pt idx="5">
                  <c:v>3.0745730087509275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540288"/>
        <c:axId val="154571136"/>
      </c:scatterChart>
      <c:valAx>
        <c:axId val="1545402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4571136"/>
        <c:crosses val="autoZero"/>
        <c:crossBetween val="midCat"/>
      </c:valAx>
      <c:valAx>
        <c:axId val="1545711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45402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'VB014(2)-2010'!$P$16:$P$21</c:f>
              <c:numCache>
                <c:formatCode>General</c:formatCode>
                <c:ptCount val="6"/>
                <c:pt idx="0">
                  <c:v>2.8958000000000001E-2</c:v>
                </c:pt>
                <c:pt idx="1">
                  <c:v>2.31664E-2</c:v>
                </c:pt>
                <c:pt idx="2">
                  <c:v>1.7374799999999999E-2</c:v>
                </c:pt>
                <c:pt idx="3">
                  <c:v>1.15832E-2</c:v>
                </c:pt>
                <c:pt idx="4">
                  <c:v>5.7916E-3</c:v>
                </c:pt>
                <c:pt idx="5">
                  <c:v>0</c:v>
                </c:pt>
              </c:numCache>
            </c:numRef>
          </c:xVal>
          <c:yVal>
            <c:numRef>
              <c:f>'VB014(2)-2010'!$U$16:$U$21</c:f>
              <c:numCache>
                <c:formatCode>General</c:formatCode>
                <c:ptCount val="6"/>
                <c:pt idx="0">
                  <c:v>6.4892381949237379</c:v>
                </c:pt>
                <c:pt idx="1">
                  <c:v>4.7366481119301946</c:v>
                </c:pt>
                <c:pt idx="2">
                  <c:v>3.4866586198926526</c:v>
                </c:pt>
                <c:pt idx="3">
                  <c:v>2.2858252384702897</c:v>
                </c:pt>
                <c:pt idx="4">
                  <c:v>1.1664260925647247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592384"/>
        <c:axId val="154594304"/>
      </c:scatterChart>
      <c:valAx>
        <c:axId val="1545923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4594304"/>
        <c:crosses val="autoZero"/>
        <c:crossBetween val="midCat"/>
      </c:valAx>
      <c:valAx>
        <c:axId val="1545943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45923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'VB184-2009'!$O$16:$O$21</c:f>
              <c:numCache>
                <c:formatCode>0.00000</c:formatCode>
                <c:ptCount val="6"/>
                <c:pt idx="0">
                  <c:v>0</c:v>
                </c:pt>
                <c:pt idx="1">
                  <c:v>1.8691900000000002E-3</c:v>
                </c:pt>
                <c:pt idx="2">
                  <c:v>3.7383800000000003E-3</c:v>
                </c:pt>
                <c:pt idx="3">
                  <c:v>5.6075700000000001E-3</c:v>
                </c:pt>
                <c:pt idx="4">
                  <c:v>7.4767600000000007E-3</c:v>
                </c:pt>
                <c:pt idx="5">
                  <c:v>9.3459500000000004E-3</c:v>
                </c:pt>
              </c:numCache>
            </c:numRef>
          </c:xVal>
          <c:yVal>
            <c:numRef>
              <c:f>'VB184-2009'!$T$16:$T$21</c:f>
              <c:numCache>
                <c:formatCode>0.00000</c:formatCode>
                <c:ptCount val="6"/>
                <c:pt idx="0">
                  <c:v>0</c:v>
                </c:pt>
                <c:pt idx="1">
                  <c:v>0.54698795180722892</c:v>
                </c:pt>
                <c:pt idx="2">
                  <c:v>1.1558752997601918</c:v>
                </c:pt>
                <c:pt idx="3">
                  <c:v>1.755050505050505</c:v>
                </c:pt>
                <c:pt idx="4">
                  <c:v>2.3759590792838874</c:v>
                </c:pt>
                <c:pt idx="5">
                  <c:v>2.907692307692308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062656"/>
        <c:axId val="155064576"/>
      </c:scatterChart>
      <c:valAx>
        <c:axId val="1550626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5064576"/>
        <c:crosses val="autoZero"/>
        <c:crossBetween val="midCat"/>
      </c:valAx>
      <c:valAx>
        <c:axId val="1550645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50626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'VB184-2009'!$P$16:$P$21</c:f>
              <c:numCache>
                <c:formatCode>General</c:formatCode>
                <c:ptCount val="6"/>
                <c:pt idx="0">
                  <c:v>2.8958000000000001E-2</c:v>
                </c:pt>
                <c:pt idx="1">
                  <c:v>2.31664E-2</c:v>
                </c:pt>
                <c:pt idx="2">
                  <c:v>1.7374799999999999E-2</c:v>
                </c:pt>
                <c:pt idx="3">
                  <c:v>1.15832E-2</c:v>
                </c:pt>
                <c:pt idx="4">
                  <c:v>5.7916E-3</c:v>
                </c:pt>
                <c:pt idx="5">
                  <c:v>0</c:v>
                </c:pt>
              </c:numCache>
            </c:numRef>
          </c:xVal>
          <c:yVal>
            <c:numRef>
              <c:f>'VB184-2009'!$U$16:$U$21</c:f>
              <c:numCache>
                <c:formatCode>General</c:formatCode>
                <c:ptCount val="6"/>
                <c:pt idx="0">
                  <c:v>5.4142156862745106</c:v>
                </c:pt>
                <c:pt idx="1">
                  <c:v>4.6819277108433734</c:v>
                </c:pt>
                <c:pt idx="2">
                  <c:v>3.4292565947242202</c:v>
                </c:pt>
                <c:pt idx="3">
                  <c:v>2.0909090909090908</c:v>
                </c:pt>
                <c:pt idx="4">
                  <c:v>1.0792838874680308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098112"/>
        <c:axId val="155112576"/>
      </c:scatterChart>
      <c:valAx>
        <c:axId val="1550981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5112576"/>
        <c:crosses val="autoZero"/>
        <c:crossBetween val="midCat"/>
      </c:valAx>
      <c:valAx>
        <c:axId val="1551125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50981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'VB177-2010'!$O$16:$O$21</c:f>
              <c:numCache>
                <c:formatCode>0.00000</c:formatCode>
                <c:ptCount val="6"/>
                <c:pt idx="0">
                  <c:v>0</c:v>
                </c:pt>
                <c:pt idx="1">
                  <c:v>1.8691900000000002E-3</c:v>
                </c:pt>
                <c:pt idx="2">
                  <c:v>3.7383800000000003E-3</c:v>
                </c:pt>
                <c:pt idx="3">
                  <c:v>5.6075700000000001E-3</c:v>
                </c:pt>
                <c:pt idx="4">
                  <c:v>7.4767600000000007E-3</c:v>
                </c:pt>
                <c:pt idx="5">
                  <c:v>9.3459500000000004E-3</c:v>
                </c:pt>
              </c:numCache>
            </c:numRef>
          </c:xVal>
          <c:yVal>
            <c:numRef>
              <c:f>'VB177-2010'!$T$16:$T$21</c:f>
              <c:numCache>
                <c:formatCode>0.00000</c:formatCode>
                <c:ptCount val="6"/>
                <c:pt idx="0">
                  <c:v>0</c:v>
                </c:pt>
                <c:pt idx="1">
                  <c:v>0.54698795180722892</c:v>
                </c:pt>
                <c:pt idx="2">
                  <c:v>1.1558752997601918</c:v>
                </c:pt>
                <c:pt idx="3">
                  <c:v>1.755050505050505</c:v>
                </c:pt>
                <c:pt idx="4">
                  <c:v>2.3759590792838874</c:v>
                </c:pt>
                <c:pt idx="5">
                  <c:v>2.907692307692308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839296"/>
        <c:axId val="154845568"/>
      </c:scatterChart>
      <c:valAx>
        <c:axId val="1548392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4845568"/>
        <c:crosses val="autoZero"/>
        <c:crossBetween val="midCat"/>
      </c:valAx>
      <c:valAx>
        <c:axId val="1548455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48392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'VB177-2010'!$P$16:$P$21</c:f>
              <c:numCache>
                <c:formatCode>General</c:formatCode>
                <c:ptCount val="6"/>
                <c:pt idx="0">
                  <c:v>2.8958000000000001E-2</c:v>
                </c:pt>
                <c:pt idx="1">
                  <c:v>2.31664E-2</c:v>
                </c:pt>
                <c:pt idx="2">
                  <c:v>1.7374799999999999E-2</c:v>
                </c:pt>
                <c:pt idx="3">
                  <c:v>1.15832E-2</c:v>
                </c:pt>
                <c:pt idx="4">
                  <c:v>5.7916E-3</c:v>
                </c:pt>
                <c:pt idx="5">
                  <c:v>0</c:v>
                </c:pt>
              </c:numCache>
            </c:numRef>
          </c:xVal>
          <c:yVal>
            <c:numRef>
              <c:f>'VB177-2010'!$U$16:$U$21</c:f>
              <c:numCache>
                <c:formatCode>General</c:formatCode>
                <c:ptCount val="6"/>
                <c:pt idx="0">
                  <c:v>5.4142156862745106</c:v>
                </c:pt>
                <c:pt idx="1">
                  <c:v>4.6819277108433734</c:v>
                </c:pt>
                <c:pt idx="2">
                  <c:v>3.4292565947242202</c:v>
                </c:pt>
                <c:pt idx="3">
                  <c:v>2.0909090909090908</c:v>
                </c:pt>
                <c:pt idx="4">
                  <c:v>1.0792838874680308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908352"/>
        <c:axId val="153910272"/>
      </c:scatterChart>
      <c:valAx>
        <c:axId val="153908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3910272"/>
        <c:crosses val="autoZero"/>
        <c:crossBetween val="midCat"/>
      </c:valAx>
      <c:valAx>
        <c:axId val="15391027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39083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'VB091-2010'!$O$16:$O$21</c:f>
              <c:numCache>
                <c:formatCode>0.00000</c:formatCode>
                <c:ptCount val="6"/>
                <c:pt idx="0">
                  <c:v>0</c:v>
                </c:pt>
                <c:pt idx="1">
                  <c:v>1.8691900000000002E-3</c:v>
                </c:pt>
                <c:pt idx="2">
                  <c:v>3.7383800000000003E-3</c:v>
                </c:pt>
                <c:pt idx="3">
                  <c:v>5.6075700000000001E-3</c:v>
                </c:pt>
                <c:pt idx="4">
                  <c:v>7.4767600000000007E-3</c:v>
                </c:pt>
                <c:pt idx="5">
                  <c:v>9.3459500000000004E-3</c:v>
                </c:pt>
              </c:numCache>
            </c:numRef>
          </c:xVal>
          <c:yVal>
            <c:numRef>
              <c:f>'VB091-2010'!$T$16:$T$21</c:f>
              <c:numCache>
                <c:formatCode>0.00000</c:formatCode>
                <c:ptCount val="6"/>
                <c:pt idx="0">
                  <c:v>0</c:v>
                </c:pt>
                <c:pt idx="1">
                  <c:v>0.57635467980295563</c:v>
                </c:pt>
                <c:pt idx="2">
                  <c:v>1.1714285714285715</c:v>
                </c:pt>
                <c:pt idx="3">
                  <c:v>1.7461139896373057</c:v>
                </c:pt>
                <c:pt idx="4">
                  <c:v>2.3442622950819669</c:v>
                </c:pt>
                <c:pt idx="5">
                  <c:v>2.987080103359173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308416"/>
        <c:axId val="155310336"/>
      </c:scatterChart>
      <c:valAx>
        <c:axId val="155308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5310336"/>
        <c:crosses val="autoZero"/>
        <c:crossBetween val="midCat"/>
      </c:valAx>
      <c:valAx>
        <c:axId val="1553103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53084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'VB091-2010'!$P$16:$P$21</c:f>
              <c:numCache>
                <c:formatCode>General</c:formatCode>
                <c:ptCount val="6"/>
                <c:pt idx="0">
                  <c:v>2.8958000000000001E-2</c:v>
                </c:pt>
                <c:pt idx="1">
                  <c:v>2.31664E-2</c:v>
                </c:pt>
                <c:pt idx="2">
                  <c:v>1.7374799999999999E-2</c:v>
                </c:pt>
                <c:pt idx="3">
                  <c:v>1.15832E-2</c:v>
                </c:pt>
                <c:pt idx="4">
                  <c:v>5.7916E-3</c:v>
                </c:pt>
                <c:pt idx="5">
                  <c:v>0</c:v>
                </c:pt>
              </c:numCache>
            </c:numRef>
          </c:xVal>
          <c:yVal>
            <c:numRef>
              <c:f>'VB091-2010'!$U$16:$U$21</c:f>
              <c:numCache>
                <c:formatCode>General</c:formatCode>
                <c:ptCount val="6"/>
                <c:pt idx="0">
                  <c:v>4.7935034802784218</c:v>
                </c:pt>
                <c:pt idx="1">
                  <c:v>4.610837438423645</c:v>
                </c:pt>
                <c:pt idx="2">
                  <c:v>3.3766233766233764</c:v>
                </c:pt>
                <c:pt idx="3">
                  <c:v>2.3082901554404143</c:v>
                </c:pt>
                <c:pt idx="4">
                  <c:v>1.1038251366120218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004288"/>
        <c:axId val="155039232"/>
      </c:scatterChart>
      <c:valAx>
        <c:axId val="1550042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5039232"/>
        <c:crosses val="autoZero"/>
        <c:crossBetween val="midCat"/>
      </c:valAx>
      <c:valAx>
        <c:axId val="1550392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50042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'VB190-2010'!$O$16:$O$21</c:f>
              <c:numCache>
                <c:formatCode>0.00000</c:formatCode>
                <c:ptCount val="6"/>
                <c:pt idx="0">
                  <c:v>0</c:v>
                </c:pt>
                <c:pt idx="1">
                  <c:v>1.8691900000000002E-3</c:v>
                </c:pt>
                <c:pt idx="2">
                  <c:v>3.7383800000000003E-3</c:v>
                </c:pt>
                <c:pt idx="3">
                  <c:v>5.6075700000000001E-3</c:v>
                </c:pt>
                <c:pt idx="4">
                  <c:v>7.4767600000000007E-3</c:v>
                </c:pt>
                <c:pt idx="5">
                  <c:v>9.3459500000000004E-3</c:v>
                </c:pt>
              </c:numCache>
            </c:numRef>
          </c:xVal>
          <c:yVal>
            <c:numRef>
              <c:f>'VB190-2010'!$T$16:$T$21</c:f>
              <c:numCache>
                <c:formatCode>0.00000</c:formatCode>
                <c:ptCount val="6"/>
                <c:pt idx="0">
                  <c:v>0</c:v>
                </c:pt>
                <c:pt idx="1">
                  <c:v>0.57517899761336522</c:v>
                </c:pt>
                <c:pt idx="2">
                  <c:v>1.145320197044335</c:v>
                </c:pt>
                <c:pt idx="3">
                  <c:v>1.7564102564102564</c:v>
                </c:pt>
                <c:pt idx="4">
                  <c:v>2.3830334190231364</c:v>
                </c:pt>
                <c:pt idx="5">
                  <c:v>2.9685039370078736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658880"/>
        <c:axId val="155665152"/>
      </c:scatterChart>
      <c:valAx>
        <c:axId val="155658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5665152"/>
        <c:crosses val="autoZero"/>
        <c:crossBetween val="midCat"/>
      </c:valAx>
      <c:valAx>
        <c:axId val="1556651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56588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'VB190-2010'!$P$16:$P$21</c:f>
              <c:numCache>
                <c:formatCode>General</c:formatCode>
                <c:ptCount val="6"/>
                <c:pt idx="0">
                  <c:v>2.8958000000000001E-2</c:v>
                </c:pt>
                <c:pt idx="1">
                  <c:v>2.31664E-2</c:v>
                </c:pt>
                <c:pt idx="2">
                  <c:v>1.7374799999999999E-2</c:v>
                </c:pt>
                <c:pt idx="3">
                  <c:v>1.15832E-2</c:v>
                </c:pt>
                <c:pt idx="4">
                  <c:v>5.7916E-3</c:v>
                </c:pt>
                <c:pt idx="5">
                  <c:v>0</c:v>
                </c:pt>
              </c:numCache>
            </c:numRef>
          </c:xVal>
          <c:yVal>
            <c:numRef>
              <c:f>'VB190-2010'!$U$16:$U$21</c:f>
              <c:numCache>
                <c:formatCode>General</c:formatCode>
                <c:ptCount val="6"/>
                <c:pt idx="0">
                  <c:v>5.5148514851485153</c:v>
                </c:pt>
                <c:pt idx="1">
                  <c:v>5.4343675417661093</c:v>
                </c:pt>
                <c:pt idx="2">
                  <c:v>3.5098522167487682</c:v>
                </c:pt>
                <c:pt idx="3">
                  <c:v>2.2461538461538462</c:v>
                </c:pt>
                <c:pt idx="4">
                  <c:v>0.99742930591259638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698688"/>
        <c:axId val="155700608"/>
      </c:scatterChart>
      <c:valAx>
        <c:axId val="1556986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5700608"/>
        <c:crosses val="autoZero"/>
        <c:crossBetween val="midCat"/>
      </c:valAx>
      <c:valAx>
        <c:axId val="1557006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56986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'VB101-2010'!$O$16:$O$21</c:f>
              <c:numCache>
                <c:formatCode>0.00000</c:formatCode>
                <c:ptCount val="6"/>
                <c:pt idx="0">
                  <c:v>0</c:v>
                </c:pt>
                <c:pt idx="1">
                  <c:v>1.8691900000000002E-3</c:v>
                </c:pt>
                <c:pt idx="2">
                  <c:v>3.7383800000000003E-3</c:v>
                </c:pt>
                <c:pt idx="3">
                  <c:v>5.6075700000000001E-3</c:v>
                </c:pt>
                <c:pt idx="4">
                  <c:v>7.4767600000000007E-3</c:v>
                </c:pt>
                <c:pt idx="5">
                  <c:v>9.3459500000000004E-3</c:v>
                </c:pt>
              </c:numCache>
            </c:numRef>
          </c:xVal>
          <c:yVal>
            <c:numRef>
              <c:f>'VB101-2010'!$T$16:$T$21</c:f>
              <c:numCache>
                <c:formatCode>0.00000</c:formatCode>
                <c:ptCount val="6"/>
                <c:pt idx="0">
                  <c:v>0</c:v>
                </c:pt>
                <c:pt idx="1">
                  <c:v>0.52350427350427353</c:v>
                </c:pt>
                <c:pt idx="2">
                  <c:v>1.1017699115044246</c:v>
                </c:pt>
                <c:pt idx="3">
                  <c:v>1.5705128205128207</c:v>
                </c:pt>
                <c:pt idx="4">
                  <c:v>2.1422505307855628</c:v>
                </c:pt>
                <c:pt idx="5">
                  <c:v>2.7155361050328226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398912"/>
        <c:axId val="155400832"/>
      </c:scatterChart>
      <c:valAx>
        <c:axId val="155398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5400832"/>
        <c:crosses val="autoZero"/>
        <c:crossBetween val="midCat"/>
      </c:valAx>
      <c:valAx>
        <c:axId val="1554008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53989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'VB101-2010'!$P$16:$P$21</c:f>
              <c:numCache>
                <c:formatCode>General</c:formatCode>
                <c:ptCount val="6"/>
                <c:pt idx="0">
                  <c:v>2.8958000000000001E-2</c:v>
                </c:pt>
                <c:pt idx="1">
                  <c:v>2.31664E-2</c:v>
                </c:pt>
                <c:pt idx="2">
                  <c:v>1.7374799999999999E-2</c:v>
                </c:pt>
                <c:pt idx="3">
                  <c:v>1.15832E-2</c:v>
                </c:pt>
                <c:pt idx="4">
                  <c:v>5.7916E-3</c:v>
                </c:pt>
                <c:pt idx="5">
                  <c:v>0</c:v>
                </c:pt>
              </c:numCache>
            </c:numRef>
          </c:xVal>
          <c:yVal>
            <c:numRef>
              <c:f>'VB101-2010'!$U$16:$U$21</c:f>
              <c:numCache>
                <c:formatCode>General</c:formatCode>
                <c:ptCount val="6"/>
                <c:pt idx="0">
                  <c:v>4.7655601659751028</c:v>
                </c:pt>
                <c:pt idx="1">
                  <c:v>4.4572649572649574</c:v>
                </c:pt>
                <c:pt idx="2">
                  <c:v>3.0309734513274336</c:v>
                </c:pt>
                <c:pt idx="3">
                  <c:v>1.9871794871794872</c:v>
                </c:pt>
                <c:pt idx="4">
                  <c:v>0.99575371549893832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450752"/>
        <c:axId val="155801088"/>
      </c:scatterChart>
      <c:valAx>
        <c:axId val="155450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5801088"/>
        <c:crosses val="autoZero"/>
        <c:crossBetween val="midCat"/>
      </c:valAx>
      <c:valAx>
        <c:axId val="1558010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54507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'L3980-2010'!$O$16:$O$21</c:f>
              <c:numCache>
                <c:formatCode>0.00000</c:formatCode>
                <c:ptCount val="6"/>
                <c:pt idx="0">
                  <c:v>0</c:v>
                </c:pt>
                <c:pt idx="1">
                  <c:v>1.8691900000000002E-3</c:v>
                </c:pt>
                <c:pt idx="2">
                  <c:v>3.7383800000000003E-3</c:v>
                </c:pt>
                <c:pt idx="3">
                  <c:v>5.6075700000000001E-3</c:v>
                </c:pt>
                <c:pt idx="4">
                  <c:v>7.4767600000000007E-3</c:v>
                </c:pt>
                <c:pt idx="5">
                  <c:v>9.3459500000000004E-3</c:v>
                </c:pt>
              </c:numCache>
            </c:numRef>
          </c:xVal>
          <c:yVal>
            <c:numRef>
              <c:f>'L3980-2010'!$T$16:$T$21</c:f>
              <c:numCache>
                <c:formatCode>0.00000</c:formatCode>
                <c:ptCount val="6"/>
                <c:pt idx="0">
                  <c:v>0</c:v>
                </c:pt>
                <c:pt idx="1">
                  <c:v>0.65586034912718205</c:v>
                </c:pt>
                <c:pt idx="2">
                  <c:v>1.2946859903381642</c:v>
                </c:pt>
                <c:pt idx="3">
                  <c:v>2.0439276485788112</c:v>
                </c:pt>
                <c:pt idx="4">
                  <c:v>2.7254408060453401</c:v>
                </c:pt>
                <c:pt idx="5">
                  <c:v>3.0719257540603246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572864"/>
        <c:axId val="156107520"/>
      </c:scatterChart>
      <c:valAx>
        <c:axId val="1555728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6107520"/>
        <c:crosses val="autoZero"/>
        <c:crossBetween val="midCat"/>
      </c:valAx>
      <c:valAx>
        <c:axId val="1561075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55728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'L3980-2010'!$P$16:$P$21</c:f>
              <c:numCache>
                <c:formatCode>General</c:formatCode>
                <c:ptCount val="6"/>
                <c:pt idx="0">
                  <c:v>2.8958000000000001E-2</c:v>
                </c:pt>
                <c:pt idx="1">
                  <c:v>2.31664E-2</c:v>
                </c:pt>
                <c:pt idx="2">
                  <c:v>1.7374799999999999E-2</c:v>
                </c:pt>
                <c:pt idx="3">
                  <c:v>1.15832E-2</c:v>
                </c:pt>
                <c:pt idx="4">
                  <c:v>5.7916E-3</c:v>
                </c:pt>
                <c:pt idx="5">
                  <c:v>0</c:v>
                </c:pt>
              </c:numCache>
            </c:numRef>
          </c:xVal>
          <c:yVal>
            <c:numRef>
              <c:f>'L3980-2010'!$U$16:$U$21</c:f>
              <c:numCache>
                <c:formatCode>General</c:formatCode>
                <c:ptCount val="6"/>
                <c:pt idx="0">
                  <c:v>7.1871794871794874</c:v>
                </c:pt>
                <c:pt idx="1">
                  <c:v>5.5012468827930174</c:v>
                </c:pt>
                <c:pt idx="2">
                  <c:v>4.2463768115942031</c:v>
                </c:pt>
                <c:pt idx="3">
                  <c:v>2.4780361757105944</c:v>
                </c:pt>
                <c:pt idx="4">
                  <c:v>1.3098236775818639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124672"/>
        <c:axId val="156126592"/>
      </c:scatterChart>
      <c:valAx>
        <c:axId val="156124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6126592"/>
        <c:crosses val="autoZero"/>
        <c:crossBetween val="midCat"/>
      </c:valAx>
      <c:valAx>
        <c:axId val="1561265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61246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'VB065-2010'!$O$16:$O$21</c:f>
              <c:numCache>
                <c:formatCode>0.00000</c:formatCode>
                <c:ptCount val="6"/>
                <c:pt idx="0">
                  <c:v>0</c:v>
                </c:pt>
                <c:pt idx="1">
                  <c:v>1.8691900000000002E-3</c:v>
                </c:pt>
                <c:pt idx="2">
                  <c:v>3.7383800000000003E-3</c:v>
                </c:pt>
                <c:pt idx="3">
                  <c:v>5.6075700000000001E-3</c:v>
                </c:pt>
                <c:pt idx="4">
                  <c:v>7.4767600000000007E-3</c:v>
                </c:pt>
                <c:pt idx="5">
                  <c:v>9.3459500000000004E-3</c:v>
                </c:pt>
              </c:numCache>
            </c:numRef>
          </c:xVal>
          <c:yVal>
            <c:numRef>
              <c:f>'VB065-2010'!$T$16:$T$21</c:f>
              <c:numCache>
                <c:formatCode>0.00000</c:formatCode>
                <c:ptCount val="6"/>
                <c:pt idx="0">
                  <c:v>0</c:v>
                </c:pt>
                <c:pt idx="1">
                  <c:v>0.65586034912718205</c:v>
                </c:pt>
                <c:pt idx="2">
                  <c:v>1.2946859903381642</c:v>
                </c:pt>
                <c:pt idx="3">
                  <c:v>2.0439276485788112</c:v>
                </c:pt>
                <c:pt idx="4">
                  <c:v>2.7254408060453401</c:v>
                </c:pt>
                <c:pt idx="5">
                  <c:v>3.0719257540603246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140672"/>
        <c:axId val="156142592"/>
      </c:scatterChart>
      <c:valAx>
        <c:axId val="156140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6142592"/>
        <c:crosses val="autoZero"/>
        <c:crossBetween val="midCat"/>
      </c:valAx>
      <c:valAx>
        <c:axId val="1561425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61406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'VB065-2010'!$P$16:$P$21</c:f>
              <c:numCache>
                <c:formatCode>General</c:formatCode>
                <c:ptCount val="6"/>
                <c:pt idx="0">
                  <c:v>2.8958000000000001E-2</c:v>
                </c:pt>
                <c:pt idx="1">
                  <c:v>2.31664E-2</c:v>
                </c:pt>
                <c:pt idx="2">
                  <c:v>1.7374799999999999E-2</c:v>
                </c:pt>
                <c:pt idx="3">
                  <c:v>1.15832E-2</c:v>
                </c:pt>
                <c:pt idx="4">
                  <c:v>5.7916E-3</c:v>
                </c:pt>
                <c:pt idx="5">
                  <c:v>0</c:v>
                </c:pt>
              </c:numCache>
            </c:numRef>
          </c:xVal>
          <c:yVal>
            <c:numRef>
              <c:f>'VB065-2010'!$U$16:$U$21</c:f>
              <c:numCache>
                <c:formatCode>General</c:formatCode>
                <c:ptCount val="6"/>
                <c:pt idx="0">
                  <c:v>7.1871794871794874</c:v>
                </c:pt>
                <c:pt idx="1">
                  <c:v>5.5012468827930174</c:v>
                </c:pt>
                <c:pt idx="2">
                  <c:v>4.2463768115942031</c:v>
                </c:pt>
                <c:pt idx="3">
                  <c:v>2.4780361757105944</c:v>
                </c:pt>
                <c:pt idx="4">
                  <c:v>1.3098236775818639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951104"/>
        <c:axId val="155953024"/>
      </c:scatterChart>
      <c:valAx>
        <c:axId val="1559511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5953024"/>
        <c:crosses val="autoZero"/>
        <c:crossBetween val="midCat"/>
      </c:valAx>
      <c:valAx>
        <c:axId val="1559530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59511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'VB197-2010'!$O$16:$O$21</c:f>
              <c:numCache>
                <c:formatCode>0.00000</c:formatCode>
                <c:ptCount val="6"/>
                <c:pt idx="0">
                  <c:v>0</c:v>
                </c:pt>
                <c:pt idx="1">
                  <c:v>1.8691900000000002E-3</c:v>
                </c:pt>
                <c:pt idx="2">
                  <c:v>3.7383800000000003E-3</c:v>
                </c:pt>
                <c:pt idx="3">
                  <c:v>5.6075700000000001E-3</c:v>
                </c:pt>
                <c:pt idx="4">
                  <c:v>7.4767600000000007E-3</c:v>
                </c:pt>
                <c:pt idx="5">
                  <c:v>9.3459500000000004E-3</c:v>
                </c:pt>
              </c:numCache>
            </c:numRef>
          </c:xVal>
          <c:yVal>
            <c:numRef>
              <c:f>'VB197-2010'!$T$16:$T$21</c:f>
              <c:numCache>
                <c:formatCode>0.00000</c:formatCode>
                <c:ptCount val="6"/>
                <c:pt idx="0">
                  <c:v>0</c:v>
                </c:pt>
                <c:pt idx="1">
                  <c:v>0.51176470588235301</c:v>
                </c:pt>
                <c:pt idx="2">
                  <c:v>1.02734375</c:v>
                </c:pt>
                <c:pt idx="3">
                  <c:v>1.6505263157894738</c:v>
                </c:pt>
                <c:pt idx="4">
                  <c:v>2.2869955156950672</c:v>
                </c:pt>
                <c:pt idx="5">
                  <c:v>2.783369803063457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036096"/>
        <c:axId val="154424448"/>
      </c:scatterChart>
      <c:valAx>
        <c:axId val="156036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4424448"/>
        <c:crosses val="autoZero"/>
        <c:crossBetween val="midCat"/>
      </c:valAx>
      <c:valAx>
        <c:axId val="1544244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60360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'VB197-2010'!$P$16:$P$21</c:f>
              <c:numCache>
                <c:formatCode>General</c:formatCode>
                <c:ptCount val="6"/>
                <c:pt idx="0">
                  <c:v>2.8958000000000001E-2</c:v>
                </c:pt>
                <c:pt idx="1">
                  <c:v>2.31664E-2</c:v>
                </c:pt>
                <c:pt idx="2">
                  <c:v>1.7374799999999999E-2</c:v>
                </c:pt>
                <c:pt idx="3">
                  <c:v>1.15832E-2</c:v>
                </c:pt>
                <c:pt idx="4">
                  <c:v>5.7916E-3</c:v>
                </c:pt>
                <c:pt idx="5">
                  <c:v>0</c:v>
                </c:pt>
              </c:numCache>
            </c:numRef>
          </c:xVal>
          <c:yVal>
            <c:numRef>
              <c:f>'VB197-2010'!$U$16:$U$21</c:f>
              <c:numCache>
                <c:formatCode>General</c:formatCode>
                <c:ptCount val="6"/>
                <c:pt idx="0">
                  <c:v>6.5160642570281126</c:v>
                </c:pt>
                <c:pt idx="1">
                  <c:v>5.1686274509803924</c:v>
                </c:pt>
                <c:pt idx="2">
                  <c:v>3.853515625</c:v>
                </c:pt>
                <c:pt idx="3">
                  <c:v>2.52</c:v>
                </c:pt>
                <c:pt idx="4">
                  <c:v>1.1547085201793721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449408"/>
        <c:axId val="154451328"/>
      </c:scatterChart>
      <c:valAx>
        <c:axId val="1544494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4451328"/>
        <c:crosses val="autoZero"/>
        <c:crossBetween val="midCat"/>
      </c:valAx>
      <c:valAx>
        <c:axId val="1544513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444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'L3961-2010'!$O$16:$O$21</c:f>
              <c:numCache>
                <c:formatCode>0.00000</c:formatCode>
                <c:ptCount val="6"/>
                <c:pt idx="0">
                  <c:v>0</c:v>
                </c:pt>
                <c:pt idx="1">
                  <c:v>1.8691900000000002E-3</c:v>
                </c:pt>
                <c:pt idx="2">
                  <c:v>3.7383800000000003E-3</c:v>
                </c:pt>
                <c:pt idx="3">
                  <c:v>5.6075700000000001E-3</c:v>
                </c:pt>
                <c:pt idx="4">
                  <c:v>7.4767600000000007E-3</c:v>
                </c:pt>
                <c:pt idx="5">
                  <c:v>9.3459500000000004E-3</c:v>
                </c:pt>
              </c:numCache>
            </c:numRef>
          </c:xVal>
          <c:yVal>
            <c:numRef>
              <c:f>'L3961-2010'!$T$16:$T$21</c:f>
              <c:numCache>
                <c:formatCode>0.00000</c:formatCode>
                <c:ptCount val="6"/>
                <c:pt idx="0">
                  <c:v>0</c:v>
                </c:pt>
                <c:pt idx="1">
                  <c:v>0.51631477927063341</c:v>
                </c:pt>
                <c:pt idx="2">
                  <c:v>1.0845360824742267</c:v>
                </c:pt>
                <c:pt idx="3">
                  <c:v>1.5595238095238095</c:v>
                </c:pt>
                <c:pt idx="4">
                  <c:v>2.181443298969072</c:v>
                </c:pt>
                <c:pt idx="5">
                  <c:v>2.6687631027253667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365568"/>
        <c:axId val="156367488"/>
      </c:scatterChart>
      <c:valAx>
        <c:axId val="1563655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6367488"/>
        <c:crosses val="autoZero"/>
        <c:crossBetween val="midCat"/>
      </c:valAx>
      <c:valAx>
        <c:axId val="1563674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63655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'L3961-2010'!$P$16:$P$21</c:f>
              <c:numCache>
                <c:formatCode>General</c:formatCode>
                <c:ptCount val="6"/>
                <c:pt idx="0">
                  <c:v>2.8958000000000001E-2</c:v>
                </c:pt>
                <c:pt idx="1">
                  <c:v>2.31664E-2</c:v>
                </c:pt>
                <c:pt idx="2">
                  <c:v>1.7374799999999999E-2</c:v>
                </c:pt>
                <c:pt idx="3">
                  <c:v>1.15832E-2</c:v>
                </c:pt>
                <c:pt idx="4">
                  <c:v>5.7916E-3</c:v>
                </c:pt>
                <c:pt idx="5">
                  <c:v>0</c:v>
                </c:pt>
              </c:numCache>
            </c:numRef>
          </c:xVal>
          <c:yVal>
            <c:numRef>
              <c:f>'L3961-2010'!$U$16:$U$21</c:f>
              <c:numCache>
                <c:formatCode>General</c:formatCode>
                <c:ptCount val="6"/>
                <c:pt idx="0">
                  <c:v>4.3901515151515156</c:v>
                </c:pt>
                <c:pt idx="1">
                  <c:v>4.0326295585412666</c:v>
                </c:pt>
                <c:pt idx="2">
                  <c:v>2.4907216494845361</c:v>
                </c:pt>
                <c:pt idx="3">
                  <c:v>1.8670634920634921</c:v>
                </c:pt>
                <c:pt idx="4">
                  <c:v>0.95257731958762892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213184"/>
        <c:axId val="156329472"/>
      </c:scatterChart>
      <c:valAx>
        <c:axId val="1552131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6329472"/>
        <c:crosses val="autoZero"/>
        <c:crossBetween val="midCat"/>
      </c:valAx>
      <c:valAx>
        <c:axId val="15632947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52131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'L3969-2010'!$O$16:$O$21</c:f>
              <c:numCache>
                <c:formatCode>0.00000</c:formatCode>
                <c:ptCount val="6"/>
                <c:pt idx="0">
                  <c:v>0</c:v>
                </c:pt>
                <c:pt idx="1">
                  <c:v>1.8691900000000002E-3</c:v>
                </c:pt>
                <c:pt idx="2">
                  <c:v>3.7383800000000003E-3</c:v>
                </c:pt>
                <c:pt idx="3">
                  <c:v>5.6075700000000001E-3</c:v>
                </c:pt>
                <c:pt idx="4">
                  <c:v>7.4767600000000007E-3</c:v>
                </c:pt>
                <c:pt idx="5">
                  <c:v>9.3459500000000004E-3</c:v>
                </c:pt>
              </c:numCache>
            </c:numRef>
          </c:xVal>
          <c:yVal>
            <c:numRef>
              <c:f>'L3969-2010'!$T$16:$T$21</c:f>
              <c:numCache>
                <c:formatCode>0.00000</c:formatCode>
                <c:ptCount val="6"/>
                <c:pt idx="0">
                  <c:v>0</c:v>
                </c:pt>
                <c:pt idx="1">
                  <c:v>0.54705882352941171</c:v>
                </c:pt>
                <c:pt idx="2">
                  <c:v>1.0285714285714285</c:v>
                </c:pt>
                <c:pt idx="3">
                  <c:v>1.5510204081632653</c:v>
                </c:pt>
                <c:pt idx="4">
                  <c:v>2.1454918032786887</c:v>
                </c:pt>
                <c:pt idx="5">
                  <c:v>2.6755102040816325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416640"/>
        <c:axId val="156418816"/>
      </c:scatterChart>
      <c:valAx>
        <c:axId val="156416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6418816"/>
        <c:crosses val="autoZero"/>
        <c:crossBetween val="midCat"/>
      </c:valAx>
      <c:valAx>
        <c:axId val="1564188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64166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'L3969-2010'!$P$16:$P$21</c:f>
              <c:numCache>
                <c:formatCode>General</c:formatCode>
                <c:ptCount val="6"/>
                <c:pt idx="0">
                  <c:v>2.8958000000000001E-2</c:v>
                </c:pt>
                <c:pt idx="1">
                  <c:v>2.31664E-2</c:v>
                </c:pt>
                <c:pt idx="2">
                  <c:v>1.7374799999999999E-2</c:v>
                </c:pt>
                <c:pt idx="3">
                  <c:v>1.15832E-2</c:v>
                </c:pt>
                <c:pt idx="4">
                  <c:v>5.7916E-3</c:v>
                </c:pt>
                <c:pt idx="5">
                  <c:v>0</c:v>
                </c:pt>
              </c:numCache>
            </c:numRef>
          </c:xVal>
          <c:yVal>
            <c:numRef>
              <c:f>'L3969-2010'!$U$16:$U$21</c:f>
              <c:numCache>
                <c:formatCode>General</c:formatCode>
                <c:ptCount val="6"/>
                <c:pt idx="0">
                  <c:v>4.113122171945701</c:v>
                </c:pt>
                <c:pt idx="1">
                  <c:v>3.2725490196078431</c:v>
                </c:pt>
                <c:pt idx="2">
                  <c:v>2.0183673469387755</c:v>
                </c:pt>
                <c:pt idx="3">
                  <c:v>1.510204081632653</c:v>
                </c:pt>
                <c:pt idx="4">
                  <c:v>0.54508196721311486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575232"/>
        <c:axId val="156577152"/>
      </c:scatterChart>
      <c:valAx>
        <c:axId val="156575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6577152"/>
        <c:crosses val="autoZero"/>
        <c:crossBetween val="midCat"/>
      </c:valAx>
      <c:valAx>
        <c:axId val="1565771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65752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'VB173-2010'!$O$16:$O$21</c:f>
              <c:numCache>
                <c:formatCode>0.00000</c:formatCode>
                <c:ptCount val="6"/>
                <c:pt idx="0">
                  <c:v>0</c:v>
                </c:pt>
                <c:pt idx="1">
                  <c:v>1.8691900000000002E-3</c:v>
                </c:pt>
                <c:pt idx="2">
                  <c:v>3.7383800000000003E-3</c:v>
                </c:pt>
                <c:pt idx="3">
                  <c:v>5.6075700000000001E-3</c:v>
                </c:pt>
                <c:pt idx="4">
                  <c:v>7.4767600000000007E-3</c:v>
                </c:pt>
                <c:pt idx="5">
                  <c:v>9.3459500000000004E-3</c:v>
                </c:pt>
              </c:numCache>
            </c:numRef>
          </c:xVal>
          <c:yVal>
            <c:numRef>
              <c:f>'VB173-2010'!$T$16:$T$21</c:f>
              <c:numCache>
                <c:formatCode>0.00000</c:formatCode>
                <c:ptCount val="6"/>
                <c:pt idx="0">
                  <c:v>0</c:v>
                </c:pt>
                <c:pt idx="1">
                  <c:v>0.54705882352941171</c:v>
                </c:pt>
                <c:pt idx="2">
                  <c:v>1.0285714285714285</c:v>
                </c:pt>
                <c:pt idx="3">
                  <c:v>1.5510204081632653</c:v>
                </c:pt>
                <c:pt idx="4">
                  <c:v>2.1454918032786887</c:v>
                </c:pt>
                <c:pt idx="5">
                  <c:v>2.6755102040816325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738304"/>
        <c:axId val="156740224"/>
      </c:scatterChart>
      <c:valAx>
        <c:axId val="156738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6740224"/>
        <c:crosses val="autoZero"/>
        <c:crossBetween val="midCat"/>
      </c:valAx>
      <c:valAx>
        <c:axId val="1567402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67383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'VB173-2010'!$P$16:$P$21</c:f>
              <c:numCache>
                <c:formatCode>General</c:formatCode>
                <c:ptCount val="6"/>
                <c:pt idx="0">
                  <c:v>2.8958000000000001E-2</c:v>
                </c:pt>
                <c:pt idx="1">
                  <c:v>2.31664E-2</c:v>
                </c:pt>
                <c:pt idx="2">
                  <c:v>1.7374799999999999E-2</c:v>
                </c:pt>
                <c:pt idx="3">
                  <c:v>1.15832E-2</c:v>
                </c:pt>
                <c:pt idx="4">
                  <c:v>5.7916E-3</c:v>
                </c:pt>
                <c:pt idx="5">
                  <c:v>0</c:v>
                </c:pt>
              </c:numCache>
            </c:numRef>
          </c:xVal>
          <c:yVal>
            <c:numRef>
              <c:f>'VB173-2010'!$U$16:$U$21</c:f>
              <c:numCache>
                <c:formatCode>General</c:formatCode>
                <c:ptCount val="6"/>
                <c:pt idx="0">
                  <c:v>4.113122171945701</c:v>
                </c:pt>
                <c:pt idx="1">
                  <c:v>3.2725490196078431</c:v>
                </c:pt>
                <c:pt idx="2">
                  <c:v>2.0183673469387755</c:v>
                </c:pt>
                <c:pt idx="3">
                  <c:v>1.510204081632653</c:v>
                </c:pt>
                <c:pt idx="4">
                  <c:v>0.54508196721311486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757376"/>
        <c:axId val="156759552"/>
      </c:scatterChart>
      <c:valAx>
        <c:axId val="156757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6759552"/>
        <c:crosses val="autoZero"/>
        <c:crossBetween val="midCat"/>
      </c:valAx>
      <c:valAx>
        <c:axId val="1567595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67573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'VB036-2010'!$O$16:$O$21</c:f>
              <c:numCache>
                <c:formatCode>0.00000</c:formatCode>
                <c:ptCount val="6"/>
                <c:pt idx="0">
                  <c:v>0</c:v>
                </c:pt>
                <c:pt idx="1">
                  <c:v>1.8691900000000002E-3</c:v>
                </c:pt>
                <c:pt idx="2">
                  <c:v>3.7383800000000003E-3</c:v>
                </c:pt>
                <c:pt idx="3">
                  <c:v>5.6075700000000001E-3</c:v>
                </c:pt>
                <c:pt idx="4">
                  <c:v>7.4767600000000007E-3</c:v>
                </c:pt>
                <c:pt idx="5">
                  <c:v>9.3459500000000004E-3</c:v>
                </c:pt>
              </c:numCache>
            </c:numRef>
          </c:xVal>
          <c:yVal>
            <c:numRef>
              <c:f>'VB036-2010'!$T$16:$T$21</c:f>
              <c:numCache>
                <c:formatCode>0.00000</c:formatCode>
                <c:ptCount val="6"/>
                <c:pt idx="0">
                  <c:v>0</c:v>
                </c:pt>
                <c:pt idx="1">
                  <c:v>0.51479289940828399</c:v>
                </c:pt>
                <c:pt idx="2">
                  <c:v>1.0202839756592292</c:v>
                </c:pt>
                <c:pt idx="3">
                  <c:v>1.5754527162977865</c:v>
                </c:pt>
                <c:pt idx="4">
                  <c:v>2.1056910569105689</c:v>
                </c:pt>
                <c:pt idx="5">
                  <c:v>2.6213991769547325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895872"/>
        <c:axId val="156906240"/>
      </c:scatterChart>
      <c:valAx>
        <c:axId val="1568958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6906240"/>
        <c:crosses val="autoZero"/>
        <c:crossBetween val="midCat"/>
      </c:valAx>
      <c:valAx>
        <c:axId val="1569062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68958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'VB036-2010'!$P$16:$P$21</c:f>
              <c:numCache>
                <c:formatCode>General</c:formatCode>
                <c:ptCount val="6"/>
                <c:pt idx="0">
                  <c:v>2.8958000000000001E-2</c:v>
                </c:pt>
                <c:pt idx="1">
                  <c:v>2.31664E-2</c:v>
                </c:pt>
                <c:pt idx="2">
                  <c:v>1.7374799999999999E-2</c:v>
                </c:pt>
                <c:pt idx="3">
                  <c:v>1.15832E-2</c:v>
                </c:pt>
                <c:pt idx="4">
                  <c:v>5.7916E-3</c:v>
                </c:pt>
                <c:pt idx="5">
                  <c:v>0</c:v>
                </c:pt>
              </c:numCache>
            </c:numRef>
          </c:xVal>
          <c:yVal>
            <c:numRef>
              <c:f>'VB036-2010'!$U$16:$U$21</c:f>
              <c:numCache>
                <c:formatCode>General</c:formatCode>
                <c:ptCount val="6"/>
                <c:pt idx="0">
                  <c:v>3.9170212765957446</c:v>
                </c:pt>
                <c:pt idx="1">
                  <c:v>3.2366863905325443</c:v>
                </c:pt>
                <c:pt idx="2">
                  <c:v>3.1805273833671404</c:v>
                </c:pt>
                <c:pt idx="3">
                  <c:v>1.8772635814889334</c:v>
                </c:pt>
                <c:pt idx="4">
                  <c:v>0.97560975609756095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935680"/>
        <c:axId val="156937600"/>
      </c:scatterChart>
      <c:valAx>
        <c:axId val="1569356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6937600"/>
        <c:crosses val="autoZero"/>
        <c:crossBetween val="midCat"/>
      </c:valAx>
      <c:valAx>
        <c:axId val="1569376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69356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'VB205-2010'!$O$16:$O$21</c:f>
              <c:numCache>
                <c:formatCode>0.00000</c:formatCode>
                <c:ptCount val="6"/>
                <c:pt idx="0">
                  <c:v>0</c:v>
                </c:pt>
                <c:pt idx="1">
                  <c:v>1.8691900000000002E-3</c:v>
                </c:pt>
                <c:pt idx="2">
                  <c:v>3.7383800000000003E-3</c:v>
                </c:pt>
                <c:pt idx="3">
                  <c:v>5.6075700000000001E-3</c:v>
                </c:pt>
                <c:pt idx="4">
                  <c:v>7.4767600000000007E-3</c:v>
                </c:pt>
                <c:pt idx="5">
                  <c:v>9.3459500000000004E-3</c:v>
                </c:pt>
              </c:numCache>
            </c:numRef>
          </c:xVal>
          <c:yVal>
            <c:numRef>
              <c:f>'VB205-2010'!$T$16:$T$21</c:f>
              <c:numCache>
                <c:formatCode>0.00000</c:formatCode>
                <c:ptCount val="6"/>
                <c:pt idx="0">
                  <c:v>0</c:v>
                </c:pt>
                <c:pt idx="1">
                  <c:v>0.51479289940828399</c:v>
                </c:pt>
                <c:pt idx="2">
                  <c:v>1.0202839756592292</c:v>
                </c:pt>
                <c:pt idx="3">
                  <c:v>1.5754527162977865</c:v>
                </c:pt>
                <c:pt idx="4">
                  <c:v>2.1056910569105689</c:v>
                </c:pt>
                <c:pt idx="5">
                  <c:v>2.6213991769547325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251840"/>
        <c:axId val="155253760"/>
      </c:scatterChart>
      <c:valAx>
        <c:axId val="155251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5253760"/>
        <c:crosses val="autoZero"/>
        <c:crossBetween val="midCat"/>
      </c:valAx>
      <c:valAx>
        <c:axId val="1552537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52518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'VB205-2010'!$P$16:$P$21</c:f>
              <c:numCache>
                <c:formatCode>General</c:formatCode>
                <c:ptCount val="6"/>
                <c:pt idx="0">
                  <c:v>2.8958000000000001E-2</c:v>
                </c:pt>
                <c:pt idx="1">
                  <c:v>2.31664E-2</c:v>
                </c:pt>
                <c:pt idx="2">
                  <c:v>1.7374799999999999E-2</c:v>
                </c:pt>
                <c:pt idx="3">
                  <c:v>1.15832E-2</c:v>
                </c:pt>
                <c:pt idx="4">
                  <c:v>5.7916E-3</c:v>
                </c:pt>
                <c:pt idx="5">
                  <c:v>0</c:v>
                </c:pt>
              </c:numCache>
            </c:numRef>
          </c:xVal>
          <c:yVal>
            <c:numRef>
              <c:f>'VB205-2010'!$U$16:$U$21</c:f>
              <c:numCache>
                <c:formatCode>General</c:formatCode>
                <c:ptCount val="6"/>
                <c:pt idx="0">
                  <c:v>3.9170212765957446</c:v>
                </c:pt>
                <c:pt idx="1">
                  <c:v>3.2366863905325443</c:v>
                </c:pt>
                <c:pt idx="2">
                  <c:v>3.1805273833671404</c:v>
                </c:pt>
                <c:pt idx="3">
                  <c:v>1.8772635814889334</c:v>
                </c:pt>
                <c:pt idx="4">
                  <c:v>0.97560975609756095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106176"/>
        <c:axId val="157108096"/>
      </c:scatterChart>
      <c:valAx>
        <c:axId val="1571061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7108096"/>
        <c:crosses val="autoZero"/>
        <c:crossBetween val="midCat"/>
      </c:valAx>
      <c:valAx>
        <c:axId val="1571080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71061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'VB217-2010'!$O$16:$O$21</c:f>
              <c:numCache>
                <c:formatCode>0.00000</c:formatCode>
                <c:ptCount val="6"/>
                <c:pt idx="0">
                  <c:v>0</c:v>
                </c:pt>
                <c:pt idx="1">
                  <c:v>2.0137200000000001E-3</c:v>
                </c:pt>
                <c:pt idx="2">
                  <c:v>4.0274400000000002E-3</c:v>
                </c:pt>
                <c:pt idx="3">
                  <c:v>6.0411600000000003E-3</c:v>
                </c:pt>
                <c:pt idx="4">
                  <c:v>8.0548800000000004E-3</c:v>
                </c:pt>
                <c:pt idx="5">
                  <c:v>1.00686E-2</c:v>
                </c:pt>
              </c:numCache>
            </c:numRef>
          </c:xVal>
          <c:yVal>
            <c:numRef>
              <c:f>'VB217-2010'!$T$16:$T$21</c:f>
              <c:numCache>
                <c:formatCode>0.00000</c:formatCode>
                <c:ptCount val="6"/>
                <c:pt idx="0">
                  <c:v>0</c:v>
                </c:pt>
                <c:pt idx="1">
                  <c:v>0.2090483619344774</c:v>
                </c:pt>
                <c:pt idx="2">
                  <c:v>0.40740740740740738</c:v>
                </c:pt>
                <c:pt idx="3">
                  <c:v>0.61213517665130579</c:v>
                </c:pt>
                <c:pt idx="4">
                  <c:v>0.8373786407766991</c:v>
                </c:pt>
                <c:pt idx="5">
                  <c:v>1.0153964588144726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139072"/>
        <c:axId val="155145344"/>
      </c:scatterChart>
      <c:valAx>
        <c:axId val="1551390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5145344"/>
        <c:crosses val="autoZero"/>
        <c:crossBetween val="midCat"/>
      </c:valAx>
      <c:valAx>
        <c:axId val="1551453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51390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'VB217-2010'!$P$16:$P$21</c:f>
              <c:numCache>
                <c:formatCode>General</c:formatCode>
                <c:ptCount val="6"/>
                <c:pt idx="0">
                  <c:v>1.9148000000000002E-2</c:v>
                </c:pt>
                <c:pt idx="1">
                  <c:v>1.5318400000000001E-2</c:v>
                </c:pt>
                <c:pt idx="2">
                  <c:v>1.14888E-2</c:v>
                </c:pt>
                <c:pt idx="3">
                  <c:v>7.6592000000000006E-3</c:v>
                </c:pt>
                <c:pt idx="4">
                  <c:v>3.8296000000000003E-3</c:v>
                </c:pt>
                <c:pt idx="5">
                  <c:v>0</c:v>
                </c:pt>
              </c:numCache>
            </c:numRef>
          </c:xVal>
          <c:yVal>
            <c:numRef>
              <c:f>'VB217-2010'!$U$16:$U$21</c:f>
              <c:numCache>
                <c:formatCode>General</c:formatCode>
                <c:ptCount val="6"/>
                <c:pt idx="0">
                  <c:v>1.2305953278070838</c:v>
                </c:pt>
                <c:pt idx="1">
                  <c:v>7.2542901716068656E-2</c:v>
                </c:pt>
                <c:pt idx="2">
                  <c:v>5.7870370370370376E-3</c:v>
                </c:pt>
                <c:pt idx="3">
                  <c:v>0.456989247311828</c:v>
                </c:pt>
                <c:pt idx="4">
                  <c:v>0.26294498381877024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158400"/>
        <c:axId val="155176960"/>
      </c:scatterChart>
      <c:valAx>
        <c:axId val="155158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5176960"/>
        <c:crosses val="autoZero"/>
        <c:crossBetween val="midCat"/>
      </c:valAx>
      <c:valAx>
        <c:axId val="1551769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51584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'VB199-2010'!$O$16:$O$21</c:f>
              <c:numCache>
                <c:formatCode>0.00000</c:formatCode>
                <c:ptCount val="6"/>
                <c:pt idx="0">
                  <c:v>0</c:v>
                </c:pt>
                <c:pt idx="1">
                  <c:v>2.0137200000000001E-3</c:v>
                </c:pt>
                <c:pt idx="2">
                  <c:v>4.0274400000000002E-3</c:v>
                </c:pt>
                <c:pt idx="3">
                  <c:v>6.0411600000000003E-3</c:v>
                </c:pt>
                <c:pt idx="4">
                  <c:v>8.0548800000000004E-3</c:v>
                </c:pt>
                <c:pt idx="5">
                  <c:v>1.00686E-2</c:v>
                </c:pt>
              </c:numCache>
            </c:numRef>
          </c:xVal>
          <c:yVal>
            <c:numRef>
              <c:f>'VB199-2010'!$T$16:$T$21</c:f>
              <c:numCache>
                <c:formatCode>0.00000</c:formatCode>
                <c:ptCount val="6"/>
                <c:pt idx="0">
                  <c:v>0</c:v>
                </c:pt>
                <c:pt idx="1">
                  <c:v>0.2573839662447257</c:v>
                </c:pt>
                <c:pt idx="2">
                  <c:v>0.42666666666666669</c:v>
                </c:pt>
                <c:pt idx="3">
                  <c:v>0.59185303514376986</c:v>
                </c:pt>
                <c:pt idx="4">
                  <c:v>0.79924528301886799</c:v>
                </c:pt>
                <c:pt idx="5">
                  <c:v>0.95011691348402183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262976"/>
        <c:axId val="157264896"/>
      </c:scatterChart>
      <c:valAx>
        <c:axId val="157262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7264896"/>
        <c:crosses val="autoZero"/>
        <c:crossBetween val="midCat"/>
      </c:valAx>
      <c:valAx>
        <c:axId val="1572648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72629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'VB199-2010'!$P$16:$P$21</c:f>
              <c:numCache>
                <c:formatCode>General</c:formatCode>
                <c:ptCount val="6"/>
                <c:pt idx="0">
                  <c:v>1.9148000000000002E-2</c:v>
                </c:pt>
                <c:pt idx="1">
                  <c:v>1.5318400000000001E-2</c:v>
                </c:pt>
                <c:pt idx="2">
                  <c:v>1.14888E-2</c:v>
                </c:pt>
                <c:pt idx="3">
                  <c:v>7.6592000000000006E-3</c:v>
                </c:pt>
                <c:pt idx="4">
                  <c:v>3.8296000000000003E-3</c:v>
                </c:pt>
                <c:pt idx="5">
                  <c:v>0</c:v>
                </c:pt>
              </c:numCache>
            </c:numRef>
          </c:xVal>
          <c:yVal>
            <c:numRef>
              <c:f>'VB199-2010'!$U$16:$U$21</c:f>
              <c:numCache>
                <c:formatCode>General</c:formatCode>
                <c:ptCount val="6"/>
                <c:pt idx="0">
                  <c:v>1.3645021645021644</c:v>
                </c:pt>
                <c:pt idx="1">
                  <c:v>0.8459915611814347</c:v>
                </c:pt>
                <c:pt idx="2">
                  <c:v>0.90311111111111109</c:v>
                </c:pt>
                <c:pt idx="3">
                  <c:v>0.21725239616613418</c:v>
                </c:pt>
                <c:pt idx="4">
                  <c:v>0.11094339622641509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179904"/>
        <c:axId val="157181824"/>
      </c:scatterChart>
      <c:valAx>
        <c:axId val="157179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7181824"/>
        <c:crosses val="autoZero"/>
        <c:crossBetween val="midCat"/>
      </c:valAx>
      <c:valAx>
        <c:axId val="1571818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71799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'VB192-2010'!$O$16:$O$21</c:f>
              <c:numCache>
                <c:formatCode>0.00000</c:formatCode>
                <c:ptCount val="6"/>
                <c:pt idx="0">
                  <c:v>0</c:v>
                </c:pt>
                <c:pt idx="1">
                  <c:v>2.0137200000000001E-3</c:v>
                </c:pt>
                <c:pt idx="2">
                  <c:v>4.0274400000000002E-3</c:v>
                </c:pt>
                <c:pt idx="3">
                  <c:v>6.0411600000000003E-3</c:v>
                </c:pt>
                <c:pt idx="4">
                  <c:v>8.0548800000000004E-3</c:v>
                </c:pt>
                <c:pt idx="5">
                  <c:v>1.00686E-2</c:v>
                </c:pt>
              </c:numCache>
            </c:numRef>
          </c:xVal>
          <c:yVal>
            <c:numRef>
              <c:f>'VB192-2010'!$T$16:$T$21</c:f>
              <c:numCache>
                <c:formatCode>0.00000</c:formatCode>
                <c:ptCount val="6"/>
                <c:pt idx="0">
                  <c:v>0</c:v>
                </c:pt>
                <c:pt idx="1">
                  <c:v>0.2573839662447257</c:v>
                </c:pt>
                <c:pt idx="2">
                  <c:v>0.42666666666666669</c:v>
                </c:pt>
                <c:pt idx="3">
                  <c:v>0.59185303514376986</c:v>
                </c:pt>
                <c:pt idx="4">
                  <c:v>0.79924528301886799</c:v>
                </c:pt>
                <c:pt idx="5">
                  <c:v>0.95011691348402183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965312"/>
        <c:axId val="157996160"/>
      </c:scatterChart>
      <c:valAx>
        <c:axId val="157965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7996160"/>
        <c:crosses val="autoZero"/>
        <c:crossBetween val="midCat"/>
      </c:valAx>
      <c:valAx>
        <c:axId val="1579961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79653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'VB192-2010'!$P$16:$P$21</c:f>
              <c:numCache>
                <c:formatCode>General</c:formatCode>
                <c:ptCount val="6"/>
                <c:pt idx="0">
                  <c:v>1.9148000000000002E-2</c:v>
                </c:pt>
                <c:pt idx="1">
                  <c:v>1.5318400000000001E-2</c:v>
                </c:pt>
                <c:pt idx="2">
                  <c:v>1.14888E-2</c:v>
                </c:pt>
                <c:pt idx="3">
                  <c:v>7.6592000000000006E-3</c:v>
                </c:pt>
                <c:pt idx="4">
                  <c:v>3.8296000000000003E-3</c:v>
                </c:pt>
                <c:pt idx="5">
                  <c:v>0</c:v>
                </c:pt>
              </c:numCache>
            </c:numRef>
          </c:xVal>
          <c:yVal>
            <c:numRef>
              <c:f>'VB192-2010'!$U$16:$U$21</c:f>
              <c:numCache>
                <c:formatCode>General</c:formatCode>
                <c:ptCount val="6"/>
                <c:pt idx="0">
                  <c:v>1.3645021645021644</c:v>
                </c:pt>
                <c:pt idx="1">
                  <c:v>0.8459915611814347</c:v>
                </c:pt>
                <c:pt idx="2">
                  <c:v>0.90311111111111109</c:v>
                </c:pt>
                <c:pt idx="3">
                  <c:v>0.21725239616613418</c:v>
                </c:pt>
                <c:pt idx="4">
                  <c:v>0.11094339622641509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374336"/>
        <c:axId val="157384704"/>
      </c:scatterChart>
      <c:valAx>
        <c:axId val="1573743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7384704"/>
        <c:crosses val="autoZero"/>
        <c:crossBetween val="midCat"/>
      </c:valAx>
      <c:valAx>
        <c:axId val="1573847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73743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'L3980(2)-2010'!$O$16:$O$21</c:f>
              <c:numCache>
                <c:formatCode>0.00000</c:formatCode>
                <c:ptCount val="6"/>
                <c:pt idx="0">
                  <c:v>0</c:v>
                </c:pt>
                <c:pt idx="1">
                  <c:v>2.0137200000000001E-3</c:v>
                </c:pt>
                <c:pt idx="2">
                  <c:v>4.0274400000000002E-3</c:v>
                </c:pt>
                <c:pt idx="3">
                  <c:v>6.0411600000000003E-3</c:v>
                </c:pt>
                <c:pt idx="4">
                  <c:v>8.0548800000000004E-3</c:v>
                </c:pt>
                <c:pt idx="5">
                  <c:v>1.00686E-2</c:v>
                </c:pt>
              </c:numCache>
            </c:numRef>
          </c:xVal>
          <c:yVal>
            <c:numRef>
              <c:f>'L3980(2)-2010'!$T$16:$T$21</c:f>
              <c:numCache>
                <c:formatCode>0.00000</c:formatCode>
                <c:ptCount val="6"/>
                <c:pt idx="0">
                  <c:v>0</c:v>
                </c:pt>
                <c:pt idx="1">
                  <c:v>0.20187793427230047</c:v>
                </c:pt>
                <c:pt idx="2">
                  <c:v>0.39032006245121004</c:v>
                </c:pt>
                <c:pt idx="3">
                  <c:v>0.58313444709626094</c:v>
                </c:pt>
                <c:pt idx="4">
                  <c:v>0.78444957659738257</c:v>
                </c:pt>
                <c:pt idx="5">
                  <c:v>0.96948356807511749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020736"/>
        <c:axId val="158022656"/>
      </c:scatterChart>
      <c:valAx>
        <c:axId val="158020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8022656"/>
        <c:crosses val="autoZero"/>
        <c:crossBetween val="midCat"/>
      </c:valAx>
      <c:valAx>
        <c:axId val="1580226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80207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'L3980(2)-2010'!$P$16:$P$21</c:f>
              <c:numCache>
                <c:formatCode>General</c:formatCode>
                <c:ptCount val="6"/>
                <c:pt idx="0">
                  <c:v>1.9148000000000002E-2</c:v>
                </c:pt>
                <c:pt idx="1">
                  <c:v>1.5318400000000001E-2</c:v>
                </c:pt>
                <c:pt idx="2">
                  <c:v>1.14888E-2</c:v>
                </c:pt>
                <c:pt idx="3">
                  <c:v>7.6592000000000006E-3</c:v>
                </c:pt>
                <c:pt idx="4">
                  <c:v>3.8296000000000003E-3</c:v>
                </c:pt>
                <c:pt idx="5">
                  <c:v>0</c:v>
                </c:pt>
              </c:numCache>
            </c:numRef>
          </c:xVal>
          <c:yVal>
            <c:numRef>
              <c:f>'L3980(2)-2010'!$U$16:$U$21</c:f>
              <c:numCache>
                <c:formatCode>General</c:formatCode>
                <c:ptCount val="6"/>
                <c:pt idx="0">
                  <c:v>1.3264984227129337</c:v>
                </c:pt>
                <c:pt idx="1">
                  <c:v>1.0884194053208138</c:v>
                </c:pt>
                <c:pt idx="2">
                  <c:v>0.85402029664324752</c:v>
                </c:pt>
                <c:pt idx="3">
                  <c:v>0.50914876690533017</c:v>
                </c:pt>
                <c:pt idx="4">
                  <c:v>0.23479599692070824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068736"/>
        <c:axId val="158070656"/>
      </c:scatterChart>
      <c:valAx>
        <c:axId val="158068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8070656"/>
        <c:crosses val="autoZero"/>
        <c:crossBetween val="midCat"/>
      </c:valAx>
      <c:valAx>
        <c:axId val="1580706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80687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'VB208-2010'!$O$16:$O$21</c:f>
              <c:numCache>
                <c:formatCode>0.00000</c:formatCode>
                <c:ptCount val="6"/>
                <c:pt idx="0">
                  <c:v>0</c:v>
                </c:pt>
                <c:pt idx="1">
                  <c:v>2.0137200000000001E-3</c:v>
                </c:pt>
                <c:pt idx="2">
                  <c:v>4.0274400000000002E-3</c:v>
                </c:pt>
                <c:pt idx="3">
                  <c:v>6.0411600000000003E-3</c:v>
                </c:pt>
                <c:pt idx="4">
                  <c:v>8.0548800000000004E-3</c:v>
                </c:pt>
                <c:pt idx="5">
                  <c:v>1.00686E-2</c:v>
                </c:pt>
              </c:numCache>
            </c:numRef>
          </c:xVal>
          <c:yVal>
            <c:numRef>
              <c:f>'VB208-2010'!$T$16:$T$21</c:f>
              <c:numCache>
                <c:formatCode>0.00000</c:formatCode>
                <c:ptCount val="6"/>
                <c:pt idx="0">
                  <c:v>0</c:v>
                </c:pt>
                <c:pt idx="1">
                  <c:v>0.20187793427230047</c:v>
                </c:pt>
                <c:pt idx="2">
                  <c:v>0.39032006245121004</c:v>
                </c:pt>
                <c:pt idx="3">
                  <c:v>0.58313444709626094</c:v>
                </c:pt>
                <c:pt idx="4">
                  <c:v>0.78444957659738257</c:v>
                </c:pt>
                <c:pt idx="5">
                  <c:v>0.96948356807511749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264320"/>
        <c:axId val="157201536"/>
      </c:scatterChart>
      <c:valAx>
        <c:axId val="158264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7201536"/>
        <c:crosses val="autoZero"/>
        <c:crossBetween val="midCat"/>
      </c:valAx>
      <c:valAx>
        <c:axId val="1572015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82643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'VB208-2010'!$P$16:$P$21</c:f>
              <c:numCache>
                <c:formatCode>General</c:formatCode>
                <c:ptCount val="6"/>
                <c:pt idx="0">
                  <c:v>1.9148000000000002E-2</c:v>
                </c:pt>
                <c:pt idx="1">
                  <c:v>1.5318400000000001E-2</c:v>
                </c:pt>
                <c:pt idx="2">
                  <c:v>1.14888E-2</c:v>
                </c:pt>
                <c:pt idx="3">
                  <c:v>7.6592000000000006E-3</c:v>
                </c:pt>
                <c:pt idx="4">
                  <c:v>3.8296000000000003E-3</c:v>
                </c:pt>
                <c:pt idx="5">
                  <c:v>0</c:v>
                </c:pt>
              </c:numCache>
            </c:numRef>
          </c:xVal>
          <c:yVal>
            <c:numRef>
              <c:f>'VB208-2010'!$U$16:$U$21</c:f>
              <c:numCache>
                <c:formatCode>General</c:formatCode>
                <c:ptCount val="6"/>
                <c:pt idx="0">
                  <c:v>1.3264984227129337</c:v>
                </c:pt>
                <c:pt idx="1">
                  <c:v>1.0884194053208138</c:v>
                </c:pt>
                <c:pt idx="2">
                  <c:v>0.85402029664324752</c:v>
                </c:pt>
                <c:pt idx="3">
                  <c:v>0.50914876690533017</c:v>
                </c:pt>
                <c:pt idx="4">
                  <c:v>0.23479599692070824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710208"/>
        <c:axId val="157716480"/>
      </c:scatterChart>
      <c:valAx>
        <c:axId val="157710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7716480"/>
        <c:crosses val="autoZero"/>
        <c:crossBetween val="midCat"/>
      </c:valAx>
      <c:valAx>
        <c:axId val="1577164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77102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'VB202-2010'!$O$16:$O$21</c:f>
              <c:numCache>
                <c:formatCode>0.00000</c:formatCode>
                <c:ptCount val="6"/>
                <c:pt idx="0">
                  <c:v>0</c:v>
                </c:pt>
                <c:pt idx="1">
                  <c:v>2.0137200000000001E-3</c:v>
                </c:pt>
                <c:pt idx="2">
                  <c:v>4.0274400000000002E-3</c:v>
                </c:pt>
                <c:pt idx="3">
                  <c:v>6.0411600000000003E-3</c:v>
                </c:pt>
                <c:pt idx="4">
                  <c:v>8.0548800000000004E-3</c:v>
                </c:pt>
                <c:pt idx="5">
                  <c:v>1.00686E-2</c:v>
                </c:pt>
              </c:numCache>
            </c:numRef>
          </c:xVal>
          <c:yVal>
            <c:numRef>
              <c:f>'VB202-2010'!$T$16:$T$21</c:f>
              <c:numCache>
                <c:formatCode>0.00000</c:formatCode>
                <c:ptCount val="6"/>
                <c:pt idx="0">
                  <c:v>0</c:v>
                </c:pt>
                <c:pt idx="1">
                  <c:v>0.2020033388981636</c:v>
                </c:pt>
                <c:pt idx="2">
                  <c:v>0.38240270727580372</c:v>
                </c:pt>
                <c:pt idx="3">
                  <c:v>0.58096828046744575</c:v>
                </c:pt>
                <c:pt idx="4">
                  <c:v>0.76254180602006694</c:v>
                </c:pt>
                <c:pt idx="5">
                  <c:v>0.97261410788381741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222208"/>
        <c:axId val="156224128"/>
      </c:scatterChart>
      <c:valAx>
        <c:axId val="156222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6224128"/>
        <c:crosses val="autoZero"/>
        <c:crossBetween val="midCat"/>
      </c:valAx>
      <c:valAx>
        <c:axId val="1562241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62222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'VB202-2010'!$P$16:$P$21</c:f>
              <c:numCache>
                <c:formatCode>General</c:formatCode>
                <c:ptCount val="6"/>
                <c:pt idx="0">
                  <c:v>1.9148000000000002E-2</c:v>
                </c:pt>
                <c:pt idx="1">
                  <c:v>1.5318400000000001E-2</c:v>
                </c:pt>
                <c:pt idx="2">
                  <c:v>1.14888E-2</c:v>
                </c:pt>
                <c:pt idx="3">
                  <c:v>7.6592000000000006E-3</c:v>
                </c:pt>
                <c:pt idx="4">
                  <c:v>3.8296000000000003E-3</c:v>
                </c:pt>
                <c:pt idx="5">
                  <c:v>0</c:v>
                </c:pt>
              </c:numCache>
            </c:numRef>
          </c:xVal>
          <c:yVal>
            <c:numRef>
              <c:f>'VB202-2010'!$U$16:$U$21</c:f>
              <c:numCache>
                <c:formatCode>General</c:formatCode>
                <c:ptCount val="6"/>
                <c:pt idx="0">
                  <c:v>0.72735191637630658</c:v>
                </c:pt>
                <c:pt idx="1">
                  <c:v>0.64106844741235391</c:v>
                </c:pt>
                <c:pt idx="2">
                  <c:v>0.73773265651438236</c:v>
                </c:pt>
                <c:pt idx="3">
                  <c:v>0.54924874791318867</c:v>
                </c:pt>
                <c:pt idx="4">
                  <c:v>0.24163879598662208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556096"/>
        <c:axId val="157558272"/>
      </c:scatterChart>
      <c:valAx>
        <c:axId val="157556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7558272"/>
        <c:crosses val="autoZero"/>
        <c:crossBetween val="midCat"/>
      </c:valAx>
      <c:valAx>
        <c:axId val="15755827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75560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'VB181-2010'!$O$16:$O$21</c:f>
              <c:numCache>
                <c:formatCode>0.00000</c:formatCode>
                <c:ptCount val="6"/>
                <c:pt idx="0">
                  <c:v>0</c:v>
                </c:pt>
                <c:pt idx="1">
                  <c:v>2.0137200000000001E-3</c:v>
                </c:pt>
                <c:pt idx="2">
                  <c:v>4.0274400000000002E-3</c:v>
                </c:pt>
                <c:pt idx="3">
                  <c:v>6.0411600000000003E-3</c:v>
                </c:pt>
                <c:pt idx="4">
                  <c:v>8.0548800000000004E-3</c:v>
                </c:pt>
                <c:pt idx="5">
                  <c:v>1.00686E-2</c:v>
                </c:pt>
              </c:numCache>
            </c:numRef>
          </c:xVal>
          <c:yVal>
            <c:numRef>
              <c:f>'VB181-2010'!$T$16:$T$21</c:f>
              <c:numCache>
                <c:formatCode>0.00000</c:formatCode>
                <c:ptCount val="6"/>
                <c:pt idx="0">
                  <c:v>0</c:v>
                </c:pt>
                <c:pt idx="1">
                  <c:v>0.2020033388981636</c:v>
                </c:pt>
                <c:pt idx="2">
                  <c:v>0.38240270727580372</c:v>
                </c:pt>
                <c:pt idx="3">
                  <c:v>0.58096828046744575</c:v>
                </c:pt>
                <c:pt idx="4">
                  <c:v>0.76254180602006694</c:v>
                </c:pt>
                <c:pt idx="5">
                  <c:v>0.97261410788381741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829376"/>
        <c:axId val="157831552"/>
      </c:scatterChart>
      <c:valAx>
        <c:axId val="157829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7831552"/>
        <c:crosses val="autoZero"/>
        <c:crossBetween val="midCat"/>
      </c:valAx>
      <c:valAx>
        <c:axId val="1578315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78293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'VB181-2010'!$P$16:$P$21</c:f>
              <c:numCache>
                <c:formatCode>General</c:formatCode>
                <c:ptCount val="6"/>
                <c:pt idx="0">
                  <c:v>1.9148000000000002E-2</c:v>
                </c:pt>
                <c:pt idx="1">
                  <c:v>1.5318400000000001E-2</c:v>
                </c:pt>
                <c:pt idx="2">
                  <c:v>1.14888E-2</c:v>
                </c:pt>
                <c:pt idx="3">
                  <c:v>7.6592000000000006E-3</c:v>
                </c:pt>
                <c:pt idx="4">
                  <c:v>3.8296000000000003E-3</c:v>
                </c:pt>
                <c:pt idx="5">
                  <c:v>0</c:v>
                </c:pt>
              </c:numCache>
            </c:numRef>
          </c:xVal>
          <c:yVal>
            <c:numRef>
              <c:f>'VB181-2010'!$U$16:$U$21</c:f>
              <c:numCache>
                <c:formatCode>General</c:formatCode>
                <c:ptCount val="6"/>
                <c:pt idx="0">
                  <c:v>0.72735191637630658</c:v>
                </c:pt>
                <c:pt idx="1">
                  <c:v>0.64106844741235391</c:v>
                </c:pt>
                <c:pt idx="2">
                  <c:v>0.73773265651438236</c:v>
                </c:pt>
                <c:pt idx="3">
                  <c:v>0.54924874791318867</c:v>
                </c:pt>
                <c:pt idx="4">
                  <c:v>0.24163879598662208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865088"/>
        <c:axId val="157867008"/>
      </c:scatterChart>
      <c:valAx>
        <c:axId val="1578650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7867008"/>
        <c:crosses val="autoZero"/>
        <c:crossBetween val="midCat"/>
      </c:valAx>
      <c:valAx>
        <c:axId val="1578670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78650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'VB091(2)-2010'!$O$16:$O$21</c:f>
              <c:numCache>
                <c:formatCode>0.00000</c:formatCode>
                <c:ptCount val="6"/>
                <c:pt idx="0">
                  <c:v>0</c:v>
                </c:pt>
                <c:pt idx="1">
                  <c:v>2.0137200000000001E-3</c:v>
                </c:pt>
                <c:pt idx="2">
                  <c:v>4.0274400000000002E-3</c:v>
                </c:pt>
                <c:pt idx="3">
                  <c:v>6.0411600000000003E-3</c:v>
                </c:pt>
                <c:pt idx="4">
                  <c:v>8.0548800000000004E-3</c:v>
                </c:pt>
                <c:pt idx="5">
                  <c:v>1.00686E-2</c:v>
                </c:pt>
              </c:numCache>
            </c:numRef>
          </c:xVal>
          <c:yVal>
            <c:numRef>
              <c:f>'VB091(2)-2010'!$T$16:$T$21</c:f>
              <c:numCache>
                <c:formatCode>0.00000</c:formatCode>
                <c:ptCount val="6"/>
                <c:pt idx="0">
                  <c:v>0</c:v>
                </c:pt>
                <c:pt idx="1">
                  <c:v>0.19130434782608696</c:v>
                </c:pt>
                <c:pt idx="2">
                  <c:v>0.37340619307832423</c:v>
                </c:pt>
                <c:pt idx="3">
                  <c:v>0.56651583710407238</c:v>
                </c:pt>
                <c:pt idx="4">
                  <c:v>0.75657254138266794</c:v>
                </c:pt>
                <c:pt idx="5">
                  <c:v>0.97405004633920289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413184"/>
        <c:axId val="158415104"/>
      </c:scatterChart>
      <c:valAx>
        <c:axId val="1584131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8415104"/>
        <c:crosses val="autoZero"/>
        <c:crossBetween val="midCat"/>
      </c:valAx>
      <c:valAx>
        <c:axId val="1584151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84131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'VB091(2)-2010'!$P$16:$P$21</c:f>
              <c:numCache>
                <c:formatCode>General</c:formatCode>
                <c:ptCount val="6"/>
                <c:pt idx="0">
                  <c:v>1.9148000000000002E-2</c:v>
                </c:pt>
                <c:pt idx="1">
                  <c:v>1.5318400000000001E-2</c:v>
                </c:pt>
                <c:pt idx="2">
                  <c:v>1.14888E-2</c:v>
                </c:pt>
                <c:pt idx="3">
                  <c:v>7.6592000000000006E-3</c:v>
                </c:pt>
                <c:pt idx="4">
                  <c:v>3.8296000000000003E-3</c:v>
                </c:pt>
                <c:pt idx="5">
                  <c:v>0</c:v>
                </c:pt>
              </c:numCache>
            </c:numRef>
          </c:xVal>
          <c:yVal>
            <c:numRef>
              <c:f>'VB091(2)-2010'!$U$16:$U$21</c:f>
              <c:numCache>
                <c:formatCode>General</c:formatCode>
                <c:ptCount val="6"/>
                <c:pt idx="0">
                  <c:v>0.43333333333333329</c:v>
                </c:pt>
                <c:pt idx="1">
                  <c:v>0.98782608695652174</c:v>
                </c:pt>
                <c:pt idx="2">
                  <c:v>0.72677595628415304</c:v>
                </c:pt>
                <c:pt idx="3">
                  <c:v>0.4434389140271493</c:v>
                </c:pt>
                <c:pt idx="4">
                  <c:v>0.19766309639727361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460928"/>
        <c:axId val="158471296"/>
      </c:scatterChart>
      <c:valAx>
        <c:axId val="1584609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8471296"/>
        <c:crosses val="autoZero"/>
        <c:crossBetween val="midCat"/>
      </c:valAx>
      <c:valAx>
        <c:axId val="1584712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84609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'VB163-2010'!$O$16:$O$21</c:f>
              <c:numCache>
                <c:formatCode>0.00000</c:formatCode>
                <c:ptCount val="6"/>
                <c:pt idx="0">
                  <c:v>0</c:v>
                </c:pt>
                <c:pt idx="1">
                  <c:v>2.0137200000000001E-3</c:v>
                </c:pt>
                <c:pt idx="2">
                  <c:v>4.0274400000000002E-3</c:v>
                </c:pt>
                <c:pt idx="3">
                  <c:v>6.0411600000000003E-3</c:v>
                </c:pt>
                <c:pt idx="4">
                  <c:v>8.0548800000000004E-3</c:v>
                </c:pt>
                <c:pt idx="5">
                  <c:v>1.00686E-2</c:v>
                </c:pt>
              </c:numCache>
            </c:numRef>
          </c:xVal>
          <c:yVal>
            <c:numRef>
              <c:f>'VB163-2010'!$T$16:$T$21</c:f>
              <c:numCache>
                <c:formatCode>0.00000</c:formatCode>
                <c:ptCount val="6"/>
                <c:pt idx="0">
                  <c:v>0</c:v>
                </c:pt>
                <c:pt idx="1">
                  <c:v>0.43198090692124108</c:v>
                </c:pt>
                <c:pt idx="2">
                  <c:v>0.85933503836317138</c:v>
                </c:pt>
                <c:pt idx="3">
                  <c:v>1.2949640287769784</c:v>
                </c:pt>
                <c:pt idx="4">
                  <c:v>1.7722772277227723</c:v>
                </c:pt>
                <c:pt idx="5">
                  <c:v>2.1662591687041566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099136"/>
        <c:axId val="159109504"/>
      </c:scatterChart>
      <c:valAx>
        <c:axId val="159099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9109504"/>
        <c:crosses val="autoZero"/>
        <c:crossBetween val="midCat"/>
      </c:valAx>
      <c:valAx>
        <c:axId val="1591095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90991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'VB163-2010'!$P$16:$P$21</c:f>
              <c:numCache>
                <c:formatCode>General</c:formatCode>
                <c:ptCount val="6"/>
                <c:pt idx="0">
                  <c:v>1.9148000000000002E-2</c:v>
                </c:pt>
                <c:pt idx="1">
                  <c:v>1.5318400000000001E-2</c:v>
                </c:pt>
                <c:pt idx="2">
                  <c:v>1.14888E-2</c:v>
                </c:pt>
                <c:pt idx="3">
                  <c:v>7.6592000000000006E-3</c:v>
                </c:pt>
                <c:pt idx="4">
                  <c:v>3.8296000000000003E-3</c:v>
                </c:pt>
                <c:pt idx="5">
                  <c:v>0</c:v>
                </c:pt>
              </c:numCache>
            </c:numRef>
          </c:xVal>
          <c:yVal>
            <c:numRef>
              <c:f>'VB163-2010'!$U$16:$U$21</c:f>
              <c:numCache>
                <c:formatCode>General</c:formatCode>
                <c:ptCount val="6"/>
                <c:pt idx="0">
                  <c:v>2.461904761904762</c:v>
                </c:pt>
                <c:pt idx="1">
                  <c:v>2.1479713603818618</c:v>
                </c:pt>
                <c:pt idx="2">
                  <c:v>1.5345268542199488</c:v>
                </c:pt>
                <c:pt idx="3">
                  <c:v>0.42446043165467623</c:v>
                </c:pt>
                <c:pt idx="4">
                  <c:v>0.41336633663366334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577792"/>
        <c:axId val="158579712"/>
      </c:scatterChart>
      <c:valAx>
        <c:axId val="1585777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8579712"/>
        <c:crosses val="autoZero"/>
        <c:crossBetween val="midCat"/>
      </c:valAx>
      <c:valAx>
        <c:axId val="1585797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85777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'VB163(2)-2010'!$O$16:$O$21</c:f>
              <c:numCache>
                <c:formatCode>0.00000</c:formatCode>
                <c:ptCount val="6"/>
                <c:pt idx="0">
                  <c:v>0</c:v>
                </c:pt>
                <c:pt idx="1">
                  <c:v>2.0137200000000001E-3</c:v>
                </c:pt>
                <c:pt idx="2">
                  <c:v>4.0274400000000002E-3</c:v>
                </c:pt>
                <c:pt idx="3">
                  <c:v>6.0411600000000003E-3</c:v>
                </c:pt>
                <c:pt idx="4">
                  <c:v>8.0548800000000004E-3</c:v>
                </c:pt>
                <c:pt idx="5">
                  <c:v>1.00686E-2</c:v>
                </c:pt>
              </c:numCache>
            </c:numRef>
          </c:xVal>
          <c:yVal>
            <c:numRef>
              <c:f>'VB163(2)-2010'!$T$16:$T$21</c:f>
              <c:numCache>
                <c:formatCode>0.00000</c:formatCode>
                <c:ptCount val="6"/>
                <c:pt idx="0">
                  <c:v>0</c:v>
                </c:pt>
                <c:pt idx="1">
                  <c:v>0.43198090692124108</c:v>
                </c:pt>
                <c:pt idx="2">
                  <c:v>0.85933503836317138</c:v>
                </c:pt>
                <c:pt idx="3">
                  <c:v>1.2949640287769784</c:v>
                </c:pt>
                <c:pt idx="4">
                  <c:v>1.7722772277227723</c:v>
                </c:pt>
                <c:pt idx="5">
                  <c:v>2.1662591687041566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822784"/>
        <c:axId val="158824704"/>
      </c:scatterChart>
      <c:valAx>
        <c:axId val="1588227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8824704"/>
        <c:crosses val="autoZero"/>
        <c:crossBetween val="midCat"/>
      </c:valAx>
      <c:valAx>
        <c:axId val="1588247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88227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'VB163(2)-2010'!$P$16:$P$21</c:f>
              <c:numCache>
                <c:formatCode>General</c:formatCode>
                <c:ptCount val="6"/>
                <c:pt idx="0">
                  <c:v>1.9148000000000002E-2</c:v>
                </c:pt>
                <c:pt idx="1">
                  <c:v>1.5318400000000001E-2</c:v>
                </c:pt>
                <c:pt idx="2">
                  <c:v>1.14888E-2</c:v>
                </c:pt>
                <c:pt idx="3">
                  <c:v>7.6592000000000006E-3</c:v>
                </c:pt>
                <c:pt idx="4">
                  <c:v>3.8296000000000003E-3</c:v>
                </c:pt>
                <c:pt idx="5">
                  <c:v>0</c:v>
                </c:pt>
              </c:numCache>
            </c:numRef>
          </c:xVal>
          <c:yVal>
            <c:numRef>
              <c:f>'VB163(2)-2010'!$U$16:$U$21</c:f>
              <c:numCache>
                <c:formatCode>General</c:formatCode>
                <c:ptCount val="6"/>
                <c:pt idx="0">
                  <c:v>2.461904761904762</c:v>
                </c:pt>
                <c:pt idx="1">
                  <c:v>2.1479713603818618</c:v>
                </c:pt>
                <c:pt idx="2">
                  <c:v>1.5345268542199488</c:v>
                </c:pt>
                <c:pt idx="3">
                  <c:v>0.42446043165467623</c:v>
                </c:pt>
                <c:pt idx="4">
                  <c:v>0.41336633663366334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944256"/>
        <c:axId val="158958720"/>
      </c:scatterChart>
      <c:valAx>
        <c:axId val="1589442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8958720"/>
        <c:crosses val="autoZero"/>
        <c:crossBetween val="midCat"/>
      </c:valAx>
      <c:valAx>
        <c:axId val="1589587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89442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'VB193-2010'!$O$16:$O$21</c:f>
              <c:numCache>
                <c:formatCode>0.00000</c:formatCode>
                <c:ptCount val="6"/>
                <c:pt idx="0">
                  <c:v>0</c:v>
                </c:pt>
                <c:pt idx="1">
                  <c:v>2.0137200000000001E-3</c:v>
                </c:pt>
                <c:pt idx="2">
                  <c:v>4.0274400000000002E-3</c:v>
                </c:pt>
                <c:pt idx="3">
                  <c:v>6.0411600000000003E-3</c:v>
                </c:pt>
                <c:pt idx="4">
                  <c:v>8.0548800000000004E-3</c:v>
                </c:pt>
                <c:pt idx="5">
                  <c:v>1.00686E-2</c:v>
                </c:pt>
              </c:numCache>
            </c:numRef>
          </c:xVal>
          <c:yVal>
            <c:numRef>
              <c:f>'VB193-2010'!$T$16:$T$21</c:f>
              <c:numCache>
                <c:formatCode>0.00000</c:formatCode>
                <c:ptCount val="6"/>
                <c:pt idx="0">
                  <c:v>0</c:v>
                </c:pt>
                <c:pt idx="1">
                  <c:v>0.4464285714285714</c:v>
                </c:pt>
                <c:pt idx="2">
                  <c:v>0.84096385542168672</c:v>
                </c:pt>
                <c:pt idx="3">
                  <c:v>1.3903061224489794</c:v>
                </c:pt>
                <c:pt idx="4">
                  <c:v>1.808564231738035</c:v>
                </c:pt>
                <c:pt idx="5">
                  <c:v>2.0282352941176471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518080"/>
        <c:axId val="157540736"/>
      </c:scatterChart>
      <c:valAx>
        <c:axId val="157518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7540736"/>
        <c:crosses val="autoZero"/>
        <c:crossBetween val="midCat"/>
      </c:valAx>
      <c:valAx>
        <c:axId val="1575407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75180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'VB193-2010'!$P$16:$P$21</c:f>
              <c:numCache>
                <c:formatCode>General</c:formatCode>
                <c:ptCount val="6"/>
                <c:pt idx="0">
                  <c:v>1.9148000000000002E-2</c:v>
                </c:pt>
                <c:pt idx="1">
                  <c:v>1.5318400000000001E-2</c:v>
                </c:pt>
                <c:pt idx="2">
                  <c:v>1.14888E-2</c:v>
                </c:pt>
                <c:pt idx="3">
                  <c:v>7.6592000000000006E-3</c:v>
                </c:pt>
                <c:pt idx="4">
                  <c:v>3.8296000000000003E-3</c:v>
                </c:pt>
                <c:pt idx="5">
                  <c:v>0</c:v>
                </c:pt>
              </c:numCache>
            </c:numRef>
          </c:xVal>
          <c:yVal>
            <c:numRef>
              <c:f>'VB193-2010'!$U$16:$U$21</c:f>
              <c:numCache>
                <c:formatCode>General</c:formatCode>
                <c:ptCount val="6"/>
                <c:pt idx="0">
                  <c:v>2.7943444730077123</c:v>
                </c:pt>
                <c:pt idx="1">
                  <c:v>2.0357142857142856</c:v>
                </c:pt>
                <c:pt idx="2">
                  <c:v>1.5421686746987953</c:v>
                </c:pt>
                <c:pt idx="3">
                  <c:v>1.0484693877551019</c:v>
                </c:pt>
                <c:pt idx="4">
                  <c:v>0.41561712846347604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872704"/>
        <c:axId val="158874624"/>
      </c:scatterChart>
      <c:valAx>
        <c:axId val="158872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8874624"/>
        <c:crosses val="autoZero"/>
        <c:crossBetween val="midCat"/>
      </c:valAx>
      <c:valAx>
        <c:axId val="1588746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88727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'VB018-2010'!$O$16:$O$21</c:f>
              <c:numCache>
                <c:formatCode>0.00000</c:formatCode>
                <c:ptCount val="6"/>
                <c:pt idx="0">
                  <c:v>0</c:v>
                </c:pt>
                <c:pt idx="1">
                  <c:v>2.0137200000000001E-3</c:v>
                </c:pt>
                <c:pt idx="2">
                  <c:v>4.0274400000000002E-3</c:v>
                </c:pt>
                <c:pt idx="3">
                  <c:v>6.0411600000000003E-3</c:v>
                </c:pt>
                <c:pt idx="4">
                  <c:v>8.0548800000000004E-3</c:v>
                </c:pt>
                <c:pt idx="5">
                  <c:v>1.00686E-2</c:v>
                </c:pt>
              </c:numCache>
            </c:numRef>
          </c:xVal>
          <c:yVal>
            <c:numRef>
              <c:f>'VB018-2010'!$T$16:$T$21</c:f>
              <c:numCache>
                <c:formatCode>0.00000</c:formatCode>
                <c:ptCount val="6"/>
                <c:pt idx="0">
                  <c:v>0</c:v>
                </c:pt>
                <c:pt idx="1">
                  <c:v>0.42195121951219516</c:v>
                </c:pt>
                <c:pt idx="2">
                  <c:v>0.87081339712918659</c:v>
                </c:pt>
                <c:pt idx="3">
                  <c:v>1.2999999999999998</c:v>
                </c:pt>
                <c:pt idx="4">
                  <c:v>1.7862407862407861</c:v>
                </c:pt>
                <c:pt idx="5">
                  <c:v>2.2078239608801957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682944"/>
        <c:axId val="159684864"/>
      </c:scatterChart>
      <c:valAx>
        <c:axId val="159682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9684864"/>
        <c:crosses val="autoZero"/>
        <c:crossBetween val="midCat"/>
      </c:valAx>
      <c:valAx>
        <c:axId val="1596848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96829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'VB018-2010'!$P$16:$P$21</c:f>
              <c:numCache>
                <c:formatCode>General</c:formatCode>
                <c:ptCount val="6"/>
                <c:pt idx="0">
                  <c:v>1.9148000000000002E-2</c:v>
                </c:pt>
                <c:pt idx="1">
                  <c:v>1.5318400000000001E-2</c:v>
                </c:pt>
                <c:pt idx="2">
                  <c:v>1.14888E-2</c:v>
                </c:pt>
                <c:pt idx="3">
                  <c:v>7.6592000000000006E-3</c:v>
                </c:pt>
                <c:pt idx="4">
                  <c:v>3.8296000000000003E-3</c:v>
                </c:pt>
                <c:pt idx="5">
                  <c:v>0</c:v>
                </c:pt>
              </c:numCache>
            </c:numRef>
          </c:xVal>
          <c:yVal>
            <c:numRef>
              <c:f>'VB018-2010'!$U$16:$U$21</c:f>
              <c:numCache>
                <c:formatCode>General</c:formatCode>
                <c:ptCount val="6"/>
                <c:pt idx="0">
                  <c:v>2.3564356435643568</c:v>
                </c:pt>
                <c:pt idx="1">
                  <c:v>1.826829268292683</c:v>
                </c:pt>
                <c:pt idx="2">
                  <c:v>1.2535885167464116</c:v>
                </c:pt>
                <c:pt idx="3">
                  <c:v>0.85121951219512193</c:v>
                </c:pt>
                <c:pt idx="4">
                  <c:v>0.37837837837837834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710208"/>
        <c:axId val="159601792"/>
      </c:scatterChart>
      <c:valAx>
        <c:axId val="159710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9601792"/>
        <c:crosses val="autoZero"/>
        <c:crossBetween val="midCat"/>
      </c:valAx>
      <c:valAx>
        <c:axId val="1596017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97102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'VB164-2009'!$O$16:$O$21</c:f>
              <c:numCache>
                <c:formatCode>0.00000</c:formatCode>
                <c:ptCount val="6"/>
                <c:pt idx="0">
                  <c:v>0</c:v>
                </c:pt>
                <c:pt idx="1">
                  <c:v>2.0137200000000001E-3</c:v>
                </c:pt>
                <c:pt idx="2">
                  <c:v>4.0274400000000002E-3</c:v>
                </c:pt>
                <c:pt idx="3">
                  <c:v>6.0411600000000003E-3</c:v>
                </c:pt>
                <c:pt idx="4">
                  <c:v>8.0548800000000004E-3</c:v>
                </c:pt>
                <c:pt idx="5">
                  <c:v>1.00686E-2</c:v>
                </c:pt>
              </c:numCache>
            </c:numRef>
          </c:xVal>
          <c:yVal>
            <c:numRef>
              <c:f>'VB164-2009'!$T$16:$T$21</c:f>
              <c:numCache>
                <c:formatCode>0.00000</c:formatCode>
                <c:ptCount val="6"/>
                <c:pt idx="0">
                  <c:v>0</c:v>
                </c:pt>
                <c:pt idx="1">
                  <c:v>0.44638403990024933</c:v>
                </c:pt>
                <c:pt idx="2">
                  <c:v>0.89356435643564358</c:v>
                </c:pt>
                <c:pt idx="3">
                  <c:v>1.3009708737864076</c:v>
                </c:pt>
                <c:pt idx="4">
                  <c:v>1.7263922518159807</c:v>
                </c:pt>
                <c:pt idx="5">
                  <c:v>2.1491442542787289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918336"/>
        <c:axId val="159920512"/>
      </c:scatterChart>
      <c:valAx>
        <c:axId val="1599183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9920512"/>
        <c:crosses val="autoZero"/>
        <c:crossBetween val="midCat"/>
      </c:valAx>
      <c:valAx>
        <c:axId val="1599205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99183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'VB164-2009'!$P$16:$P$21</c:f>
              <c:numCache>
                <c:formatCode>General</c:formatCode>
                <c:ptCount val="6"/>
                <c:pt idx="0">
                  <c:v>1.9148000000000002E-2</c:v>
                </c:pt>
                <c:pt idx="1">
                  <c:v>1.5318400000000001E-2</c:v>
                </c:pt>
                <c:pt idx="2">
                  <c:v>1.14888E-2</c:v>
                </c:pt>
                <c:pt idx="3">
                  <c:v>7.6592000000000006E-3</c:v>
                </c:pt>
                <c:pt idx="4">
                  <c:v>3.8296000000000003E-3</c:v>
                </c:pt>
                <c:pt idx="5">
                  <c:v>0</c:v>
                </c:pt>
              </c:numCache>
            </c:numRef>
          </c:xVal>
          <c:yVal>
            <c:numRef>
              <c:f>'VB164-2009'!$U$16:$U$21</c:f>
              <c:numCache>
                <c:formatCode>General</c:formatCode>
                <c:ptCount val="6"/>
                <c:pt idx="0">
                  <c:v>1.6888888888888891</c:v>
                </c:pt>
                <c:pt idx="1">
                  <c:v>1.7231920199501245</c:v>
                </c:pt>
                <c:pt idx="2">
                  <c:v>1.1460396039603959</c:v>
                </c:pt>
                <c:pt idx="3">
                  <c:v>0.70873786407766981</c:v>
                </c:pt>
                <c:pt idx="4">
                  <c:v>0.35108958837772397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945856"/>
        <c:axId val="159947776"/>
      </c:scatterChart>
      <c:valAx>
        <c:axId val="159945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9947776"/>
        <c:crosses val="autoZero"/>
        <c:crossBetween val="midCat"/>
      </c:valAx>
      <c:valAx>
        <c:axId val="1599477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99458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'VB189-2009'!$O$16:$O$21</c:f>
              <c:numCache>
                <c:formatCode>0.00000</c:formatCode>
                <c:ptCount val="6"/>
                <c:pt idx="0">
                  <c:v>0</c:v>
                </c:pt>
                <c:pt idx="1">
                  <c:v>2.0137200000000001E-3</c:v>
                </c:pt>
                <c:pt idx="2">
                  <c:v>4.0274400000000002E-3</c:v>
                </c:pt>
                <c:pt idx="3">
                  <c:v>6.0411600000000003E-3</c:v>
                </c:pt>
                <c:pt idx="4">
                  <c:v>8.0548800000000004E-3</c:v>
                </c:pt>
                <c:pt idx="5">
                  <c:v>1.00686E-2</c:v>
                </c:pt>
              </c:numCache>
            </c:numRef>
          </c:xVal>
          <c:yVal>
            <c:numRef>
              <c:f>'VB189-2009'!$T$16:$T$21</c:f>
              <c:numCache>
                <c:formatCode>0.00000</c:formatCode>
                <c:ptCount val="6"/>
                <c:pt idx="0">
                  <c:v>0</c:v>
                </c:pt>
                <c:pt idx="1">
                  <c:v>0.44638403990024933</c:v>
                </c:pt>
                <c:pt idx="2">
                  <c:v>0.89356435643564358</c:v>
                </c:pt>
                <c:pt idx="3">
                  <c:v>1.3009708737864076</c:v>
                </c:pt>
                <c:pt idx="4">
                  <c:v>1.7263922518159807</c:v>
                </c:pt>
                <c:pt idx="5">
                  <c:v>2.1491442542787289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113024"/>
        <c:axId val="160114944"/>
      </c:scatterChart>
      <c:valAx>
        <c:axId val="1601130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60114944"/>
        <c:crosses val="autoZero"/>
        <c:crossBetween val="midCat"/>
      </c:valAx>
      <c:valAx>
        <c:axId val="1601149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601130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'VB189-2009'!$P$16:$P$21</c:f>
              <c:numCache>
                <c:formatCode>General</c:formatCode>
                <c:ptCount val="6"/>
                <c:pt idx="0">
                  <c:v>1.9148000000000002E-2</c:v>
                </c:pt>
                <c:pt idx="1">
                  <c:v>1.5318400000000001E-2</c:v>
                </c:pt>
                <c:pt idx="2">
                  <c:v>1.14888E-2</c:v>
                </c:pt>
                <c:pt idx="3">
                  <c:v>7.6592000000000006E-3</c:v>
                </c:pt>
                <c:pt idx="4">
                  <c:v>3.8296000000000003E-3</c:v>
                </c:pt>
                <c:pt idx="5">
                  <c:v>0</c:v>
                </c:pt>
              </c:numCache>
            </c:numRef>
          </c:xVal>
          <c:yVal>
            <c:numRef>
              <c:f>'VB189-2009'!$U$16:$U$21</c:f>
              <c:numCache>
                <c:formatCode>General</c:formatCode>
                <c:ptCount val="6"/>
                <c:pt idx="0">
                  <c:v>1.6888888888888891</c:v>
                </c:pt>
                <c:pt idx="1">
                  <c:v>1.7231920199501245</c:v>
                </c:pt>
                <c:pt idx="2">
                  <c:v>1.1460396039603959</c:v>
                </c:pt>
                <c:pt idx="3">
                  <c:v>0.70873786407766981</c:v>
                </c:pt>
                <c:pt idx="4">
                  <c:v>0.35108958837772397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132096"/>
        <c:axId val="160158848"/>
      </c:scatterChart>
      <c:valAx>
        <c:axId val="160132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0158848"/>
        <c:crosses val="autoZero"/>
        <c:crossBetween val="midCat"/>
      </c:valAx>
      <c:valAx>
        <c:axId val="160158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01320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'VB197-2009'!$O$16:$O$21</c:f>
              <c:numCache>
                <c:formatCode>0.00000</c:formatCode>
                <c:ptCount val="6"/>
                <c:pt idx="0">
                  <c:v>0</c:v>
                </c:pt>
                <c:pt idx="1">
                  <c:v>2.0137200000000001E-3</c:v>
                </c:pt>
                <c:pt idx="2">
                  <c:v>4.0274400000000002E-3</c:v>
                </c:pt>
                <c:pt idx="3">
                  <c:v>6.0411600000000003E-3</c:v>
                </c:pt>
                <c:pt idx="4">
                  <c:v>8.0548800000000004E-3</c:v>
                </c:pt>
                <c:pt idx="5">
                  <c:v>1.00686E-2</c:v>
                </c:pt>
              </c:numCache>
            </c:numRef>
          </c:xVal>
          <c:yVal>
            <c:numRef>
              <c:f>'VB197-2009'!$T$16:$T$21</c:f>
              <c:numCache>
                <c:formatCode>0.00000</c:formatCode>
                <c:ptCount val="6"/>
                <c:pt idx="0">
                  <c:v>0</c:v>
                </c:pt>
                <c:pt idx="1">
                  <c:v>0.40283400809716596</c:v>
                </c:pt>
                <c:pt idx="2">
                  <c:v>0.86788154897494307</c:v>
                </c:pt>
                <c:pt idx="3">
                  <c:v>1.2814498933901919</c:v>
                </c:pt>
                <c:pt idx="4">
                  <c:v>1.680995475113122</c:v>
                </c:pt>
                <c:pt idx="5">
                  <c:v>2.1382488479262673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381760"/>
        <c:axId val="159969664"/>
      </c:scatterChart>
      <c:valAx>
        <c:axId val="1593817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9969664"/>
        <c:crosses val="autoZero"/>
        <c:crossBetween val="midCat"/>
      </c:valAx>
      <c:valAx>
        <c:axId val="1599696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93817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'VB197-2009'!$P$16:$P$21</c:f>
              <c:numCache>
                <c:formatCode>General</c:formatCode>
                <c:ptCount val="6"/>
                <c:pt idx="0">
                  <c:v>1.9148000000000002E-2</c:v>
                </c:pt>
                <c:pt idx="1">
                  <c:v>1.5318400000000001E-2</c:v>
                </c:pt>
                <c:pt idx="2">
                  <c:v>1.14888E-2</c:v>
                </c:pt>
                <c:pt idx="3">
                  <c:v>7.6592000000000006E-3</c:v>
                </c:pt>
                <c:pt idx="4">
                  <c:v>3.8296000000000003E-3</c:v>
                </c:pt>
                <c:pt idx="5">
                  <c:v>0</c:v>
                </c:pt>
              </c:numCache>
            </c:numRef>
          </c:xVal>
          <c:yVal>
            <c:numRef>
              <c:f>'VB197-2009'!$U$16:$U$21</c:f>
              <c:numCache>
                <c:formatCode>General</c:formatCode>
                <c:ptCount val="6"/>
                <c:pt idx="0">
                  <c:v>2.6221765913757697</c:v>
                </c:pt>
                <c:pt idx="1">
                  <c:v>2.2085020242914979</c:v>
                </c:pt>
                <c:pt idx="2">
                  <c:v>1.7312072892938497</c:v>
                </c:pt>
                <c:pt idx="3">
                  <c:v>1.164179104477612</c:v>
                </c:pt>
                <c:pt idx="4">
                  <c:v>0.5678733031674208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405184"/>
        <c:axId val="159407104"/>
      </c:scatterChart>
      <c:valAx>
        <c:axId val="1594051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9407104"/>
        <c:crosses val="autoZero"/>
        <c:crossBetween val="midCat"/>
      </c:valAx>
      <c:valAx>
        <c:axId val="1594071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94051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'VB218-2009'!$O$16:$O$21</c:f>
              <c:numCache>
                <c:formatCode>0.00000</c:formatCode>
                <c:ptCount val="6"/>
                <c:pt idx="0">
                  <c:v>0</c:v>
                </c:pt>
                <c:pt idx="1">
                  <c:v>2.0137200000000001E-3</c:v>
                </c:pt>
                <c:pt idx="2">
                  <c:v>4.0274400000000002E-3</c:v>
                </c:pt>
                <c:pt idx="3">
                  <c:v>6.0411600000000003E-3</c:v>
                </c:pt>
                <c:pt idx="4">
                  <c:v>8.0548800000000004E-3</c:v>
                </c:pt>
                <c:pt idx="5">
                  <c:v>1.00686E-2</c:v>
                </c:pt>
              </c:numCache>
            </c:numRef>
          </c:xVal>
          <c:yVal>
            <c:numRef>
              <c:f>'VB218-2009'!$T$16:$T$21</c:f>
              <c:numCache>
                <c:formatCode>0.00000</c:formatCode>
                <c:ptCount val="6"/>
                <c:pt idx="0">
                  <c:v>0</c:v>
                </c:pt>
                <c:pt idx="1">
                  <c:v>0.40283400809716596</c:v>
                </c:pt>
                <c:pt idx="2">
                  <c:v>0.86788154897494307</c:v>
                </c:pt>
                <c:pt idx="3">
                  <c:v>1.2814498933901919</c:v>
                </c:pt>
                <c:pt idx="4">
                  <c:v>1.680995475113122</c:v>
                </c:pt>
                <c:pt idx="5">
                  <c:v>2.1382488479262673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55968"/>
        <c:axId val="159557888"/>
      </c:scatterChart>
      <c:valAx>
        <c:axId val="1595559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9557888"/>
        <c:crosses val="autoZero"/>
        <c:crossBetween val="midCat"/>
      </c:valAx>
      <c:valAx>
        <c:axId val="1595578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95559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'VB218-2009'!$P$16:$P$21</c:f>
              <c:numCache>
                <c:formatCode>General</c:formatCode>
                <c:ptCount val="6"/>
                <c:pt idx="0">
                  <c:v>1.9148000000000002E-2</c:v>
                </c:pt>
                <c:pt idx="1">
                  <c:v>1.5318400000000001E-2</c:v>
                </c:pt>
                <c:pt idx="2">
                  <c:v>1.14888E-2</c:v>
                </c:pt>
                <c:pt idx="3">
                  <c:v>7.6592000000000006E-3</c:v>
                </c:pt>
                <c:pt idx="4">
                  <c:v>3.8296000000000003E-3</c:v>
                </c:pt>
                <c:pt idx="5">
                  <c:v>0</c:v>
                </c:pt>
              </c:numCache>
            </c:numRef>
          </c:xVal>
          <c:yVal>
            <c:numRef>
              <c:f>'VB218-2009'!$U$16:$U$21</c:f>
              <c:numCache>
                <c:formatCode>General</c:formatCode>
                <c:ptCount val="6"/>
                <c:pt idx="0">
                  <c:v>2.6221765913757697</c:v>
                </c:pt>
                <c:pt idx="1">
                  <c:v>2.2085020242914979</c:v>
                </c:pt>
                <c:pt idx="2">
                  <c:v>1.7312072892938497</c:v>
                </c:pt>
                <c:pt idx="3">
                  <c:v>1.164179104477612</c:v>
                </c:pt>
                <c:pt idx="4">
                  <c:v>0.5678733031674208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346240"/>
        <c:axId val="158352512"/>
      </c:scatterChart>
      <c:valAx>
        <c:axId val="158346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8352512"/>
        <c:crosses val="autoZero"/>
        <c:crossBetween val="midCat"/>
      </c:valAx>
      <c:valAx>
        <c:axId val="1583525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83462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'VB203-2009'!$O$16:$O$21</c:f>
              <c:numCache>
                <c:formatCode>0.00000</c:formatCode>
                <c:ptCount val="6"/>
                <c:pt idx="0">
                  <c:v>0</c:v>
                </c:pt>
                <c:pt idx="1">
                  <c:v>2.0137200000000001E-3</c:v>
                </c:pt>
                <c:pt idx="2">
                  <c:v>4.0274400000000002E-3</c:v>
                </c:pt>
                <c:pt idx="3">
                  <c:v>6.0411600000000003E-3</c:v>
                </c:pt>
                <c:pt idx="4">
                  <c:v>8.0548800000000004E-3</c:v>
                </c:pt>
                <c:pt idx="5">
                  <c:v>1.00686E-2</c:v>
                </c:pt>
              </c:numCache>
            </c:numRef>
          </c:xVal>
          <c:yVal>
            <c:numRef>
              <c:f>'VB203-2009'!$T$16:$T$21</c:f>
              <c:numCache>
                <c:formatCode>0.00000</c:formatCode>
                <c:ptCount val="6"/>
                <c:pt idx="0">
                  <c:v>0</c:v>
                </c:pt>
                <c:pt idx="1">
                  <c:v>0.41723356009070289</c:v>
                </c:pt>
                <c:pt idx="2">
                  <c:v>0.84</c:v>
                </c:pt>
                <c:pt idx="3">
                  <c:v>1.2921348314606742</c:v>
                </c:pt>
                <c:pt idx="4">
                  <c:v>1.7291666666666665</c:v>
                </c:pt>
                <c:pt idx="5">
                  <c:v>2.1522727272727273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267072"/>
        <c:axId val="159269248"/>
      </c:scatterChart>
      <c:valAx>
        <c:axId val="1592670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9269248"/>
        <c:crosses val="autoZero"/>
        <c:crossBetween val="midCat"/>
      </c:valAx>
      <c:valAx>
        <c:axId val="1592692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92670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'VB203-2009'!$P$16:$P$21</c:f>
              <c:numCache>
                <c:formatCode>General</c:formatCode>
                <c:ptCount val="6"/>
                <c:pt idx="0">
                  <c:v>1.9148000000000002E-2</c:v>
                </c:pt>
                <c:pt idx="1">
                  <c:v>1.5318400000000001E-2</c:v>
                </c:pt>
                <c:pt idx="2">
                  <c:v>1.14888E-2</c:v>
                </c:pt>
                <c:pt idx="3">
                  <c:v>7.6592000000000006E-3</c:v>
                </c:pt>
                <c:pt idx="4">
                  <c:v>3.8296000000000003E-3</c:v>
                </c:pt>
                <c:pt idx="5">
                  <c:v>0</c:v>
                </c:pt>
              </c:numCache>
            </c:numRef>
          </c:xVal>
          <c:yVal>
            <c:numRef>
              <c:f>'VB203-2009'!$U$16:$U$21</c:f>
              <c:numCache>
                <c:formatCode>General</c:formatCode>
                <c:ptCount val="6"/>
                <c:pt idx="0">
                  <c:v>2.5314685314685312</c:v>
                </c:pt>
                <c:pt idx="1">
                  <c:v>0.98185941043083891</c:v>
                </c:pt>
                <c:pt idx="2">
                  <c:v>1.7133333333333332</c:v>
                </c:pt>
                <c:pt idx="3">
                  <c:v>0.95280898876404496</c:v>
                </c:pt>
                <c:pt idx="4">
                  <c:v>0.31712962962962959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315072"/>
        <c:axId val="159316992"/>
      </c:scatterChart>
      <c:valAx>
        <c:axId val="1593150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9316992"/>
        <c:crosses val="autoZero"/>
        <c:crossBetween val="midCat"/>
      </c:valAx>
      <c:valAx>
        <c:axId val="1593169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93150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'VB195-2009'!$O$16:$O$21</c:f>
              <c:numCache>
                <c:formatCode>0.00000</c:formatCode>
                <c:ptCount val="6"/>
                <c:pt idx="0">
                  <c:v>0</c:v>
                </c:pt>
                <c:pt idx="1">
                  <c:v>2.0137200000000001E-3</c:v>
                </c:pt>
                <c:pt idx="2">
                  <c:v>4.0274400000000002E-3</c:v>
                </c:pt>
                <c:pt idx="3">
                  <c:v>6.0411600000000003E-3</c:v>
                </c:pt>
                <c:pt idx="4">
                  <c:v>8.0548800000000004E-3</c:v>
                </c:pt>
                <c:pt idx="5">
                  <c:v>1.00686E-2</c:v>
                </c:pt>
              </c:numCache>
            </c:numRef>
          </c:xVal>
          <c:yVal>
            <c:numRef>
              <c:f>'VB195-2009'!$T$16:$T$21</c:f>
              <c:numCache>
                <c:formatCode>0.00000</c:formatCode>
                <c:ptCount val="6"/>
                <c:pt idx="0">
                  <c:v>0</c:v>
                </c:pt>
                <c:pt idx="1">
                  <c:v>0.41723356009070289</c:v>
                </c:pt>
                <c:pt idx="2">
                  <c:v>0.84</c:v>
                </c:pt>
                <c:pt idx="3">
                  <c:v>1.2921348314606742</c:v>
                </c:pt>
                <c:pt idx="4">
                  <c:v>1.7291666666666665</c:v>
                </c:pt>
                <c:pt idx="5">
                  <c:v>2.1522727272727273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469376"/>
        <c:axId val="160471296"/>
      </c:scatterChart>
      <c:valAx>
        <c:axId val="160469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60471296"/>
        <c:crosses val="autoZero"/>
        <c:crossBetween val="midCat"/>
      </c:valAx>
      <c:valAx>
        <c:axId val="1604712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604693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'VB195-2009'!$P$16:$P$21</c:f>
              <c:numCache>
                <c:formatCode>General</c:formatCode>
                <c:ptCount val="6"/>
                <c:pt idx="0">
                  <c:v>1.9148000000000002E-2</c:v>
                </c:pt>
                <c:pt idx="1">
                  <c:v>1.5318400000000001E-2</c:v>
                </c:pt>
                <c:pt idx="2">
                  <c:v>1.14888E-2</c:v>
                </c:pt>
                <c:pt idx="3">
                  <c:v>7.6592000000000006E-3</c:v>
                </c:pt>
                <c:pt idx="4">
                  <c:v>3.8296000000000003E-3</c:v>
                </c:pt>
                <c:pt idx="5">
                  <c:v>0</c:v>
                </c:pt>
              </c:numCache>
            </c:numRef>
          </c:xVal>
          <c:yVal>
            <c:numRef>
              <c:f>'VB195-2009'!$U$16:$U$21</c:f>
              <c:numCache>
                <c:formatCode>General</c:formatCode>
                <c:ptCount val="6"/>
                <c:pt idx="0">
                  <c:v>2.5314685314685312</c:v>
                </c:pt>
                <c:pt idx="1">
                  <c:v>0.98185941043083891</c:v>
                </c:pt>
                <c:pt idx="2">
                  <c:v>1.7133333333333332</c:v>
                </c:pt>
                <c:pt idx="3">
                  <c:v>0.95280898876404496</c:v>
                </c:pt>
                <c:pt idx="4">
                  <c:v>0.31712962962962959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250880"/>
        <c:axId val="160265344"/>
      </c:scatterChart>
      <c:valAx>
        <c:axId val="160250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0265344"/>
        <c:crosses val="autoZero"/>
        <c:crossBetween val="midCat"/>
      </c:valAx>
      <c:valAx>
        <c:axId val="1602653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02508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'VB187-2009'!$O$16:$O$21</c:f>
              <c:numCache>
                <c:formatCode>0.00000</c:formatCode>
                <c:ptCount val="6"/>
                <c:pt idx="0">
                  <c:v>0</c:v>
                </c:pt>
                <c:pt idx="1">
                  <c:v>2.0137200000000001E-3</c:v>
                </c:pt>
                <c:pt idx="2">
                  <c:v>4.0274400000000002E-3</c:v>
                </c:pt>
                <c:pt idx="3">
                  <c:v>6.0411600000000003E-3</c:v>
                </c:pt>
                <c:pt idx="4">
                  <c:v>8.0548800000000004E-3</c:v>
                </c:pt>
                <c:pt idx="5">
                  <c:v>1.00686E-2</c:v>
                </c:pt>
              </c:numCache>
            </c:numRef>
          </c:xVal>
          <c:yVal>
            <c:numRef>
              <c:f>'VB187-2009'!$T$16:$T$21</c:f>
              <c:numCache>
                <c:formatCode>0.00000</c:formatCode>
                <c:ptCount val="6"/>
                <c:pt idx="0">
                  <c:v>0</c:v>
                </c:pt>
                <c:pt idx="1">
                  <c:v>0.4345794392523365</c:v>
                </c:pt>
                <c:pt idx="2">
                  <c:v>0.88967136150234738</c:v>
                </c:pt>
                <c:pt idx="3">
                  <c:v>1.3381642512077294</c:v>
                </c:pt>
                <c:pt idx="4">
                  <c:v>1.8125</c:v>
                </c:pt>
                <c:pt idx="5">
                  <c:v>2.1670822942643393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295168"/>
        <c:axId val="160391552"/>
      </c:scatterChart>
      <c:valAx>
        <c:axId val="160295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60391552"/>
        <c:crosses val="autoZero"/>
        <c:crossBetween val="midCat"/>
      </c:valAx>
      <c:valAx>
        <c:axId val="1603915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602951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'VB187-2009'!$P$16:$P$21</c:f>
              <c:numCache>
                <c:formatCode>General</c:formatCode>
                <c:ptCount val="6"/>
                <c:pt idx="0">
                  <c:v>1.9148000000000002E-2</c:v>
                </c:pt>
                <c:pt idx="1">
                  <c:v>1.5318400000000001E-2</c:v>
                </c:pt>
                <c:pt idx="2">
                  <c:v>1.14888E-2</c:v>
                </c:pt>
                <c:pt idx="3">
                  <c:v>7.6592000000000006E-3</c:v>
                </c:pt>
                <c:pt idx="4">
                  <c:v>3.8296000000000003E-3</c:v>
                </c:pt>
                <c:pt idx="5">
                  <c:v>0</c:v>
                </c:pt>
              </c:numCache>
            </c:numRef>
          </c:xVal>
          <c:yVal>
            <c:numRef>
              <c:f>'VB187-2009'!$U$16:$U$21</c:f>
              <c:numCache>
                <c:formatCode>General</c:formatCode>
                <c:ptCount val="6"/>
                <c:pt idx="0">
                  <c:v>2.893719806763285</c:v>
                </c:pt>
                <c:pt idx="1">
                  <c:v>2.292056074766355</c:v>
                </c:pt>
                <c:pt idx="2">
                  <c:v>1.687793427230047</c:v>
                </c:pt>
                <c:pt idx="3">
                  <c:v>0.24879227053140099</c:v>
                </c:pt>
                <c:pt idx="4">
                  <c:v>0.13701923076923078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416896"/>
        <c:axId val="160418816"/>
      </c:scatterChart>
      <c:valAx>
        <c:axId val="1604168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0418816"/>
        <c:crosses val="autoZero"/>
        <c:crossBetween val="midCat"/>
      </c:valAx>
      <c:valAx>
        <c:axId val="1604188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04168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'VB175-2009'!$O$16:$O$21</c:f>
              <c:numCache>
                <c:formatCode>0.00000</c:formatCode>
                <c:ptCount val="6"/>
                <c:pt idx="0">
                  <c:v>0</c:v>
                </c:pt>
                <c:pt idx="1">
                  <c:v>2.0137200000000001E-3</c:v>
                </c:pt>
                <c:pt idx="2">
                  <c:v>4.0274400000000002E-3</c:v>
                </c:pt>
                <c:pt idx="3">
                  <c:v>6.0411600000000003E-3</c:v>
                </c:pt>
                <c:pt idx="4">
                  <c:v>8.0548800000000004E-3</c:v>
                </c:pt>
                <c:pt idx="5">
                  <c:v>1.00686E-2</c:v>
                </c:pt>
              </c:numCache>
            </c:numRef>
          </c:xVal>
          <c:yVal>
            <c:numRef>
              <c:f>'VB175-2009'!$T$16:$T$21</c:f>
              <c:numCache>
                <c:formatCode>0.00000</c:formatCode>
                <c:ptCount val="6"/>
                <c:pt idx="0">
                  <c:v>0</c:v>
                </c:pt>
                <c:pt idx="1">
                  <c:v>0.4345794392523365</c:v>
                </c:pt>
                <c:pt idx="2">
                  <c:v>0.88967136150234738</c:v>
                </c:pt>
                <c:pt idx="3">
                  <c:v>1.3381642512077294</c:v>
                </c:pt>
                <c:pt idx="4">
                  <c:v>1.8125</c:v>
                </c:pt>
                <c:pt idx="5">
                  <c:v>2.1670822942643393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784768"/>
        <c:axId val="160786688"/>
      </c:scatterChart>
      <c:valAx>
        <c:axId val="1607847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60786688"/>
        <c:crosses val="autoZero"/>
        <c:crossBetween val="midCat"/>
      </c:valAx>
      <c:valAx>
        <c:axId val="1607866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607847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'VB175-2009'!$P$16:$P$21</c:f>
              <c:numCache>
                <c:formatCode>General</c:formatCode>
                <c:ptCount val="6"/>
                <c:pt idx="0">
                  <c:v>1.9148000000000002E-2</c:v>
                </c:pt>
                <c:pt idx="1">
                  <c:v>1.5318400000000001E-2</c:v>
                </c:pt>
                <c:pt idx="2">
                  <c:v>1.14888E-2</c:v>
                </c:pt>
                <c:pt idx="3">
                  <c:v>7.6592000000000006E-3</c:v>
                </c:pt>
                <c:pt idx="4">
                  <c:v>3.8296000000000003E-3</c:v>
                </c:pt>
                <c:pt idx="5">
                  <c:v>0</c:v>
                </c:pt>
              </c:numCache>
            </c:numRef>
          </c:xVal>
          <c:yVal>
            <c:numRef>
              <c:f>'VB175-2009'!$U$16:$U$21</c:f>
              <c:numCache>
                <c:formatCode>General</c:formatCode>
                <c:ptCount val="6"/>
                <c:pt idx="0">
                  <c:v>2.893719806763285</c:v>
                </c:pt>
                <c:pt idx="1">
                  <c:v>2.292056074766355</c:v>
                </c:pt>
                <c:pt idx="2">
                  <c:v>1.687793427230047</c:v>
                </c:pt>
                <c:pt idx="3">
                  <c:v>0.24879227053140099</c:v>
                </c:pt>
                <c:pt idx="4">
                  <c:v>0.13701923076923078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795648"/>
        <c:axId val="161002624"/>
      </c:scatterChart>
      <c:valAx>
        <c:axId val="1607956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1002624"/>
        <c:crosses val="autoZero"/>
        <c:crossBetween val="midCat"/>
      </c:valAx>
      <c:valAx>
        <c:axId val="1610026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07956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'L3989-2009'!$O$16:$O$21</c:f>
              <c:numCache>
                <c:formatCode>0.00000</c:formatCode>
                <c:ptCount val="6"/>
                <c:pt idx="0">
                  <c:v>0</c:v>
                </c:pt>
                <c:pt idx="1">
                  <c:v>2.0137200000000001E-3</c:v>
                </c:pt>
                <c:pt idx="2">
                  <c:v>4.0274400000000002E-3</c:v>
                </c:pt>
                <c:pt idx="3">
                  <c:v>6.0411600000000003E-3</c:v>
                </c:pt>
                <c:pt idx="4">
                  <c:v>8.0548800000000004E-3</c:v>
                </c:pt>
                <c:pt idx="5">
                  <c:v>1.00686E-2</c:v>
                </c:pt>
              </c:numCache>
            </c:numRef>
          </c:xVal>
          <c:yVal>
            <c:numRef>
              <c:f>'L3989-2009'!$T$16:$T$21</c:f>
              <c:numCache>
                <c:formatCode>0.00000</c:formatCode>
                <c:ptCount val="6"/>
                <c:pt idx="0">
                  <c:v>0</c:v>
                </c:pt>
                <c:pt idx="1">
                  <c:v>0.41363636363636364</c:v>
                </c:pt>
                <c:pt idx="2">
                  <c:v>0.83521444695259595</c:v>
                </c:pt>
                <c:pt idx="3">
                  <c:v>1.2620689655172412</c:v>
                </c:pt>
                <c:pt idx="4">
                  <c:v>1.6153846153846154</c:v>
                </c:pt>
                <c:pt idx="5">
                  <c:v>2.2827586206896551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1024256"/>
        <c:axId val="161026432"/>
      </c:scatterChart>
      <c:valAx>
        <c:axId val="1610242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61026432"/>
        <c:crosses val="autoZero"/>
        <c:crossBetween val="midCat"/>
      </c:valAx>
      <c:valAx>
        <c:axId val="1610264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610242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'L3989-2009'!$P$16:$P$21</c:f>
              <c:numCache>
                <c:formatCode>General</c:formatCode>
                <c:ptCount val="6"/>
                <c:pt idx="0">
                  <c:v>1.9148000000000002E-2</c:v>
                </c:pt>
                <c:pt idx="1">
                  <c:v>1.5318400000000001E-2</c:v>
                </c:pt>
                <c:pt idx="2">
                  <c:v>1.14888E-2</c:v>
                </c:pt>
                <c:pt idx="3">
                  <c:v>7.6592000000000006E-3</c:v>
                </c:pt>
                <c:pt idx="4">
                  <c:v>3.8296000000000003E-3</c:v>
                </c:pt>
                <c:pt idx="5">
                  <c:v>0</c:v>
                </c:pt>
              </c:numCache>
            </c:numRef>
          </c:xVal>
          <c:yVal>
            <c:numRef>
              <c:f>'L3989-2009'!$U$16:$U$21</c:f>
              <c:numCache>
                <c:formatCode>General</c:formatCode>
                <c:ptCount val="6"/>
                <c:pt idx="0">
                  <c:v>2.025641025641026</c:v>
                </c:pt>
                <c:pt idx="1">
                  <c:v>1.7045454545454546</c:v>
                </c:pt>
                <c:pt idx="2">
                  <c:v>1.1580135440180588</c:v>
                </c:pt>
                <c:pt idx="3">
                  <c:v>0.69425287356321841</c:v>
                </c:pt>
                <c:pt idx="4">
                  <c:v>0.3472527472527473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1059968"/>
        <c:axId val="161061888"/>
      </c:scatterChart>
      <c:valAx>
        <c:axId val="1610599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1061888"/>
        <c:crosses val="autoZero"/>
        <c:crossBetween val="midCat"/>
      </c:valAx>
      <c:valAx>
        <c:axId val="1610618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10599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'VB190-2009'!$O$16:$O$21</c:f>
              <c:numCache>
                <c:formatCode>0.00000</c:formatCode>
                <c:ptCount val="6"/>
                <c:pt idx="0">
                  <c:v>0</c:v>
                </c:pt>
                <c:pt idx="1">
                  <c:v>2.0137200000000001E-3</c:v>
                </c:pt>
                <c:pt idx="2">
                  <c:v>4.0274400000000002E-3</c:v>
                </c:pt>
                <c:pt idx="3">
                  <c:v>6.0411600000000003E-3</c:v>
                </c:pt>
                <c:pt idx="4">
                  <c:v>8.0548800000000004E-3</c:v>
                </c:pt>
                <c:pt idx="5">
                  <c:v>1.00686E-2</c:v>
                </c:pt>
              </c:numCache>
            </c:numRef>
          </c:xVal>
          <c:yVal>
            <c:numRef>
              <c:f>'VB190-2009'!$T$16:$T$21</c:f>
              <c:numCache>
                <c:formatCode>0.00000</c:formatCode>
                <c:ptCount val="6"/>
                <c:pt idx="0">
                  <c:v>0</c:v>
                </c:pt>
                <c:pt idx="1">
                  <c:v>0.41363636363636364</c:v>
                </c:pt>
                <c:pt idx="2">
                  <c:v>0.83521444695259595</c:v>
                </c:pt>
                <c:pt idx="3">
                  <c:v>1.2620689655172412</c:v>
                </c:pt>
                <c:pt idx="4">
                  <c:v>1.6153846153846154</c:v>
                </c:pt>
                <c:pt idx="5">
                  <c:v>2.2827586206896551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183232"/>
        <c:axId val="159185152"/>
      </c:scatterChart>
      <c:valAx>
        <c:axId val="159183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9185152"/>
        <c:crosses val="autoZero"/>
        <c:crossBetween val="midCat"/>
      </c:valAx>
      <c:valAx>
        <c:axId val="1591851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591832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'VB190-2009'!$P$16:$P$21</c:f>
              <c:numCache>
                <c:formatCode>General</c:formatCode>
                <c:ptCount val="6"/>
                <c:pt idx="0">
                  <c:v>1.9148000000000002E-2</c:v>
                </c:pt>
                <c:pt idx="1">
                  <c:v>1.5318400000000001E-2</c:v>
                </c:pt>
                <c:pt idx="2">
                  <c:v>1.14888E-2</c:v>
                </c:pt>
                <c:pt idx="3">
                  <c:v>7.6592000000000006E-3</c:v>
                </c:pt>
                <c:pt idx="4">
                  <c:v>3.8296000000000003E-3</c:v>
                </c:pt>
                <c:pt idx="5">
                  <c:v>0</c:v>
                </c:pt>
              </c:numCache>
            </c:numRef>
          </c:xVal>
          <c:yVal>
            <c:numRef>
              <c:f>'VB190-2009'!$U$16:$U$21</c:f>
              <c:numCache>
                <c:formatCode>General</c:formatCode>
                <c:ptCount val="6"/>
                <c:pt idx="0">
                  <c:v>2.025641025641026</c:v>
                </c:pt>
                <c:pt idx="1">
                  <c:v>1.7045454545454546</c:v>
                </c:pt>
                <c:pt idx="2">
                  <c:v>1.1580135440180588</c:v>
                </c:pt>
                <c:pt idx="3">
                  <c:v>0.69425287356321841</c:v>
                </c:pt>
                <c:pt idx="4">
                  <c:v>0.3472527472527473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202304"/>
        <c:axId val="159208576"/>
      </c:scatterChart>
      <c:valAx>
        <c:axId val="159202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9208576"/>
        <c:crosses val="autoZero"/>
        <c:crossBetween val="midCat"/>
      </c:valAx>
      <c:valAx>
        <c:axId val="1592085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592023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'VB168-2009(3)'!$O$16:$O$21</c:f>
              <c:numCache>
                <c:formatCode>0.00000</c:formatCode>
                <c:ptCount val="6"/>
                <c:pt idx="0">
                  <c:v>0</c:v>
                </c:pt>
                <c:pt idx="1">
                  <c:v>2.0137200000000001E-3</c:v>
                </c:pt>
                <c:pt idx="2">
                  <c:v>4.0274400000000002E-3</c:v>
                </c:pt>
                <c:pt idx="3">
                  <c:v>6.0411600000000003E-3</c:v>
                </c:pt>
                <c:pt idx="4">
                  <c:v>8.0548800000000004E-3</c:v>
                </c:pt>
                <c:pt idx="5">
                  <c:v>1.00686E-2</c:v>
                </c:pt>
              </c:numCache>
            </c:numRef>
          </c:xVal>
          <c:yVal>
            <c:numRef>
              <c:f>'VB168-2009(3)'!$T$16:$T$21</c:f>
              <c:numCache>
                <c:formatCode>0.00000</c:formatCode>
                <c:ptCount val="6"/>
                <c:pt idx="0">
                  <c:v>0</c:v>
                </c:pt>
                <c:pt idx="1">
                  <c:v>0.43423799582463468</c:v>
                </c:pt>
                <c:pt idx="2">
                  <c:v>0.85380116959064323</c:v>
                </c:pt>
                <c:pt idx="3">
                  <c:v>1.295774647887324</c:v>
                </c:pt>
                <c:pt idx="4">
                  <c:v>1.7079303675048354</c:v>
                </c:pt>
                <c:pt idx="5">
                  <c:v>2.0909090909090908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1302784"/>
        <c:axId val="161313152"/>
      </c:scatterChart>
      <c:valAx>
        <c:axId val="1613027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61313152"/>
        <c:crosses val="autoZero"/>
        <c:crossBetween val="midCat"/>
      </c:valAx>
      <c:valAx>
        <c:axId val="1613131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613027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'VB168-2009(3)'!$P$16:$P$21</c:f>
              <c:numCache>
                <c:formatCode>General</c:formatCode>
                <c:ptCount val="6"/>
                <c:pt idx="0">
                  <c:v>1.9148000000000002E-2</c:v>
                </c:pt>
                <c:pt idx="1">
                  <c:v>1.5318400000000001E-2</c:v>
                </c:pt>
                <c:pt idx="2">
                  <c:v>1.14888E-2</c:v>
                </c:pt>
                <c:pt idx="3">
                  <c:v>7.6592000000000006E-3</c:v>
                </c:pt>
                <c:pt idx="4">
                  <c:v>3.8296000000000003E-3</c:v>
                </c:pt>
                <c:pt idx="5">
                  <c:v>0</c:v>
                </c:pt>
              </c:numCache>
            </c:numRef>
          </c:xVal>
          <c:yVal>
            <c:numRef>
              <c:f>'VB168-2009(3)'!$U$16:$U$21</c:f>
              <c:numCache>
                <c:formatCode>General</c:formatCode>
                <c:ptCount val="6"/>
                <c:pt idx="0">
                  <c:v>2.4601941747572815</c:v>
                </c:pt>
                <c:pt idx="1">
                  <c:v>1.8079331941544885</c:v>
                </c:pt>
                <c:pt idx="2">
                  <c:v>1.4502923976608189</c:v>
                </c:pt>
                <c:pt idx="3">
                  <c:v>0.81287726358148882</c:v>
                </c:pt>
                <c:pt idx="4">
                  <c:v>0.30754352030947774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1678464"/>
        <c:axId val="161680384"/>
      </c:scatterChart>
      <c:valAx>
        <c:axId val="1616784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1680384"/>
        <c:crosses val="autoZero"/>
        <c:crossBetween val="midCat"/>
      </c:valAx>
      <c:valAx>
        <c:axId val="1616803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16784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'VB163(3)-2010'!$O$16:$O$21</c:f>
              <c:numCache>
                <c:formatCode>0.00000</c:formatCode>
                <c:ptCount val="6"/>
                <c:pt idx="0">
                  <c:v>0</c:v>
                </c:pt>
                <c:pt idx="1">
                  <c:v>2.0137200000000001E-3</c:v>
                </c:pt>
                <c:pt idx="2">
                  <c:v>4.0274400000000002E-3</c:v>
                </c:pt>
                <c:pt idx="3">
                  <c:v>6.0411600000000003E-3</c:v>
                </c:pt>
                <c:pt idx="4">
                  <c:v>8.0548800000000004E-3</c:v>
                </c:pt>
                <c:pt idx="5">
                  <c:v>1.00686E-2</c:v>
                </c:pt>
              </c:numCache>
            </c:numRef>
          </c:xVal>
          <c:yVal>
            <c:numRef>
              <c:f>'VB163(3)-2010'!$T$16:$T$21</c:f>
              <c:numCache>
                <c:formatCode>0.00000</c:formatCode>
                <c:ptCount val="6"/>
                <c:pt idx="0">
                  <c:v>0</c:v>
                </c:pt>
                <c:pt idx="1">
                  <c:v>0.43691588785046731</c:v>
                </c:pt>
                <c:pt idx="2">
                  <c:v>0.84459459459459463</c:v>
                </c:pt>
                <c:pt idx="3">
                  <c:v>1.1909871244635193</c:v>
                </c:pt>
                <c:pt idx="4">
                  <c:v>1.6883408071748878</c:v>
                </c:pt>
                <c:pt idx="5">
                  <c:v>2.0603448275862069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1431936"/>
        <c:axId val="161433856"/>
      </c:scatterChart>
      <c:valAx>
        <c:axId val="1614319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61433856"/>
        <c:crosses val="autoZero"/>
        <c:crossBetween val="midCat"/>
      </c:valAx>
      <c:valAx>
        <c:axId val="1614338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614319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'VB163(3)-2010'!$P$16:$P$21</c:f>
              <c:numCache>
                <c:formatCode>General</c:formatCode>
                <c:ptCount val="6"/>
                <c:pt idx="0">
                  <c:v>1.9148000000000002E-2</c:v>
                </c:pt>
                <c:pt idx="1">
                  <c:v>1.5318400000000001E-2</c:v>
                </c:pt>
                <c:pt idx="2">
                  <c:v>1.14888E-2</c:v>
                </c:pt>
                <c:pt idx="3">
                  <c:v>7.6592000000000006E-3</c:v>
                </c:pt>
                <c:pt idx="4">
                  <c:v>3.8296000000000003E-3</c:v>
                </c:pt>
                <c:pt idx="5">
                  <c:v>0</c:v>
                </c:pt>
              </c:numCache>
            </c:numRef>
          </c:xVal>
          <c:yVal>
            <c:numRef>
              <c:f>'VB163(3)-2010'!$U$16:$U$21</c:f>
              <c:numCache>
                <c:formatCode>General</c:formatCode>
                <c:ptCount val="6"/>
                <c:pt idx="0">
                  <c:v>2.4305555555555554</c:v>
                </c:pt>
                <c:pt idx="1">
                  <c:v>2.1098130841121496</c:v>
                </c:pt>
                <c:pt idx="2">
                  <c:v>1.3986486486486487</c:v>
                </c:pt>
                <c:pt idx="3">
                  <c:v>0.79613733905579398</c:v>
                </c:pt>
                <c:pt idx="4">
                  <c:v>0.36098654708520184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1704960"/>
        <c:axId val="161707136"/>
      </c:scatterChart>
      <c:valAx>
        <c:axId val="1617049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1707136"/>
        <c:crosses val="autoZero"/>
        <c:crossBetween val="midCat"/>
      </c:valAx>
      <c:valAx>
        <c:axId val="1617071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17049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'VB275-2009'!$O$16:$O$21</c:f>
              <c:numCache>
                <c:formatCode>0.00000</c:formatCode>
                <c:ptCount val="6"/>
                <c:pt idx="0">
                  <c:v>0</c:v>
                </c:pt>
                <c:pt idx="1">
                  <c:v>2.0137200000000001E-3</c:v>
                </c:pt>
                <c:pt idx="2">
                  <c:v>4.0274400000000002E-3</c:v>
                </c:pt>
                <c:pt idx="3">
                  <c:v>6.0411600000000003E-3</c:v>
                </c:pt>
                <c:pt idx="4">
                  <c:v>8.0548800000000004E-3</c:v>
                </c:pt>
                <c:pt idx="5">
                  <c:v>1.00686E-2</c:v>
                </c:pt>
              </c:numCache>
            </c:numRef>
          </c:xVal>
          <c:yVal>
            <c:numRef>
              <c:f>'VB275-2009'!$T$16:$T$21</c:f>
              <c:numCache>
                <c:formatCode>0.00000</c:formatCode>
                <c:ptCount val="6"/>
                <c:pt idx="0">
                  <c:v>0</c:v>
                </c:pt>
                <c:pt idx="1">
                  <c:v>0.43691588785046731</c:v>
                </c:pt>
                <c:pt idx="2">
                  <c:v>0.84459459459459463</c:v>
                </c:pt>
                <c:pt idx="3">
                  <c:v>1.1909871244635193</c:v>
                </c:pt>
                <c:pt idx="4">
                  <c:v>1.6883408071748878</c:v>
                </c:pt>
                <c:pt idx="5">
                  <c:v>2.0603448275862069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1597696"/>
        <c:axId val="161608064"/>
      </c:scatterChart>
      <c:valAx>
        <c:axId val="161597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61608064"/>
        <c:crosses val="autoZero"/>
        <c:crossBetween val="midCat"/>
      </c:valAx>
      <c:valAx>
        <c:axId val="1616080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615976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'VB275-2009'!$P$16:$P$21</c:f>
              <c:numCache>
                <c:formatCode>General</c:formatCode>
                <c:ptCount val="6"/>
                <c:pt idx="0">
                  <c:v>1.9148000000000002E-2</c:v>
                </c:pt>
                <c:pt idx="1">
                  <c:v>1.5318400000000001E-2</c:v>
                </c:pt>
                <c:pt idx="2">
                  <c:v>1.14888E-2</c:v>
                </c:pt>
                <c:pt idx="3">
                  <c:v>7.6592000000000006E-3</c:v>
                </c:pt>
                <c:pt idx="4">
                  <c:v>3.8296000000000003E-3</c:v>
                </c:pt>
                <c:pt idx="5">
                  <c:v>0</c:v>
                </c:pt>
              </c:numCache>
            </c:numRef>
          </c:xVal>
          <c:yVal>
            <c:numRef>
              <c:f>'VB275-2009'!$U$16:$U$21</c:f>
              <c:numCache>
                <c:formatCode>General</c:formatCode>
                <c:ptCount val="6"/>
                <c:pt idx="0">
                  <c:v>2.4305555555555554</c:v>
                </c:pt>
                <c:pt idx="1">
                  <c:v>2.1098130841121496</c:v>
                </c:pt>
                <c:pt idx="2">
                  <c:v>1.3986486486486487</c:v>
                </c:pt>
                <c:pt idx="3">
                  <c:v>0.79613733905579398</c:v>
                </c:pt>
                <c:pt idx="4">
                  <c:v>0.36098654708520184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1637504"/>
        <c:axId val="161639424"/>
      </c:scatterChart>
      <c:valAx>
        <c:axId val="161637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1639424"/>
        <c:crosses val="autoZero"/>
        <c:crossBetween val="midCat"/>
      </c:valAx>
      <c:valAx>
        <c:axId val="1616394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16375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'VB162-2009'!$O$16:$O$21</c:f>
              <c:numCache>
                <c:formatCode>0.00000</c:formatCode>
                <c:ptCount val="6"/>
                <c:pt idx="0">
                  <c:v>0</c:v>
                </c:pt>
                <c:pt idx="1">
                  <c:v>2.0137200000000001E-3</c:v>
                </c:pt>
                <c:pt idx="2">
                  <c:v>4.0274400000000002E-3</c:v>
                </c:pt>
                <c:pt idx="3">
                  <c:v>6.0411600000000003E-3</c:v>
                </c:pt>
                <c:pt idx="4">
                  <c:v>8.0548800000000004E-3</c:v>
                </c:pt>
                <c:pt idx="5">
                  <c:v>1.00686E-2</c:v>
                </c:pt>
              </c:numCache>
            </c:numRef>
          </c:xVal>
          <c:yVal>
            <c:numRef>
              <c:f>'VB162-2009'!$T$16:$T$21</c:f>
              <c:numCache>
                <c:formatCode>0.00000</c:formatCode>
                <c:ptCount val="6"/>
                <c:pt idx="0">
                  <c:v>0</c:v>
                </c:pt>
                <c:pt idx="1">
                  <c:v>0.40069084628670121</c:v>
                </c:pt>
                <c:pt idx="2">
                  <c:v>0.81399046104928463</c:v>
                </c:pt>
                <c:pt idx="3">
                  <c:v>1.2328159645232817</c:v>
                </c:pt>
                <c:pt idx="4">
                  <c:v>1.7125506072874492</c:v>
                </c:pt>
                <c:pt idx="5">
                  <c:v>2.1473880597014925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1857920"/>
        <c:axId val="161859840"/>
      </c:scatterChart>
      <c:valAx>
        <c:axId val="1618579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61859840"/>
        <c:crosses val="autoZero"/>
        <c:crossBetween val="midCat"/>
      </c:valAx>
      <c:valAx>
        <c:axId val="1618598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618579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'VB162-2009'!$P$16:$P$21</c:f>
              <c:numCache>
                <c:formatCode>General</c:formatCode>
                <c:ptCount val="6"/>
                <c:pt idx="0">
                  <c:v>1.9148000000000002E-2</c:v>
                </c:pt>
                <c:pt idx="1">
                  <c:v>1.5318400000000001E-2</c:v>
                </c:pt>
                <c:pt idx="2">
                  <c:v>1.14888E-2</c:v>
                </c:pt>
                <c:pt idx="3">
                  <c:v>7.6592000000000006E-3</c:v>
                </c:pt>
                <c:pt idx="4">
                  <c:v>3.8296000000000003E-3</c:v>
                </c:pt>
                <c:pt idx="5">
                  <c:v>0</c:v>
                </c:pt>
              </c:numCache>
            </c:numRef>
          </c:xVal>
          <c:yVal>
            <c:numRef>
              <c:f>'VB162-2009'!$U$16:$U$21</c:f>
              <c:numCache>
                <c:formatCode>General</c:formatCode>
                <c:ptCount val="6"/>
                <c:pt idx="0">
                  <c:v>2.5076252723311545</c:v>
                </c:pt>
                <c:pt idx="1">
                  <c:v>2.1692573402417961</c:v>
                </c:pt>
                <c:pt idx="2">
                  <c:v>1.068362480127186</c:v>
                </c:pt>
                <c:pt idx="3">
                  <c:v>0.88913525498891355</c:v>
                </c:pt>
                <c:pt idx="4">
                  <c:v>0.34412955465587047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1950720"/>
        <c:axId val="161961088"/>
      </c:scatterChart>
      <c:valAx>
        <c:axId val="161950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1961088"/>
        <c:crosses val="autoZero"/>
        <c:crossBetween val="midCat"/>
      </c:valAx>
      <c:valAx>
        <c:axId val="1619610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19507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'L3980-2009'!$O$16:$O$21</c:f>
              <c:numCache>
                <c:formatCode>0.00000</c:formatCode>
                <c:ptCount val="6"/>
                <c:pt idx="0">
                  <c:v>0</c:v>
                </c:pt>
                <c:pt idx="1">
                  <c:v>2.0137200000000001E-3</c:v>
                </c:pt>
                <c:pt idx="2">
                  <c:v>4.0274400000000002E-3</c:v>
                </c:pt>
                <c:pt idx="3">
                  <c:v>6.0411600000000003E-3</c:v>
                </c:pt>
                <c:pt idx="4">
                  <c:v>8.0548800000000004E-3</c:v>
                </c:pt>
                <c:pt idx="5">
                  <c:v>1.00686E-2</c:v>
                </c:pt>
              </c:numCache>
            </c:numRef>
          </c:xVal>
          <c:yVal>
            <c:numRef>
              <c:f>'L3980-2009'!$T$16:$T$21</c:f>
              <c:numCache>
                <c:formatCode>0.00000</c:formatCode>
                <c:ptCount val="6"/>
                <c:pt idx="0">
                  <c:v>0</c:v>
                </c:pt>
                <c:pt idx="1">
                  <c:v>0.40069084628670121</c:v>
                </c:pt>
                <c:pt idx="2">
                  <c:v>0.81399046104928463</c:v>
                </c:pt>
                <c:pt idx="3">
                  <c:v>1.2328159645232817</c:v>
                </c:pt>
                <c:pt idx="4">
                  <c:v>1.7125506072874492</c:v>
                </c:pt>
                <c:pt idx="5">
                  <c:v>2.1473880597014925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003200"/>
        <c:axId val="160526720"/>
      </c:scatterChart>
      <c:valAx>
        <c:axId val="1620032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60526720"/>
        <c:crosses val="autoZero"/>
        <c:crossBetween val="midCat"/>
      </c:valAx>
      <c:valAx>
        <c:axId val="1605267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620032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'L3980-2009'!$P$16:$P$21</c:f>
              <c:numCache>
                <c:formatCode>General</c:formatCode>
                <c:ptCount val="6"/>
                <c:pt idx="0">
                  <c:v>1.9148000000000002E-2</c:v>
                </c:pt>
                <c:pt idx="1">
                  <c:v>1.5318400000000001E-2</c:v>
                </c:pt>
                <c:pt idx="2">
                  <c:v>1.14888E-2</c:v>
                </c:pt>
                <c:pt idx="3">
                  <c:v>7.6592000000000006E-3</c:v>
                </c:pt>
                <c:pt idx="4">
                  <c:v>3.8296000000000003E-3</c:v>
                </c:pt>
                <c:pt idx="5">
                  <c:v>0</c:v>
                </c:pt>
              </c:numCache>
            </c:numRef>
          </c:xVal>
          <c:yVal>
            <c:numRef>
              <c:f>'L3980-2009'!$U$16:$U$21</c:f>
              <c:numCache>
                <c:formatCode>General</c:formatCode>
                <c:ptCount val="6"/>
                <c:pt idx="0">
                  <c:v>2.5076252723311545</c:v>
                </c:pt>
                <c:pt idx="1">
                  <c:v>2.1692573402417961</c:v>
                </c:pt>
                <c:pt idx="2">
                  <c:v>1.068362480127186</c:v>
                </c:pt>
                <c:pt idx="3">
                  <c:v>0.88913525498891355</c:v>
                </c:pt>
                <c:pt idx="4">
                  <c:v>0.34412955465587047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552064"/>
        <c:axId val="160553984"/>
      </c:scatterChart>
      <c:valAx>
        <c:axId val="160552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0553984"/>
        <c:crosses val="autoZero"/>
        <c:crossBetween val="midCat"/>
      </c:valAx>
      <c:valAx>
        <c:axId val="1605539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05520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'L3999-2009'!$O$16:$O$21</c:f>
              <c:numCache>
                <c:formatCode>0.00000</c:formatCode>
                <c:ptCount val="6"/>
                <c:pt idx="0">
                  <c:v>0</c:v>
                </c:pt>
                <c:pt idx="1">
                  <c:v>2.0137200000000001E-3</c:v>
                </c:pt>
                <c:pt idx="2">
                  <c:v>4.0274400000000002E-3</c:v>
                </c:pt>
                <c:pt idx="3">
                  <c:v>6.0411600000000003E-3</c:v>
                </c:pt>
                <c:pt idx="4">
                  <c:v>8.0548800000000004E-3</c:v>
                </c:pt>
                <c:pt idx="5">
                  <c:v>1.00686E-2</c:v>
                </c:pt>
              </c:numCache>
            </c:numRef>
          </c:xVal>
          <c:yVal>
            <c:numRef>
              <c:f>'L3999-2009'!$T$16:$T$21</c:f>
              <c:numCache>
                <c:formatCode>0.00000</c:formatCode>
                <c:ptCount val="6"/>
                <c:pt idx="0">
                  <c:v>0</c:v>
                </c:pt>
                <c:pt idx="1">
                  <c:v>0.4356955380577428</c:v>
                </c:pt>
                <c:pt idx="2">
                  <c:v>0.7635933806146572</c:v>
                </c:pt>
                <c:pt idx="3">
                  <c:v>1.327027027027027</c:v>
                </c:pt>
                <c:pt idx="4">
                  <c:v>1.6435897435897435</c:v>
                </c:pt>
                <c:pt idx="5">
                  <c:v>1.798165137614679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571776"/>
        <c:axId val="160573696"/>
      </c:scatterChart>
      <c:valAx>
        <c:axId val="160571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60573696"/>
        <c:crosses val="autoZero"/>
        <c:crossBetween val="midCat"/>
      </c:valAx>
      <c:valAx>
        <c:axId val="1605736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605717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'L3999-2009'!$P$16:$P$21</c:f>
              <c:numCache>
                <c:formatCode>General</c:formatCode>
                <c:ptCount val="6"/>
                <c:pt idx="0">
                  <c:v>1.9148000000000002E-2</c:v>
                </c:pt>
                <c:pt idx="1">
                  <c:v>1.5318400000000001E-2</c:v>
                </c:pt>
                <c:pt idx="2">
                  <c:v>1.14888E-2</c:v>
                </c:pt>
                <c:pt idx="3">
                  <c:v>7.6592000000000006E-3</c:v>
                </c:pt>
                <c:pt idx="4">
                  <c:v>3.8296000000000003E-3</c:v>
                </c:pt>
                <c:pt idx="5">
                  <c:v>0</c:v>
                </c:pt>
              </c:numCache>
            </c:numRef>
          </c:xVal>
          <c:yVal>
            <c:numRef>
              <c:f>'L3999-2009'!$U$16:$U$21</c:f>
              <c:numCache>
                <c:formatCode>General</c:formatCode>
                <c:ptCount val="6"/>
                <c:pt idx="0">
                  <c:v>2.0231884057971015</c:v>
                </c:pt>
                <c:pt idx="1">
                  <c:v>2.0393700787401574</c:v>
                </c:pt>
                <c:pt idx="2">
                  <c:v>1.1229314420803784</c:v>
                </c:pt>
                <c:pt idx="3">
                  <c:v>0.74594594594594599</c:v>
                </c:pt>
                <c:pt idx="4">
                  <c:v>0.25897435897435894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586752"/>
        <c:axId val="161911936"/>
      </c:scatterChart>
      <c:valAx>
        <c:axId val="160586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1911936"/>
        <c:crosses val="autoZero"/>
        <c:crossBetween val="midCat"/>
      </c:valAx>
      <c:valAx>
        <c:axId val="1619119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05867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'L3998-2009'!$O$16:$O$21</c:f>
              <c:numCache>
                <c:formatCode>0.00000</c:formatCode>
                <c:ptCount val="6"/>
                <c:pt idx="0">
                  <c:v>0</c:v>
                </c:pt>
                <c:pt idx="1">
                  <c:v>2.0137200000000001E-3</c:v>
                </c:pt>
                <c:pt idx="2">
                  <c:v>4.0274400000000002E-3</c:v>
                </c:pt>
                <c:pt idx="3">
                  <c:v>6.0411600000000003E-3</c:v>
                </c:pt>
                <c:pt idx="4">
                  <c:v>8.0548800000000004E-3</c:v>
                </c:pt>
                <c:pt idx="5">
                  <c:v>1.00686E-2</c:v>
                </c:pt>
              </c:numCache>
            </c:numRef>
          </c:xVal>
          <c:yVal>
            <c:numRef>
              <c:f>'L3998-2009'!$T$16:$T$21</c:f>
              <c:numCache>
                <c:formatCode>0.00000</c:formatCode>
                <c:ptCount val="6"/>
                <c:pt idx="0">
                  <c:v>0</c:v>
                </c:pt>
                <c:pt idx="1">
                  <c:v>0.4356955380577428</c:v>
                </c:pt>
                <c:pt idx="2">
                  <c:v>0.7635933806146572</c:v>
                </c:pt>
                <c:pt idx="3">
                  <c:v>1.327027027027027</c:v>
                </c:pt>
                <c:pt idx="4">
                  <c:v>1.6435897435897435</c:v>
                </c:pt>
                <c:pt idx="5">
                  <c:v>1.798165137614679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330880"/>
        <c:axId val="162333056"/>
      </c:scatterChart>
      <c:valAx>
        <c:axId val="162330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62333056"/>
        <c:crosses val="autoZero"/>
        <c:crossBetween val="midCat"/>
      </c:valAx>
      <c:valAx>
        <c:axId val="1623330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623308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'L3998-2009'!$P$16:$P$21</c:f>
              <c:numCache>
                <c:formatCode>General</c:formatCode>
                <c:ptCount val="6"/>
                <c:pt idx="0">
                  <c:v>1.9148000000000002E-2</c:v>
                </c:pt>
                <c:pt idx="1">
                  <c:v>1.5318400000000001E-2</c:v>
                </c:pt>
                <c:pt idx="2">
                  <c:v>1.14888E-2</c:v>
                </c:pt>
                <c:pt idx="3">
                  <c:v>7.6592000000000006E-3</c:v>
                </c:pt>
                <c:pt idx="4">
                  <c:v>3.8296000000000003E-3</c:v>
                </c:pt>
                <c:pt idx="5">
                  <c:v>0</c:v>
                </c:pt>
              </c:numCache>
            </c:numRef>
          </c:xVal>
          <c:yVal>
            <c:numRef>
              <c:f>'L3998-2009'!$U$16:$U$21</c:f>
              <c:numCache>
                <c:formatCode>General</c:formatCode>
                <c:ptCount val="6"/>
                <c:pt idx="0">
                  <c:v>2.0231884057971015</c:v>
                </c:pt>
                <c:pt idx="1">
                  <c:v>2.0393700787401574</c:v>
                </c:pt>
                <c:pt idx="2">
                  <c:v>1.1229314420803784</c:v>
                </c:pt>
                <c:pt idx="3">
                  <c:v>0.74594594594594599</c:v>
                </c:pt>
                <c:pt idx="4">
                  <c:v>0.25897435897435894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350208"/>
        <c:axId val="162352128"/>
      </c:scatterChart>
      <c:valAx>
        <c:axId val="162350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2352128"/>
        <c:crosses val="autoZero"/>
        <c:crossBetween val="midCat"/>
      </c:valAx>
      <c:valAx>
        <c:axId val="1623521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23502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'VB206-2009'!$O$16:$O$21</c:f>
              <c:numCache>
                <c:formatCode>0.00000</c:formatCode>
                <c:ptCount val="6"/>
                <c:pt idx="0">
                  <c:v>0</c:v>
                </c:pt>
                <c:pt idx="1">
                  <c:v>2.0137200000000001E-3</c:v>
                </c:pt>
                <c:pt idx="2">
                  <c:v>4.0274400000000002E-3</c:v>
                </c:pt>
                <c:pt idx="3">
                  <c:v>6.0411600000000003E-3</c:v>
                </c:pt>
                <c:pt idx="4">
                  <c:v>8.0548800000000004E-3</c:v>
                </c:pt>
                <c:pt idx="5">
                  <c:v>1.00686E-2</c:v>
                </c:pt>
              </c:numCache>
            </c:numRef>
          </c:xVal>
          <c:yVal>
            <c:numRef>
              <c:f>'VB206-2009'!$T$16:$T$21</c:f>
              <c:numCache>
                <c:formatCode>0.00000</c:formatCode>
                <c:ptCount val="6"/>
                <c:pt idx="0">
                  <c:v>0</c:v>
                </c:pt>
                <c:pt idx="1">
                  <c:v>0.4414634146341464</c:v>
                </c:pt>
                <c:pt idx="2">
                  <c:v>0.85185185185185197</c:v>
                </c:pt>
                <c:pt idx="3">
                  <c:v>1.1975308641975309</c:v>
                </c:pt>
                <c:pt idx="4">
                  <c:v>1.69</c:v>
                </c:pt>
                <c:pt idx="5">
                  <c:v>1.9490291262135919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656640"/>
        <c:axId val="162658560"/>
      </c:scatterChart>
      <c:valAx>
        <c:axId val="162656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62658560"/>
        <c:crosses val="autoZero"/>
        <c:crossBetween val="midCat"/>
      </c:valAx>
      <c:valAx>
        <c:axId val="1626585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626566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'VB206-2009'!$P$16:$P$21</c:f>
              <c:numCache>
                <c:formatCode>General</c:formatCode>
                <c:ptCount val="6"/>
                <c:pt idx="0">
                  <c:v>1.9148000000000002E-2</c:v>
                </c:pt>
                <c:pt idx="1">
                  <c:v>1.5318400000000001E-2</c:v>
                </c:pt>
                <c:pt idx="2">
                  <c:v>1.14888E-2</c:v>
                </c:pt>
                <c:pt idx="3">
                  <c:v>7.6592000000000006E-3</c:v>
                </c:pt>
                <c:pt idx="4">
                  <c:v>3.8296000000000003E-3</c:v>
                </c:pt>
                <c:pt idx="5">
                  <c:v>0</c:v>
                </c:pt>
              </c:numCache>
            </c:numRef>
          </c:xVal>
          <c:yVal>
            <c:numRef>
              <c:f>'VB206-2009'!$U$16:$U$21</c:f>
              <c:numCache>
                <c:formatCode>General</c:formatCode>
                <c:ptCount val="6"/>
                <c:pt idx="0">
                  <c:v>1.3616504854368932</c:v>
                </c:pt>
                <c:pt idx="1">
                  <c:v>1.224390243902439</c:v>
                </c:pt>
                <c:pt idx="2">
                  <c:v>0.84391534391534395</c:v>
                </c:pt>
                <c:pt idx="3">
                  <c:v>0.55308641975308637</c:v>
                </c:pt>
                <c:pt idx="4">
                  <c:v>0.21249999999999999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417664"/>
        <c:axId val="162432128"/>
      </c:scatterChart>
      <c:valAx>
        <c:axId val="162417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2432128"/>
        <c:crosses val="autoZero"/>
        <c:crossBetween val="midCat"/>
      </c:valAx>
      <c:valAx>
        <c:axId val="1624321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24176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'GCP119-2009'!$O$16:$O$21</c:f>
              <c:numCache>
                <c:formatCode>0.00000</c:formatCode>
                <c:ptCount val="6"/>
                <c:pt idx="0">
                  <c:v>0</c:v>
                </c:pt>
                <c:pt idx="1">
                  <c:v>2.0137200000000001E-3</c:v>
                </c:pt>
                <c:pt idx="2">
                  <c:v>4.0274400000000002E-3</c:v>
                </c:pt>
                <c:pt idx="3">
                  <c:v>6.0411600000000003E-3</c:v>
                </c:pt>
                <c:pt idx="4">
                  <c:v>8.0548800000000004E-3</c:v>
                </c:pt>
                <c:pt idx="5">
                  <c:v>1.00686E-2</c:v>
                </c:pt>
              </c:numCache>
            </c:numRef>
          </c:xVal>
          <c:yVal>
            <c:numRef>
              <c:f>'GCP119-2009'!$T$16:$T$21</c:f>
              <c:numCache>
                <c:formatCode>0.00000</c:formatCode>
                <c:ptCount val="6"/>
                <c:pt idx="0">
                  <c:v>0</c:v>
                </c:pt>
                <c:pt idx="1">
                  <c:v>0.4414634146341464</c:v>
                </c:pt>
                <c:pt idx="2">
                  <c:v>0.85185185185185197</c:v>
                </c:pt>
                <c:pt idx="3">
                  <c:v>1.1975308641975309</c:v>
                </c:pt>
                <c:pt idx="4">
                  <c:v>1.69</c:v>
                </c:pt>
                <c:pt idx="5">
                  <c:v>1.9490291262135919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744576"/>
        <c:axId val="162746752"/>
      </c:scatterChart>
      <c:valAx>
        <c:axId val="162744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62746752"/>
        <c:crosses val="autoZero"/>
        <c:crossBetween val="midCat"/>
      </c:valAx>
      <c:valAx>
        <c:axId val="1627467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627445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'GCP119-2009'!$P$16:$P$21</c:f>
              <c:numCache>
                <c:formatCode>General</c:formatCode>
                <c:ptCount val="6"/>
                <c:pt idx="0">
                  <c:v>1.9148000000000002E-2</c:v>
                </c:pt>
                <c:pt idx="1">
                  <c:v>1.5318400000000001E-2</c:v>
                </c:pt>
                <c:pt idx="2">
                  <c:v>1.14888E-2</c:v>
                </c:pt>
                <c:pt idx="3">
                  <c:v>7.6592000000000006E-3</c:v>
                </c:pt>
                <c:pt idx="4">
                  <c:v>3.8296000000000003E-3</c:v>
                </c:pt>
                <c:pt idx="5">
                  <c:v>0</c:v>
                </c:pt>
              </c:numCache>
            </c:numRef>
          </c:xVal>
          <c:yVal>
            <c:numRef>
              <c:f>'GCP119-2009'!$U$16:$U$21</c:f>
              <c:numCache>
                <c:formatCode>General</c:formatCode>
                <c:ptCount val="6"/>
                <c:pt idx="0">
                  <c:v>1.3616504854368932</c:v>
                </c:pt>
                <c:pt idx="1">
                  <c:v>1.224390243902439</c:v>
                </c:pt>
                <c:pt idx="2">
                  <c:v>0.84391534391534395</c:v>
                </c:pt>
                <c:pt idx="3">
                  <c:v>0.55308641975308637</c:v>
                </c:pt>
                <c:pt idx="4">
                  <c:v>0.21249999999999999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780288"/>
        <c:axId val="162782208"/>
      </c:scatterChart>
      <c:valAx>
        <c:axId val="1627802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2782208"/>
        <c:crosses val="autoZero"/>
        <c:crossBetween val="midCat"/>
      </c:valAx>
      <c:valAx>
        <c:axId val="1627822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27802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'VB170-2009'!$O$16:$O$21</c:f>
              <c:numCache>
                <c:formatCode>0.00000</c:formatCode>
                <c:ptCount val="6"/>
                <c:pt idx="0">
                  <c:v>0</c:v>
                </c:pt>
                <c:pt idx="1">
                  <c:v>2.0137200000000001E-3</c:v>
                </c:pt>
                <c:pt idx="2">
                  <c:v>4.0274400000000002E-3</c:v>
                </c:pt>
                <c:pt idx="3">
                  <c:v>6.0411600000000003E-3</c:v>
                </c:pt>
                <c:pt idx="4">
                  <c:v>8.0548800000000004E-3</c:v>
                </c:pt>
                <c:pt idx="5">
                  <c:v>1.00686E-2</c:v>
                </c:pt>
              </c:numCache>
            </c:numRef>
          </c:xVal>
          <c:yVal>
            <c:numRef>
              <c:f>'VB170-2009'!$T$16:$T$21</c:f>
              <c:numCache>
                <c:formatCode>0.00000</c:formatCode>
                <c:ptCount val="6"/>
                <c:pt idx="0">
                  <c:v>0</c:v>
                </c:pt>
                <c:pt idx="1">
                  <c:v>0.40750670241286863</c:v>
                </c:pt>
                <c:pt idx="2">
                  <c:v>0.84799999999999998</c:v>
                </c:pt>
                <c:pt idx="3">
                  <c:v>1.2486910994764397</c:v>
                </c:pt>
                <c:pt idx="4">
                  <c:v>1.6551724137931032</c:v>
                </c:pt>
                <c:pt idx="5">
                  <c:v>2.1486486486486487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881920"/>
        <c:axId val="162883840"/>
      </c:scatterChart>
      <c:valAx>
        <c:axId val="1628819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62883840"/>
        <c:crosses val="autoZero"/>
        <c:crossBetween val="midCat"/>
      </c:valAx>
      <c:valAx>
        <c:axId val="1628838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628819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'VB170-2009'!$P$16:$P$21</c:f>
              <c:numCache>
                <c:formatCode>General</c:formatCode>
                <c:ptCount val="6"/>
                <c:pt idx="0">
                  <c:v>1.9148000000000002E-2</c:v>
                </c:pt>
                <c:pt idx="1">
                  <c:v>1.5318400000000001E-2</c:v>
                </c:pt>
                <c:pt idx="2">
                  <c:v>1.14888E-2</c:v>
                </c:pt>
                <c:pt idx="3">
                  <c:v>7.6592000000000006E-3</c:v>
                </c:pt>
                <c:pt idx="4">
                  <c:v>3.8296000000000003E-3</c:v>
                </c:pt>
                <c:pt idx="5">
                  <c:v>0</c:v>
                </c:pt>
              </c:numCache>
            </c:numRef>
          </c:xVal>
          <c:yVal>
            <c:numRef>
              <c:f>'VB170-2009'!$U$16:$U$21</c:f>
              <c:numCache>
                <c:formatCode>General</c:formatCode>
                <c:ptCount val="6"/>
                <c:pt idx="0">
                  <c:v>2.1838790931989922</c:v>
                </c:pt>
                <c:pt idx="1">
                  <c:v>1.7828418230563003</c:v>
                </c:pt>
                <c:pt idx="2">
                  <c:v>1.2213333333333332</c:v>
                </c:pt>
                <c:pt idx="3">
                  <c:v>0.65183246073298418</c:v>
                </c:pt>
                <c:pt idx="4">
                  <c:v>0.24668435013262599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917376"/>
        <c:axId val="162919552"/>
      </c:scatterChart>
      <c:valAx>
        <c:axId val="162917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2919552"/>
        <c:crosses val="autoZero"/>
        <c:crossBetween val="midCat"/>
      </c:valAx>
      <c:valAx>
        <c:axId val="1629195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29173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'VB201-2009'!$O$16:$O$21</c:f>
              <c:numCache>
                <c:formatCode>0.00000</c:formatCode>
                <c:ptCount val="6"/>
                <c:pt idx="0">
                  <c:v>0</c:v>
                </c:pt>
                <c:pt idx="1">
                  <c:v>2.0137200000000001E-3</c:v>
                </c:pt>
                <c:pt idx="2">
                  <c:v>4.0274400000000002E-3</c:v>
                </c:pt>
                <c:pt idx="3">
                  <c:v>6.0411600000000003E-3</c:v>
                </c:pt>
                <c:pt idx="4">
                  <c:v>8.0548800000000004E-3</c:v>
                </c:pt>
                <c:pt idx="5">
                  <c:v>1.00686E-2</c:v>
                </c:pt>
              </c:numCache>
            </c:numRef>
          </c:xVal>
          <c:yVal>
            <c:numRef>
              <c:f>'VB201-2009'!$T$16:$T$21</c:f>
              <c:numCache>
                <c:formatCode>0.00000</c:formatCode>
                <c:ptCount val="6"/>
                <c:pt idx="0">
                  <c:v>0</c:v>
                </c:pt>
                <c:pt idx="1">
                  <c:v>0.40750670241286863</c:v>
                </c:pt>
                <c:pt idx="2">
                  <c:v>0.84799999999999998</c:v>
                </c:pt>
                <c:pt idx="3">
                  <c:v>1.2486910994764397</c:v>
                </c:pt>
                <c:pt idx="4">
                  <c:v>1.6551724137931032</c:v>
                </c:pt>
                <c:pt idx="5">
                  <c:v>2.1486486486486487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371264"/>
        <c:axId val="163373440"/>
      </c:scatterChart>
      <c:valAx>
        <c:axId val="1633712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63373440"/>
        <c:crosses val="autoZero"/>
        <c:crossBetween val="midCat"/>
      </c:valAx>
      <c:valAx>
        <c:axId val="1633734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633712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'VB201-2009'!$P$16:$P$21</c:f>
              <c:numCache>
                <c:formatCode>General</c:formatCode>
                <c:ptCount val="6"/>
                <c:pt idx="0">
                  <c:v>1.9148000000000002E-2</c:v>
                </c:pt>
                <c:pt idx="1">
                  <c:v>1.5318400000000001E-2</c:v>
                </c:pt>
                <c:pt idx="2">
                  <c:v>1.14888E-2</c:v>
                </c:pt>
                <c:pt idx="3">
                  <c:v>7.6592000000000006E-3</c:v>
                </c:pt>
                <c:pt idx="4">
                  <c:v>3.8296000000000003E-3</c:v>
                </c:pt>
                <c:pt idx="5">
                  <c:v>0</c:v>
                </c:pt>
              </c:numCache>
            </c:numRef>
          </c:xVal>
          <c:yVal>
            <c:numRef>
              <c:f>'VB201-2009'!$U$16:$U$21</c:f>
              <c:numCache>
                <c:formatCode>General</c:formatCode>
                <c:ptCount val="6"/>
                <c:pt idx="0">
                  <c:v>2.1838790931989922</c:v>
                </c:pt>
                <c:pt idx="1">
                  <c:v>1.7828418230563003</c:v>
                </c:pt>
                <c:pt idx="2">
                  <c:v>1.2213333333333332</c:v>
                </c:pt>
                <c:pt idx="3">
                  <c:v>0.65183246073298418</c:v>
                </c:pt>
                <c:pt idx="4">
                  <c:v>0.24668435013262599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1117312"/>
        <c:axId val="161119232"/>
      </c:scatterChart>
      <c:valAx>
        <c:axId val="161117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1119232"/>
        <c:crosses val="autoZero"/>
        <c:crossBetween val="midCat"/>
      </c:valAx>
      <c:valAx>
        <c:axId val="1611192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11173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'VB185-2009'!$O$16:$O$21</c:f>
              <c:numCache>
                <c:formatCode>0.00000</c:formatCode>
                <c:ptCount val="6"/>
                <c:pt idx="0">
                  <c:v>0</c:v>
                </c:pt>
                <c:pt idx="1">
                  <c:v>2.0137200000000001E-3</c:v>
                </c:pt>
                <c:pt idx="2">
                  <c:v>4.0274400000000002E-3</c:v>
                </c:pt>
                <c:pt idx="3">
                  <c:v>6.0411600000000003E-3</c:v>
                </c:pt>
                <c:pt idx="4">
                  <c:v>8.0548800000000004E-3</c:v>
                </c:pt>
                <c:pt idx="5">
                  <c:v>1.00686E-2</c:v>
                </c:pt>
              </c:numCache>
            </c:numRef>
          </c:xVal>
          <c:yVal>
            <c:numRef>
              <c:f>'VB185-2009'!$T$16:$T$21</c:f>
              <c:numCache>
                <c:formatCode>0.00000</c:formatCode>
                <c:ptCount val="6"/>
                <c:pt idx="0">
                  <c:v>0</c:v>
                </c:pt>
                <c:pt idx="1">
                  <c:v>0.40306122448979592</c:v>
                </c:pt>
                <c:pt idx="2">
                  <c:v>0.59900990099009899</c:v>
                </c:pt>
                <c:pt idx="3">
                  <c:v>1.2443324937027707</c:v>
                </c:pt>
                <c:pt idx="4">
                  <c:v>1.6724565756823824</c:v>
                </c:pt>
                <c:pt idx="5">
                  <c:v>2.0913838120104438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103104"/>
        <c:axId val="163105024"/>
      </c:scatterChart>
      <c:valAx>
        <c:axId val="1631031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63105024"/>
        <c:crosses val="autoZero"/>
        <c:crossBetween val="midCat"/>
      </c:valAx>
      <c:valAx>
        <c:axId val="1631050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631031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'VB185-2009'!$P$16:$P$21</c:f>
              <c:numCache>
                <c:formatCode>General</c:formatCode>
                <c:ptCount val="6"/>
                <c:pt idx="0">
                  <c:v>1.9148000000000002E-2</c:v>
                </c:pt>
                <c:pt idx="1">
                  <c:v>1.5318400000000001E-2</c:v>
                </c:pt>
                <c:pt idx="2">
                  <c:v>1.14888E-2</c:v>
                </c:pt>
                <c:pt idx="3">
                  <c:v>7.6592000000000006E-3</c:v>
                </c:pt>
                <c:pt idx="4">
                  <c:v>3.8296000000000003E-3</c:v>
                </c:pt>
                <c:pt idx="5">
                  <c:v>0</c:v>
                </c:pt>
              </c:numCache>
            </c:numRef>
          </c:xVal>
          <c:yVal>
            <c:numRef>
              <c:f>'VB185-2009'!$U$16:$U$21</c:f>
              <c:numCache>
                <c:formatCode>General</c:formatCode>
                <c:ptCount val="6"/>
                <c:pt idx="0">
                  <c:v>2.0078125</c:v>
                </c:pt>
                <c:pt idx="1">
                  <c:v>1.8520408163265303</c:v>
                </c:pt>
                <c:pt idx="2">
                  <c:v>1.25</c:v>
                </c:pt>
                <c:pt idx="3">
                  <c:v>0.71536523929471019</c:v>
                </c:pt>
                <c:pt idx="4">
                  <c:v>0.35732009925558317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999296"/>
        <c:axId val="163009664"/>
      </c:scatterChart>
      <c:valAx>
        <c:axId val="1629992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3009664"/>
        <c:crosses val="autoZero"/>
        <c:crossBetween val="midCat"/>
      </c:valAx>
      <c:valAx>
        <c:axId val="1630096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29992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'VB172-2009'!$O$16:$O$21</c:f>
              <c:numCache>
                <c:formatCode>0.00000</c:formatCode>
                <c:ptCount val="6"/>
                <c:pt idx="0">
                  <c:v>0</c:v>
                </c:pt>
                <c:pt idx="1">
                  <c:v>2.0137200000000001E-3</c:v>
                </c:pt>
                <c:pt idx="2">
                  <c:v>4.0274400000000002E-3</c:v>
                </c:pt>
                <c:pt idx="3">
                  <c:v>6.0411600000000003E-3</c:v>
                </c:pt>
                <c:pt idx="4">
                  <c:v>8.0548800000000004E-3</c:v>
                </c:pt>
                <c:pt idx="5">
                  <c:v>1.00686E-2</c:v>
                </c:pt>
              </c:numCache>
            </c:numRef>
          </c:xVal>
          <c:yVal>
            <c:numRef>
              <c:f>'VB172-2009'!$T$16:$T$21</c:f>
              <c:numCache>
                <c:formatCode>0.00000</c:formatCode>
                <c:ptCount val="6"/>
                <c:pt idx="0">
                  <c:v>0</c:v>
                </c:pt>
                <c:pt idx="1">
                  <c:v>0.40306122448979592</c:v>
                </c:pt>
                <c:pt idx="2">
                  <c:v>0.59900990099009899</c:v>
                </c:pt>
                <c:pt idx="3">
                  <c:v>1.2443324937027707</c:v>
                </c:pt>
                <c:pt idx="4">
                  <c:v>1.6724565756823824</c:v>
                </c:pt>
                <c:pt idx="5">
                  <c:v>2.0913838120104438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051776"/>
        <c:axId val="162238848"/>
      </c:scatterChart>
      <c:valAx>
        <c:axId val="163051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62238848"/>
        <c:crosses val="autoZero"/>
        <c:crossBetween val="midCat"/>
      </c:valAx>
      <c:valAx>
        <c:axId val="162238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630517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'VB172-2009'!$P$16:$P$21</c:f>
              <c:numCache>
                <c:formatCode>General</c:formatCode>
                <c:ptCount val="6"/>
                <c:pt idx="0">
                  <c:v>1.9148000000000002E-2</c:v>
                </c:pt>
                <c:pt idx="1">
                  <c:v>1.5318400000000001E-2</c:v>
                </c:pt>
                <c:pt idx="2">
                  <c:v>1.14888E-2</c:v>
                </c:pt>
                <c:pt idx="3">
                  <c:v>7.6592000000000006E-3</c:v>
                </c:pt>
                <c:pt idx="4">
                  <c:v>3.8296000000000003E-3</c:v>
                </c:pt>
                <c:pt idx="5">
                  <c:v>0</c:v>
                </c:pt>
              </c:numCache>
            </c:numRef>
          </c:xVal>
          <c:yVal>
            <c:numRef>
              <c:f>'VB172-2009'!$U$16:$U$21</c:f>
              <c:numCache>
                <c:formatCode>General</c:formatCode>
                <c:ptCount val="6"/>
                <c:pt idx="0">
                  <c:v>2.0078125</c:v>
                </c:pt>
                <c:pt idx="1">
                  <c:v>1.8520408163265303</c:v>
                </c:pt>
                <c:pt idx="2">
                  <c:v>1.25</c:v>
                </c:pt>
                <c:pt idx="3">
                  <c:v>0.71536523929471019</c:v>
                </c:pt>
                <c:pt idx="4">
                  <c:v>0.35732009925558317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260096"/>
        <c:axId val="162262016"/>
      </c:scatterChart>
      <c:valAx>
        <c:axId val="162260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2262016"/>
        <c:crosses val="autoZero"/>
        <c:crossBetween val="midCat"/>
      </c:valAx>
      <c:valAx>
        <c:axId val="1622620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22600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'VB165-2009'!$O$16:$O$21</c:f>
              <c:numCache>
                <c:formatCode>0.00000</c:formatCode>
                <c:ptCount val="6"/>
                <c:pt idx="0">
                  <c:v>0</c:v>
                </c:pt>
                <c:pt idx="1">
                  <c:v>2.0137200000000001E-3</c:v>
                </c:pt>
                <c:pt idx="2">
                  <c:v>4.0274400000000002E-3</c:v>
                </c:pt>
                <c:pt idx="3">
                  <c:v>6.0411600000000003E-3</c:v>
                </c:pt>
                <c:pt idx="4">
                  <c:v>8.0548800000000004E-3</c:v>
                </c:pt>
                <c:pt idx="5">
                  <c:v>1.00686E-2</c:v>
                </c:pt>
              </c:numCache>
            </c:numRef>
          </c:xVal>
          <c:yVal>
            <c:numRef>
              <c:f>'VB165-2009'!$T$16:$T$21</c:f>
              <c:numCache>
                <c:formatCode>0.00000</c:formatCode>
                <c:ptCount val="6"/>
                <c:pt idx="0">
                  <c:v>0</c:v>
                </c:pt>
                <c:pt idx="1">
                  <c:v>0.38216560509554143</c:v>
                </c:pt>
                <c:pt idx="2">
                  <c:v>0.8214285714285714</c:v>
                </c:pt>
                <c:pt idx="3">
                  <c:v>1.1950464396284832</c:v>
                </c:pt>
                <c:pt idx="4">
                  <c:v>1.4423076923076923</c:v>
                </c:pt>
                <c:pt idx="5">
                  <c:v>2.1843003412969284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664256"/>
        <c:axId val="163666176"/>
      </c:scatterChart>
      <c:valAx>
        <c:axId val="1636642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63666176"/>
        <c:crosses val="autoZero"/>
        <c:crossBetween val="midCat"/>
      </c:valAx>
      <c:valAx>
        <c:axId val="1636661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636642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'VB165-2009'!$P$16:$P$21</c:f>
              <c:numCache>
                <c:formatCode>General</c:formatCode>
                <c:ptCount val="6"/>
                <c:pt idx="0">
                  <c:v>1.9148000000000002E-2</c:v>
                </c:pt>
                <c:pt idx="1">
                  <c:v>1.5318400000000001E-2</c:v>
                </c:pt>
                <c:pt idx="2">
                  <c:v>1.14888E-2</c:v>
                </c:pt>
                <c:pt idx="3">
                  <c:v>7.6592000000000006E-3</c:v>
                </c:pt>
                <c:pt idx="4">
                  <c:v>3.8296000000000003E-3</c:v>
                </c:pt>
                <c:pt idx="5">
                  <c:v>0</c:v>
                </c:pt>
              </c:numCache>
            </c:numRef>
          </c:xVal>
          <c:yVal>
            <c:numRef>
              <c:f>'VB165-2009'!$U$16:$U$21</c:f>
              <c:numCache>
                <c:formatCode>General</c:formatCode>
                <c:ptCount val="6"/>
                <c:pt idx="0">
                  <c:v>0</c:v>
                </c:pt>
                <c:pt idx="1">
                  <c:v>2.5286624203821657</c:v>
                </c:pt>
                <c:pt idx="2">
                  <c:v>1.5454545454545454</c:v>
                </c:pt>
                <c:pt idx="3">
                  <c:v>0.95356037151702799</c:v>
                </c:pt>
                <c:pt idx="4">
                  <c:v>0.52197802197802201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683328"/>
        <c:axId val="1639552"/>
      </c:scatterChart>
      <c:valAx>
        <c:axId val="163683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39552"/>
        <c:crosses val="autoZero"/>
        <c:crossBetween val="midCat"/>
      </c:valAx>
      <c:valAx>
        <c:axId val="16395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36833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'VB208-2009'!$O$16:$O$21</c:f>
              <c:numCache>
                <c:formatCode>0.00000</c:formatCode>
                <c:ptCount val="6"/>
                <c:pt idx="0">
                  <c:v>0</c:v>
                </c:pt>
                <c:pt idx="1">
                  <c:v>2.0137200000000001E-3</c:v>
                </c:pt>
                <c:pt idx="2">
                  <c:v>4.0274400000000002E-3</c:v>
                </c:pt>
                <c:pt idx="3">
                  <c:v>6.0411600000000003E-3</c:v>
                </c:pt>
                <c:pt idx="4">
                  <c:v>8.0548800000000004E-3</c:v>
                </c:pt>
                <c:pt idx="5">
                  <c:v>1.00686E-2</c:v>
                </c:pt>
              </c:numCache>
            </c:numRef>
          </c:xVal>
          <c:yVal>
            <c:numRef>
              <c:f>'VB208-2009'!$T$16:$T$21</c:f>
              <c:numCache>
                <c:formatCode>0.00000</c:formatCode>
                <c:ptCount val="6"/>
                <c:pt idx="0">
                  <c:v>0</c:v>
                </c:pt>
                <c:pt idx="1">
                  <c:v>0.38216560509554143</c:v>
                </c:pt>
                <c:pt idx="2">
                  <c:v>0.8214285714285714</c:v>
                </c:pt>
                <c:pt idx="3">
                  <c:v>1.1950464396284832</c:v>
                </c:pt>
                <c:pt idx="4">
                  <c:v>1.4423076923076923</c:v>
                </c:pt>
                <c:pt idx="5">
                  <c:v>2.1843003412969284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8048"/>
        <c:axId val="1700224"/>
      </c:scatterChart>
      <c:valAx>
        <c:axId val="16980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layout/>
          <c:overlay val="0"/>
        </c:title>
        <c:numFmt formatCode="0.00000" sourceLinked="1"/>
        <c:majorTickMark val="out"/>
        <c:minorTickMark val="none"/>
        <c:tickLblPos val="nextTo"/>
        <c:crossAx val="1700224"/>
        <c:crosses val="autoZero"/>
        <c:crossBetween val="midCat"/>
      </c:valAx>
      <c:valAx>
        <c:axId val="17002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layout/>
          <c:overlay val="0"/>
        </c:title>
        <c:numFmt formatCode="0.00000" sourceLinked="1"/>
        <c:majorTickMark val="out"/>
        <c:minorTickMark val="none"/>
        <c:tickLblPos val="nextTo"/>
        <c:crossAx val="16980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'VB208-2009'!$P$16:$P$21</c:f>
              <c:numCache>
                <c:formatCode>General</c:formatCode>
                <c:ptCount val="6"/>
                <c:pt idx="0">
                  <c:v>1.9148000000000002E-2</c:v>
                </c:pt>
                <c:pt idx="1">
                  <c:v>1.5318400000000001E-2</c:v>
                </c:pt>
                <c:pt idx="2">
                  <c:v>1.14888E-2</c:v>
                </c:pt>
                <c:pt idx="3">
                  <c:v>7.6592000000000006E-3</c:v>
                </c:pt>
                <c:pt idx="4">
                  <c:v>3.8296000000000003E-3</c:v>
                </c:pt>
                <c:pt idx="5">
                  <c:v>0</c:v>
                </c:pt>
              </c:numCache>
            </c:numRef>
          </c:xVal>
          <c:yVal>
            <c:numRef>
              <c:f>'VB208-2009'!$U$16:$U$21</c:f>
              <c:numCache>
                <c:formatCode>General</c:formatCode>
                <c:ptCount val="6"/>
                <c:pt idx="0">
                  <c:v>0</c:v>
                </c:pt>
                <c:pt idx="1">
                  <c:v>2.5286624203821657</c:v>
                </c:pt>
                <c:pt idx="2">
                  <c:v>1.5454545454545454</c:v>
                </c:pt>
                <c:pt idx="3">
                  <c:v>0.95356037151702799</c:v>
                </c:pt>
                <c:pt idx="4">
                  <c:v>0.52197802197802201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4009088"/>
        <c:axId val="164011008"/>
      </c:scatterChart>
      <c:valAx>
        <c:axId val="1640090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64011008"/>
        <c:crosses val="autoZero"/>
        <c:crossBetween val="midCat"/>
      </c:valAx>
      <c:valAx>
        <c:axId val="1640110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640090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'GCP124-2009'!$O$16:$O$21</c:f>
              <c:numCache>
                <c:formatCode>0.00000</c:formatCode>
                <c:ptCount val="6"/>
                <c:pt idx="0">
                  <c:v>0</c:v>
                </c:pt>
                <c:pt idx="1">
                  <c:v>2.0137200000000001E-3</c:v>
                </c:pt>
                <c:pt idx="2">
                  <c:v>4.0274400000000002E-3</c:v>
                </c:pt>
                <c:pt idx="3">
                  <c:v>6.0411600000000003E-3</c:v>
                </c:pt>
                <c:pt idx="4">
                  <c:v>8.0548800000000004E-3</c:v>
                </c:pt>
                <c:pt idx="5">
                  <c:v>1.00686E-2</c:v>
                </c:pt>
              </c:numCache>
            </c:numRef>
          </c:xVal>
          <c:yVal>
            <c:numRef>
              <c:f>'GCP124-2009'!$T$16:$T$21</c:f>
              <c:numCache>
                <c:formatCode>0.00000</c:formatCode>
                <c:ptCount val="6"/>
                <c:pt idx="0">
                  <c:v>0</c:v>
                </c:pt>
                <c:pt idx="1">
                  <c:v>0.38607594936708856</c:v>
                </c:pt>
                <c:pt idx="2">
                  <c:v>0.81877022653721687</c:v>
                </c:pt>
                <c:pt idx="3">
                  <c:v>1.2618296529968454</c:v>
                </c:pt>
                <c:pt idx="4">
                  <c:v>1.5871559633027521</c:v>
                </c:pt>
                <c:pt idx="5">
                  <c:v>2.0941558441558441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115968"/>
        <c:axId val="162117888"/>
      </c:scatterChart>
      <c:valAx>
        <c:axId val="1621159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layout/>
          <c:overlay val="0"/>
        </c:title>
        <c:numFmt formatCode="0.00000" sourceLinked="1"/>
        <c:majorTickMark val="out"/>
        <c:minorTickMark val="none"/>
        <c:tickLblPos val="nextTo"/>
        <c:crossAx val="162117888"/>
        <c:crosses val="autoZero"/>
        <c:crossBetween val="midCat"/>
      </c:valAx>
      <c:valAx>
        <c:axId val="1621178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layout/>
          <c:overlay val="0"/>
        </c:title>
        <c:numFmt formatCode="0.00000" sourceLinked="1"/>
        <c:majorTickMark val="out"/>
        <c:minorTickMark val="none"/>
        <c:tickLblPos val="nextTo"/>
        <c:crossAx val="1621159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'GCP124-2009'!$P$16:$P$21</c:f>
              <c:numCache>
                <c:formatCode>General</c:formatCode>
                <c:ptCount val="6"/>
                <c:pt idx="0">
                  <c:v>1.9148000000000002E-2</c:v>
                </c:pt>
                <c:pt idx="1">
                  <c:v>1.5318400000000001E-2</c:v>
                </c:pt>
                <c:pt idx="2">
                  <c:v>1.14888E-2</c:v>
                </c:pt>
                <c:pt idx="3">
                  <c:v>7.6592000000000006E-3</c:v>
                </c:pt>
                <c:pt idx="4">
                  <c:v>3.8296000000000003E-3</c:v>
                </c:pt>
                <c:pt idx="5">
                  <c:v>0</c:v>
                </c:pt>
              </c:numCache>
            </c:numRef>
          </c:xVal>
          <c:yVal>
            <c:numRef>
              <c:f>'GCP124-2009'!$U$16:$U$21</c:f>
              <c:numCache>
                <c:formatCode>General</c:formatCode>
                <c:ptCount val="6"/>
                <c:pt idx="0">
                  <c:v>2.2838709677419353</c:v>
                </c:pt>
                <c:pt idx="1">
                  <c:v>1.6360759493670887</c:v>
                </c:pt>
                <c:pt idx="2">
                  <c:v>0.65048543689320393</c:v>
                </c:pt>
                <c:pt idx="3">
                  <c:v>0.38170347003154576</c:v>
                </c:pt>
                <c:pt idx="4">
                  <c:v>0.14373088685015289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143232"/>
        <c:axId val="162149504"/>
      </c:scatterChart>
      <c:valAx>
        <c:axId val="162143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2149504"/>
        <c:crosses val="autoZero"/>
        <c:crossBetween val="midCat"/>
      </c:valAx>
      <c:valAx>
        <c:axId val="1621495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21432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'VB151-2009'!$O$16:$O$21</c:f>
              <c:numCache>
                <c:formatCode>0.00000</c:formatCode>
                <c:ptCount val="6"/>
                <c:pt idx="0">
                  <c:v>0</c:v>
                </c:pt>
                <c:pt idx="1">
                  <c:v>2.0137200000000001E-3</c:v>
                </c:pt>
                <c:pt idx="2">
                  <c:v>4.0274400000000002E-3</c:v>
                </c:pt>
                <c:pt idx="3">
                  <c:v>6.0411600000000003E-3</c:v>
                </c:pt>
                <c:pt idx="4">
                  <c:v>8.0548800000000004E-3</c:v>
                </c:pt>
                <c:pt idx="5">
                  <c:v>1.00686E-2</c:v>
                </c:pt>
              </c:numCache>
            </c:numRef>
          </c:xVal>
          <c:yVal>
            <c:numRef>
              <c:f>'VB151-2009'!$T$16:$T$21</c:f>
              <c:numCache>
                <c:formatCode>0.00000</c:formatCode>
                <c:ptCount val="6"/>
                <c:pt idx="0">
                  <c:v>0</c:v>
                </c:pt>
                <c:pt idx="1">
                  <c:v>0.38607594936708856</c:v>
                </c:pt>
                <c:pt idx="2">
                  <c:v>0.81877022653721687</c:v>
                </c:pt>
                <c:pt idx="3">
                  <c:v>1.2618296529968454</c:v>
                </c:pt>
                <c:pt idx="4">
                  <c:v>1.5871559633027521</c:v>
                </c:pt>
                <c:pt idx="5">
                  <c:v>2.0941558441558441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588352"/>
        <c:axId val="163590528"/>
      </c:scatterChart>
      <c:valAx>
        <c:axId val="163588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63590528"/>
        <c:crosses val="autoZero"/>
        <c:crossBetween val="midCat"/>
      </c:valAx>
      <c:valAx>
        <c:axId val="1635905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635883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'VB151-2009'!$P$16:$P$21</c:f>
              <c:numCache>
                <c:formatCode>General</c:formatCode>
                <c:ptCount val="6"/>
                <c:pt idx="0">
                  <c:v>1.9148000000000002E-2</c:v>
                </c:pt>
                <c:pt idx="1">
                  <c:v>1.5318400000000001E-2</c:v>
                </c:pt>
                <c:pt idx="2">
                  <c:v>1.14888E-2</c:v>
                </c:pt>
                <c:pt idx="3">
                  <c:v>7.6592000000000006E-3</c:v>
                </c:pt>
                <c:pt idx="4">
                  <c:v>3.8296000000000003E-3</c:v>
                </c:pt>
                <c:pt idx="5">
                  <c:v>0</c:v>
                </c:pt>
              </c:numCache>
            </c:numRef>
          </c:xVal>
          <c:yVal>
            <c:numRef>
              <c:f>'VB151-2009'!$U$16:$U$21</c:f>
              <c:numCache>
                <c:formatCode>General</c:formatCode>
                <c:ptCount val="6"/>
                <c:pt idx="0">
                  <c:v>2.2838709677419353</c:v>
                </c:pt>
                <c:pt idx="1">
                  <c:v>1.6360759493670887</c:v>
                </c:pt>
                <c:pt idx="2">
                  <c:v>0.65048543689320393</c:v>
                </c:pt>
                <c:pt idx="3">
                  <c:v>0.38170347003154576</c:v>
                </c:pt>
                <c:pt idx="4">
                  <c:v>0.14373088685015289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636352"/>
        <c:axId val="163638272"/>
      </c:scatterChart>
      <c:valAx>
        <c:axId val="163636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3638272"/>
        <c:crosses val="autoZero"/>
        <c:crossBetween val="midCat"/>
      </c:valAx>
      <c:valAx>
        <c:axId val="16363827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36363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'VB169-2009'!$O$16:$O$21</c:f>
              <c:numCache>
                <c:formatCode>0.00000</c:formatCode>
                <c:ptCount val="6"/>
                <c:pt idx="0">
                  <c:v>0</c:v>
                </c:pt>
                <c:pt idx="1">
                  <c:v>2.0137200000000001E-3</c:v>
                </c:pt>
                <c:pt idx="2">
                  <c:v>4.0274400000000002E-3</c:v>
                </c:pt>
                <c:pt idx="3">
                  <c:v>6.0411600000000003E-3</c:v>
                </c:pt>
                <c:pt idx="4">
                  <c:v>8.0548800000000004E-3</c:v>
                </c:pt>
                <c:pt idx="5">
                  <c:v>1.00686E-2</c:v>
                </c:pt>
              </c:numCache>
            </c:numRef>
          </c:xVal>
          <c:yVal>
            <c:numRef>
              <c:f>'VB169-2009'!$T$16:$T$21</c:f>
              <c:numCache>
                <c:formatCode>0.00000</c:formatCode>
                <c:ptCount val="6"/>
                <c:pt idx="0">
                  <c:v>0</c:v>
                </c:pt>
                <c:pt idx="1">
                  <c:v>0.36498516320474778</c:v>
                </c:pt>
                <c:pt idx="2">
                  <c:v>0.74468085106382986</c:v>
                </c:pt>
                <c:pt idx="3">
                  <c:v>1.1870967741935483</c:v>
                </c:pt>
                <c:pt idx="4">
                  <c:v>1.5785953177257528</c:v>
                </c:pt>
                <c:pt idx="5">
                  <c:v>1.9448051948051948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4450688"/>
        <c:axId val="164452608"/>
      </c:scatterChart>
      <c:valAx>
        <c:axId val="1644506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64452608"/>
        <c:crosses val="autoZero"/>
        <c:crossBetween val="midCat"/>
      </c:valAx>
      <c:valAx>
        <c:axId val="1644526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644506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'VB169-2009'!$P$16:$P$21</c:f>
              <c:numCache>
                <c:formatCode>General</c:formatCode>
                <c:ptCount val="6"/>
                <c:pt idx="0">
                  <c:v>1.9148000000000002E-2</c:v>
                </c:pt>
                <c:pt idx="1">
                  <c:v>1.5318400000000001E-2</c:v>
                </c:pt>
                <c:pt idx="2">
                  <c:v>1.14888E-2</c:v>
                </c:pt>
                <c:pt idx="3">
                  <c:v>7.6592000000000006E-3</c:v>
                </c:pt>
                <c:pt idx="4">
                  <c:v>3.8296000000000003E-3</c:v>
                </c:pt>
                <c:pt idx="5">
                  <c:v>0</c:v>
                </c:pt>
              </c:numCache>
            </c:numRef>
          </c:xVal>
          <c:yVal>
            <c:numRef>
              <c:f>'VB169-2009'!$U$16:$U$21</c:f>
              <c:numCache>
                <c:formatCode>General</c:formatCode>
                <c:ptCount val="6"/>
                <c:pt idx="0">
                  <c:v>2.0865384615384612</c:v>
                </c:pt>
                <c:pt idx="1">
                  <c:v>1.2403560830860532</c:v>
                </c:pt>
                <c:pt idx="2">
                  <c:v>1.0607902735562309</c:v>
                </c:pt>
                <c:pt idx="3">
                  <c:v>0.44838709677419358</c:v>
                </c:pt>
                <c:pt idx="4">
                  <c:v>0.1705685618729097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4641792"/>
        <c:axId val="164643968"/>
      </c:scatterChart>
      <c:valAx>
        <c:axId val="1646417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4643968"/>
        <c:crosses val="autoZero"/>
        <c:crossBetween val="midCat"/>
      </c:valAx>
      <c:valAx>
        <c:axId val="1646439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46417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'VB212-2009'!$O$16:$O$21</c:f>
              <c:numCache>
                <c:formatCode>0.00000</c:formatCode>
                <c:ptCount val="6"/>
                <c:pt idx="0">
                  <c:v>0</c:v>
                </c:pt>
                <c:pt idx="1">
                  <c:v>2.0137200000000001E-3</c:v>
                </c:pt>
                <c:pt idx="2">
                  <c:v>4.0274400000000002E-3</c:v>
                </c:pt>
                <c:pt idx="3">
                  <c:v>6.0411600000000003E-3</c:v>
                </c:pt>
                <c:pt idx="4">
                  <c:v>8.0548800000000004E-3</c:v>
                </c:pt>
                <c:pt idx="5">
                  <c:v>1.00686E-2</c:v>
                </c:pt>
              </c:numCache>
            </c:numRef>
          </c:xVal>
          <c:yVal>
            <c:numRef>
              <c:f>'VB212-2009'!$T$16:$T$21</c:f>
              <c:numCache>
                <c:formatCode>0.00000</c:formatCode>
                <c:ptCount val="6"/>
                <c:pt idx="0">
                  <c:v>0</c:v>
                </c:pt>
                <c:pt idx="1">
                  <c:v>0.3652694610778443</c:v>
                </c:pt>
                <c:pt idx="2">
                  <c:v>0.76557863501483681</c:v>
                </c:pt>
                <c:pt idx="3">
                  <c:v>1.1005747126436782</c:v>
                </c:pt>
                <c:pt idx="4">
                  <c:v>1.5402985074626867</c:v>
                </c:pt>
                <c:pt idx="5">
                  <c:v>2.2033898305084745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4555008"/>
        <c:axId val="164557184"/>
      </c:scatterChart>
      <c:valAx>
        <c:axId val="1645550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64557184"/>
        <c:crosses val="autoZero"/>
        <c:crossBetween val="midCat"/>
      </c:valAx>
      <c:valAx>
        <c:axId val="1645571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645550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'VB212-2009'!$P$16:$P$21</c:f>
              <c:numCache>
                <c:formatCode>General</c:formatCode>
                <c:ptCount val="6"/>
                <c:pt idx="0">
                  <c:v>1.9148000000000002E-2</c:v>
                </c:pt>
                <c:pt idx="1">
                  <c:v>1.5318400000000001E-2</c:v>
                </c:pt>
                <c:pt idx="2">
                  <c:v>1.14888E-2</c:v>
                </c:pt>
                <c:pt idx="3">
                  <c:v>7.6592000000000006E-3</c:v>
                </c:pt>
                <c:pt idx="4">
                  <c:v>3.8296000000000003E-3</c:v>
                </c:pt>
                <c:pt idx="5">
                  <c:v>0</c:v>
                </c:pt>
              </c:numCache>
            </c:numRef>
          </c:xVal>
          <c:yVal>
            <c:numRef>
              <c:f>'VB212-2009'!$U$16:$U$21</c:f>
              <c:numCache>
                <c:formatCode>General</c:formatCode>
                <c:ptCount val="6"/>
                <c:pt idx="0">
                  <c:v>1.9720496894409936</c:v>
                </c:pt>
                <c:pt idx="1">
                  <c:v>1.9011976047904193</c:v>
                </c:pt>
                <c:pt idx="2">
                  <c:v>1.1157270029673589</c:v>
                </c:pt>
                <c:pt idx="3">
                  <c:v>0.62643678160919547</c:v>
                </c:pt>
                <c:pt idx="4">
                  <c:v>0.22686567164179103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102720"/>
        <c:axId val="165104640"/>
      </c:scatterChart>
      <c:valAx>
        <c:axId val="165102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5104640"/>
        <c:crosses val="autoZero"/>
        <c:crossBetween val="midCat"/>
      </c:valAx>
      <c:valAx>
        <c:axId val="1651046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51027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'VB216-2009'!$O$16:$O$21</c:f>
              <c:numCache>
                <c:formatCode>0.00000</c:formatCode>
                <c:ptCount val="6"/>
                <c:pt idx="0">
                  <c:v>0</c:v>
                </c:pt>
                <c:pt idx="1">
                  <c:v>2.0137200000000001E-3</c:v>
                </c:pt>
                <c:pt idx="2">
                  <c:v>4.0274400000000002E-3</c:v>
                </c:pt>
                <c:pt idx="3">
                  <c:v>6.0411600000000003E-3</c:v>
                </c:pt>
                <c:pt idx="4">
                  <c:v>8.0548800000000004E-3</c:v>
                </c:pt>
                <c:pt idx="5">
                  <c:v>1.00686E-2</c:v>
                </c:pt>
              </c:numCache>
            </c:numRef>
          </c:xVal>
          <c:yVal>
            <c:numRef>
              <c:f>'VB216-2009'!$T$16:$T$21</c:f>
              <c:numCache>
                <c:formatCode>0.00000</c:formatCode>
                <c:ptCount val="6"/>
                <c:pt idx="0">
                  <c:v>0</c:v>
                </c:pt>
                <c:pt idx="1">
                  <c:v>0.3652694610778443</c:v>
                </c:pt>
                <c:pt idx="2">
                  <c:v>0.76557863501483681</c:v>
                </c:pt>
                <c:pt idx="3">
                  <c:v>1.1005747126436782</c:v>
                </c:pt>
                <c:pt idx="4">
                  <c:v>1.5402985074626867</c:v>
                </c:pt>
                <c:pt idx="5">
                  <c:v>2.2033898305084745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4942208"/>
        <c:axId val="164944128"/>
      </c:scatterChart>
      <c:valAx>
        <c:axId val="164942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64944128"/>
        <c:crosses val="autoZero"/>
        <c:crossBetween val="midCat"/>
      </c:valAx>
      <c:valAx>
        <c:axId val="1649441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649422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'VB216-2009'!$P$16:$P$21</c:f>
              <c:numCache>
                <c:formatCode>General</c:formatCode>
                <c:ptCount val="6"/>
                <c:pt idx="0">
                  <c:v>1.9148000000000002E-2</c:v>
                </c:pt>
                <c:pt idx="1">
                  <c:v>1.5318400000000001E-2</c:v>
                </c:pt>
                <c:pt idx="2">
                  <c:v>1.14888E-2</c:v>
                </c:pt>
                <c:pt idx="3">
                  <c:v>7.6592000000000006E-3</c:v>
                </c:pt>
                <c:pt idx="4">
                  <c:v>3.8296000000000003E-3</c:v>
                </c:pt>
                <c:pt idx="5">
                  <c:v>0</c:v>
                </c:pt>
              </c:numCache>
            </c:numRef>
          </c:xVal>
          <c:yVal>
            <c:numRef>
              <c:f>'VB216-2009'!$U$16:$U$21</c:f>
              <c:numCache>
                <c:formatCode>General</c:formatCode>
                <c:ptCount val="6"/>
                <c:pt idx="0">
                  <c:v>1.9720496894409936</c:v>
                </c:pt>
                <c:pt idx="1">
                  <c:v>1.9011976047904193</c:v>
                </c:pt>
                <c:pt idx="2">
                  <c:v>1.1157270029673589</c:v>
                </c:pt>
                <c:pt idx="3">
                  <c:v>0.62643678160919547</c:v>
                </c:pt>
                <c:pt idx="4">
                  <c:v>0.22686567164179103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4981760"/>
        <c:axId val="164988032"/>
      </c:scatterChart>
      <c:valAx>
        <c:axId val="1649817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4988032"/>
        <c:crosses val="autoZero"/>
        <c:crossBetween val="midCat"/>
      </c:valAx>
      <c:valAx>
        <c:axId val="1649880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49817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'VB168-2009'!$O$16:$O$21</c:f>
              <c:numCache>
                <c:formatCode>0.00000</c:formatCode>
                <c:ptCount val="6"/>
                <c:pt idx="0">
                  <c:v>0</c:v>
                </c:pt>
                <c:pt idx="1">
                  <c:v>2.0137200000000001E-3</c:v>
                </c:pt>
                <c:pt idx="2">
                  <c:v>4.0274400000000002E-3</c:v>
                </c:pt>
                <c:pt idx="3">
                  <c:v>6.0411600000000003E-3</c:v>
                </c:pt>
                <c:pt idx="4">
                  <c:v>8.0548800000000004E-3</c:v>
                </c:pt>
                <c:pt idx="5">
                  <c:v>1.00686E-2</c:v>
                </c:pt>
              </c:numCache>
            </c:numRef>
          </c:xVal>
          <c:yVal>
            <c:numRef>
              <c:f>'VB168-2009'!$T$16:$T$21</c:f>
              <c:numCache>
                <c:formatCode>0.00000</c:formatCode>
                <c:ptCount val="6"/>
                <c:pt idx="0">
                  <c:v>0</c:v>
                </c:pt>
                <c:pt idx="1">
                  <c:v>0.36445783132530118</c:v>
                </c:pt>
                <c:pt idx="2">
                  <c:v>0.75490196078431371</c:v>
                </c:pt>
                <c:pt idx="3">
                  <c:v>1.1650485436893205</c:v>
                </c:pt>
                <c:pt idx="4">
                  <c:v>1.4520958083832336</c:v>
                </c:pt>
                <c:pt idx="5">
                  <c:v>1.9488817891373802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383552"/>
        <c:axId val="163422592"/>
      </c:scatterChart>
      <c:valAx>
        <c:axId val="163383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layout/>
          <c:overlay val="0"/>
        </c:title>
        <c:numFmt formatCode="0.00000" sourceLinked="1"/>
        <c:majorTickMark val="out"/>
        <c:minorTickMark val="none"/>
        <c:tickLblPos val="nextTo"/>
        <c:crossAx val="163422592"/>
        <c:crosses val="autoZero"/>
        <c:crossBetween val="midCat"/>
      </c:valAx>
      <c:valAx>
        <c:axId val="1634225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layout/>
          <c:overlay val="0"/>
        </c:title>
        <c:numFmt formatCode="0.00000" sourceLinked="1"/>
        <c:majorTickMark val="out"/>
        <c:minorTickMark val="none"/>
        <c:tickLblPos val="nextTo"/>
        <c:crossAx val="1633835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'VB168-2009'!$P$16:$P$21</c:f>
              <c:numCache>
                <c:formatCode>General</c:formatCode>
                <c:ptCount val="6"/>
                <c:pt idx="0">
                  <c:v>1.9148000000000002E-2</c:v>
                </c:pt>
                <c:pt idx="1">
                  <c:v>1.5318400000000001E-2</c:v>
                </c:pt>
                <c:pt idx="2">
                  <c:v>1.14888E-2</c:v>
                </c:pt>
                <c:pt idx="3">
                  <c:v>7.6592000000000006E-3</c:v>
                </c:pt>
                <c:pt idx="4">
                  <c:v>3.8296000000000003E-3</c:v>
                </c:pt>
                <c:pt idx="5">
                  <c:v>0</c:v>
                </c:pt>
              </c:numCache>
            </c:numRef>
          </c:xVal>
          <c:yVal>
            <c:numRef>
              <c:f>'VB168-2009'!$U$16:$U$21</c:f>
              <c:numCache>
                <c:formatCode>General</c:formatCode>
                <c:ptCount val="6"/>
                <c:pt idx="0">
                  <c:v>1.7128712871287128</c:v>
                </c:pt>
                <c:pt idx="1">
                  <c:v>1.5210843373493974</c:v>
                </c:pt>
                <c:pt idx="2">
                  <c:v>0.76797385620915026</c:v>
                </c:pt>
                <c:pt idx="3">
                  <c:v>0.48867313915857608</c:v>
                </c:pt>
                <c:pt idx="4">
                  <c:v>0.17664670658682635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443840"/>
        <c:axId val="163445760"/>
      </c:scatterChart>
      <c:valAx>
        <c:axId val="163443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3445760"/>
        <c:crosses val="autoZero"/>
        <c:crossBetween val="midCat"/>
      </c:valAx>
      <c:valAx>
        <c:axId val="1634457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34438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'VB193-2009'!$O$16:$O$21</c:f>
              <c:numCache>
                <c:formatCode>0.00000</c:formatCode>
                <c:ptCount val="6"/>
                <c:pt idx="0">
                  <c:v>0</c:v>
                </c:pt>
                <c:pt idx="1">
                  <c:v>2.0137200000000001E-3</c:v>
                </c:pt>
                <c:pt idx="2">
                  <c:v>4.0274400000000002E-3</c:v>
                </c:pt>
                <c:pt idx="3">
                  <c:v>6.0411600000000003E-3</c:v>
                </c:pt>
                <c:pt idx="4">
                  <c:v>8.0548800000000004E-3</c:v>
                </c:pt>
                <c:pt idx="5">
                  <c:v>1.00686E-2</c:v>
                </c:pt>
              </c:numCache>
            </c:numRef>
          </c:xVal>
          <c:yVal>
            <c:numRef>
              <c:f>'VB193-2009'!$T$16:$T$21</c:f>
              <c:numCache>
                <c:formatCode>0.00000</c:formatCode>
                <c:ptCount val="6"/>
                <c:pt idx="0">
                  <c:v>0</c:v>
                </c:pt>
                <c:pt idx="1">
                  <c:v>0.36445783132530118</c:v>
                </c:pt>
                <c:pt idx="2">
                  <c:v>0.75490196078431371</c:v>
                </c:pt>
                <c:pt idx="3">
                  <c:v>1.1650485436893205</c:v>
                </c:pt>
                <c:pt idx="4">
                  <c:v>1.4520958083832336</c:v>
                </c:pt>
                <c:pt idx="5">
                  <c:v>1.9488817891373802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4188544"/>
        <c:axId val="164190464"/>
      </c:scatterChart>
      <c:valAx>
        <c:axId val="1641885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layout/>
          <c:overlay val="0"/>
        </c:title>
        <c:numFmt formatCode="0.00000" sourceLinked="1"/>
        <c:majorTickMark val="out"/>
        <c:minorTickMark val="none"/>
        <c:tickLblPos val="nextTo"/>
        <c:crossAx val="164190464"/>
        <c:crosses val="autoZero"/>
        <c:crossBetween val="midCat"/>
      </c:valAx>
      <c:valAx>
        <c:axId val="1641904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layout/>
          <c:overlay val="0"/>
        </c:title>
        <c:numFmt formatCode="0.00000" sourceLinked="1"/>
        <c:majorTickMark val="out"/>
        <c:minorTickMark val="none"/>
        <c:tickLblPos val="nextTo"/>
        <c:crossAx val="1641885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'VB193-2009'!$P$16:$P$21</c:f>
              <c:numCache>
                <c:formatCode>General</c:formatCode>
                <c:ptCount val="6"/>
                <c:pt idx="0">
                  <c:v>1.9148000000000002E-2</c:v>
                </c:pt>
                <c:pt idx="1">
                  <c:v>1.5318400000000001E-2</c:v>
                </c:pt>
                <c:pt idx="2">
                  <c:v>1.14888E-2</c:v>
                </c:pt>
                <c:pt idx="3">
                  <c:v>7.6592000000000006E-3</c:v>
                </c:pt>
                <c:pt idx="4">
                  <c:v>3.8296000000000003E-3</c:v>
                </c:pt>
                <c:pt idx="5">
                  <c:v>0</c:v>
                </c:pt>
              </c:numCache>
            </c:numRef>
          </c:xVal>
          <c:yVal>
            <c:numRef>
              <c:f>'VB193-2009'!$U$16:$U$21</c:f>
              <c:numCache>
                <c:formatCode>General</c:formatCode>
                <c:ptCount val="6"/>
                <c:pt idx="0">
                  <c:v>1.7128712871287128</c:v>
                </c:pt>
                <c:pt idx="1">
                  <c:v>1.5210843373493974</c:v>
                </c:pt>
                <c:pt idx="2">
                  <c:v>0.76797385620915026</c:v>
                </c:pt>
                <c:pt idx="3">
                  <c:v>0.48867313915857608</c:v>
                </c:pt>
                <c:pt idx="4">
                  <c:v>0.17664670658682635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4215808"/>
        <c:axId val="165028992"/>
      </c:scatterChart>
      <c:valAx>
        <c:axId val="164215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5028992"/>
        <c:crosses val="autoZero"/>
        <c:crossBetween val="midCat"/>
      </c:valAx>
      <c:valAx>
        <c:axId val="1650289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42158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'VB210-2009'!$O$16:$O$21</c:f>
              <c:numCache>
                <c:formatCode>0.00000</c:formatCode>
                <c:ptCount val="6"/>
                <c:pt idx="0">
                  <c:v>0</c:v>
                </c:pt>
                <c:pt idx="1">
                  <c:v>2.0137200000000001E-3</c:v>
                </c:pt>
                <c:pt idx="2">
                  <c:v>4.0274400000000002E-3</c:v>
                </c:pt>
                <c:pt idx="3">
                  <c:v>6.0411600000000003E-3</c:v>
                </c:pt>
                <c:pt idx="4">
                  <c:v>8.0548800000000004E-3</c:v>
                </c:pt>
                <c:pt idx="5">
                  <c:v>1.00686E-2</c:v>
                </c:pt>
              </c:numCache>
            </c:numRef>
          </c:xVal>
          <c:yVal>
            <c:numRef>
              <c:f>'VB210-2009'!$T$16:$T$21</c:f>
              <c:numCache>
                <c:formatCode>0.00000</c:formatCode>
                <c:ptCount val="6"/>
                <c:pt idx="0">
                  <c:v>0</c:v>
                </c:pt>
                <c:pt idx="1">
                  <c:v>0.33647798742138363</c:v>
                </c:pt>
                <c:pt idx="2">
                  <c:v>0.70491803278688525</c:v>
                </c:pt>
                <c:pt idx="3">
                  <c:v>1.1266233766233766</c:v>
                </c:pt>
                <c:pt idx="4">
                  <c:v>1.5454545454545454</c:v>
                </c:pt>
                <c:pt idx="5">
                  <c:v>1.8532110091743119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075200"/>
        <c:axId val="165077376"/>
      </c:scatterChart>
      <c:valAx>
        <c:axId val="1650752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65077376"/>
        <c:crosses val="autoZero"/>
        <c:crossBetween val="midCat"/>
      </c:valAx>
      <c:valAx>
        <c:axId val="1650773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650752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'VB210-2009'!$P$16:$P$21</c:f>
              <c:numCache>
                <c:formatCode>General</c:formatCode>
                <c:ptCount val="6"/>
                <c:pt idx="0">
                  <c:v>1.9148000000000002E-2</c:v>
                </c:pt>
                <c:pt idx="1">
                  <c:v>1.5318400000000001E-2</c:v>
                </c:pt>
                <c:pt idx="2">
                  <c:v>1.14888E-2</c:v>
                </c:pt>
                <c:pt idx="3">
                  <c:v>7.6592000000000006E-3</c:v>
                </c:pt>
                <c:pt idx="4">
                  <c:v>3.8296000000000003E-3</c:v>
                </c:pt>
                <c:pt idx="5">
                  <c:v>0</c:v>
                </c:pt>
              </c:numCache>
            </c:numRef>
          </c:xVal>
          <c:yVal>
            <c:numRef>
              <c:f>'VB210-2009'!$U$16:$U$21</c:f>
              <c:numCache>
                <c:formatCode>General</c:formatCode>
                <c:ptCount val="6"/>
                <c:pt idx="0">
                  <c:v>1.231012658227848</c:v>
                </c:pt>
                <c:pt idx="1">
                  <c:v>0.64150943396226412</c:v>
                </c:pt>
                <c:pt idx="2">
                  <c:v>0.47213114754098362</c:v>
                </c:pt>
                <c:pt idx="3">
                  <c:v>0.42532467532467533</c:v>
                </c:pt>
                <c:pt idx="4">
                  <c:v>0.14076246334310849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827712"/>
        <c:axId val="165829632"/>
      </c:scatterChart>
      <c:valAx>
        <c:axId val="165827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5829632"/>
        <c:crosses val="autoZero"/>
        <c:crossBetween val="midCat"/>
      </c:valAx>
      <c:valAx>
        <c:axId val="1658296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58277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'L3969-2009'!$O$16:$O$21</c:f>
              <c:numCache>
                <c:formatCode>0.00000</c:formatCode>
                <c:ptCount val="6"/>
                <c:pt idx="0">
                  <c:v>0</c:v>
                </c:pt>
                <c:pt idx="1">
                  <c:v>2.0137200000000001E-3</c:v>
                </c:pt>
                <c:pt idx="2">
                  <c:v>4.0274400000000002E-3</c:v>
                </c:pt>
                <c:pt idx="3">
                  <c:v>6.0411600000000003E-3</c:v>
                </c:pt>
                <c:pt idx="4">
                  <c:v>8.0548800000000004E-3</c:v>
                </c:pt>
                <c:pt idx="5">
                  <c:v>1.00686E-2</c:v>
                </c:pt>
              </c:numCache>
            </c:numRef>
          </c:xVal>
          <c:yVal>
            <c:numRef>
              <c:f>'L3969-2009'!$T$16:$T$21</c:f>
              <c:numCache>
                <c:formatCode>0.00000</c:formatCode>
                <c:ptCount val="6"/>
                <c:pt idx="0">
                  <c:v>0</c:v>
                </c:pt>
                <c:pt idx="1">
                  <c:v>0.42430278884462153</c:v>
                </c:pt>
                <c:pt idx="2">
                  <c:v>0.8503118503118503</c:v>
                </c:pt>
                <c:pt idx="3">
                  <c:v>1.2660194174757282</c:v>
                </c:pt>
                <c:pt idx="4">
                  <c:v>1.8102345415778254</c:v>
                </c:pt>
                <c:pt idx="5">
                  <c:v>2.1591355599214146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659008"/>
        <c:axId val="165660928"/>
      </c:scatterChart>
      <c:valAx>
        <c:axId val="1656590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65660928"/>
        <c:crosses val="autoZero"/>
        <c:crossBetween val="midCat"/>
      </c:valAx>
      <c:valAx>
        <c:axId val="1656609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656590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'L3969-2009'!$P$16:$P$21</c:f>
              <c:numCache>
                <c:formatCode>General</c:formatCode>
                <c:ptCount val="6"/>
                <c:pt idx="0">
                  <c:v>1.9148000000000002E-2</c:v>
                </c:pt>
                <c:pt idx="1">
                  <c:v>1.5318400000000001E-2</c:v>
                </c:pt>
                <c:pt idx="2">
                  <c:v>1.14888E-2</c:v>
                </c:pt>
                <c:pt idx="3">
                  <c:v>7.6592000000000006E-3</c:v>
                </c:pt>
                <c:pt idx="4">
                  <c:v>3.8296000000000003E-3</c:v>
                </c:pt>
                <c:pt idx="5">
                  <c:v>0</c:v>
                </c:pt>
              </c:numCache>
            </c:numRef>
          </c:xVal>
          <c:yVal>
            <c:numRef>
              <c:f>'L3969-2009'!$U$16:$U$21</c:f>
              <c:numCache>
                <c:formatCode>General</c:formatCode>
                <c:ptCount val="6"/>
                <c:pt idx="0">
                  <c:v>2.2086466165413534</c:v>
                </c:pt>
                <c:pt idx="1">
                  <c:v>2.0159362549800797</c:v>
                </c:pt>
                <c:pt idx="2">
                  <c:v>1.7754677754677755</c:v>
                </c:pt>
                <c:pt idx="3">
                  <c:v>0.7359223300970873</c:v>
                </c:pt>
                <c:pt idx="4">
                  <c:v>3.1982942430703626E-2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551104"/>
        <c:axId val="165610624"/>
      </c:scatterChart>
      <c:valAx>
        <c:axId val="1655511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5610624"/>
        <c:crosses val="autoZero"/>
        <c:crossBetween val="midCat"/>
      </c:valAx>
      <c:valAx>
        <c:axId val="1656106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55511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'VB202-2009'!$O$16:$O$21</c:f>
              <c:numCache>
                <c:formatCode>0.00000</c:formatCode>
                <c:ptCount val="6"/>
                <c:pt idx="0">
                  <c:v>0</c:v>
                </c:pt>
                <c:pt idx="1">
                  <c:v>2.0137200000000001E-3</c:v>
                </c:pt>
                <c:pt idx="2">
                  <c:v>4.0274400000000002E-3</c:v>
                </c:pt>
                <c:pt idx="3">
                  <c:v>6.0411600000000003E-3</c:v>
                </c:pt>
                <c:pt idx="4">
                  <c:v>8.0548800000000004E-3</c:v>
                </c:pt>
                <c:pt idx="5">
                  <c:v>1.00686E-2</c:v>
                </c:pt>
              </c:numCache>
            </c:numRef>
          </c:xVal>
          <c:yVal>
            <c:numRef>
              <c:f>'VB202-2009'!$T$16:$T$21</c:f>
              <c:numCache>
                <c:formatCode>0.00000</c:formatCode>
                <c:ptCount val="6"/>
                <c:pt idx="0">
                  <c:v>0</c:v>
                </c:pt>
                <c:pt idx="1">
                  <c:v>0.42430278884462153</c:v>
                </c:pt>
                <c:pt idx="2">
                  <c:v>0.8503118503118503</c:v>
                </c:pt>
                <c:pt idx="3">
                  <c:v>1.2660194174757282</c:v>
                </c:pt>
                <c:pt idx="4">
                  <c:v>1.8102345415778254</c:v>
                </c:pt>
                <c:pt idx="5">
                  <c:v>2.1591355599214146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164736"/>
        <c:axId val="166171008"/>
      </c:scatterChart>
      <c:valAx>
        <c:axId val="166164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66171008"/>
        <c:crosses val="autoZero"/>
        <c:crossBetween val="midCat"/>
      </c:valAx>
      <c:valAx>
        <c:axId val="1661710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661647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'VB202-2009'!$P$16:$P$21</c:f>
              <c:numCache>
                <c:formatCode>General</c:formatCode>
                <c:ptCount val="6"/>
                <c:pt idx="0">
                  <c:v>1.9148000000000002E-2</c:v>
                </c:pt>
                <c:pt idx="1">
                  <c:v>1.5318400000000001E-2</c:v>
                </c:pt>
                <c:pt idx="2">
                  <c:v>1.14888E-2</c:v>
                </c:pt>
                <c:pt idx="3">
                  <c:v>7.6592000000000006E-3</c:v>
                </c:pt>
                <c:pt idx="4">
                  <c:v>3.8296000000000003E-3</c:v>
                </c:pt>
                <c:pt idx="5">
                  <c:v>0</c:v>
                </c:pt>
              </c:numCache>
            </c:numRef>
          </c:xVal>
          <c:yVal>
            <c:numRef>
              <c:f>'VB202-2009'!$U$16:$U$21</c:f>
              <c:numCache>
                <c:formatCode>General</c:formatCode>
                <c:ptCount val="6"/>
                <c:pt idx="0">
                  <c:v>2.2086466165413534</c:v>
                </c:pt>
                <c:pt idx="1">
                  <c:v>2.0159362549800797</c:v>
                </c:pt>
                <c:pt idx="2">
                  <c:v>1.7754677754677755</c:v>
                </c:pt>
                <c:pt idx="3">
                  <c:v>0.7359223300970873</c:v>
                </c:pt>
                <c:pt idx="4">
                  <c:v>3.1982942430703626E-2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192256"/>
        <c:axId val="166194176"/>
      </c:scatterChart>
      <c:valAx>
        <c:axId val="1661922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6194176"/>
        <c:crosses val="autoZero"/>
        <c:crossBetween val="midCat"/>
      </c:valAx>
      <c:valAx>
        <c:axId val="1661941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61922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'VB200-2009'!$O$16:$O$21</c:f>
              <c:numCache>
                <c:formatCode>0.00000</c:formatCode>
                <c:ptCount val="6"/>
                <c:pt idx="0">
                  <c:v>0</c:v>
                </c:pt>
                <c:pt idx="1">
                  <c:v>2.0137200000000001E-3</c:v>
                </c:pt>
                <c:pt idx="2">
                  <c:v>4.0274400000000002E-3</c:v>
                </c:pt>
                <c:pt idx="3">
                  <c:v>6.0411600000000003E-3</c:v>
                </c:pt>
                <c:pt idx="4">
                  <c:v>8.0548800000000004E-3</c:v>
                </c:pt>
                <c:pt idx="5">
                  <c:v>1.00686E-2</c:v>
                </c:pt>
              </c:numCache>
            </c:numRef>
          </c:xVal>
          <c:yVal>
            <c:numRef>
              <c:f>'VB200-2009'!$T$16:$T$21</c:f>
              <c:numCache>
                <c:formatCode>0.00000</c:formatCode>
                <c:ptCount val="6"/>
                <c:pt idx="0">
                  <c:v>0</c:v>
                </c:pt>
                <c:pt idx="1">
                  <c:v>0.42430278884462153</c:v>
                </c:pt>
                <c:pt idx="2">
                  <c:v>0.8503118503118503</c:v>
                </c:pt>
                <c:pt idx="3">
                  <c:v>1.2660194174757282</c:v>
                </c:pt>
                <c:pt idx="4">
                  <c:v>1.8102345415778254</c:v>
                </c:pt>
                <c:pt idx="5">
                  <c:v>2.1591355599214146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900672"/>
        <c:axId val="165902592"/>
      </c:scatterChart>
      <c:valAx>
        <c:axId val="165900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65902592"/>
        <c:crosses val="autoZero"/>
        <c:crossBetween val="midCat"/>
      </c:valAx>
      <c:valAx>
        <c:axId val="1659025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659006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'VB200-2009'!$P$16:$P$21</c:f>
              <c:numCache>
                <c:formatCode>General</c:formatCode>
                <c:ptCount val="6"/>
                <c:pt idx="0">
                  <c:v>1.9148000000000002E-2</c:v>
                </c:pt>
                <c:pt idx="1">
                  <c:v>1.5318400000000001E-2</c:v>
                </c:pt>
                <c:pt idx="2">
                  <c:v>1.14888E-2</c:v>
                </c:pt>
                <c:pt idx="3">
                  <c:v>7.6592000000000006E-3</c:v>
                </c:pt>
                <c:pt idx="4">
                  <c:v>3.8296000000000003E-3</c:v>
                </c:pt>
                <c:pt idx="5">
                  <c:v>0</c:v>
                </c:pt>
              </c:numCache>
            </c:numRef>
          </c:xVal>
          <c:yVal>
            <c:numRef>
              <c:f>'VB200-2009'!$U$16:$U$21</c:f>
              <c:numCache>
                <c:formatCode>General</c:formatCode>
                <c:ptCount val="6"/>
                <c:pt idx="0">
                  <c:v>2.2086466165413534</c:v>
                </c:pt>
                <c:pt idx="1">
                  <c:v>2.0159362549800797</c:v>
                </c:pt>
                <c:pt idx="2">
                  <c:v>1.7754677754677755</c:v>
                </c:pt>
                <c:pt idx="3">
                  <c:v>0.7359223300970873</c:v>
                </c:pt>
                <c:pt idx="4">
                  <c:v>3.1982942430703626E-2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218752"/>
        <c:axId val="166220928"/>
      </c:scatterChart>
      <c:valAx>
        <c:axId val="166218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6220928"/>
        <c:crosses val="autoZero"/>
        <c:crossBetween val="midCat"/>
      </c:valAx>
      <c:valAx>
        <c:axId val="1662209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62187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'VB168-2009(2)'!$O$16:$O$21</c:f>
              <c:numCache>
                <c:formatCode>0.00000</c:formatCode>
                <c:ptCount val="6"/>
                <c:pt idx="0">
                  <c:v>0</c:v>
                </c:pt>
                <c:pt idx="1">
                  <c:v>2.0137200000000001E-3</c:v>
                </c:pt>
                <c:pt idx="2">
                  <c:v>4.0274400000000002E-3</c:v>
                </c:pt>
                <c:pt idx="3">
                  <c:v>6.0411600000000003E-3</c:v>
                </c:pt>
                <c:pt idx="4">
                  <c:v>8.0548800000000004E-3</c:v>
                </c:pt>
                <c:pt idx="5">
                  <c:v>1.00686E-2</c:v>
                </c:pt>
              </c:numCache>
            </c:numRef>
          </c:xVal>
          <c:yVal>
            <c:numRef>
              <c:f>'VB168-2009(2)'!$T$16:$T$21</c:f>
              <c:numCache>
                <c:formatCode>0.00000</c:formatCode>
                <c:ptCount val="6"/>
                <c:pt idx="0">
                  <c:v>0</c:v>
                </c:pt>
                <c:pt idx="1">
                  <c:v>0.43423799582463468</c:v>
                </c:pt>
                <c:pt idx="2">
                  <c:v>0.85380116959064323</c:v>
                </c:pt>
                <c:pt idx="3">
                  <c:v>1.295774647887324</c:v>
                </c:pt>
                <c:pt idx="4">
                  <c:v>1.7079303675048354</c:v>
                </c:pt>
                <c:pt idx="5">
                  <c:v>2.0909090909090908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992704"/>
        <c:axId val="165998976"/>
      </c:scatterChart>
      <c:valAx>
        <c:axId val="165992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65998976"/>
        <c:crosses val="autoZero"/>
        <c:crossBetween val="midCat"/>
      </c:valAx>
      <c:valAx>
        <c:axId val="1659989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659927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'VB168-2009(2)'!$P$16:$P$21</c:f>
              <c:numCache>
                <c:formatCode>General</c:formatCode>
                <c:ptCount val="6"/>
                <c:pt idx="0">
                  <c:v>1.9148000000000002E-2</c:v>
                </c:pt>
                <c:pt idx="1">
                  <c:v>1.5318400000000001E-2</c:v>
                </c:pt>
                <c:pt idx="2">
                  <c:v>1.14888E-2</c:v>
                </c:pt>
                <c:pt idx="3">
                  <c:v>7.6592000000000006E-3</c:v>
                </c:pt>
                <c:pt idx="4">
                  <c:v>3.8296000000000003E-3</c:v>
                </c:pt>
                <c:pt idx="5">
                  <c:v>0</c:v>
                </c:pt>
              </c:numCache>
            </c:numRef>
          </c:xVal>
          <c:yVal>
            <c:numRef>
              <c:f>'VB168-2009(2)'!$U$16:$U$21</c:f>
              <c:numCache>
                <c:formatCode>General</c:formatCode>
                <c:ptCount val="6"/>
                <c:pt idx="0">
                  <c:v>2.4601941747572815</c:v>
                </c:pt>
                <c:pt idx="1">
                  <c:v>1.8079331941544885</c:v>
                </c:pt>
                <c:pt idx="2">
                  <c:v>1.4502923976608189</c:v>
                </c:pt>
                <c:pt idx="3">
                  <c:v>0.81287726358148882</c:v>
                </c:pt>
                <c:pt idx="4">
                  <c:v>0.30754352030947774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4127872"/>
        <c:axId val="164129792"/>
      </c:scatterChart>
      <c:valAx>
        <c:axId val="1641278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4129792"/>
        <c:crosses val="autoZero"/>
        <c:crossBetween val="midCat"/>
      </c:valAx>
      <c:valAx>
        <c:axId val="1641297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41278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'VB213-2009'!$O$16:$O$21</c:f>
              <c:numCache>
                <c:formatCode>0.00000</c:formatCode>
                <c:ptCount val="6"/>
                <c:pt idx="0">
                  <c:v>0</c:v>
                </c:pt>
                <c:pt idx="1">
                  <c:v>2.0137200000000001E-3</c:v>
                </c:pt>
                <c:pt idx="2">
                  <c:v>4.0274400000000002E-3</c:v>
                </c:pt>
                <c:pt idx="3">
                  <c:v>6.0411600000000003E-3</c:v>
                </c:pt>
                <c:pt idx="4">
                  <c:v>8.0548800000000004E-3</c:v>
                </c:pt>
                <c:pt idx="5">
                  <c:v>1.00686E-2</c:v>
                </c:pt>
              </c:numCache>
            </c:numRef>
          </c:xVal>
          <c:yVal>
            <c:numRef>
              <c:f>'VB213-2009'!$T$16:$T$21</c:f>
              <c:numCache>
                <c:formatCode>0.00000</c:formatCode>
                <c:ptCount val="6"/>
                <c:pt idx="0">
                  <c:v>0</c:v>
                </c:pt>
                <c:pt idx="1">
                  <c:v>0.43423799582463468</c:v>
                </c:pt>
                <c:pt idx="2">
                  <c:v>0.85380116959064323</c:v>
                </c:pt>
                <c:pt idx="3">
                  <c:v>1.295774647887324</c:v>
                </c:pt>
                <c:pt idx="4">
                  <c:v>1.7079303675048354</c:v>
                </c:pt>
                <c:pt idx="5">
                  <c:v>2.0909090909090908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060416"/>
        <c:axId val="166062336"/>
      </c:scatterChart>
      <c:valAx>
        <c:axId val="166060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66062336"/>
        <c:crosses val="autoZero"/>
        <c:crossBetween val="midCat"/>
      </c:valAx>
      <c:valAx>
        <c:axId val="1660623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660604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'VB213-2009'!$P$16:$P$21</c:f>
              <c:numCache>
                <c:formatCode>General</c:formatCode>
                <c:ptCount val="6"/>
                <c:pt idx="0">
                  <c:v>1.9148000000000002E-2</c:v>
                </c:pt>
                <c:pt idx="1">
                  <c:v>1.5318400000000001E-2</c:v>
                </c:pt>
                <c:pt idx="2">
                  <c:v>1.14888E-2</c:v>
                </c:pt>
                <c:pt idx="3">
                  <c:v>7.6592000000000006E-3</c:v>
                </c:pt>
                <c:pt idx="4">
                  <c:v>3.8296000000000003E-3</c:v>
                </c:pt>
                <c:pt idx="5">
                  <c:v>0</c:v>
                </c:pt>
              </c:numCache>
            </c:numRef>
          </c:xVal>
          <c:yVal>
            <c:numRef>
              <c:f>'VB213-2009'!$U$16:$U$21</c:f>
              <c:numCache>
                <c:formatCode>General</c:formatCode>
                <c:ptCount val="6"/>
                <c:pt idx="0">
                  <c:v>2.4601941747572815</c:v>
                </c:pt>
                <c:pt idx="1">
                  <c:v>1.8079331941544885</c:v>
                </c:pt>
                <c:pt idx="2">
                  <c:v>1.4502923976608189</c:v>
                </c:pt>
                <c:pt idx="3">
                  <c:v>0.81287726358148882</c:v>
                </c:pt>
                <c:pt idx="4">
                  <c:v>0.30754352030947774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465088"/>
        <c:axId val="165475456"/>
      </c:scatterChart>
      <c:valAx>
        <c:axId val="1654650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5475456"/>
        <c:crosses val="autoZero"/>
        <c:crossBetween val="midCat"/>
      </c:valAx>
      <c:valAx>
        <c:axId val="1654754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54650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'L3990-2009'!$O$16:$O$21</c:f>
              <c:numCache>
                <c:formatCode>0.00000</c:formatCode>
                <c:ptCount val="6"/>
                <c:pt idx="0">
                  <c:v>0</c:v>
                </c:pt>
                <c:pt idx="1">
                  <c:v>2.0137200000000001E-3</c:v>
                </c:pt>
                <c:pt idx="2">
                  <c:v>4.0274400000000002E-3</c:v>
                </c:pt>
                <c:pt idx="3">
                  <c:v>6.0411600000000003E-3</c:v>
                </c:pt>
                <c:pt idx="4">
                  <c:v>8.0548800000000004E-3</c:v>
                </c:pt>
                <c:pt idx="5">
                  <c:v>1.00686E-2</c:v>
                </c:pt>
              </c:numCache>
            </c:numRef>
          </c:xVal>
          <c:yVal>
            <c:numRef>
              <c:f>'L3990-2009'!$T$16:$T$21</c:f>
              <c:numCache>
                <c:formatCode>0.00000</c:formatCode>
                <c:ptCount val="6"/>
                <c:pt idx="0">
                  <c:v>0</c:v>
                </c:pt>
                <c:pt idx="1">
                  <c:v>0.40740740740740738</c:v>
                </c:pt>
                <c:pt idx="2">
                  <c:v>0.81132075471698117</c:v>
                </c:pt>
                <c:pt idx="3">
                  <c:v>1.1811722912966254</c:v>
                </c:pt>
                <c:pt idx="4">
                  <c:v>1.6610800744878957</c:v>
                </c:pt>
                <c:pt idx="5">
                  <c:v>2.0239410681399632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795520"/>
        <c:axId val="166834560"/>
      </c:scatterChart>
      <c:valAx>
        <c:axId val="166795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66834560"/>
        <c:crosses val="autoZero"/>
        <c:crossBetween val="midCat"/>
      </c:valAx>
      <c:valAx>
        <c:axId val="1668345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667955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'L3990-2009'!$P$16:$P$21</c:f>
              <c:numCache>
                <c:formatCode>General</c:formatCode>
                <c:ptCount val="6"/>
                <c:pt idx="0">
                  <c:v>1.9148000000000002E-2</c:v>
                </c:pt>
                <c:pt idx="1">
                  <c:v>1.5318400000000001E-2</c:v>
                </c:pt>
                <c:pt idx="2">
                  <c:v>1.14888E-2</c:v>
                </c:pt>
                <c:pt idx="3">
                  <c:v>7.6592000000000006E-3</c:v>
                </c:pt>
                <c:pt idx="4">
                  <c:v>3.8296000000000003E-3</c:v>
                </c:pt>
                <c:pt idx="5">
                  <c:v>0</c:v>
                </c:pt>
              </c:numCache>
            </c:numRef>
          </c:xVal>
          <c:yVal>
            <c:numRef>
              <c:f>'L3990-2009'!$U$16:$U$21</c:f>
              <c:numCache>
                <c:formatCode>General</c:formatCode>
                <c:ptCount val="6"/>
                <c:pt idx="0">
                  <c:v>2.7939999999999996</c:v>
                </c:pt>
                <c:pt idx="1">
                  <c:v>2.2388888888888889</c:v>
                </c:pt>
                <c:pt idx="2">
                  <c:v>1.3622641509433964</c:v>
                </c:pt>
                <c:pt idx="3">
                  <c:v>0.84547069271758446</c:v>
                </c:pt>
                <c:pt idx="4">
                  <c:v>0.39292364990689016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270080"/>
        <c:axId val="166272000"/>
      </c:scatterChart>
      <c:valAx>
        <c:axId val="166270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6272000"/>
        <c:crosses val="autoZero"/>
        <c:crossBetween val="midCat"/>
      </c:valAx>
      <c:valAx>
        <c:axId val="1662720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62700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70347176502602726"/>
                  <c:y val="-0.45038802196608385"/>
                </c:manualLayout>
              </c:layout>
              <c:numFmt formatCode="General" sourceLinked="0"/>
            </c:trendlineLbl>
          </c:trendline>
          <c:xVal>
            <c:numRef>
              <c:f>'L3978-2009'!$O$16:$O$21</c:f>
              <c:numCache>
                <c:formatCode>0.00000</c:formatCode>
                <c:ptCount val="6"/>
                <c:pt idx="0">
                  <c:v>0</c:v>
                </c:pt>
                <c:pt idx="1">
                  <c:v>2.0137200000000001E-3</c:v>
                </c:pt>
                <c:pt idx="2">
                  <c:v>4.0274400000000002E-3</c:v>
                </c:pt>
                <c:pt idx="3">
                  <c:v>6.0411600000000003E-3</c:v>
                </c:pt>
                <c:pt idx="4">
                  <c:v>8.0548800000000004E-3</c:v>
                </c:pt>
                <c:pt idx="5">
                  <c:v>1.00686E-2</c:v>
                </c:pt>
              </c:numCache>
            </c:numRef>
          </c:xVal>
          <c:yVal>
            <c:numRef>
              <c:f>'L3978-2009'!$T$16:$T$21</c:f>
              <c:numCache>
                <c:formatCode>0.00000</c:formatCode>
                <c:ptCount val="6"/>
                <c:pt idx="0">
                  <c:v>0</c:v>
                </c:pt>
                <c:pt idx="1">
                  <c:v>0.42155009451795844</c:v>
                </c:pt>
                <c:pt idx="2">
                  <c:v>0.80107526881720437</c:v>
                </c:pt>
                <c:pt idx="3">
                  <c:v>1.2554455445544555</c:v>
                </c:pt>
                <c:pt idx="4">
                  <c:v>1.6195652173913044</c:v>
                </c:pt>
                <c:pt idx="5">
                  <c:v>2.0073126142595976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351232"/>
        <c:axId val="166353152"/>
      </c:scatterChart>
      <c:valAx>
        <c:axId val="166351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66353152"/>
        <c:crosses val="autoZero"/>
        <c:crossBetween val="midCat"/>
      </c:valAx>
      <c:valAx>
        <c:axId val="1663531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663512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'L3978-2009'!$P$16:$P$21</c:f>
              <c:numCache>
                <c:formatCode>General</c:formatCode>
                <c:ptCount val="6"/>
                <c:pt idx="0">
                  <c:v>1.9148000000000002E-2</c:v>
                </c:pt>
                <c:pt idx="1">
                  <c:v>1.5318400000000001E-2</c:v>
                </c:pt>
                <c:pt idx="2">
                  <c:v>1.14888E-2</c:v>
                </c:pt>
                <c:pt idx="3">
                  <c:v>7.6592000000000006E-3</c:v>
                </c:pt>
                <c:pt idx="4">
                  <c:v>3.8296000000000003E-3</c:v>
                </c:pt>
                <c:pt idx="5">
                  <c:v>0</c:v>
                </c:pt>
              </c:numCache>
            </c:numRef>
          </c:xVal>
          <c:yVal>
            <c:numRef>
              <c:f>'L3978-2009'!$U$16:$U$21</c:f>
              <c:numCache>
                <c:formatCode>General</c:formatCode>
                <c:ptCount val="6"/>
                <c:pt idx="0">
                  <c:v>2.0928433268858799</c:v>
                </c:pt>
                <c:pt idx="1">
                  <c:v>1.8544423440453686</c:v>
                </c:pt>
                <c:pt idx="2">
                  <c:v>1.3351254480286738</c:v>
                </c:pt>
                <c:pt idx="3">
                  <c:v>0.78811881188118804</c:v>
                </c:pt>
                <c:pt idx="4">
                  <c:v>0.31884057971014496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370304"/>
        <c:axId val="166384768"/>
      </c:scatterChart>
      <c:valAx>
        <c:axId val="166370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6384768"/>
        <c:crosses val="autoZero"/>
        <c:crossBetween val="midCat"/>
      </c:valAx>
      <c:valAx>
        <c:axId val="1663847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63703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70347176502602726"/>
                  <c:y val="-0.45038802196608385"/>
                </c:manualLayout>
              </c:layout>
              <c:numFmt formatCode="General" sourceLinked="0"/>
            </c:trendlineLbl>
          </c:trendline>
          <c:xVal>
            <c:numRef>
              <c:f>'VB167-2009'!$O$16:$O$21</c:f>
              <c:numCache>
                <c:formatCode>0.00000</c:formatCode>
                <c:ptCount val="6"/>
                <c:pt idx="0">
                  <c:v>0</c:v>
                </c:pt>
                <c:pt idx="1">
                  <c:v>2.0137200000000001E-3</c:v>
                </c:pt>
                <c:pt idx="2">
                  <c:v>4.0274400000000002E-3</c:v>
                </c:pt>
                <c:pt idx="3">
                  <c:v>6.0411600000000003E-3</c:v>
                </c:pt>
                <c:pt idx="4">
                  <c:v>8.0548800000000004E-3</c:v>
                </c:pt>
                <c:pt idx="5">
                  <c:v>1.00686E-2</c:v>
                </c:pt>
              </c:numCache>
            </c:numRef>
          </c:xVal>
          <c:yVal>
            <c:numRef>
              <c:f>'VB167-2009'!$T$16:$T$21</c:f>
              <c:numCache>
                <c:formatCode>0.00000</c:formatCode>
                <c:ptCount val="6"/>
                <c:pt idx="0">
                  <c:v>0</c:v>
                </c:pt>
                <c:pt idx="1">
                  <c:v>0.41681901279707495</c:v>
                </c:pt>
                <c:pt idx="2">
                  <c:v>0.84069097888675615</c:v>
                </c:pt>
                <c:pt idx="3">
                  <c:v>1.1822916666666665</c:v>
                </c:pt>
                <c:pt idx="4">
                  <c:v>1.5346215780998389</c:v>
                </c:pt>
                <c:pt idx="5">
                  <c:v>2.0946969696969697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184640"/>
        <c:axId val="167186816"/>
      </c:scatterChart>
      <c:valAx>
        <c:axId val="167184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67186816"/>
        <c:crosses val="autoZero"/>
        <c:crossBetween val="midCat"/>
      </c:valAx>
      <c:valAx>
        <c:axId val="1671868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671846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'VB167-2009'!$P$16:$P$21</c:f>
              <c:numCache>
                <c:formatCode>General</c:formatCode>
                <c:ptCount val="6"/>
                <c:pt idx="0">
                  <c:v>1.9148000000000002E-2</c:v>
                </c:pt>
                <c:pt idx="1">
                  <c:v>1.5318400000000001E-2</c:v>
                </c:pt>
                <c:pt idx="2">
                  <c:v>1.14888E-2</c:v>
                </c:pt>
                <c:pt idx="3">
                  <c:v>7.6592000000000006E-3</c:v>
                </c:pt>
                <c:pt idx="4">
                  <c:v>3.8296000000000003E-3</c:v>
                </c:pt>
                <c:pt idx="5">
                  <c:v>0</c:v>
                </c:pt>
              </c:numCache>
            </c:numRef>
          </c:xVal>
          <c:yVal>
            <c:numRef>
              <c:f>'VB167-2009'!$U$16:$U$21</c:f>
              <c:numCache>
                <c:formatCode>General</c:formatCode>
                <c:ptCount val="6"/>
                <c:pt idx="0">
                  <c:v>2.6258205689277898</c:v>
                </c:pt>
                <c:pt idx="1">
                  <c:v>2.1462522851919563</c:v>
                </c:pt>
                <c:pt idx="2">
                  <c:v>1.5585412667946257</c:v>
                </c:pt>
                <c:pt idx="3">
                  <c:v>0.84375</c:v>
                </c:pt>
                <c:pt idx="4">
                  <c:v>0.35265700483091783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220352"/>
        <c:axId val="167222272"/>
      </c:scatterChart>
      <c:valAx>
        <c:axId val="167220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7222272"/>
        <c:crosses val="autoZero"/>
        <c:crossBetween val="midCat"/>
      </c:valAx>
      <c:valAx>
        <c:axId val="16722227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72203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70347176502602726"/>
                  <c:y val="-0.45038802196608385"/>
                </c:manualLayout>
              </c:layout>
              <c:numFmt formatCode="General" sourceLinked="0"/>
            </c:trendlineLbl>
          </c:trendline>
          <c:xVal>
            <c:numRef>
              <c:f>'VB183-2009'!$O$16:$O$21</c:f>
              <c:numCache>
                <c:formatCode>0.00000</c:formatCode>
                <c:ptCount val="6"/>
                <c:pt idx="0">
                  <c:v>0</c:v>
                </c:pt>
                <c:pt idx="1">
                  <c:v>2.0137200000000001E-3</c:v>
                </c:pt>
                <c:pt idx="2">
                  <c:v>4.0274400000000002E-3</c:v>
                </c:pt>
                <c:pt idx="3">
                  <c:v>6.0411600000000003E-3</c:v>
                </c:pt>
                <c:pt idx="4">
                  <c:v>8.0548800000000004E-3</c:v>
                </c:pt>
                <c:pt idx="5">
                  <c:v>1.00686E-2</c:v>
                </c:pt>
              </c:numCache>
            </c:numRef>
          </c:xVal>
          <c:yVal>
            <c:numRef>
              <c:f>'VB183-2009'!$T$16:$T$21</c:f>
              <c:numCache>
                <c:formatCode>0.00000</c:formatCode>
                <c:ptCount val="6"/>
                <c:pt idx="0">
                  <c:v>0</c:v>
                </c:pt>
                <c:pt idx="1">
                  <c:v>0.39473684210526316</c:v>
                </c:pt>
                <c:pt idx="2">
                  <c:v>0.75250836120401343</c:v>
                </c:pt>
                <c:pt idx="3">
                  <c:v>1.6718750000000002</c:v>
                </c:pt>
                <c:pt idx="4">
                  <c:v>1.5384615384615383</c:v>
                </c:pt>
                <c:pt idx="5">
                  <c:v>1.9800362976406531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327232"/>
        <c:axId val="165329152"/>
      </c:scatterChart>
      <c:valAx>
        <c:axId val="165327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65329152"/>
        <c:crosses val="autoZero"/>
        <c:crossBetween val="midCat"/>
      </c:valAx>
      <c:valAx>
        <c:axId val="1653291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653272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'VB183-2009'!$P$16:$P$21</c:f>
              <c:numCache>
                <c:formatCode>General</c:formatCode>
                <c:ptCount val="6"/>
                <c:pt idx="0">
                  <c:v>1.9148000000000002E-2</c:v>
                </c:pt>
                <c:pt idx="1">
                  <c:v>1.5318400000000001E-2</c:v>
                </c:pt>
                <c:pt idx="2">
                  <c:v>1.14888E-2</c:v>
                </c:pt>
                <c:pt idx="3">
                  <c:v>7.6592000000000006E-3</c:v>
                </c:pt>
                <c:pt idx="4">
                  <c:v>3.8296000000000003E-3</c:v>
                </c:pt>
                <c:pt idx="5">
                  <c:v>0</c:v>
                </c:pt>
              </c:numCache>
            </c:numRef>
          </c:xVal>
          <c:yVal>
            <c:numRef>
              <c:f>'VB183-2009'!$U$16:$U$21</c:f>
              <c:numCache>
                <c:formatCode>General</c:formatCode>
                <c:ptCount val="6"/>
                <c:pt idx="0">
                  <c:v>2.4180478821362801</c:v>
                </c:pt>
                <c:pt idx="1">
                  <c:v>2.0315789473684212</c:v>
                </c:pt>
                <c:pt idx="2">
                  <c:v>1.3511705685618729</c:v>
                </c:pt>
                <c:pt idx="3">
                  <c:v>1.1328125</c:v>
                </c:pt>
                <c:pt idx="4">
                  <c:v>0.2937062937062937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346304"/>
        <c:axId val="165262464"/>
      </c:scatterChart>
      <c:valAx>
        <c:axId val="165346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5262464"/>
        <c:crosses val="autoZero"/>
        <c:crossBetween val="midCat"/>
      </c:valAx>
      <c:valAx>
        <c:axId val="1652624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53463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70347176502602726"/>
                  <c:y val="-0.45038802196608385"/>
                </c:manualLayout>
              </c:layout>
              <c:numFmt formatCode="General" sourceLinked="0"/>
            </c:trendlineLbl>
          </c:trendline>
          <c:xVal>
            <c:numRef>
              <c:f>'VB207-2009'!$O$16:$O$21</c:f>
              <c:numCache>
                <c:formatCode>0.00000</c:formatCode>
                <c:ptCount val="6"/>
                <c:pt idx="0">
                  <c:v>0</c:v>
                </c:pt>
                <c:pt idx="1">
                  <c:v>2.0137200000000001E-3</c:v>
                </c:pt>
                <c:pt idx="2">
                  <c:v>4.0274400000000002E-3</c:v>
                </c:pt>
                <c:pt idx="3">
                  <c:v>6.0411600000000003E-3</c:v>
                </c:pt>
                <c:pt idx="4">
                  <c:v>8.0548800000000004E-3</c:v>
                </c:pt>
                <c:pt idx="5">
                  <c:v>1.00686E-2</c:v>
                </c:pt>
              </c:numCache>
            </c:numRef>
          </c:xVal>
          <c:yVal>
            <c:numRef>
              <c:f>'VB207-2009'!$T$16:$T$21</c:f>
              <c:numCache>
                <c:formatCode>0.00000</c:formatCode>
                <c:ptCount val="6"/>
                <c:pt idx="0">
                  <c:v>0</c:v>
                </c:pt>
                <c:pt idx="1">
                  <c:v>0.39473684210526316</c:v>
                </c:pt>
                <c:pt idx="2">
                  <c:v>0.75250836120401343</c:v>
                </c:pt>
                <c:pt idx="3">
                  <c:v>1.6718750000000002</c:v>
                </c:pt>
                <c:pt idx="4">
                  <c:v>1.5384615384615383</c:v>
                </c:pt>
                <c:pt idx="5">
                  <c:v>1.9800362976406531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598336"/>
        <c:axId val="167604608"/>
      </c:scatterChart>
      <c:valAx>
        <c:axId val="1675983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67604608"/>
        <c:crosses val="autoZero"/>
        <c:crossBetween val="midCat"/>
      </c:valAx>
      <c:valAx>
        <c:axId val="1676046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675983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'VB207-2009'!$P$16:$P$21</c:f>
              <c:numCache>
                <c:formatCode>General</c:formatCode>
                <c:ptCount val="6"/>
                <c:pt idx="0">
                  <c:v>1.9148000000000002E-2</c:v>
                </c:pt>
                <c:pt idx="1">
                  <c:v>1.5318400000000001E-2</c:v>
                </c:pt>
                <c:pt idx="2">
                  <c:v>1.14888E-2</c:v>
                </c:pt>
                <c:pt idx="3">
                  <c:v>7.6592000000000006E-3</c:v>
                </c:pt>
                <c:pt idx="4">
                  <c:v>3.8296000000000003E-3</c:v>
                </c:pt>
                <c:pt idx="5">
                  <c:v>0</c:v>
                </c:pt>
              </c:numCache>
            </c:numRef>
          </c:xVal>
          <c:yVal>
            <c:numRef>
              <c:f>'VB207-2009'!$U$16:$U$21</c:f>
              <c:numCache>
                <c:formatCode>General</c:formatCode>
                <c:ptCount val="6"/>
                <c:pt idx="0">
                  <c:v>2.4180478821362801</c:v>
                </c:pt>
                <c:pt idx="1">
                  <c:v>2.0315789473684212</c:v>
                </c:pt>
                <c:pt idx="2">
                  <c:v>1.3511705685618729</c:v>
                </c:pt>
                <c:pt idx="3">
                  <c:v>1.1328125</c:v>
                </c:pt>
                <c:pt idx="4">
                  <c:v>0.2937062937062937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634048"/>
        <c:axId val="167635968"/>
      </c:scatterChart>
      <c:valAx>
        <c:axId val="1676340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7635968"/>
        <c:crosses val="autoZero"/>
        <c:crossBetween val="midCat"/>
      </c:valAx>
      <c:valAx>
        <c:axId val="1676359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76340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70347176502602726"/>
                  <c:y val="-0.45038802196608385"/>
                </c:manualLayout>
              </c:layout>
              <c:numFmt formatCode="General" sourceLinked="0"/>
            </c:trendlineLbl>
          </c:trendline>
          <c:xVal>
            <c:numRef>
              <c:f>'VB205-2009'!$O$16:$O$21</c:f>
              <c:numCache>
                <c:formatCode>0.00000</c:formatCode>
                <c:ptCount val="6"/>
                <c:pt idx="0">
                  <c:v>0</c:v>
                </c:pt>
                <c:pt idx="1">
                  <c:v>2.0137200000000001E-3</c:v>
                </c:pt>
                <c:pt idx="2">
                  <c:v>4.0274400000000002E-3</c:v>
                </c:pt>
                <c:pt idx="3">
                  <c:v>6.0411600000000003E-3</c:v>
                </c:pt>
                <c:pt idx="4">
                  <c:v>8.0548800000000004E-3</c:v>
                </c:pt>
                <c:pt idx="5">
                  <c:v>1.00686E-2</c:v>
                </c:pt>
              </c:numCache>
            </c:numRef>
          </c:xVal>
          <c:yVal>
            <c:numRef>
              <c:f>'VB205-2009'!$T$16:$T$21</c:f>
              <c:numCache>
                <c:formatCode>0.00000</c:formatCode>
                <c:ptCount val="6"/>
                <c:pt idx="0">
                  <c:v>0</c:v>
                </c:pt>
                <c:pt idx="1">
                  <c:v>0.38918918918918921</c:v>
                </c:pt>
                <c:pt idx="2">
                  <c:v>0.78545454545454552</c:v>
                </c:pt>
                <c:pt idx="3">
                  <c:v>1.1687388987566607</c:v>
                </c:pt>
                <c:pt idx="4">
                  <c:v>1.6238003838771591</c:v>
                </c:pt>
                <c:pt idx="5">
                  <c:v>1.9479553903345725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949248"/>
        <c:axId val="166951168"/>
      </c:scatterChart>
      <c:valAx>
        <c:axId val="166949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66951168"/>
        <c:crosses val="autoZero"/>
        <c:crossBetween val="midCat"/>
      </c:valAx>
      <c:valAx>
        <c:axId val="1669511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669492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'VB205-2009'!$P$16:$P$21</c:f>
              <c:numCache>
                <c:formatCode>General</c:formatCode>
                <c:ptCount val="6"/>
                <c:pt idx="0">
                  <c:v>1.9148000000000002E-2</c:v>
                </c:pt>
                <c:pt idx="1">
                  <c:v>1.5318400000000001E-2</c:v>
                </c:pt>
                <c:pt idx="2">
                  <c:v>1.14888E-2</c:v>
                </c:pt>
                <c:pt idx="3">
                  <c:v>7.6592000000000006E-3</c:v>
                </c:pt>
                <c:pt idx="4">
                  <c:v>3.8296000000000003E-3</c:v>
                </c:pt>
                <c:pt idx="5">
                  <c:v>0</c:v>
                </c:pt>
              </c:numCache>
            </c:numRef>
          </c:xVal>
          <c:yVal>
            <c:numRef>
              <c:f>'VB205-2009'!$U$16:$U$21</c:f>
              <c:numCache>
                <c:formatCode>General</c:formatCode>
                <c:ptCount val="6"/>
                <c:pt idx="0">
                  <c:v>1.7457305502846299</c:v>
                </c:pt>
                <c:pt idx="1">
                  <c:v>1.4846846846846848</c:v>
                </c:pt>
                <c:pt idx="2">
                  <c:v>1.0181818181818181</c:v>
                </c:pt>
                <c:pt idx="3">
                  <c:v>0.5950266429840142</c:v>
                </c:pt>
                <c:pt idx="4">
                  <c:v>0.32245681381957775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738368"/>
        <c:axId val="167748736"/>
      </c:scatterChart>
      <c:valAx>
        <c:axId val="167738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7748736"/>
        <c:crosses val="autoZero"/>
        <c:crossBetween val="midCat"/>
      </c:valAx>
      <c:valAx>
        <c:axId val="1677487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77383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70347176502602726"/>
                  <c:y val="-0.45038802196608385"/>
                </c:manualLayout>
              </c:layout>
              <c:numFmt formatCode="General" sourceLinked="0"/>
            </c:trendlineLbl>
          </c:trendline>
          <c:xVal>
            <c:numRef>
              <c:f>'VB217-2009'!$O$16:$O$21</c:f>
              <c:numCache>
                <c:formatCode>0.00000</c:formatCode>
                <c:ptCount val="6"/>
                <c:pt idx="0">
                  <c:v>0</c:v>
                </c:pt>
                <c:pt idx="1">
                  <c:v>2.0137200000000001E-3</c:v>
                </c:pt>
                <c:pt idx="2">
                  <c:v>4.0274400000000002E-3</c:v>
                </c:pt>
                <c:pt idx="3">
                  <c:v>6.0411600000000003E-3</c:v>
                </c:pt>
                <c:pt idx="4">
                  <c:v>8.0548800000000004E-3</c:v>
                </c:pt>
                <c:pt idx="5">
                  <c:v>1.00686E-2</c:v>
                </c:pt>
              </c:numCache>
            </c:numRef>
          </c:xVal>
          <c:yVal>
            <c:numRef>
              <c:f>'VB217-2009'!$T$16:$T$21</c:f>
              <c:numCache>
                <c:formatCode>0.00000</c:formatCode>
                <c:ptCount val="6"/>
                <c:pt idx="0">
                  <c:v>0</c:v>
                </c:pt>
                <c:pt idx="1">
                  <c:v>0.38918918918918921</c:v>
                </c:pt>
                <c:pt idx="2">
                  <c:v>0.78545454545454552</c:v>
                </c:pt>
                <c:pt idx="3">
                  <c:v>1.1687388987566607</c:v>
                </c:pt>
                <c:pt idx="4">
                  <c:v>1.6238003838771591</c:v>
                </c:pt>
                <c:pt idx="5">
                  <c:v>1.9479553903345725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102144"/>
        <c:axId val="168108416"/>
      </c:scatterChart>
      <c:valAx>
        <c:axId val="1681021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68108416"/>
        <c:crosses val="autoZero"/>
        <c:crossBetween val="midCat"/>
      </c:valAx>
      <c:valAx>
        <c:axId val="1681084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681021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'VB217-2009'!$P$16:$P$21</c:f>
              <c:numCache>
                <c:formatCode>General</c:formatCode>
                <c:ptCount val="6"/>
                <c:pt idx="0">
                  <c:v>1.9148000000000002E-2</c:v>
                </c:pt>
                <c:pt idx="1">
                  <c:v>1.5318400000000001E-2</c:v>
                </c:pt>
                <c:pt idx="2">
                  <c:v>1.14888E-2</c:v>
                </c:pt>
                <c:pt idx="3">
                  <c:v>7.6592000000000006E-3</c:v>
                </c:pt>
                <c:pt idx="4">
                  <c:v>3.8296000000000003E-3</c:v>
                </c:pt>
                <c:pt idx="5">
                  <c:v>0</c:v>
                </c:pt>
              </c:numCache>
            </c:numRef>
          </c:xVal>
          <c:yVal>
            <c:numRef>
              <c:f>'VB217-2009'!$U$16:$U$21</c:f>
              <c:numCache>
                <c:formatCode>General</c:formatCode>
                <c:ptCount val="6"/>
                <c:pt idx="0">
                  <c:v>1.7457305502846299</c:v>
                </c:pt>
                <c:pt idx="1">
                  <c:v>1.4846846846846848</c:v>
                </c:pt>
                <c:pt idx="2">
                  <c:v>1.0181818181818181</c:v>
                </c:pt>
                <c:pt idx="3">
                  <c:v>0.5950266429840142</c:v>
                </c:pt>
                <c:pt idx="4">
                  <c:v>0.32245681381957775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141952"/>
        <c:axId val="168143872"/>
      </c:scatterChart>
      <c:valAx>
        <c:axId val="1681419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8143872"/>
        <c:crosses val="autoZero"/>
        <c:crossBetween val="midCat"/>
      </c:valAx>
      <c:valAx>
        <c:axId val="16814387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81419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70347176502602726"/>
                  <c:y val="-0.45038802196608385"/>
                </c:manualLayout>
              </c:layout>
              <c:numFmt formatCode="General" sourceLinked="0"/>
            </c:trendlineLbl>
          </c:trendline>
          <c:xVal>
            <c:numRef>
              <c:f>'VB199-2009'!$O$16:$O$21</c:f>
              <c:numCache>
                <c:formatCode>0.00000</c:formatCode>
                <c:ptCount val="6"/>
                <c:pt idx="0">
                  <c:v>0</c:v>
                </c:pt>
                <c:pt idx="1">
                  <c:v>2.0137200000000001E-3</c:v>
                </c:pt>
                <c:pt idx="2">
                  <c:v>4.0274400000000002E-3</c:v>
                </c:pt>
                <c:pt idx="3">
                  <c:v>6.0411600000000003E-3</c:v>
                </c:pt>
                <c:pt idx="4">
                  <c:v>8.0548800000000004E-3</c:v>
                </c:pt>
                <c:pt idx="5">
                  <c:v>1.00686E-2</c:v>
                </c:pt>
              </c:numCache>
            </c:numRef>
          </c:xVal>
          <c:yVal>
            <c:numRef>
              <c:f>'VB199-2009'!$T$16:$T$21</c:f>
              <c:numCache>
                <c:formatCode>0.00000</c:formatCode>
                <c:ptCount val="6"/>
                <c:pt idx="0">
                  <c:v>0</c:v>
                </c:pt>
                <c:pt idx="1">
                  <c:v>0.3828571428571429</c:v>
                </c:pt>
                <c:pt idx="2">
                  <c:v>0.78637200736648261</c:v>
                </c:pt>
                <c:pt idx="3">
                  <c:v>1.2016129032258065</c:v>
                </c:pt>
                <c:pt idx="4">
                  <c:v>1.5992970123022847</c:v>
                </c:pt>
                <c:pt idx="5">
                  <c:v>1.9542619542619541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956864"/>
        <c:axId val="167958784"/>
      </c:scatterChart>
      <c:valAx>
        <c:axId val="1679568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67958784"/>
        <c:crosses val="autoZero"/>
        <c:crossBetween val="midCat"/>
      </c:valAx>
      <c:valAx>
        <c:axId val="1679587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679568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'VB199-2009'!$P$16:$P$21</c:f>
              <c:numCache>
                <c:formatCode>General</c:formatCode>
                <c:ptCount val="6"/>
                <c:pt idx="0">
                  <c:v>1.9148000000000002E-2</c:v>
                </c:pt>
                <c:pt idx="1">
                  <c:v>1.5318400000000001E-2</c:v>
                </c:pt>
                <c:pt idx="2">
                  <c:v>1.14888E-2</c:v>
                </c:pt>
                <c:pt idx="3">
                  <c:v>7.6592000000000006E-3</c:v>
                </c:pt>
                <c:pt idx="4">
                  <c:v>3.8296000000000003E-3</c:v>
                </c:pt>
                <c:pt idx="5">
                  <c:v>0</c:v>
                </c:pt>
              </c:numCache>
            </c:numRef>
          </c:xVal>
          <c:yVal>
            <c:numRef>
              <c:f>'VB199-2009'!$U$16:$U$21</c:f>
              <c:numCache>
                <c:formatCode>General</c:formatCode>
                <c:ptCount val="6"/>
                <c:pt idx="0">
                  <c:v>1.8286252354048962</c:v>
                </c:pt>
                <c:pt idx="1">
                  <c:v>1.7771428571428571</c:v>
                </c:pt>
                <c:pt idx="2">
                  <c:v>1.0644567219152854</c:v>
                </c:pt>
                <c:pt idx="3">
                  <c:v>0.72379032258064513</c:v>
                </c:pt>
                <c:pt idx="4">
                  <c:v>0.20386643233743409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881728"/>
        <c:axId val="167900288"/>
      </c:scatterChart>
      <c:valAx>
        <c:axId val="167881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7900288"/>
        <c:crosses val="autoZero"/>
        <c:crossBetween val="midCat"/>
      </c:valAx>
      <c:valAx>
        <c:axId val="1679002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78817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70347176502602726"/>
                  <c:y val="-0.45038802196608385"/>
                </c:manualLayout>
              </c:layout>
              <c:numFmt formatCode="General" sourceLinked="0"/>
            </c:trendlineLbl>
          </c:trendline>
          <c:xVal>
            <c:numRef>
              <c:f>'VB204-2009'!$O$16:$O$21</c:f>
              <c:numCache>
                <c:formatCode>0.00000</c:formatCode>
                <c:ptCount val="6"/>
                <c:pt idx="0">
                  <c:v>0</c:v>
                </c:pt>
                <c:pt idx="1">
                  <c:v>2.0137200000000001E-3</c:v>
                </c:pt>
                <c:pt idx="2">
                  <c:v>4.0274400000000002E-3</c:v>
                </c:pt>
                <c:pt idx="3">
                  <c:v>6.0411600000000003E-3</c:v>
                </c:pt>
                <c:pt idx="4">
                  <c:v>8.0548800000000004E-3</c:v>
                </c:pt>
                <c:pt idx="5">
                  <c:v>1.00686E-2</c:v>
                </c:pt>
              </c:numCache>
            </c:numRef>
          </c:xVal>
          <c:yVal>
            <c:numRef>
              <c:f>'VB204-2009'!$T$16:$T$21</c:f>
              <c:numCache>
                <c:formatCode>0.00000</c:formatCode>
                <c:ptCount val="6"/>
                <c:pt idx="0">
                  <c:v>0</c:v>
                </c:pt>
                <c:pt idx="1">
                  <c:v>0.3828571428571429</c:v>
                </c:pt>
                <c:pt idx="2">
                  <c:v>0.78637200736648261</c:v>
                </c:pt>
                <c:pt idx="3">
                  <c:v>1.2016129032258065</c:v>
                </c:pt>
                <c:pt idx="4">
                  <c:v>1.5992970123022847</c:v>
                </c:pt>
                <c:pt idx="5">
                  <c:v>1.9542619542619541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598912"/>
        <c:axId val="166629760"/>
      </c:scatterChart>
      <c:valAx>
        <c:axId val="166598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66629760"/>
        <c:crosses val="autoZero"/>
        <c:crossBetween val="midCat"/>
      </c:valAx>
      <c:valAx>
        <c:axId val="1666297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665989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'VB204-2009'!$P$16:$P$21</c:f>
              <c:numCache>
                <c:formatCode>General</c:formatCode>
                <c:ptCount val="6"/>
                <c:pt idx="0">
                  <c:v>1.9148000000000002E-2</c:v>
                </c:pt>
                <c:pt idx="1">
                  <c:v>1.5318400000000001E-2</c:v>
                </c:pt>
                <c:pt idx="2">
                  <c:v>1.14888E-2</c:v>
                </c:pt>
                <c:pt idx="3">
                  <c:v>7.6592000000000006E-3</c:v>
                </c:pt>
                <c:pt idx="4">
                  <c:v>3.8296000000000003E-3</c:v>
                </c:pt>
                <c:pt idx="5">
                  <c:v>0</c:v>
                </c:pt>
              </c:numCache>
            </c:numRef>
          </c:xVal>
          <c:yVal>
            <c:numRef>
              <c:f>'VB204-2009'!$U$16:$U$21</c:f>
              <c:numCache>
                <c:formatCode>General</c:formatCode>
                <c:ptCount val="6"/>
                <c:pt idx="0">
                  <c:v>1.8286252354048962</c:v>
                </c:pt>
                <c:pt idx="1">
                  <c:v>1.7771428571428571</c:v>
                </c:pt>
                <c:pt idx="2">
                  <c:v>1.0644567219152854</c:v>
                </c:pt>
                <c:pt idx="3">
                  <c:v>0.72379032258064513</c:v>
                </c:pt>
                <c:pt idx="4">
                  <c:v>0.20386643233743409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655104"/>
        <c:axId val="166657024"/>
      </c:scatterChart>
      <c:valAx>
        <c:axId val="1666551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6657024"/>
        <c:crosses val="autoZero"/>
        <c:crossBetween val="midCat"/>
      </c:valAx>
      <c:valAx>
        <c:axId val="1666570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66551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70347176502602726"/>
                  <c:y val="-0.45038802196608385"/>
                </c:manualLayout>
              </c:layout>
              <c:numFmt formatCode="General" sourceLinked="0"/>
            </c:trendlineLbl>
          </c:trendline>
          <c:xVal>
            <c:numRef>
              <c:f>'GCP022-2009'!$O$16:$O$21</c:f>
              <c:numCache>
                <c:formatCode>0.00000</c:formatCode>
                <c:ptCount val="6"/>
                <c:pt idx="0">
                  <c:v>0</c:v>
                </c:pt>
                <c:pt idx="1">
                  <c:v>2.0137200000000001E-3</c:v>
                </c:pt>
                <c:pt idx="2">
                  <c:v>4.0274400000000002E-3</c:v>
                </c:pt>
                <c:pt idx="3">
                  <c:v>6.0411600000000003E-3</c:v>
                </c:pt>
                <c:pt idx="4">
                  <c:v>8.0548800000000004E-3</c:v>
                </c:pt>
                <c:pt idx="5">
                  <c:v>1.00686E-2</c:v>
                </c:pt>
              </c:numCache>
            </c:numRef>
          </c:xVal>
          <c:yVal>
            <c:numRef>
              <c:f>'GCP022-2009'!$T$16:$T$21</c:f>
              <c:numCache>
                <c:formatCode>0.00000</c:formatCode>
                <c:ptCount val="6"/>
                <c:pt idx="0">
                  <c:v>0</c:v>
                </c:pt>
                <c:pt idx="1">
                  <c:v>0.3917322834645669</c:v>
                </c:pt>
                <c:pt idx="2">
                  <c:v>0.80217785843920153</c:v>
                </c:pt>
                <c:pt idx="3">
                  <c:v>1.4038054968287528</c:v>
                </c:pt>
                <c:pt idx="4">
                  <c:v>1.5018518518518518</c:v>
                </c:pt>
                <c:pt idx="5">
                  <c:v>1.9805996472663139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699392"/>
        <c:axId val="166701312"/>
      </c:scatterChart>
      <c:valAx>
        <c:axId val="1666993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66701312"/>
        <c:crosses val="autoZero"/>
        <c:crossBetween val="midCat"/>
      </c:valAx>
      <c:valAx>
        <c:axId val="1667013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666993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'GCP022-2009'!$P$16:$P$21</c:f>
              <c:numCache>
                <c:formatCode>General</c:formatCode>
                <c:ptCount val="6"/>
                <c:pt idx="0">
                  <c:v>1.9148000000000002E-2</c:v>
                </c:pt>
                <c:pt idx="1">
                  <c:v>1.5318400000000001E-2</c:v>
                </c:pt>
                <c:pt idx="2">
                  <c:v>1.14888E-2</c:v>
                </c:pt>
                <c:pt idx="3">
                  <c:v>7.6592000000000006E-3</c:v>
                </c:pt>
                <c:pt idx="4">
                  <c:v>3.8296000000000003E-3</c:v>
                </c:pt>
                <c:pt idx="5">
                  <c:v>0</c:v>
                </c:pt>
              </c:numCache>
            </c:numRef>
          </c:xVal>
          <c:yVal>
            <c:numRef>
              <c:f>'GCP022-2009'!$U$16:$U$21</c:f>
              <c:numCache>
                <c:formatCode>General</c:formatCode>
                <c:ptCount val="6"/>
                <c:pt idx="0">
                  <c:v>2.0611854684512427</c:v>
                </c:pt>
                <c:pt idx="1">
                  <c:v>1.6751968503937007</c:v>
                </c:pt>
                <c:pt idx="2">
                  <c:v>1.188747731397459</c:v>
                </c:pt>
                <c:pt idx="3">
                  <c:v>0.71458773784355178</c:v>
                </c:pt>
                <c:pt idx="4">
                  <c:v>0.26111111111111113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718464"/>
        <c:axId val="167453824"/>
      </c:scatterChart>
      <c:valAx>
        <c:axId val="1667184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7453824"/>
        <c:crosses val="autoZero"/>
        <c:crossBetween val="midCat"/>
      </c:valAx>
      <c:valAx>
        <c:axId val="1674538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67184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70347176502602726"/>
                  <c:y val="-0.45038802196608385"/>
                </c:manualLayout>
              </c:layout>
              <c:numFmt formatCode="General" sourceLinked="0"/>
            </c:trendlineLbl>
          </c:trendline>
          <c:xVal>
            <c:numRef>
              <c:f>'VB192-2009'!$O$16:$O$21</c:f>
              <c:numCache>
                <c:formatCode>0.00000</c:formatCode>
                <c:ptCount val="6"/>
                <c:pt idx="0">
                  <c:v>0</c:v>
                </c:pt>
                <c:pt idx="1">
                  <c:v>2.0137200000000001E-3</c:v>
                </c:pt>
                <c:pt idx="2">
                  <c:v>4.0274400000000002E-3</c:v>
                </c:pt>
                <c:pt idx="3">
                  <c:v>6.0411600000000003E-3</c:v>
                </c:pt>
                <c:pt idx="4">
                  <c:v>8.0548800000000004E-3</c:v>
                </c:pt>
                <c:pt idx="5">
                  <c:v>1.00686E-2</c:v>
                </c:pt>
              </c:numCache>
            </c:numRef>
          </c:xVal>
          <c:yVal>
            <c:numRef>
              <c:f>'VB192-2009'!$T$16:$T$21</c:f>
              <c:numCache>
                <c:formatCode>0.00000</c:formatCode>
                <c:ptCount val="6"/>
                <c:pt idx="0">
                  <c:v>0</c:v>
                </c:pt>
                <c:pt idx="1">
                  <c:v>0.3917322834645669</c:v>
                </c:pt>
                <c:pt idx="2">
                  <c:v>0.80217785843920153</c:v>
                </c:pt>
                <c:pt idx="3">
                  <c:v>1.4038054968287528</c:v>
                </c:pt>
                <c:pt idx="4">
                  <c:v>1.5018518518518518</c:v>
                </c:pt>
                <c:pt idx="5">
                  <c:v>1.9805996472663139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512320"/>
        <c:axId val="167514496"/>
      </c:scatterChart>
      <c:valAx>
        <c:axId val="167512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67514496"/>
        <c:crosses val="autoZero"/>
        <c:crossBetween val="midCat"/>
      </c:valAx>
      <c:valAx>
        <c:axId val="1675144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675123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'VB192-2009'!$P$16:$P$21</c:f>
              <c:numCache>
                <c:formatCode>General</c:formatCode>
                <c:ptCount val="6"/>
                <c:pt idx="0">
                  <c:v>1.9148000000000002E-2</c:v>
                </c:pt>
                <c:pt idx="1">
                  <c:v>1.5318400000000001E-2</c:v>
                </c:pt>
                <c:pt idx="2">
                  <c:v>1.14888E-2</c:v>
                </c:pt>
                <c:pt idx="3">
                  <c:v>7.6592000000000006E-3</c:v>
                </c:pt>
                <c:pt idx="4">
                  <c:v>3.8296000000000003E-3</c:v>
                </c:pt>
                <c:pt idx="5">
                  <c:v>0</c:v>
                </c:pt>
              </c:numCache>
            </c:numRef>
          </c:xVal>
          <c:yVal>
            <c:numRef>
              <c:f>'VB192-2009'!$U$16:$U$21</c:f>
              <c:numCache>
                <c:formatCode>General</c:formatCode>
                <c:ptCount val="6"/>
                <c:pt idx="0">
                  <c:v>2.0611854684512427</c:v>
                </c:pt>
                <c:pt idx="1">
                  <c:v>1.6751968503937007</c:v>
                </c:pt>
                <c:pt idx="2">
                  <c:v>1.188747731397459</c:v>
                </c:pt>
                <c:pt idx="3">
                  <c:v>0.71458773784355178</c:v>
                </c:pt>
                <c:pt idx="4">
                  <c:v>0.26111111111111113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531648"/>
        <c:axId val="167533568"/>
      </c:scatterChart>
      <c:valAx>
        <c:axId val="1675316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7533568"/>
        <c:crosses val="autoZero"/>
        <c:crossBetween val="midCat"/>
      </c:valAx>
      <c:valAx>
        <c:axId val="1675335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75316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'VB197-2009(1)'!$O$16:$O$21</c:f>
              <c:numCache>
                <c:formatCode>0.00000</c:formatCode>
                <c:ptCount val="6"/>
                <c:pt idx="0">
                  <c:v>0</c:v>
                </c:pt>
                <c:pt idx="1">
                  <c:v>5.1846499999999998E-3</c:v>
                </c:pt>
                <c:pt idx="2">
                  <c:v>1.03693E-2</c:v>
                </c:pt>
                <c:pt idx="3">
                  <c:v>1.5553949999999999E-2</c:v>
                </c:pt>
                <c:pt idx="4">
                  <c:v>2.0738599999999999E-2</c:v>
                </c:pt>
                <c:pt idx="5">
                  <c:v>2.5923249999999998E-2</c:v>
                </c:pt>
              </c:numCache>
            </c:numRef>
          </c:xVal>
          <c:yVal>
            <c:numRef>
              <c:f>'VB197-2009(1)'!$T$16:$T$21</c:f>
              <c:numCache>
                <c:formatCode>0.00000</c:formatCode>
                <c:ptCount val="6"/>
                <c:pt idx="0">
                  <c:v>0</c:v>
                </c:pt>
                <c:pt idx="1">
                  <c:v>1.0181329751511081</c:v>
                </c:pt>
                <c:pt idx="2">
                  <c:v>2.1371141421392674</c:v>
                </c:pt>
                <c:pt idx="3">
                  <c:v>3.1302013422818789</c:v>
                </c:pt>
                <c:pt idx="4">
                  <c:v>4.2405063291139244</c:v>
                </c:pt>
                <c:pt idx="5">
                  <c:v>5.329395413481584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497536"/>
        <c:axId val="168499456"/>
      </c:scatterChart>
      <c:valAx>
        <c:axId val="1684975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68499456"/>
        <c:crosses val="autoZero"/>
        <c:crossBetween val="midCat"/>
      </c:valAx>
      <c:valAx>
        <c:axId val="1684994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684975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'VB197-2009(1)'!$P$16:$P$21</c:f>
              <c:numCache>
                <c:formatCode>General</c:formatCode>
                <c:ptCount val="6"/>
                <c:pt idx="0">
                  <c:v>1.8772000000000004E-2</c:v>
                </c:pt>
                <c:pt idx="1">
                  <c:v>1.5017600000000002E-2</c:v>
                </c:pt>
                <c:pt idx="2">
                  <c:v>1.1263200000000001E-2</c:v>
                </c:pt>
                <c:pt idx="3">
                  <c:v>7.5088000000000012E-3</c:v>
                </c:pt>
                <c:pt idx="4">
                  <c:v>3.7544000000000006E-3</c:v>
                </c:pt>
                <c:pt idx="5">
                  <c:v>0</c:v>
                </c:pt>
              </c:numCache>
            </c:numRef>
          </c:xVal>
          <c:yVal>
            <c:numRef>
              <c:f>'VB197-2009(1)'!$U$16:$U$21</c:f>
              <c:numCache>
                <c:formatCode>General</c:formatCode>
                <c:ptCount val="6"/>
                <c:pt idx="0">
                  <c:v>1.6397280966767371</c:v>
                </c:pt>
                <c:pt idx="1">
                  <c:v>1.008059100067159</c:v>
                </c:pt>
                <c:pt idx="2">
                  <c:v>0.70208183776022959</c:v>
                </c:pt>
                <c:pt idx="3">
                  <c:v>0.45436241610738259</c:v>
                </c:pt>
                <c:pt idx="4">
                  <c:v>0.2855133614627286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516608"/>
        <c:axId val="168551552"/>
      </c:scatterChart>
      <c:valAx>
        <c:axId val="1685166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8551552"/>
        <c:crosses val="autoZero"/>
        <c:crossBetween val="midCat"/>
      </c:valAx>
      <c:valAx>
        <c:axId val="1685515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85166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'VB197-2009(2)'!$O$16:$O$21</c:f>
              <c:numCache>
                <c:formatCode>0.00000</c:formatCode>
                <c:ptCount val="6"/>
                <c:pt idx="0">
                  <c:v>0</c:v>
                </c:pt>
                <c:pt idx="1">
                  <c:v>5.1846499999999998E-3</c:v>
                </c:pt>
                <c:pt idx="2">
                  <c:v>1.03693E-2</c:v>
                </c:pt>
                <c:pt idx="3">
                  <c:v>1.5553949999999999E-2</c:v>
                </c:pt>
                <c:pt idx="4">
                  <c:v>2.0738599999999999E-2</c:v>
                </c:pt>
                <c:pt idx="5">
                  <c:v>2.5923249999999998E-2</c:v>
                </c:pt>
              </c:numCache>
            </c:numRef>
          </c:xVal>
          <c:yVal>
            <c:numRef>
              <c:f>'VB197-2009(2)'!$T$16:$T$21</c:f>
              <c:numCache>
                <c:formatCode>0.00000</c:formatCode>
                <c:ptCount val="6"/>
                <c:pt idx="0">
                  <c:v>0</c:v>
                </c:pt>
                <c:pt idx="1">
                  <c:v>1.0181329751511081</c:v>
                </c:pt>
                <c:pt idx="2">
                  <c:v>2.1371141421392674</c:v>
                </c:pt>
                <c:pt idx="3">
                  <c:v>3.1302013422818789</c:v>
                </c:pt>
                <c:pt idx="4">
                  <c:v>4.2405063291139244</c:v>
                </c:pt>
                <c:pt idx="5">
                  <c:v>5.329395413481584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651008"/>
        <c:axId val="168665472"/>
      </c:scatterChart>
      <c:valAx>
        <c:axId val="1686510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layout/>
          <c:overlay val="0"/>
        </c:title>
        <c:numFmt formatCode="0.00000" sourceLinked="1"/>
        <c:majorTickMark val="out"/>
        <c:minorTickMark val="none"/>
        <c:tickLblPos val="nextTo"/>
        <c:crossAx val="168665472"/>
        <c:crosses val="autoZero"/>
        <c:crossBetween val="midCat"/>
      </c:valAx>
      <c:valAx>
        <c:axId val="16866547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layout/>
          <c:overlay val="0"/>
        </c:title>
        <c:numFmt formatCode="0.00000" sourceLinked="1"/>
        <c:majorTickMark val="out"/>
        <c:minorTickMark val="none"/>
        <c:tickLblPos val="nextTo"/>
        <c:crossAx val="1686510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'VB197-2009(2)'!$P$16:$P$21</c:f>
              <c:numCache>
                <c:formatCode>General</c:formatCode>
                <c:ptCount val="6"/>
                <c:pt idx="0">
                  <c:v>1.8772000000000004E-2</c:v>
                </c:pt>
                <c:pt idx="1">
                  <c:v>1.5017600000000002E-2</c:v>
                </c:pt>
                <c:pt idx="2">
                  <c:v>1.1263200000000001E-2</c:v>
                </c:pt>
                <c:pt idx="3">
                  <c:v>7.5088000000000012E-3</c:v>
                </c:pt>
                <c:pt idx="4">
                  <c:v>3.7544000000000006E-3</c:v>
                </c:pt>
                <c:pt idx="5">
                  <c:v>0</c:v>
                </c:pt>
              </c:numCache>
            </c:numRef>
          </c:xVal>
          <c:yVal>
            <c:numRef>
              <c:f>'VB197-2009(2)'!$U$16:$U$21</c:f>
              <c:numCache>
                <c:formatCode>General</c:formatCode>
                <c:ptCount val="6"/>
                <c:pt idx="0">
                  <c:v>1.6397280966767371</c:v>
                </c:pt>
                <c:pt idx="1">
                  <c:v>1.008059100067159</c:v>
                </c:pt>
                <c:pt idx="2">
                  <c:v>0.70208183776022959</c:v>
                </c:pt>
                <c:pt idx="3">
                  <c:v>0.45436241610738259</c:v>
                </c:pt>
                <c:pt idx="4">
                  <c:v>0.2855133614627286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682624"/>
        <c:axId val="168684544"/>
      </c:scatterChart>
      <c:valAx>
        <c:axId val="1686826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8684544"/>
        <c:crosses val="autoZero"/>
        <c:crossBetween val="midCat"/>
      </c:valAx>
      <c:valAx>
        <c:axId val="1686845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86826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'L3980-2010(3)'!$O$16:$O$21</c:f>
              <c:numCache>
                <c:formatCode>0.00000</c:formatCode>
                <c:ptCount val="6"/>
                <c:pt idx="1">
                  <c:v>5.1846499999999998E-3</c:v>
                </c:pt>
                <c:pt idx="2">
                  <c:v>1.03693E-2</c:v>
                </c:pt>
                <c:pt idx="3">
                  <c:v>1.5553949999999999E-2</c:v>
                </c:pt>
                <c:pt idx="4">
                  <c:v>2.0738599999999999E-2</c:v>
                </c:pt>
                <c:pt idx="5">
                  <c:v>2.5923249999999998E-2</c:v>
                </c:pt>
              </c:numCache>
            </c:numRef>
          </c:xVal>
          <c:yVal>
            <c:numRef>
              <c:f>'L3980-2010(3)'!$T$16:$T$21</c:f>
              <c:numCache>
                <c:formatCode>0.00000</c:formatCode>
                <c:ptCount val="6"/>
                <c:pt idx="1">
                  <c:v>1.0717488789237668</c:v>
                </c:pt>
                <c:pt idx="2">
                  <c:v>1.3920118343195267</c:v>
                </c:pt>
                <c:pt idx="3">
                  <c:v>3.5958083832335328</c:v>
                </c:pt>
                <c:pt idx="4">
                  <c:v>4.8232695139911632</c:v>
                </c:pt>
                <c:pt idx="5">
                  <c:v>5.7477611940298514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919424"/>
        <c:axId val="168921344"/>
      </c:scatterChart>
      <c:valAx>
        <c:axId val="1689194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68921344"/>
        <c:crosses val="autoZero"/>
        <c:crossBetween val="midCat"/>
      </c:valAx>
      <c:valAx>
        <c:axId val="1689213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689194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'L3980-2010(3)'!$P$16:$P$21</c:f>
              <c:numCache>
                <c:formatCode>General</c:formatCode>
                <c:ptCount val="6"/>
                <c:pt idx="1">
                  <c:v>1.5017600000000002E-2</c:v>
                </c:pt>
                <c:pt idx="2">
                  <c:v>1.1263200000000001E-2</c:v>
                </c:pt>
                <c:pt idx="3">
                  <c:v>7.5088000000000012E-3</c:v>
                </c:pt>
                <c:pt idx="4">
                  <c:v>3.7544000000000006E-3</c:v>
                </c:pt>
                <c:pt idx="5">
                  <c:v>0</c:v>
                </c:pt>
              </c:numCache>
            </c:numRef>
          </c:xVal>
          <c:yVal>
            <c:numRef>
              <c:f>'L3980-2010(3)'!$U$16:$U$21</c:f>
              <c:numCache>
                <c:formatCode>General</c:formatCode>
                <c:ptCount val="6"/>
                <c:pt idx="1">
                  <c:v>1.630792227204783</c:v>
                </c:pt>
                <c:pt idx="2">
                  <c:v>1.208579881656805</c:v>
                </c:pt>
                <c:pt idx="3">
                  <c:v>0.66766467065868274</c:v>
                </c:pt>
                <c:pt idx="4">
                  <c:v>0.39764359351988215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196544"/>
        <c:axId val="169018496"/>
      </c:scatterChart>
      <c:valAx>
        <c:axId val="1691965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9018496"/>
        <c:crosses val="autoZero"/>
        <c:crossBetween val="midCat"/>
      </c:valAx>
      <c:valAx>
        <c:axId val="1690184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91965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'L3980-2009(2)'!$O$16:$O$21</c:f>
              <c:numCache>
                <c:formatCode>0.00000</c:formatCode>
                <c:ptCount val="6"/>
                <c:pt idx="0">
                  <c:v>0</c:v>
                </c:pt>
                <c:pt idx="1">
                  <c:v>5.1846499999999998E-3</c:v>
                </c:pt>
                <c:pt idx="2">
                  <c:v>1.03693E-2</c:v>
                </c:pt>
                <c:pt idx="3">
                  <c:v>1.5553949999999999E-2</c:v>
                </c:pt>
                <c:pt idx="4">
                  <c:v>2.0738599999999999E-2</c:v>
                </c:pt>
                <c:pt idx="5">
                  <c:v>2.5923249999999998E-2</c:v>
                </c:pt>
              </c:numCache>
            </c:numRef>
          </c:xVal>
          <c:yVal>
            <c:numRef>
              <c:f>'L3980-2009(2)'!$T$16:$T$21</c:f>
              <c:numCache>
                <c:formatCode>0.00000</c:formatCode>
                <c:ptCount val="6"/>
                <c:pt idx="0">
                  <c:v>0</c:v>
                </c:pt>
                <c:pt idx="1">
                  <c:v>1.1003649635036497</c:v>
                </c:pt>
                <c:pt idx="2">
                  <c:v>2.0662020905923346</c:v>
                </c:pt>
                <c:pt idx="3">
                  <c:v>3.2168674698795181</c:v>
                </c:pt>
                <c:pt idx="4">
                  <c:v>4.5030674846625764</c:v>
                </c:pt>
                <c:pt idx="5">
                  <c:v>5.5072202166064992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254272"/>
        <c:axId val="167260544"/>
      </c:scatterChart>
      <c:valAx>
        <c:axId val="1672542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67260544"/>
        <c:crosses val="autoZero"/>
        <c:crossBetween val="midCat"/>
      </c:valAx>
      <c:valAx>
        <c:axId val="1672605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672542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'L3980-2009(2)'!$P$16:$P$21</c:f>
              <c:numCache>
                <c:formatCode>General</c:formatCode>
                <c:ptCount val="6"/>
                <c:pt idx="0">
                  <c:v>1.8772000000000004E-2</c:v>
                </c:pt>
                <c:pt idx="1">
                  <c:v>1.5017600000000002E-2</c:v>
                </c:pt>
                <c:pt idx="2">
                  <c:v>1.1263200000000001E-2</c:v>
                </c:pt>
                <c:pt idx="3">
                  <c:v>7.5088000000000012E-3</c:v>
                </c:pt>
                <c:pt idx="4">
                  <c:v>3.7544000000000006E-3</c:v>
                </c:pt>
                <c:pt idx="5">
                  <c:v>0</c:v>
                </c:pt>
              </c:numCache>
            </c:numRef>
          </c:xVal>
          <c:yVal>
            <c:numRef>
              <c:f>'L3980-2009(2)'!$U$16:$U$21</c:f>
              <c:numCache>
                <c:formatCode>General</c:formatCode>
                <c:ptCount val="6"/>
                <c:pt idx="0">
                  <c:v>1.8707360861759426</c:v>
                </c:pt>
                <c:pt idx="1">
                  <c:v>1.6733576642335768</c:v>
                </c:pt>
                <c:pt idx="2">
                  <c:v>1.3257839721254354</c:v>
                </c:pt>
                <c:pt idx="3">
                  <c:v>0.62650602409638545</c:v>
                </c:pt>
                <c:pt idx="4">
                  <c:v>0.26993865030674846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289984"/>
        <c:axId val="167291904"/>
      </c:scatterChart>
      <c:valAx>
        <c:axId val="1672899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7291904"/>
        <c:crosses val="autoZero"/>
        <c:crossBetween val="midCat"/>
      </c:valAx>
      <c:valAx>
        <c:axId val="1672919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72899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'VB091-2010(1)'!$O$16:$O$21</c:f>
              <c:numCache>
                <c:formatCode>0.00000</c:formatCode>
                <c:ptCount val="6"/>
                <c:pt idx="0">
                  <c:v>0</c:v>
                </c:pt>
                <c:pt idx="1">
                  <c:v>5.1846499999999998E-3</c:v>
                </c:pt>
                <c:pt idx="2">
                  <c:v>1.03693E-2</c:v>
                </c:pt>
                <c:pt idx="3">
                  <c:v>1.5553949999999999E-2</c:v>
                </c:pt>
                <c:pt idx="4">
                  <c:v>2.0738599999999999E-2</c:v>
                </c:pt>
                <c:pt idx="5">
                  <c:v>2.5923249999999998E-2</c:v>
                </c:pt>
              </c:numCache>
            </c:numRef>
          </c:xVal>
          <c:yVal>
            <c:numRef>
              <c:f>'VB091-2010(1)'!$T$16:$T$21</c:f>
              <c:numCache>
                <c:formatCode>0.00000</c:formatCode>
                <c:ptCount val="6"/>
                <c:pt idx="0">
                  <c:v>0</c:v>
                </c:pt>
                <c:pt idx="1">
                  <c:v>1.1003649635036497</c:v>
                </c:pt>
                <c:pt idx="2">
                  <c:v>2.0662020905923346</c:v>
                </c:pt>
                <c:pt idx="3">
                  <c:v>3.2168674698795181</c:v>
                </c:pt>
                <c:pt idx="4">
                  <c:v>4.5030674846625764</c:v>
                </c:pt>
                <c:pt idx="5">
                  <c:v>5.5072202166064992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520960"/>
        <c:axId val="42522880"/>
      </c:scatterChart>
      <c:valAx>
        <c:axId val="425209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42522880"/>
        <c:crosses val="autoZero"/>
        <c:crossBetween val="midCat"/>
      </c:valAx>
      <c:valAx>
        <c:axId val="425228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425209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'VB091-2010(1)'!$P$16:$P$21</c:f>
              <c:numCache>
                <c:formatCode>General</c:formatCode>
                <c:ptCount val="6"/>
                <c:pt idx="0">
                  <c:v>1.8772000000000004E-2</c:v>
                </c:pt>
                <c:pt idx="1">
                  <c:v>1.5017600000000002E-2</c:v>
                </c:pt>
                <c:pt idx="2">
                  <c:v>1.1263200000000001E-2</c:v>
                </c:pt>
                <c:pt idx="3">
                  <c:v>7.5088000000000012E-3</c:v>
                </c:pt>
                <c:pt idx="4">
                  <c:v>3.7544000000000006E-3</c:v>
                </c:pt>
                <c:pt idx="5">
                  <c:v>0</c:v>
                </c:pt>
              </c:numCache>
            </c:numRef>
          </c:xVal>
          <c:yVal>
            <c:numRef>
              <c:f>'VB091-2010(1)'!$U$16:$U$21</c:f>
              <c:numCache>
                <c:formatCode>General</c:formatCode>
                <c:ptCount val="6"/>
                <c:pt idx="0">
                  <c:v>1.8707360861759426</c:v>
                </c:pt>
                <c:pt idx="1">
                  <c:v>1.6733576642335768</c:v>
                </c:pt>
                <c:pt idx="2">
                  <c:v>1.3257839721254354</c:v>
                </c:pt>
                <c:pt idx="3">
                  <c:v>0.62650602409638545</c:v>
                </c:pt>
                <c:pt idx="4">
                  <c:v>0.26993865030674846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822656"/>
        <c:axId val="42837120"/>
      </c:scatterChart>
      <c:valAx>
        <c:axId val="428226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837120"/>
        <c:crosses val="autoZero"/>
        <c:crossBetween val="midCat"/>
      </c:valAx>
      <c:valAx>
        <c:axId val="428371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8226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'VB186-2010'!$O$16:$O$21</c:f>
              <c:numCache>
                <c:formatCode>0.00000</c:formatCode>
                <c:ptCount val="6"/>
                <c:pt idx="0">
                  <c:v>0</c:v>
                </c:pt>
                <c:pt idx="1">
                  <c:v>5.1846499999999998E-3</c:v>
                </c:pt>
                <c:pt idx="2">
                  <c:v>1.03693E-2</c:v>
                </c:pt>
                <c:pt idx="3">
                  <c:v>1.5553949999999999E-2</c:v>
                </c:pt>
                <c:pt idx="4">
                  <c:v>2.0738599999999999E-2</c:v>
                </c:pt>
                <c:pt idx="5">
                  <c:v>2.5923249999999998E-2</c:v>
                </c:pt>
              </c:numCache>
            </c:numRef>
          </c:xVal>
          <c:yVal>
            <c:numRef>
              <c:f>'VB186-2010'!$T$16:$T$21</c:f>
              <c:numCache>
                <c:formatCode>0.00000</c:formatCode>
                <c:ptCount val="6"/>
                <c:pt idx="0">
                  <c:v>0</c:v>
                </c:pt>
                <c:pt idx="1">
                  <c:v>1.051908396946565</c:v>
                </c:pt>
                <c:pt idx="2">
                  <c:v>2.1275964391691393</c:v>
                </c:pt>
                <c:pt idx="3">
                  <c:v>3.2147147147147148</c:v>
                </c:pt>
                <c:pt idx="4">
                  <c:v>4.4276827371695182</c:v>
                </c:pt>
                <c:pt idx="5">
                  <c:v>5.5414710485133023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608896"/>
        <c:axId val="42639744"/>
      </c:scatterChart>
      <c:valAx>
        <c:axId val="426088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42639744"/>
        <c:crosses val="autoZero"/>
        <c:crossBetween val="midCat"/>
      </c:valAx>
      <c:valAx>
        <c:axId val="426397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426088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'VB186-2010'!$P$16:$P$21</c:f>
              <c:numCache>
                <c:formatCode>General</c:formatCode>
                <c:ptCount val="6"/>
                <c:pt idx="0">
                  <c:v>1.8772000000000004E-2</c:v>
                </c:pt>
                <c:pt idx="1">
                  <c:v>1.5017600000000002E-2</c:v>
                </c:pt>
                <c:pt idx="2">
                  <c:v>1.1263200000000001E-2</c:v>
                </c:pt>
                <c:pt idx="3">
                  <c:v>7.5088000000000012E-3</c:v>
                </c:pt>
                <c:pt idx="4">
                  <c:v>3.7544000000000006E-3</c:v>
                </c:pt>
                <c:pt idx="5">
                  <c:v>0</c:v>
                </c:pt>
              </c:numCache>
            </c:numRef>
          </c:xVal>
          <c:yVal>
            <c:numRef>
              <c:f>'VB186-2010'!$U$16:$U$21</c:f>
              <c:numCache>
                <c:formatCode>General</c:formatCode>
                <c:ptCount val="6"/>
                <c:pt idx="0">
                  <c:v>1.8222222222222222</c:v>
                </c:pt>
                <c:pt idx="1">
                  <c:v>1.835114503816794</c:v>
                </c:pt>
                <c:pt idx="2">
                  <c:v>1.0667655786350148</c:v>
                </c:pt>
                <c:pt idx="3">
                  <c:v>0.59759759759759756</c:v>
                </c:pt>
                <c:pt idx="4">
                  <c:v>0.20062208398133749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734720"/>
        <c:axId val="42736640"/>
      </c:scatterChart>
      <c:valAx>
        <c:axId val="42734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736640"/>
        <c:crosses val="autoZero"/>
        <c:crossBetween val="midCat"/>
      </c:valAx>
      <c:valAx>
        <c:axId val="427366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7347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'GCP130-2009'!$O$16:$O$21</c:f>
              <c:numCache>
                <c:formatCode>0.00000</c:formatCode>
                <c:ptCount val="6"/>
                <c:pt idx="0">
                  <c:v>0</c:v>
                </c:pt>
                <c:pt idx="1">
                  <c:v>5.1846499999999998E-3</c:v>
                </c:pt>
                <c:pt idx="2">
                  <c:v>1.03693E-2</c:v>
                </c:pt>
                <c:pt idx="3">
                  <c:v>1.5553949999999999E-2</c:v>
                </c:pt>
                <c:pt idx="4">
                  <c:v>2.0738599999999999E-2</c:v>
                </c:pt>
                <c:pt idx="5">
                  <c:v>2.5923249999999998E-2</c:v>
                </c:pt>
              </c:numCache>
            </c:numRef>
          </c:xVal>
          <c:yVal>
            <c:numRef>
              <c:f>'GCP130-2009'!$T$16:$T$21</c:f>
              <c:numCache>
                <c:formatCode>0.00000</c:formatCode>
                <c:ptCount val="6"/>
                <c:pt idx="0">
                  <c:v>0</c:v>
                </c:pt>
                <c:pt idx="1">
                  <c:v>1.0863636363636364</c:v>
                </c:pt>
                <c:pt idx="2">
                  <c:v>2.0583832335329344</c:v>
                </c:pt>
                <c:pt idx="3">
                  <c:v>3.24</c:v>
                </c:pt>
                <c:pt idx="4">
                  <c:v>4.3094098883572567</c:v>
                </c:pt>
                <c:pt idx="5">
                  <c:v>5.4961119751166407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590592"/>
        <c:axId val="42592512"/>
      </c:scatterChart>
      <c:valAx>
        <c:axId val="425905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42592512"/>
        <c:crosses val="autoZero"/>
        <c:crossBetween val="midCat"/>
      </c:valAx>
      <c:valAx>
        <c:axId val="425925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425905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'GCP130-2009'!$P$16:$P$21</c:f>
              <c:numCache>
                <c:formatCode>General</c:formatCode>
                <c:ptCount val="6"/>
                <c:pt idx="0">
                  <c:v>1.8772000000000004E-2</c:v>
                </c:pt>
                <c:pt idx="1">
                  <c:v>1.5017600000000002E-2</c:v>
                </c:pt>
                <c:pt idx="2">
                  <c:v>1.1263200000000001E-2</c:v>
                </c:pt>
                <c:pt idx="3">
                  <c:v>7.5088000000000012E-3</c:v>
                </c:pt>
                <c:pt idx="4">
                  <c:v>3.7544000000000006E-3</c:v>
                </c:pt>
                <c:pt idx="5">
                  <c:v>0</c:v>
                </c:pt>
              </c:numCache>
            </c:numRef>
          </c:xVal>
          <c:yVal>
            <c:numRef>
              <c:f>'GCP130-2009'!$U$16:$U$21</c:f>
              <c:numCache>
                <c:formatCode>General</c:formatCode>
                <c:ptCount val="6"/>
                <c:pt idx="0">
                  <c:v>2.0490045941807047</c:v>
                </c:pt>
                <c:pt idx="1">
                  <c:v>1.7227272727272727</c:v>
                </c:pt>
                <c:pt idx="2">
                  <c:v>1.2275449101796407</c:v>
                </c:pt>
                <c:pt idx="3">
                  <c:v>0.80800000000000005</c:v>
                </c:pt>
                <c:pt idx="4">
                  <c:v>0.38915470494417859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765312"/>
        <c:axId val="43123840"/>
      </c:scatterChart>
      <c:valAx>
        <c:axId val="42765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123840"/>
        <c:crosses val="autoZero"/>
        <c:crossBetween val="midCat"/>
      </c:valAx>
      <c:valAx>
        <c:axId val="431238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7653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'VB212-2010'!$O$16:$O$21</c:f>
              <c:numCache>
                <c:formatCode>0.00000</c:formatCode>
                <c:ptCount val="6"/>
                <c:pt idx="0">
                  <c:v>0</c:v>
                </c:pt>
                <c:pt idx="1">
                  <c:v>5.1846499999999998E-3</c:v>
                </c:pt>
                <c:pt idx="2">
                  <c:v>1.03693E-2</c:v>
                </c:pt>
                <c:pt idx="3">
                  <c:v>1.5553949999999999E-2</c:v>
                </c:pt>
                <c:pt idx="4">
                  <c:v>2.0738599999999999E-2</c:v>
                </c:pt>
                <c:pt idx="5">
                  <c:v>2.5923249999999998E-2</c:v>
                </c:pt>
              </c:numCache>
            </c:numRef>
          </c:xVal>
          <c:yVal>
            <c:numRef>
              <c:f>'VB212-2010'!$T$16:$T$21</c:f>
              <c:numCache>
                <c:formatCode>0.00000</c:formatCode>
                <c:ptCount val="6"/>
                <c:pt idx="0">
                  <c:v>0</c:v>
                </c:pt>
                <c:pt idx="1">
                  <c:v>1.0863636363636364</c:v>
                </c:pt>
                <c:pt idx="2">
                  <c:v>2.0583832335329344</c:v>
                </c:pt>
                <c:pt idx="3">
                  <c:v>3.24</c:v>
                </c:pt>
                <c:pt idx="4">
                  <c:v>4.3094098883572567</c:v>
                </c:pt>
                <c:pt idx="5">
                  <c:v>5.4961119751166407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186432"/>
        <c:axId val="42860928"/>
      </c:scatterChart>
      <c:valAx>
        <c:axId val="43186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42860928"/>
        <c:crosses val="autoZero"/>
        <c:crossBetween val="midCat"/>
      </c:valAx>
      <c:valAx>
        <c:axId val="428609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431864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9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'VB212-2010'!$P$16:$P$21</c:f>
              <c:numCache>
                <c:formatCode>General</c:formatCode>
                <c:ptCount val="6"/>
                <c:pt idx="0">
                  <c:v>1.8772000000000004E-2</c:v>
                </c:pt>
                <c:pt idx="1">
                  <c:v>1.5017600000000002E-2</c:v>
                </c:pt>
                <c:pt idx="2">
                  <c:v>1.1263200000000001E-2</c:v>
                </c:pt>
                <c:pt idx="3">
                  <c:v>7.5088000000000012E-3</c:v>
                </c:pt>
                <c:pt idx="4">
                  <c:v>3.7544000000000006E-3</c:v>
                </c:pt>
                <c:pt idx="5">
                  <c:v>0</c:v>
                </c:pt>
              </c:numCache>
            </c:numRef>
          </c:xVal>
          <c:yVal>
            <c:numRef>
              <c:f>'VB212-2010'!$U$16:$U$21</c:f>
              <c:numCache>
                <c:formatCode>General</c:formatCode>
                <c:ptCount val="6"/>
                <c:pt idx="0">
                  <c:v>2.0490045941807047</c:v>
                </c:pt>
                <c:pt idx="1">
                  <c:v>1.7227272727272727</c:v>
                </c:pt>
                <c:pt idx="2">
                  <c:v>1.2275449101796407</c:v>
                </c:pt>
                <c:pt idx="3">
                  <c:v>0.80800000000000005</c:v>
                </c:pt>
                <c:pt idx="4">
                  <c:v>0.38915470494417859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890368"/>
        <c:axId val="42892288"/>
      </c:scatterChart>
      <c:valAx>
        <c:axId val="42890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892288"/>
        <c:crosses val="autoZero"/>
        <c:crossBetween val="midCat"/>
      </c:valAx>
      <c:valAx>
        <c:axId val="428922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8903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9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'L3978-2010'!$O$16:$O$21</c:f>
              <c:numCache>
                <c:formatCode>0.00000</c:formatCode>
                <c:ptCount val="6"/>
                <c:pt idx="0">
                  <c:v>0</c:v>
                </c:pt>
                <c:pt idx="1">
                  <c:v>5.1846499999999998E-3</c:v>
                </c:pt>
                <c:pt idx="2">
                  <c:v>1.03693E-2</c:v>
                </c:pt>
                <c:pt idx="3">
                  <c:v>1.5553949999999999E-2</c:v>
                </c:pt>
                <c:pt idx="4">
                  <c:v>2.0738599999999999E-2</c:v>
                </c:pt>
                <c:pt idx="5">
                  <c:v>2.5923249999999998E-2</c:v>
                </c:pt>
              </c:numCache>
            </c:numRef>
          </c:xVal>
          <c:yVal>
            <c:numRef>
              <c:f>'L3978-2010'!$T$16:$T$21</c:f>
              <c:numCache>
                <c:formatCode>0.00000</c:formatCode>
                <c:ptCount val="6"/>
                <c:pt idx="0">
                  <c:v>0</c:v>
                </c:pt>
                <c:pt idx="1">
                  <c:v>1.0127659574468086</c:v>
                </c:pt>
                <c:pt idx="2">
                  <c:v>2.1087267525035767</c:v>
                </c:pt>
                <c:pt idx="3">
                  <c:v>3.2654320987654319</c:v>
                </c:pt>
                <c:pt idx="4">
                  <c:v>4.2785388127853885</c:v>
                </c:pt>
                <c:pt idx="5">
                  <c:v>5.1578947368421053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040576"/>
        <c:axId val="44042496"/>
      </c:scatterChart>
      <c:valAx>
        <c:axId val="44040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44042496"/>
        <c:crosses val="autoZero"/>
        <c:crossBetween val="midCat"/>
      </c:valAx>
      <c:valAx>
        <c:axId val="440424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440405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9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'L3978-2010'!$P$16:$P$21</c:f>
              <c:numCache>
                <c:formatCode>General</c:formatCode>
                <c:ptCount val="6"/>
                <c:pt idx="0">
                  <c:v>1.8772000000000004E-2</c:v>
                </c:pt>
                <c:pt idx="1">
                  <c:v>1.5017600000000002E-2</c:v>
                </c:pt>
                <c:pt idx="2">
                  <c:v>1.1263200000000001E-2</c:v>
                </c:pt>
                <c:pt idx="3">
                  <c:v>7.5088000000000012E-3</c:v>
                </c:pt>
                <c:pt idx="4">
                  <c:v>3.7544000000000006E-3</c:v>
                </c:pt>
                <c:pt idx="5">
                  <c:v>0</c:v>
                </c:pt>
              </c:numCache>
            </c:numRef>
          </c:xVal>
          <c:yVal>
            <c:numRef>
              <c:f>'L3978-2010'!$U$16:$U$21</c:f>
              <c:numCache>
                <c:formatCode>General</c:formatCode>
                <c:ptCount val="6"/>
                <c:pt idx="0">
                  <c:v>2.1333333333333333</c:v>
                </c:pt>
                <c:pt idx="1">
                  <c:v>1.8397163120567375</c:v>
                </c:pt>
                <c:pt idx="2">
                  <c:v>1.4921316165951357</c:v>
                </c:pt>
                <c:pt idx="3">
                  <c:v>0.91512345679012341</c:v>
                </c:pt>
                <c:pt idx="4">
                  <c:v>0.36529680365296802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059648"/>
        <c:axId val="44070016"/>
      </c:scatterChart>
      <c:valAx>
        <c:axId val="440596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070016"/>
        <c:crosses val="autoZero"/>
        <c:crossBetween val="midCat"/>
      </c:valAx>
      <c:valAx>
        <c:axId val="440700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0596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9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'VB206-2010'!$O$16:$O$21</c:f>
              <c:numCache>
                <c:formatCode>0.00000</c:formatCode>
                <c:ptCount val="6"/>
                <c:pt idx="0">
                  <c:v>0</c:v>
                </c:pt>
                <c:pt idx="1">
                  <c:v>5.1846499999999998E-3</c:v>
                </c:pt>
                <c:pt idx="2">
                  <c:v>1.03693E-2</c:v>
                </c:pt>
                <c:pt idx="3">
                  <c:v>1.5553949999999999E-2</c:v>
                </c:pt>
                <c:pt idx="4">
                  <c:v>2.0738599999999999E-2</c:v>
                </c:pt>
                <c:pt idx="5">
                  <c:v>2.5923249999999998E-2</c:v>
                </c:pt>
              </c:numCache>
            </c:numRef>
          </c:xVal>
          <c:yVal>
            <c:numRef>
              <c:f>'VB206-2010'!$T$16:$T$21</c:f>
              <c:numCache>
                <c:formatCode>0.00000</c:formatCode>
                <c:ptCount val="6"/>
                <c:pt idx="0">
                  <c:v>0</c:v>
                </c:pt>
                <c:pt idx="1">
                  <c:v>1.0127659574468086</c:v>
                </c:pt>
                <c:pt idx="2">
                  <c:v>2.1087267525035767</c:v>
                </c:pt>
                <c:pt idx="3">
                  <c:v>3.2654320987654319</c:v>
                </c:pt>
                <c:pt idx="4">
                  <c:v>4.2785388127853885</c:v>
                </c:pt>
                <c:pt idx="5">
                  <c:v>5.1578947368421053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825408"/>
        <c:axId val="43831680"/>
      </c:scatterChart>
      <c:valAx>
        <c:axId val="438254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43831680"/>
        <c:crosses val="autoZero"/>
        <c:crossBetween val="midCat"/>
      </c:valAx>
      <c:valAx>
        <c:axId val="438316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43825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9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'VB206-2010'!$P$16:$P$21</c:f>
              <c:numCache>
                <c:formatCode>General</c:formatCode>
                <c:ptCount val="6"/>
                <c:pt idx="0">
                  <c:v>1.8772000000000004E-2</c:v>
                </c:pt>
                <c:pt idx="1">
                  <c:v>1.5017600000000002E-2</c:v>
                </c:pt>
                <c:pt idx="2">
                  <c:v>1.1263200000000001E-2</c:v>
                </c:pt>
                <c:pt idx="3">
                  <c:v>7.5088000000000012E-3</c:v>
                </c:pt>
                <c:pt idx="4">
                  <c:v>3.7544000000000006E-3</c:v>
                </c:pt>
                <c:pt idx="5">
                  <c:v>0</c:v>
                </c:pt>
              </c:numCache>
            </c:numRef>
          </c:xVal>
          <c:yVal>
            <c:numRef>
              <c:f>'VB206-2010'!$U$16:$U$21</c:f>
              <c:numCache>
                <c:formatCode>General</c:formatCode>
                <c:ptCount val="6"/>
                <c:pt idx="0">
                  <c:v>2.1333333333333333</c:v>
                </c:pt>
                <c:pt idx="1">
                  <c:v>1.8397163120567375</c:v>
                </c:pt>
                <c:pt idx="2">
                  <c:v>1.4921316165951357</c:v>
                </c:pt>
                <c:pt idx="3">
                  <c:v>0.91512345679012341</c:v>
                </c:pt>
                <c:pt idx="4">
                  <c:v>0.36529680365296802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857024"/>
        <c:axId val="43858944"/>
      </c:scatterChart>
      <c:valAx>
        <c:axId val="438570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858944"/>
        <c:crosses val="autoZero"/>
        <c:crossBetween val="midCat"/>
      </c:valAx>
      <c:valAx>
        <c:axId val="438589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8570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9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'VB015-2010'!$O$16:$O$21</c:f>
              <c:numCache>
                <c:formatCode>0.00000</c:formatCode>
                <c:ptCount val="6"/>
                <c:pt idx="0">
                  <c:v>0</c:v>
                </c:pt>
                <c:pt idx="1">
                  <c:v>5.1846499999999998E-3</c:v>
                </c:pt>
                <c:pt idx="2">
                  <c:v>1.03693E-2</c:v>
                </c:pt>
                <c:pt idx="3">
                  <c:v>1.5553949999999999E-2</c:v>
                </c:pt>
                <c:pt idx="4">
                  <c:v>2.0738599999999999E-2</c:v>
                </c:pt>
                <c:pt idx="5">
                  <c:v>2.5923249999999998E-2</c:v>
                </c:pt>
              </c:numCache>
            </c:numRef>
          </c:xVal>
          <c:yVal>
            <c:numRef>
              <c:f>'VB015-2010'!$T$16:$T$21</c:f>
              <c:numCache>
                <c:formatCode>0.00000</c:formatCode>
                <c:ptCount val="6"/>
                <c:pt idx="0">
                  <c:v>0</c:v>
                </c:pt>
                <c:pt idx="1">
                  <c:v>1.068862275449102</c:v>
                </c:pt>
                <c:pt idx="2">
                  <c:v>2.0493468795355585</c:v>
                </c:pt>
                <c:pt idx="3">
                  <c:v>3.2481315396113599</c:v>
                </c:pt>
                <c:pt idx="4">
                  <c:v>4.4377952755905516</c:v>
                </c:pt>
                <c:pt idx="5">
                  <c:v>5.3204930662557777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09216"/>
        <c:axId val="44411136"/>
      </c:scatterChart>
      <c:valAx>
        <c:axId val="444092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44411136"/>
        <c:crosses val="autoZero"/>
        <c:crossBetween val="midCat"/>
      </c:valAx>
      <c:valAx>
        <c:axId val="444111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444092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9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'VB015-2010'!$P$16:$P$21</c:f>
              <c:numCache>
                <c:formatCode>General</c:formatCode>
                <c:ptCount val="6"/>
                <c:pt idx="0">
                  <c:v>1.8772000000000004E-2</c:v>
                </c:pt>
                <c:pt idx="1">
                  <c:v>1.5017600000000002E-2</c:v>
                </c:pt>
                <c:pt idx="2">
                  <c:v>1.1263200000000001E-2</c:v>
                </c:pt>
                <c:pt idx="3">
                  <c:v>7.5088000000000012E-3</c:v>
                </c:pt>
                <c:pt idx="4">
                  <c:v>3.7544000000000006E-3</c:v>
                </c:pt>
                <c:pt idx="5">
                  <c:v>0</c:v>
                </c:pt>
              </c:numCache>
            </c:numRef>
          </c:xVal>
          <c:yVal>
            <c:numRef>
              <c:f>'VB015-2010'!$U$16:$U$21</c:f>
              <c:numCache>
                <c:formatCode>General</c:formatCode>
                <c:ptCount val="6"/>
                <c:pt idx="0">
                  <c:v>2.11376404494382</c:v>
                </c:pt>
                <c:pt idx="1">
                  <c:v>1.5763473053892216</c:v>
                </c:pt>
                <c:pt idx="2">
                  <c:v>1.2380261248185775</c:v>
                </c:pt>
                <c:pt idx="3">
                  <c:v>0.8699551569506726</c:v>
                </c:pt>
                <c:pt idx="4">
                  <c:v>0.31496062992125984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28288"/>
        <c:axId val="43975808"/>
      </c:scatterChart>
      <c:valAx>
        <c:axId val="444282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975808"/>
        <c:crosses val="autoZero"/>
        <c:crossBetween val="midCat"/>
      </c:valAx>
      <c:valAx>
        <c:axId val="439758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282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9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'VB112-2010'!$O$16:$O$21</c:f>
              <c:numCache>
                <c:formatCode>0.00000</c:formatCode>
                <c:ptCount val="6"/>
                <c:pt idx="0">
                  <c:v>0</c:v>
                </c:pt>
                <c:pt idx="1">
                  <c:v>5.1846499999999998E-3</c:v>
                </c:pt>
                <c:pt idx="2">
                  <c:v>1.03693E-2</c:v>
                </c:pt>
                <c:pt idx="3">
                  <c:v>1.5553949999999999E-2</c:v>
                </c:pt>
                <c:pt idx="4">
                  <c:v>2.0738599999999999E-2</c:v>
                </c:pt>
                <c:pt idx="5">
                  <c:v>2.5923249999999998E-2</c:v>
                </c:pt>
              </c:numCache>
            </c:numRef>
          </c:xVal>
          <c:yVal>
            <c:numRef>
              <c:f>'VB112-2010'!$T$16:$T$21</c:f>
              <c:numCache>
                <c:formatCode>0.00000</c:formatCode>
                <c:ptCount val="6"/>
                <c:pt idx="0">
                  <c:v>0</c:v>
                </c:pt>
                <c:pt idx="1">
                  <c:v>1.068862275449102</c:v>
                </c:pt>
                <c:pt idx="2">
                  <c:v>2.0493468795355585</c:v>
                </c:pt>
                <c:pt idx="3">
                  <c:v>3.2481315396113599</c:v>
                </c:pt>
                <c:pt idx="4">
                  <c:v>4.4377952755905516</c:v>
                </c:pt>
                <c:pt idx="5">
                  <c:v>5.3204930662557777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35712"/>
        <c:axId val="44437888"/>
      </c:scatterChart>
      <c:valAx>
        <c:axId val="44435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44437888"/>
        <c:crosses val="autoZero"/>
        <c:crossBetween val="midCat"/>
      </c:valAx>
      <c:valAx>
        <c:axId val="444378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444357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9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'VB112-2010'!$P$16:$P$21</c:f>
              <c:numCache>
                <c:formatCode>General</c:formatCode>
                <c:ptCount val="6"/>
                <c:pt idx="0">
                  <c:v>1.8772000000000004E-2</c:v>
                </c:pt>
                <c:pt idx="1">
                  <c:v>1.5017600000000002E-2</c:v>
                </c:pt>
                <c:pt idx="2">
                  <c:v>1.1263200000000001E-2</c:v>
                </c:pt>
                <c:pt idx="3">
                  <c:v>7.5088000000000012E-3</c:v>
                </c:pt>
                <c:pt idx="4">
                  <c:v>3.7544000000000006E-3</c:v>
                </c:pt>
                <c:pt idx="5">
                  <c:v>0</c:v>
                </c:pt>
              </c:numCache>
            </c:numRef>
          </c:xVal>
          <c:yVal>
            <c:numRef>
              <c:f>'VB112-2010'!$U$16:$U$21</c:f>
              <c:numCache>
                <c:formatCode>General</c:formatCode>
                <c:ptCount val="6"/>
                <c:pt idx="0">
                  <c:v>2.11376404494382</c:v>
                </c:pt>
                <c:pt idx="1">
                  <c:v>1.5763473053892216</c:v>
                </c:pt>
                <c:pt idx="2">
                  <c:v>1.2380261248185775</c:v>
                </c:pt>
                <c:pt idx="3">
                  <c:v>0.8699551569506726</c:v>
                </c:pt>
                <c:pt idx="4">
                  <c:v>0.31496062992125984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79616"/>
        <c:axId val="44481536"/>
      </c:scatterChart>
      <c:valAx>
        <c:axId val="44479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81536"/>
        <c:crosses val="autoZero"/>
        <c:crossBetween val="midCat"/>
      </c:valAx>
      <c:valAx>
        <c:axId val="444815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4796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9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'VB065-2010 (2)'!$O$16:$O$21</c:f>
              <c:numCache>
                <c:formatCode>0.00000</c:formatCode>
                <c:ptCount val="6"/>
                <c:pt idx="0">
                  <c:v>0</c:v>
                </c:pt>
                <c:pt idx="1">
                  <c:v>3.0002100000000001E-3</c:v>
                </c:pt>
                <c:pt idx="2">
                  <c:v>6.0004200000000002E-3</c:v>
                </c:pt>
                <c:pt idx="3">
                  <c:v>9.0006300000000008E-3</c:v>
                </c:pt>
                <c:pt idx="4">
                  <c:v>1.200084E-2</c:v>
                </c:pt>
                <c:pt idx="5">
                  <c:v>1.500105E-2</c:v>
                </c:pt>
              </c:numCache>
            </c:numRef>
          </c:xVal>
          <c:yVal>
            <c:numRef>
              <c:f>'VB065-2010 (2)'!$T$16:$T$21</c:f>
              <c:numCache>
                <c:formatCode>0.00000</c:formatCode>
                <c:ptCount val="6"/>
                <c:pt idx="0">
                  <c:v>0</c:v>
                </c:pt>
                <c:pt idx="1">
                  <c:v>0.64094955489614247</c:v>
                </c:pt>
                <c:pt idx="2">
                  <c:v>1.3633540372670805</c:v>
                </c:pt>
                <c:pt idx="3">
                  <c:v>1.9305760709010338</c:v>
                </c:pt>
                <c:pt idx="4">
                  <c:v>2.5841874084919474</c:v>
                </c:pt>
                <c:pt idx="5">
                  <c:v>3.2885196374622354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163456"/>
        <c:axId val="44165376"/>
      </c:scatterChart>
      <c:valAx>
        <c:axId val="44163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44165376"/>
        <c:crosses val="autoZero"/>
        <c:crossBetween val="midCat"/>
      </c:valAx>
      <c:valAx>
        <c:axId val="441653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441634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0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'VB065-2010 (2)'!$P$16:$P$21</c:f>
              <c:numCache>
                <c:formatCode>General</c:formatCode>
                <c:ptCount val="6"/>
                <c:pt idx="0">
                  <c:v>1.8772000000000004E-2</c:v>
                </c:pt>
                <c:pt idx="1">
                  <c:v>1.5017600000000002E-2</c:v>
                </c:pt>
                <c:pt idx="2">
                  <c:v>1.1263200000000001E-2</c:v>
                </c:pt>
                <c:pt idx="3">
                  <c:v>7.5088000000000012E-3</c:v>
                </c:pt>
                <c:pt idx="4">
                  <c:v>3.7544000000000006E-3</c:v>
                </c:pt>
                <c:pt idx="5">
                  <c:v>0</c:v>
                </c:pt>
              </c:numCache>
            </c:numRef>
          </c:xVal>
          <c:yVal>
            <c:numRef>
              <c:f>'VB065-2010 (2)'!$U$16:$U$21</c:f>
              <c:numCache>
                <c:formatCode>General</c:formatCode>
                <c:ptCount val="6"/>
                <c:pt idx="0">
                  <c:v>2.8259629101283883</c:v>
                </c:pt>
                <c:pt idx="1">
                  <c:v>2.353115727002967</c:v>
                </c:pt>
                <c:pt idx="2">
                  <c:v>1.7701863354037266</c:v>
                </c:pt>
                <c:pt idx="3">
                  <c:v>1.0620384047267357</c:v>
                </c:pt>
                <c:pt idx="4">
                  <c:v>0.49194729136163984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211200"/>
        <c:axId val="44221568"/>
      </c:scatterChart>
      <c:valAx>
        <c:axId val="442112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221568"/>
        <c:crosses val="autoZero"/>
        <c:crossBetween val="midCat"/>
      </c:valAx>
      <c:valAx>
        <c:axId val="442215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2112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0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'VB192-2009(1)'!$O$16:$O$21</c:f>
              <c:numCache>
                <c:formatCode>0.00000</c:formatCode>
                <c:ptCount val="6"/>
                <c:pt idx="0">
                  <c:v>0</c:v>
                </c:pt>
                <c:pt idx="1">
                  <c:v>3.0002100000000001E-3</c:v>
                </c:pt>
                <c:pt idx="2">
                  <c:v>6.0004200000000002E-3</c:v>
                </c:pt>
                <c:pt idx="3">
                  <c:v>9.0006300000000008E-3</c:v>
                </c:pt>
                <c:pt idx="4">
                  <c:v>1.200084E-2</c:v>
                </c:pt>
                <c:pt idx="5">
                  <c:v>1.500105E-2</c:v>
                </c:pt>
              </c:numCache>
            </c:numRef>
          </c:xVal>
          <c:yVal>
            <c:numRef>
              <c:f>'VB192-2009(1)'!$T$16:$T$21</c:f>
              <c:numCache>
                <c:formatCode>0.00000</c:formatCode>
                <c:ptCount val="6"/>
                <c:pt idx="0">
                  <c:v>0</c:v>
                </c:pt>
                <c:pt idx="1">
                  <c:v>0.5811836115326251</c:v>
                </c:pt>
                <c:pt idx="2">
                  <c:v>1.2564935064935066</c:v>
                </c:pt>
                <c:pt idx="3">
                  <c:v>1.9057851239669421</c:v>
                </c:pt>
                <c:pt idx="4">
                  <c:v>2.5858085808580857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263680"/>
        <c:axId val="44282240"/>
      </c:scatterChart>
      <c:valAx>
        <c:axId val="442636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44282240"/>
        <c:crosses val="autoZero"/>
        <c:crossBetween val="midCat"/>
      </c:valAx>
      <c:valAx>
        <c:axId val="442822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442636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0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'VB192-2009(1)'!$P$16:$P$21</c:f>
              <c:numCache>
                <c:formatCode>General</c:formatCode>
                <c:ptCount val="6"/>
                <c:pt idx="0">
                  <c:v>1.8772000000000004E-2</c:v>
                </c:pt>
                <c:pt idx="1">
                  <c:v>1.5017600000000002E-2</c:v>
                </c:pt>
                <c:pt idx="2">
                  <c:v>1.1263200000000001E-2</c:v>
                </c:pt>
                <c:pt idx="3">
                  <c:v>7.5088000000000012E-3</c:v>
                </c:pt>
                <c:pt idx="4">
                  <c:v>3.7544000000000006E-3</c:v>
                </c:pt>
                <c:pt idx="5">
                  <c:v>0</c:v>
                </c:pt>
              </c:numCache>
            </c:numRef>
          </c:xVal>
          <c:yVal>
            <c:numRef>
              <c:f>'VB192-2009(1)'!$U$16:$U$21</c:f>
              <c:numCache>
                <c:formatCode>General</c:formatCode>
                <c:ptCount val="6"/>
                <c:pt idx="0">
                  <c:v>0.66974169741697409</c:v>
                </c:pt>
                <c:pt idx="1">
                  <c:v>2.0333839150227617</c:v>
                </c:pt>
                <c:pt idx="2">
                  <c:v>0.51623376623376627</c:v>
                </c:pt>
                <c:pt idx="3">
                  <c:v>0.43471074380165292</c:v>
                </c:pt>
                <c:pt idx="4">
                  <c:v>0.13036303630363036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52224"/>
        <c:axId val="43654144"/>
      </c:scatterChart>
      <c:valAx>
        <c:axId val="436522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654144"/>
        <c:crosses val="autoZero"/>
        <c:crossBetween val="midCat"/>
      </c:valAx>
      <c:valAx>
        <c:axId val="436541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6522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0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'VB218-2009(2)'!$O$16:$O$21</c:f>
              <c:numCache>
                <c:formatCode>0.00000</c:formatCode>
                <c:ptCount val="6"/>
                <c:pt idx="0">
                  <c:v>0</c:v>
                </c:pt>
                <c:pt idx="1">
                  <c:v>3.0002100000000001E-3</c:v>
                </c:pt>
                <c:pt idx="2">
                  <c:v>6.0004200000000002E-3</c:v>
                </c:pt>
                <c:pt idx="3">
                  <c:v>9.0006300000000008E-3</c:v>
                </c:pt>
                <c:pt idx="4">
                  <c:v>1.200084E-2</c:v>
                </c:pt>
                <c:pt idx="5">
                  <c:v>1.500105E-2</c:v>
                </c:pt>
              </c:numCache>
            </c:numRef>
          </c:xVal>
          <c:yVal>
            <c:numRef>
              <c:f>'VB218-2009(2)'!$T$16:$T$21</c:f>
              <c:numCache>
                <c:formatCode>0.00000</c:formatCode>
                <c:ptCount val="6"/>
                <c:pt idx="0">
                  <c:v>0</c:v>
                </c:pt>
                <c:pt idx="1">
                  <c:v>0.5811836115326251</c:v>
                </c:pt>
                <c:pt idx="2">
                  <c:v>1.2564935064935066</c:v>
                </c:pt>
                <c:pt idx="3">
                  <c:v>1.9057851239669421</c:v>
                </c:pt>
                <c:pt idx="4">
                  <c:v>2.5858085808580857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680128"/>
        <c:axId val="43682048"/>
      </c:scatterChart>
      <c:valAx>
        <c:axId val="436801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43682048"/>
        <c:crosses val="autoZero"/>
        <c:crossBetween val="midCat"/>
      </c:valAx>
      <c:valAx>
        <c:axId val="436820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436801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0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'VB218-2009(2)'!$P$16:$P$21</c:f>
              <c:numCache>
                <c:formatCode>General</c:formatCode>
                <c:ptCount val="6"/>
                <c:pt idx="0">
                  <c:v>1.8772000000000004E-2</c:v>
                </c:pt>
                <c:pt idx="1">
                  <c:v>1.5017600000000002E-2</c:v>
                </c:pt>
                <c:pt idx="2">
                  <c:v>1.1263200000000001E-2</c:v>
                </c:pt>
                <c:pt idx="3">
                  <c:v>7.5088000000000012E-3</c:v>
                </c:pt>
                <c:pt idx="4">
                  <c:v>3.7544000000000006E-3</c:v>
                </c:pt>
                <c:pt idx="5">
                  <c:v>0</c:v>
                </c:pt>
              </c:numCache>
            </c:numRef>
          </c:xVal>
          <c:yVal>
            <c:numRef>
              <c:f>'VB218-2009(2)'!$U$16:$U$21</c:f>
              <c:numCache>
                <c:formatCode>General</c:formatCode>
                <c:ptCount val="6"/>
                <c:pt idx="0">
                  <c:v>0.66974169741697409</c:v>
                </c:pt>
                <c:pt idx="1">
                  <c:v>2.0333839150227617</c:v>
                </c:pt>
                <c:pt idx="2">
                  <c:v>0.51623376623376627</c:v>
                </c:pt>
                <c:pt idx="3">
                  <c:v>0.43471074380165292</c:v>
                </c:pt>
                <c:pt idx="4">
                  <c:v>0.13036303630363036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03296"/>
        <c:axId val="43394176"/>
      </c:scatterChart>
      <c:valAx>
        <c:axId val="437032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394176"/>
        <c:crosses val="autoZero"/>
        <c:crossBetween val="midCat"/>
      </c:valAx>
      <c:valAx>
        <c:axId val="433941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7032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0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'GCP119-2009(1)'!$O$16:$O$21</c:f>
              <c:numCache>
                <c:formatCode>0.00000</c:formatCode>
                <c:ptCount val="6"/>
                <c:pt idx="0">
                  <c:v>0</c:v>
                </c:pt>
                <c:pt idx="1">
                  <c:v>3.0002100000000001E-3</c:v>
                </c:pt>
                <c:pt idx="2">
                  <c:v>6.0004200000000002E-3</c:v>
                </c:pt>
                <c:pt idx="3">
                  <c:v>9.0006300000000008E-3</c:v>
                </c:pt>
                <c:pt idx="4">
                  <c:v>1.200084E-2</c:v>
                </c:pt>
                <c:pt idx="5">
                  <c:v>1.500105E-2</c:v>
                </c:pt>
              </c:numCache>
            </c:numRef>
          </c:xVal>
          <c:yVal>
            <c:numRef>
              <c:f>'GCP119-2009(1)'!$T$16:$T$21</c:f>
              <c:numCache>
                <c:formatCode>0.00000</c:formatCode>
                <c:ptCount val="6"/>
                <c:pt idx="0">
                  <c:v>0</c:v>
                </c:pt>
                <c:pt idx="1">
                  <c:v>0.63842662632375202</c:v>
                </c:pt>
                <c:pt idx="2">
                  <c:v>1.2961832061068703</c:v>
                </c:pt>
                <c:pt idx="3">
                  <c:v>1.9617834394904461</c:v>
                </c:pt>
                <c:pt idx="4">
                  <c:v>2.6910828025477707</c:v>
                </c:pt>
                <c:pt idx="5">
                  <c:v>3.3076923076923079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426944"/>
        <c:axId val="45433216"/>
      </c:scatterChart>
      <c:valAx>
        <c:axId val="45426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45433216"/>
        <c:crosses val="autoZero"/>
        <c:crossBetween val="midCat"/>
      </c:valAx>
      <c:valAx>
        <c:axId val="454332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454269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0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'GCP119-2009(1)'!$P$16:$P$21</c:f>
              <c:numCache>
                <c:formatCode>General</c:formatCode>
                <c:ptCount val="6"/>
                <c:pt idx="0">
                  <c:v>1.8772000000000004E-2</c:v>
                </c:pt>
                <c:pt idx="1">
                  <c:v>1.5017600000000002E-2</c:v>
                </c:pt>
                <c:pt idx="2">
                  <c:v>1.1263200000000001E-2</c:v>
                </c:pt>
                <c:pt idx="3">
                  <c:v>7.5088000000000012E-3</c:v>
                </c:pt>
                <c:pt idx="4">
                  <c:v>3.7544000000000006E-3</c:v>
                </c:pt>
                <c:pt idx="5">
                  <c:v>0</c:v>
                </c:pt>
              </c:numCache>
            </c:numRef>
          </c:xVal>
          <c:yVal>
            <c:numRef>
              <c:f>'GCP119-2009(1)'!$U$16:$U$21</c:f>
              <c:numCache>
                <c:formatCode>General</c:formatCode>
                <c:ptCount val="6"/>
                <c:pt idx="0">
                  <c:v>2.9436392914653786</c:v>
                </c:pt>
                <c:pt idx="1">
                  <c:v>0.52647503782148264</c:v>
                </c:pt>
                <c:pt idx="2">
                  <c:v>1.6625954198473283</c:v>
                </c:pt>
                <c:pt idx="3">
                  <c:v>0.99044585987261158</c:v>
                </c:pt>
                <c:pt idx="4">
                  <c:v>0.45541401273885357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458560"/>
        <c:axId val="45460480"/>
      </c:scatterChart>
      <c:valAx>
        <c:axId val="45458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5460480"/>
        <c:crosses val="autoZero"/>
        <c:crossBetween val="midCat"/>
      </c:valAx>
      <c:valAx>
        <c:axId val="454604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54585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0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'L3962-2009'!$O$16:$O$21</c:f>
              <c:numCache>
                <c:formatCode>0.00000</c:formatCode>
                <c:ptCount val="6"/>
                <c:pt idx="0">
                  <c:v>0</c:v>
                </c:pt>
                <c:pt idx="1">
                  <c:v>3.0002100000000001E-3</c:v>
                </c:pt>
                <c:pt idx="2">
                  <c:v>6.0004200000000002E-3</c:v>
                </c:pt>
                <c:pt idx="3">
                  <c:v>9.0006300000000008E-3</c:v>
                </c:pt>
                <c:pt idx="4">
                  <c:v>1.200084E-2</c:v>
                </c:pt>
                <c:pt idx="5">
                  <c:v>1.500105E-2</c:v>
                </c:pt>
              </c:numCache>
            </c:numRef>
          </c:xVal>
          <c:yVal>
            <c:numRef>
              <c:f>'L3962-2009'!$T$16:$T$21</c:f>
              <c:numCache>
                <c:formatCode>0.00000</c:formatCode>
                <c:ptCount val="6"/>
                <c:pt idx="0">
                  <c:v>0</c:v>
                </c:pt>
                <c:pt idx="1">
                  <c:v>0.63842662632375202</c:v>
                </c:pt>
                <c:pt idx="2">
                  <c:v>1.2961832061068703</c:v>
                </c:pt>
                <c:pt idx="3">
                  <c:v>1.9617834394904461</c:v>
                </c:pt>
                <c:pt idx="4">
                  <c:v>2.6910828025477707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62880"/>
        <c:axId val="45164800"/>
      </c:scatterChart>
      <c:valAx>
        <c:axId val="45162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45164800"/>
        <c:crosses val="autoZero"/>
        <c:crossBetween val="midCat"/>
      </c:valAx>
      <c:valAx>
        <c:axId val="451648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451628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0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'L3962-2009'!$P$16:$P$21</c:f>
              <c:numCache>
                <c:formatCode>General</c:formatCode>
                <c:ptCount val="6"/>
                <c:pt idx="0">
                  <c:v>1.8772000000000004E-2</c:v>
                </c:pt>
                <c:pt idx="1">
                  <c:v>1.5017600000000002E-2</c:v>
                </c:pt>
                <c:pt idx="2">
                  <c:v>1.1263200000000001E-2</c:v>
                </c:pt>
                <c:pt idx="3">
                  <c:v>7.5088000000000012E-3</c:v>
                </c:pt>
                <c:pt idx="4">
                  <c:v>3.7544000000000006E-3</c:v>
                </c:pt>
                <c:pt idx="5">
                  <c:v>0</c:v>
                </c:pt>
              </c:numCache>
            </c:numRef>
          </c:xVal>
          <c:yVal>
            <c:numRef>
              <c:f>'L3962-2009'!$U$16:$U$21</c:f>
              <c:numCache>
                <c:formatCode>General</c:formatCode>
                <c:ptCount val="6"/>
                <c:pt idx="0">
                  <c:v>2.9436392914653786</c:v>
                </c:pt>
                <c:pt idx="1">
                  <c:v>0.52647503782148264</c:v>
                </c:pt>
                <c:pt idx="2">
                  <c:v>1.6625954198473283</c:v>
                </c:pt>
                <c:pt idx="3">
                  <c:v>0.99044585987261158</c:v>
                </c:pt>
                <c:pt idx="4">
                  <c:v>0.45541401273885357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86048"/>
        <c:axId val="45208704"/>
      </c:scatterChart>
      <c:valAx>
        <c:axId val="451860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5208704"/>
        <c:crosses val="autoZero"/>
        <c:crossBetween val="midCat"/>
      </c:valAx>
      <c:valAx>
        <c:axId val="452087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51860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0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'L3998-2009(1)'!$O$16:$O$21</c:f>
              <c:numCache>
                <c:formatCode>0.00000</c:formatCode>
                <c:ptCount val="6"/>
                <c:pt idx="0">
                  <c:v>0</c:v>
                </c:pt>
                <c:pt idx="1">
                  <c:v>3.0002100000000001E-3</c:v>
                </c:pt>
                <c:pt idx="2">
                  <c:v>6.0004200000000002E-3</c:v>
                </c:pt>
                <c:pt idx="3">
                  <c:v>9.0006300000000008E-3</c:v>
                </c:pt>
                <c:pt idx="4">
                  <c:v>1.200084E-2</c:v>
                </c:pt>
                <c:pt idx="5">
                  <c:v>1.500105E-2</c:v>
                </c:pt>
              </c:numCache>
            </c:numRef>
          </c:xVal>
          <c:yVal>
            <c:numRef>
              <c:f>'L3998-2009(1)'!$T$16:$T$21</c:f>
              <c:numCache>
                <c:formatCode>0.00000</c:formatCode>
                <c:ptCount val="6"/>
                <c:pt idx="0">
                  <c:v>0</c:v>
                </c:pt>
                <c:pt idx="1">
                  <c:v>0.66077170418006426</c:v>
                </c:pt>
                <c:pt idx="2">
                  <c:v>1.3194444444444444</c:v>
                </c:pt>
                <c:pt idx="3">
                  <c:v>1.9840425531914896</c:v>
                </c:pt>
                <c:pt idx="4">
                  <c:v>2.6232114467408585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263104"/>
        <c:axId val="45265280"/>
      </c:scatterChart>
      <c:valAx>
        <c:axId val="452631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45265280"/>
        <c:crosses val="autoZero"/>
        <c:crossBetween val="midCat"/>
      </c:valAx>
      <c:valAx>
        <c:axId val="452652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452631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'L3998-2009(1)'!$P$16:$P$21</c:f>
              <c:numCache>
                <c:formatCode>General</c:formatCode>
                <c:ptCount val="6"/>
                <c:pt idx="0">
                  <c:v>1.8772000000000004E-2</c:v>
                </c:pt>
                <c:pt idx="1">
                  <c:v>1.5017600000000002E-2</c:v>
                </c:pt>
                <c:pt idx="2">
                  <c:v>1.1263200000000001E-2</c:v>
                </c:pt>
                <c:pt idx="3">
                  <c:v>7.5088000000000012E-3</c:v>
                </c:pt>
                <c:pt idx="4">
                  <c:v>3.7544000000000006E-3</c:v>
                </c:pt>
                <c:pt idx="5">
                  <c:v>0</c:v>
                </c:pt>
              </c:numCache>
            </c:numRef>
          </c:xVal>
          <c:yVal>
            <c:numRef>
              <c:f>'L3998-2009(1)'!$U$16:$U$21</c:f>
              <c:numCache>
                <c:formatCode>General</c:formatCode>
                <c:ptCount val="6"/>
                <c:pt idx="0">
                  <c:v>3.1831683168316833</c:v>
                </c:pt>
                <c:pt idx="1">
                  <c:v>1.927652733118971</c:v>
                </c:pt>
                <c:pt idx="2">
                  <c:v>1.8765432098765431</c:v>
                </c:pt>
                <c:pt idx="3">
                  <c:v>1.2234042553191489</c:v>
                </c:pt>
                <c:pt idx="4">
                  <c:v>0.55802861685214633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294720"/>
        <c:axId val="45296640"/>
      </c:scatterChart>
      <c:valAx>
        <c:axId val="45294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5296640"/>
        <c:crosses val="autoZero"/>
        <c:crossBetween val="midCat"/>
      </c:valAx>
      <c:valAx>
        <c:axId val="452966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52947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'VB163(4)-2010'!$O$16:$O$21</c:f>
              <c:numCache>
                <c:formatCode>0.00000</c:formatCode>
                <c:ptCount val="6"/>
                <c:pt idx="0">
                  <c:v>0</c:v>
                </c:pt>
                <c:pt idx="1">
                  <c:v>3.0002100000000001E-3</c:v>
                </c:pt>
                <c:pt idx="2">
                  <c:v>6.0004200000000002E-3</c:v>
                </c:pt>
                <c:pt idx="3">
                  <c:v>9.0006300000000008E-3</c:v>
                </c:pt>
                <c:pt idx="4">
                  <c:v>1.200084E-2</c:v>
                </c:pt>
                <c:pt idx="5">
                  <c:v>1.500105E-2</c:v>
                </c:pt>
              </c:numCache>
            </c:numRef>
          </c:xVal>
          <c:yVal>
            <c:numRef>
              <c:f>'VB163(4)-2010'!$T$16:$T$21</c:f>
              <c:numCache>
                <c:formatCode>0.00000</c:formatCode>
                <c:ptCount val="6"/>
                <c:pt idx="0">
                  <c:v>0</c:v>
                </c:pt>
                <c:pt idx="1">
                  <c:v>0.66077170418006426</c:v>
                </c:pt>
                <c:pt idx="2">
                  <c:v>1.3194444444444444</c:v>
                </c:pt>
                <c:pt idx="3">
                  <c:v>1.9840425531914896</c:v>
                </c:pt>
                <c:pt idx="4">
                  <c:v>2.6232114467408585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654400"/>
        <c:axId val="45656320"/>
      </c:scatterChart>
      <c:valAx>
        <c:axId val="45654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45656320"/>
        <c:crosses val="autoZero"/>
        <c:crossBetween val="midCat"/>
      </c:valAx>
      <c:valAx>
        <c:axId val="456563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456544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'VB163(4)-2010'!$P$16:$P$21</c:f>
              <c:numCache>
                <c:formatCode>General</c:formatCode>
                <c:ptCount val="6"/>
                <c:pt idx="0">
                  <c:v>1.8772000000000004E-2</c:v>
                </c:pt>
                <c:pt idx="1">
                  <c:v>1.5017600000000002E-2</c:v>
                </c:pt>
                <c:pt idx="2">
                  <c:v>1.1263200000000001E-2</c:v>
                </c:pt>
                <c:pt idx="3">
                  <c:v>7.5088000000000012E-3</c:v>
                </c:pt>
                <c:pt idx="4">
                  <c:v>3.7544000000000006E-3</c:v>
                </c:pt>
                <c:pt idx="5">
                  <c:v>0</c:v>
                </c:pt>
              </c:numCache>
            </c:numRef>
          </c:xVal>
          <c:yVal>
            <c:numRef>
              <c:f>'VB163(4)-2010'!$U$16:$U$21</c:f>
              <c:numCache>
                <c:formatCode>General</c:formatCode>
                <c:ptCount val="6"/>
                <c:pt idx="0">
                  <c:v>3.1831683168316833</c:v>
                </c:pt>
                <c:pt idx="1">
                  <c:v>1.927652733118971</c:v>
                </c:pt>
                <c:pt idx="2">
                  <c:v>1.8765432098765431</c:v>
                </c:pt>
                <c:pt idx="3">
                  <c:v>1.2234042553191489</c:v>
                </c:pt>
                <c:pt idx="4">
                  <c:v>0.55802861685214633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228160"/>
        <c:axId val="43230336"/>
      </c:scatterChart>
      <c:valAx>
        <c:axId val="43228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230336"/>
        <c:crosses val="autoZero"/>
        <c:crossBetween val="midCat"/>
      </c:valAx>
      <c:valAx>
        <c:axId val="432303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2281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'VB195-2010'!$O$16:$O$21</c:f>
              <c:numCache>
                <c:formatCode>0.00000</c:formatCode>
                <c:ptCount val="6"/>
                <c:pt idx="0">
                  <c:v>0</c:v>
                </c:pt>
                <c:pt idx="1">
                  <c:v>3.0002100000000001E-3</c:v>
                </c:pt>
                <c:pt idx="2">
                  <c:v>6.0004200000000002E-3</c:v>
                </c:pt>
                <c:pt idx="3">
                  <c:v>9.0006300000000008E-3</c:v>
                </c:pt>
                <c:pt idx="4">
                  <c:v>1.200084E-2</c:v>
                </c:pt>
                <c:pt idx="5">
                  <c:v>1.500105E-2</c:v>
                </c:pt>
              </c:numCache>
            </c:numRef>
          </c:xVal>
          <c:yVal>
            <c:numRef>
              <c:f>'VB195-2010'!$T$16:$T$21</c:f>
              <c:numCache>
                <c:formatCode>0.00000</c:formatCode>
                <c:ptCount val="6"/>
                <c:pt idx="0">
                  <c:v>0</c:v>
                </c:pt>
                <c:pt idx="1">
                  <c:v>0.61523046092184364</c:v>
                </c:pt>
                <c:pt idx="2">
                  <c:v>1.3305954825462012</c:v>
                </c:pt>
                <c:pt idx="3">
                  <c:v>1.9896265560165975</c:v>
                </c:pt>
                <c:pt idx="4">
                  <c:v>2.7333333333333334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268352"/>
        <c:axId val="43274624"/>
      </c:scatterChart>
      <c:valAx>
        <c:axId val="43268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43274624"/>
        <c:crosses val="autoZero"/>
        <c:crossBetween val="midCat"/>
      </c:valAx>
      <c:valAx>
        <c:axId val="432746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432683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'VB195-2010'!$P$16:$P$21</c:f>
              <c:numCache>
                <c:formatCode>General</c:formatCode>
                <c:ptCount val="6"/>
                <c:pt idx="0">
                  <c:v>1.8772000000000004E-2</c:v>
                </c:pt>
                <c:pt idx="1">
                  <c:v>1.5017600000000002E-2</c:v>
                </c:pt>
                <c:pt idx="2">
                  <c:v>1.1263200000000001E-2</c:v>
                </c:pt>
                <c:pt idx="3">
                  <c:v>7.5088000000000012E-3</c:v>
                </c:pt>
                <c:pt idx="4">
                  <c:v>3.7544000000000006E-3</c:v>
                </c:pt>
                <c:pt idx="5">
                  <c:v>0</c:v>
                </c:pt>
              </c:numCache>
            </c:numRef>
          </c:xVal>
          <c:yVal>
            <c:numRef>
              <c:f>'VB195-2010'!$U$16:$U$21</c:f>
              <c:numCache>
                <c:formatCode>General</c:formatCode>
                <c:ptCount val="6"/>
                <c:pt idx="0">
                  <c:v>1.5643415637860083</c:v>
                </c:pt>
                <c:pt idx="1">
                  <c:v>1.9679358717434872</c:v>
                </c:pt>
                <c:pt idx="2">
                  <c:v>0.62833675564681724</c:v>
                </c:pt>
                <c:pt idx="3">
                  <c:v>0.41493775933609955</c:v>
                </c:pt>
                <c:pt idx="4">
                  <c:v>0.27333333333333337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312256"/>
        <c:axId val="43314176"/>
      </c:scatterChart>
      <c:valAx>
        <c:axId val="433122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314176"/>
        <c:crosses val="autoZero"/>
        <c:crossBetween val="midCat"/>
      </c:valAx>
      <c:valAx>
        <c:axId val="433141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3122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'VB210-2010'!$O$16:$O$21</c:f>
              <c:numCache>
                <c:formatCode>0.00000</c:formatCode>
                <c:ptCount val="6"/>
                <c:pt idx="0">
                  <c:v>0</c:v>
                </c:pt>
                <c:pt idx="1">
                  <c:v>3.0002100000000001E-3</c:v>
                </c:pt>
                <c:pt idx="2">
                  <c:v>6.0004200000000002E-3</c:v>
                </c:pt>
                <c:pt idx="3">
                  <c:v>9.0006300000000008E-3</c:v>
                </c:pt>
                <c:pt idx="4">
                  <c:v>1.200084E-2</c:v>
                </c:pt>
                <c:pt idx="5">
                  <c:v>1.500105E-2</c:v>
                </c:pt>
              </c:numCache>
            </c:numRef>
          </c:xVal>
          <c:yVal>
            <c:numRef>
              <c:f>'VB210-2010'!$T$16:$T$21</c:f>
              <c:numCache>
                <c:formatCode>0.00000</c:formatCode>
                <c:ptCount val="6"/>
                <c:pt idx="0">
                  <c:v>0</c:v>
                </c:pt>
                <c:pt idx="1">
                  <c:v>0.61523046092184364</c:v>
                </c:pt>
                <c:pt idx="2">
                  <c:v>1.3305954825462012</c:v>
                </c:pt>
                <c:pt idx="3">
                  <c:v>1.9896265560165975</c:v>
                </c:pt>
                <c:pt idx="4">
                  <c:v>2.7333333333333334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348352"/>
        <c:axId val="43350272"/>
      </c:scatterChart>
      <c:valAx>
        <c:axId val="43348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43350272"/>
        <c:crosses val="autoZero"/>
        <c:crossBetween val="midCat"/>
      </c:valAx>
      <c:valAx>
        <c:axId val="4335027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433483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'VB210-2010'!$P$16:$P$21</c:f>
              <c:numCache>
                <c:formatCode>General</c:formatCode>
                <c:ptCount val="6"/>
                <c:pt idx="0">
                  <c:v>1.8772000000000004E-2</c:v>
                </c:pt>
                <c:pt idx="1">
                  <c:v>1.5017600000000002E-2</c:v>
                </c:pt>
                <c:pt idx="2">
                  <c:v>1.1263200000000001E-2</c:v>
                </c:pt>
                <c:pt idx="3">
                  <c:v>7.5088000000000012E-3</c:v>
                </c:pt>
                <c:pt idx="4">
                  <c:v>3.7544000000000006E-3</c:v>
                </c:pt>
                <c:pt idx="5">
                  <c:v>0</c:v>
                </c:pt>
              </c:numCache>
            </c:numRef>
          </c:xVal>
          <c:yVal>
            <c:numRef>
              <c:f>'VB210-2010'!$U$16:$U$21</c:f>
              <c:numCache>
                <c:formatCode>General</c:formatCode>
                <c:ptCount val="6"/>
                <c:pt idx="0">
                  <c:v>1.5643415637860083</c:v>
                </c:pt>
                <c:pt idx="1">
                  <c:v>1.9679358717434872</c:v>
                </c:pt>
                <c:pt idx="2">
                  <c:v>0.62833675564681724</c:v>
                </c:pt>
                <c:pt idx="3">
                  <c:v>0.41493775933609955</c:v>
                </c:pt>
                <c:pt idx="4">
                  <c:v>0.27333333333333337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321216"/>
        <c:axId val="45515904"/>
      </c:scatterChart>
      <c:valAx>
        <c:axId val="453212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5515904"/>
        <c:crosses val="autoZero"/>
        <c:crossBetween val="midCat"/>
      </c:valAx>
      <c:valAx>
        <c:axId val="455159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53212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'GCP128-2009'!$O$16:$O$21</c:f>
              <c:numCache>
                <c:formatCode>0.00000</c:formatCode>
                <c:ptCount val="6"/>
                <c:pt idx="0">
                  <c:v>0</c:v>
                </c:pt>
                <c:pt idx="1">
                  <c:v>3.0002100000000001E-3</c:v>
                </c:pt>
                <c:pt idx="2">
                  <c:v>6.0004200000000002E-3</c:v>
                </c:pt>
                <c:pt idx="3">
                  <c:v>9.0006300000000008E-3</c:v>
                </c:pt>
                <c:pt idx="4">
                  <c:v>1.200084E-2</c:v>
                </c:pt>
                <c:pt idx="5">
                  <c:v>1.500105E-2</c:v>
                </c:pt>
              </c:numCache>
            </c:numRef>
          </c:xVal>
          <c:yVal>
            <c:numRef>
              <c:f>'GCP128-2009'!$T$16:$T$21</c:f>
              <c:numCache>
                <c:formatCode>0.00000</c:formatCode>
                <c:ptCount val="6"/>
                <c:pt idx="0">
                  <c:v>0</c:v>
                </c:pt>
                <c:pt idx="1">
                  <c:v>0.62612612612612617</c:v>
                </c:pt>
                <c:pt idx="2">
                  <c:v>1.2801822323462415</c:v>
                </c:pt>
                <c:pt idx="3">
                  <c:v>1.9769585253456221</c:v>
                </c:pt>
                <c:pt idx="4">
                  <c:v>2.5330296127562644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980480"/>
        <c:axId val="45011328"/>
      </c:scatterChart>
      <c:valAx>
        <c:axId val="449804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45011328"/>
        <c:crosses val="autoZero"/>
        <c:crossBetween val="midCat"/>
      </c:valAx>
      <c:valAx>
        <c:axId val="450113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449804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'GCP128-2009'!$P$16:$P$21</c:f>
              <c:numCache>
                <c:formatCode>General</c:formatCode>
                <c:ptCount val="6"/>
                <c:pt idx="0">
                  <c:v>1.8772000000000004E-2</c:v>
                </c:pt>
                <c:pt idx="1">
                  <c:v>1.5017600000000002E-2</c:v>
                </c:pt>
                <c:pt idx="2">
                  <c:v>1.1263200000000001E-2</c:v>
                </c:pt>
                <c:pt idx="3">
                  <c:v>7.5088000000000012E-3</c:v>
                </c:pt>
                <c:pt idx="4">
                  <c:v>3.7544000000000006E-3</c:v>
                </c:pt>
                <c:pt idx="5">
                  <c:v>0</c:v>
                </c:pt>
              </c:numCache>
            </c:numRef>
          </c:xVal>
          <c:yVal>
            <c:numRef>
              <c:f>'GCP128-2009'!$U$16:$U$21</c:f>
              <c:numCache>
                <c:formatCode>General</c:formatCode>
                <c:ptCount val="6"/>
                <c:pt idx="0">
                  <c:v>2.2135076252723311</c:v>
                </c:pt>
                <c:pt idx="1">
                  <c:v>1.9166666666666665</c:v>
                </c:pt>
                <c:pt idx="2">
                  <c:v>1.2710706150341686</c:v>
                </c:pt>
                <c:pt idx="3">
                  <c:v>0.89400921658986177</c:v>
                </c:pt>
                <c:pt idx="4">
                  <c:v>0.38496583143507973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700224"/>
        <c:axId val="45702144"/>
      </c:scatterChart>
      <c:valAx>
        <c:axId val="457002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5702144"/>
        <c:crosses val="autoZero"/>
        <c:crossBetween val="midCat"/>
      </c:valAx>
      <c:valAx>
        <c:axId val="457021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57002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'L3995-2009'!$O$16:$O$21</c:f>
              <c:numCache>
                <c:formatCode>0.00000</c:formatCode>
                <c:ptCount val="6"/>
                <c:pt idx="0">
                  <c:v>0</c:v>
                </c:pt>
                <c:pt idx="1">
                  <c:v>3.0002100000000001E-3</c:v>
                </c:pt>
                <c:pt idx="2">
                  <c:v>6.0004200000000002E-3</c:v>
                </c:pt>
                <c:pt idx="3">
                  <c:v>9.0006300000000008E-3</c:v>
                </c:pt>
                <c:pt idx="4">
                  <c:v>1.200084E-2</c:v>
                </c:pt>
                <c:pt idx="5">
                  <c:v>1.500105E-2</c:v>
                </c:pt>
              </c:numCache>
            </c:numRef>
          </c:xVal>
          <c:yVal>
            <c:numRef>
              <c:f>'L3995-2009'!$T$16:$T$21</c:f>
              <c:numCache>
                <c:formatCode>0.00000</c:formatCode>
                <c:ptCount val="6"/>
                <c:pt idx="0">
                  <c:v>0</c:v>
                </c:pt>
                <c:pt idx="1">
                  <c:v>0.62612612612612617</c:v>
                </c:pt>
                <c:pt idx="2">
                  <c:v>1.2801822323462415</c:v>
                </c:pt>
                <c:pt idx="3">
                  <c:v>1.9769585253456221</c:v>
                </c:pt>
                <c:pt idx="4">
                  <c:v>2.5330296127562644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846912"/>
        <c:axId val="45848832"/>
      </c:scatterChart>
      <c:valAx>
        <c:axId val="45846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45848832"/>
        <c:crosses val="autoZero"/>
        <c:crossBetween val="midCat"/>
      </c:valAx>
      <c:valAx>
        <c:axId val="458488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458469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'L3995-2009'!$P$16:$P$21</c:f>
              <c:numCache>
                <c:formatCode>General</c:formatCode>
                <c:ptCount val="6"/>
                <c:pt idx="0">
                  <c:v>1.8772000000000004E-2</c:v>
                </c:pt>
                <c:pt idx="1">
                  <c:v>1.5017600000000002E-2</c:v>
                </c:pt>
                <c:pt idx="2">
                  <c:v>1.1263200000000001E-2</c:v>
                </c:pt>
                <c:pt idx="3">
                  <c:v>7.5088000000000012E-3</c:v>
                </c:pt>
                <c:pt idx="4">
                  <c:v>3.7544000000000006E-3</c:v>
                </c:pt>
                <c:pt idx="5">
                  <c:v>0</c:v>
                </c:pt>
              </c:numCache>
            </c:numRef>
          </c:xVal>
          <c:yVal>
            <c:numRef>
              <c:f>'L3995-2009'!$U$16:$U$21</c:f>
              <c:numCache>
                <c:formatCode>General</c:formatCode>
                <c:ptCount val="6"/>
                <c:pt idx="0">
                  <c:v>2.2135076252723311</c:v>
                </c:pt>
                <c:pt idx="1">
                  <c:v>1.9166666666666665</c:v>
                </c:pt>
                <c:pt idx="2">
                  <c:v>1.2710706150341686</c:v>
                </c:pt>
                <c:pt idx="3">
                  <c:v>0.89400921658986177</c:v>
                </c:pt>
                <c:pt idx="4">
                  <c:v>0.38496583143507973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874176"/>
        <c:axId val="46490752"/>
      </c:scatterChart>
      <c:valAx>
        <c:axId val="458741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490752"/>
        <c:crosses val="autoZero"/>
        <c:crossBetween val="midCat"/>
      </c:valAx>
      <c:valAx>
        <c:axId val="464907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58741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'VB191-2009'!$O$16:$O$21</c:f>
              <c:numCache>
                <c:formatCode>0.00000</c:formatCode>
                <c:ptCount val="6"/>
                <c:pt idx="0">
                  <c:v>0</c:v>
                </c:pt>
                <c:pt idx="1">
                  <c:v>3.0002100000000001E-3</c:v>
                </c:pt>
                <c:pt idx="2">
                  <c:v>6.0004200000000002E-3</c:v>
                </c:pt>
                <c:pt idx="3">
                  <c:v>9.0006300000000008E-3</c:v>
                </c:pt>
                <c:pt idx="4">
                  <c:v>1.200084E-2</c:v>
                </c:pt>
                <c:pt idx="5">
                  <c:v>1.500105E-2</c:v>
                </c:pt>
              </c:numCache>
            </c:numRef>
          </c:xVal>
          <c:yVal>
            <c:numRef>
              <c:f>'VB191-2009'!$T$16:$T$21</c:f>
              <c:numCache>
                <c:formatCode>0.00000</c:formatCode>
                <c:ptCount val="6"/>
                <c:pt idx="0">
                  <c:v>0</c:v>
                </c:pt>
                <c:pt idx="1">
                  <c:v>0.53258845437616387</c:v>
                </c:pt>
                <c:pt idx="2">
                  <c:v>1.1595505617977528</c:v>
                </c:pt>
                <c:pt idx="3">
                  <c:v>1.8430913348946136</c:v>
                </c:pt>
                <c:pt idx="4">
                  <c:v>2.3899999999999997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24960"/>
        <c:axId val="46027136"/>
      </c:scatterChart>
      <c:valAx>
        <c:axId val="460249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46027136"/>
        <c:crosses val="autoZero"/>
        <c:crossBetween val="midCat"/>
      </c:valAx>
      <c:valAx>
        <c:axId val="460271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460249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'VB191-2009'!$P$16:$P$21</c:f>
              <c:numCache>
                <c:formatCode>General</c:formatCode>
                <c:ptCount val="6"/>
                <c:pt idx="0">
                  <c:v>1.8772000000000004E-2</c:v>
                </c:pt>
                <c:pt idx="1">
                  <c:v>1.5017600000000002E-2</c:v>
                </c:pt>
                <c:pt idx="2">
                  <c:v>1.1263200000000001E-2</c:v>
                </c:pt>
                <c:pt idx="3">
                  <c:v>7.5088000000000012E-3</c:v>
                </c:pt>
                <c:pt idx="4">
                  <c:v>3.7544000000000006E-3</c:v>
                </c:pt>
                <c:pt idx="5">
                  <c:v>0</c:v>
                </c:pt>
              </c:numCache>
            </c:numRef>
          </c:xVal>
          <c:yVal>
            <c:numRef>
              <c:f>'VB191-2009'!$U$16:$U$21</c:f>
              <c:numCache>
                <c:formatCode>General</c:formatCode>
                <c:ptCount val="6"/>
                <c:pt idx="0">
                  <c:v>0.27764127764127766</c:v>
                </c:pt>
                <c:pt idx="1">
                  <c:v>0.90502793296089379</c:v>
                </c:pt>
                <c:pt idx="2">
                  <c:v>1.3303370786516855</c:v>
                </c:pt>
                <c:pt idx="3">
                  <c:v>0.43793911007025754</c:v>
                </c:pt>
                <c:pt idx="4">
                  <c:v>7.7499999999999999E-2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56576"/>
        <c:axId val="46058496"/>
      </c:scatterChart>
      <c:valAx>
        <c:axId val="46056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58496"/>
        <c:crosses val="autoZero"/>
        <c:crossBetween val="midCat"/>
      </c:valAx>
      <c:valAx>
        <c:axId val="460584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565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'L2253-2009'!$O$16:$O$21</c:f>
              <c:numCache>
                <c:formatCode>0.00000</c:formatCode>
                <c:ptCount val="6"/>
                <c:pt idx="0">
                  <c:v>0</c:v>
                </c:pt>
                <c:pt idx="1">
                  <c:v>2.9255199999999996E-3</c:v>
                </c:pt>
                <c:pt idx="2">
                  <c:v>5.8510399999999992E-3</c:v>
                </c:pt>
                <c:pt idx="3">
                  <c:v>8.7765599999999992E-3</c:v>
                </c:pt>
                <c:pt idx="4">
                  <c:v>1.1702079999999998E-2</c:v>
                </c:pt>
                <c:pt idx="5">
                  <c:v>1.4627599999999999E-2</c:v>
                </c:pt>
              </c:numCache>
            </c:numRef>
          </c:xVal>
          <c:yVal>
            <c:numRef>
              <c:f>'L2253-2009'!$T$16:$T$21</c:f>
              <c:numCache>
                <c:formatCode>0.00000</c:formatCode>
                <c:ptCount val="6"/>
                <c:pt idx="0">
                  <c:v>0</c:v>
                </c:pt>
                <c:pt idx="1">
                  <c:v>0.69668246445497639</c:v>
                </c:pt>
                <c:pt idx="2">
                  <c:v>1.4391143911439113</c:v>
                </c:pt>
                <c:pt idx="3">
                  <c:v>2.2033898305084745</c:v>
                </c:pt>
                <c:pt idx="4">
                  <c:v>2.8919925512104285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285184"/>
        <c:axId val="46287104"/>
      </c:scatterChart>
      <c:valAx>
        <c:axId val="462851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46287104"/>
        <c:crosses val="autoZero"/>
        <c:crossBetween val="midCat"/>
      </c:valAx>
      <c:valAx>
        <c:axId val="462871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462851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'L2253-2009'!$P$16:$P$21</c:f>
              <c:numCache>
                <c:formatCode>General</c:formatCode>
                <c:ptCount val="6"/>
                <c:pt idx="0">
                  <c:v>1.3828E-2</c:v>
                </c:pt>
                <c:pt idx="1">
                  <c:v>1.10624E-2</c:v>
                </c:pt>
                <c:pt idx="2">
                  <c:v>8.2968E-3</c:v>
                </c:pt>
                <c:pt idx="3">
                  <c:v>5.5312E-3</c:v>
                </c:pt>
                <c:pt idx="4">
                  <c:v>2.7656E-3</c:v>
                </c:pt>
                <c:pt idx="5">
                  <c:v>0</c:v>
                </c:pt>
              </c:numCache>
            </c:numRef>
          </c:xVal>
          <c:yVal>
            <c:numRef>
              <c:f>'L2253-2009'!$U$16:$U$21</c:f>
              <c:numCache>
                <c:formatCode>General</c:formatCode>
                <c:ptCount val="6"/>
                <c:pt idx="0">
                  <c:v>2.020533880903491</c:v>
                </c:pt>
                <c:pt idx="1">
                  <c:v>1.6524486571879937</c:v>
                </c:pt>
                <c:pt idx="2">
                  <c:v>1.2084870848708487</c:v>
                </c:pt>
                <c:pt idx="3">
                  <c:v>0.6911487758945386</c:v>
                </c:pt>
                <c:pt idx="4">
                  <c:v>0.24208566108007448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308352"/>
        <c:axId val="46326912"/>
      </c:scatterChart>
      <c:valAx>
        <c:axId val="46308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326912"/>
        <c:crosses val="autoZero"/>
        <c:crossBetween val="midCat"/>
      </c:valAx>
      <c:valAx>
        <c:axId val="463269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3083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'VB205-2009(1)'!$O$16:$O$21</c:f>
              <c:numCache>
                <c:formatCode>0.00000</c:formatCode>
                <c:ptCount val="6"/>
                <c:pt idx="0">
                  <c:v>0</c:v>
                </c:pt>
                <c:pt idx="1">
                  <c:v>2.9255199999999996E-3</c:v>
                </c:pt>
                <c:pt idx="2">
                  <c:v>5.8510399999999992E-3</c:v>
                </c:pt>
                <c:pt idx="3">
                  <c:v>8.7765599999999992E-3</c:v>
                </c:pt>
                <c:pt idx="4">
                  <c:v>1.1702079999999998E-2</c:v>
                </c:pt>
                <c:pt idx="5">
                  <c:v>1.4627599999999999E-2</c:v>
                </c:pt>
              </c:numCache>
            </c:numRef>
          </c:xVal>
          <c:yVal>
            <c:numRef>
              <c:f>'VB205-2009(1)'!$T$16:$T$21</c:f>
              <c:numCache>
                <c:formatCode>0.00000</c:formatCode>
                <c:ptCount val="6"/>
                <c:pt idx="0">
                  <c:v>0</c:v>
                </c:pt>
                <c:pt idx="1">
                  <c:v>0.69668246445497639</c:v>
                </c:pt>
                <c:pt idx="2">
                  <c:v>1.4391143911439113</c:v>
                </c:pt>
                <c:pt idx="3">
                  <c:v>2.2033898305084745</c:v>
                </c:pt>
                <c:pt idx="4">
                  <c:v>2.8919925512104285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808448"/>
        <c:axId val="44822912"/>
      </c:scatterChart>
      <c:valAx>
        <c:axId val="44808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44822912"/>
        <c:crosses val="autoZero"/>
        <c:crossBetween val="midCat"/>
      </c:valAx>
      <c:valAx>
        <c:axId val="448229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448084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'VB205-2009(1)'!$P$16:$P$21</c:f>
              <c:numCache>
                <c:formatCode>General</c:formatCode>
                <c:ptCount val="6"/>
                <c:pt idx="0">
                  <c:v>1.3828E-2</c:v>
                </c:pt>
                <c:pt idx="1">
                  <c:v>1.10624E-2</c:v>
                </c:pt>
                <c:pt idx="2">
                  <c:v>8.2968E-3</c:v>
                </c:pt>
                <c:pt idx="3">
                  <c:v>5.5312E-3</c:v>
                </c:pt>
                <c:pt idx="4">
                  <c:v>2.7656E-3</c:v>
                </c:pt>
                <c:pt idx="5">
                  <c:v>0</c:v>
                </c:pt>
              </c:numCache>
            </c:numRef>
          </c:xVal>
          <c:yVal>
            <c:numRef>
              <c:f>'VB205-2009(1)'!$U$16:$U$21</c:f>
              <c:numCache>
                <c:formatCode>General</c:formatCode>
                <c:ptCount val="6"/>
                <c:pt idx="0">
                  <c:v>2.020533880903491</c:v>
                </c:pt>
                <c:pt idx="1">
                  <c:v>1.6524486571879937</c:v>
                </c:pt>
                <c:pt idx="2">
                  <c:v>1.2084870848708487</c:v>
                </c:pt>
                <c:pt idx="3">
                  <c:v>0.6911487758945386</c:v>
                </c:pt>
                <c:pt idx="4">
                  <c:v>0.24208566108007448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421120"/>
        <c:axId val="46423040"/>
      </c:scatterChart>
      <c:valAx>
        <c:axId val="464211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423040"/>
        <c:crosses val="autoZero"/>
        <c:crossBetween val="midCat"/>
      </c:valAx>
      <c:valAx>
        <c:axId val="464230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4211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'VB014-2009'!$O$16:$O$21</c:f>
              <c:numCache>
                <c:formatCode>0.00000</c:formatCode>
                <c:ptCount val="6"/>
                <c:pt idx="0">
                  <c:v>0</c:v>
                </c:pt>
                <c:pt idx="1">
                  <c:v>5.1846499999999998E-3</c:v>
                </c:pt>
                <c:pt idx="2">
                  <c:v>1.03693E-2</c:v>
                </c:pt>
                <c:pt idx="3">
                  <c:v>1.5553949999999999E-2</c:v>
                </c:pt>
                <c:pt idx="4">
                  <c:v>2.0738599999999999E-2</c:v>
                </c:pt>
                <c:pt idx="5">
                  <c:v>2.5923249999999998E-2</c:v>
                </c:pt>
              </c:numCache>
            </c:numRef>
          </c:xVal>
          <c:yVal>
            <c:numRef>
              <c:f>'VB014-2009'!$T$16:$T$21</c:f>
              <c:numCache>
                <c:formatCode>0.00000</c:formatCode>
                <c:ptCount val="6"/>
                <c:pt idx="0">
                  <c:v>0</c:v>
                </c:pt>
                <c:pt idx="1">
                  <c:v>1.051908396946565</c:v>
                </c:pt>
                <c:pt idx="2">
                  <c:v>2.1275964391691393</c:v>
                </c:pt>
                <c:pt idx="3">
                  <c:v>3.2147147147147148</c:v>
                </c:pt>
                <c:pt idx="4">
                  <c:v>4.4276827371695182</c:v>
                </c:pt>
                <c:pt idx="5">
                  <c:v>3.976525821596244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584192"/>
        <c:axId val="46586112"/>
      </c:scatterChart>
      <c:valAx>
        <c:axId val="465841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46586112"/>
        <c:crosses val="autoZero"/>
        <c:crossBetween val="midCat"/>
      </c:valAx>
      <c:valAx>
        <c:axId val="465861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465841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'VB014-2009'!$P$16:$P$21</c:f>
              <c:numCache>
                <c:formatCode>General</c:formatCode>
                <c:ptCount val="6"/>
                <c:pt idx="0">
                  <c:v>1.8772000000000004E-2</c:v>
                </c:pt>
                <c:pt idx="1">
                  <c:v>1.5017600000000002E-2</c:v>
                </c:pt>
                <c:pt idx="2">
                  <c:v>1.1263200000000001E-2</c:v>
                </c:pt>
                <c:pt idx="3">
                  <c:v>7.5088000000000012E-3</c:v>
                </c:pt>
                <c:pt idx="4">
                  <c:v>3.7544000000000006E-3</c:v>
                </c:pt>
                <c:pt idx="5">
                  <c:v>0</c:v>
                </c:pt>
              </c:numCache>
            </c:numRef>
          </c:xVal>
          <c:yVal>
            <c:numRef>
              <c:f>'VB014-2009'!$U$16:$U$21</c:f>
              <c:numCache>
                <c:formatCode>General</c:formatCode>
                <c:ptCount val="6"/>
                <c:pt idx="0">
                  <c:v>1.8222222222222222</c:v>
                </c:pt>
                <c:pt idx="1">
                  <c:v>1.835114503816794</c:v>
                </c:pt>
                <c:pt idx="2">
                  <c:v>1.0667655786350148</c:v>
                </c:pt>
                <c:pt idx="3">
                  <c:v>0.59759759759759756</c:v>
                </c:pt>
                <c:pt idx="4">
                  <c:v>0.20062208398133749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676992"/>
        <c:axId val="46679168"/>
      </c:scatterChart>
      <c:valAx>
        <c:axId val="466769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679168"/>
        <c:crosses val="autoZero"/>
        <c:crossBetween val="midCat"/>
      </c:valAx>
      <c:valAx>
        <c:axId val="466791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6769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'VB204-2009(1)'!$O$16:$O$21</c:f>
              <c:numCache>
                <c:formatCode>0.00000</c:formatCode>
                <c:ptCount val="6"/>
                <c:pt idx="0">
                  <c:v>0</c:v>
                </c:pt>
                <c:pt idx="1">
                  <c:v>2.9255199999999996E-3</c:v>
                </c:pt>
                <c:pt idx="2">
                  <c:v>5.8510399999999992E-3</c:v>
                </c:pt>
                <c:pt idx="3">
                  <c:v>8.7765599999999992E-3</c:v>
                </c:pt>
                <c:pt idx="4">
                  <c:v>1.1702079999999998E-2</c:v>
                </c:pt>
                <c:pt idx="5">
                  <c:v>1.4627599999999999E-2</c:v>
                </c:pt>
              </c:numCache>
            </c:numRef>
          </c:xVal>
          <c:yVal>
            <c:numRef>
              <c:f>'VB204-2009(1)'!$T$16:$T$21</c:f>
              <c:numCache>
                <c:formatCode>0.00000</c:formatCode>
                <c:ptCount val="6"/>
                <c:pt idx="0">
                  <c:v>0</c:v>
                </c:pt>
                <c:pt idx="1">
                  <c:v>0.68787276341948311</c:v>
                </c:pt>
                <c:pt idx="2">
                  <c:v>1.3764705882352941</c:v>
                </c:pt>
                <c:pt idx="3">
                  <c:v>2.2026515151515151</c:v>
                </c:pt>
                <c:pt idx="4">
                  <c:v>2.7052023121387285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749952"/>
        <c:axId val="46756224"/>
      </c:scatterChart>
      <c:valAx>
        <c:axId val="467499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46756224"/>
        <c:crosses val="autoZero"/>
        <c:crossBetween val="midCat"/>
      </c:valAx>
      <c:valAx>
        <c:axId val="467562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467499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'VB204-2009(1)'!$P$16:$P$21</c:f>
              <c:numCache>
                <c:formatCode>General</c:formatCode>
                <c:ptCount val="6"/>
                <c:pt idx="0">
                  <c:v>1.3828E-2</c:v>
                </c:pt>
                <c:pt idx="1">
                  <c:v>1.10624E-2</c:v>
                </c:pt>
                <c:pt idx="2">
                  <c:v>8.2968E-3</c:v>
                </c:pt>
                <c:pt idx="3">
                  <c:v>5.5312E-3</c:v>
                </c:pt>
                <c:pt idx="4">
                  <c:v>2.7656E-3</c:v>
                </c:pt>
                <c:pt idx="5">
                  <c:v>0</c:v>
                </c:pt>
              </c:numCache>
            </c:numRef>
          </c:xVal>
          <c:yVal>
            <c:numRef>
              <c:f>'VB204-2009(1)'!$U$16:$U$21</c:f>
              <c:numCache>
                <c:formatCode>General</c:formatCode>
                <c:ptCount val="6"/>
                <c:pt idx="0">
                  <c:v>2.1864754098360657</c:v>
                </c:pt>
                <c:pt idx="1">
                  <c:v>1.2803180914512924</c:v>
                </c:pt>
                <c:pt idx="2">
                  <c:v>1.196078431372549</c:v>
                </c:pt>
                <c:pt idx="3">
                  <c:v>0.58522727272727271</c:v>
                </c:pt>
                <c:pt idx="4">
                  <c:v>0.2447013487475915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789760"/>
        <c:axId val="46791680"/>
      </c:scatterChart>
      <c:valAx>
        <c:axId val="467897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791680"/>
        <c:crosses val="autoZero"/>
        <c:crossBetween val="midCat"/>
      </c:valAx>
      <c:valAx>
        <c:axId val="467916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7897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'VB209-2009'!$O$16:$O$21</c:f>
              <c:numCache>
                <c:formatCode>0.00000</c:formatCode>
                <c:ptCount val="6"/>
                <c:pt idx="0">
                  <c:v>0</c:v>
                </c:pt>
                <c:pt idx="1">
                  <c:v>2.9255199999999996E-3</c:v>
                </c:pt>
                <c:pt idx="2">
                  <c:v>5.8510399999999992E-3</c:v>
                </c:pt>
                <c:pt idx="3">
                  <c:v>8.7765599999999992E-3</c:v>
                </c:pt>
                <c:pt idx="4">
                  <c:v>1.1702079999999998E-2</c:v>
                </c:pt>
                <c:pt idx="5">
                  <c:v>1.4627599999999999E-2</c:v>
                </c:pt>
              </c:numCache>
            </c:numRef>
          </c:xVal>
          <c:yVal>
            <c:numRef>
              <c:f>'VB209-2009'!$T$16:$T$21</c:f>
              <c:numCache>
                <c:formatCode>0.00000</c:formatCode>
                <c:ptCount val="6"/>
                <c:pt idx="0">
                  <c:v>0</c:v>
                </c:pt>
                <c:pt idx="1">
                  <c:v>0.68787276341948311</c:v>
                </c:pt>
                <c:pt idx="2">
                  <c:v>1.3764705882352941</c:v>
                </c:pt>
                <c:pt idx="3">
                  <c:v>2.2026515151515151</c:v>
                </c:pt>
                <c:pt idx="4">
                  <c:v>2.7052023121387285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519872"/>
        <c:axId val="51521792"/>
      </c:scatterChart>
      <c:valAx>
        <c:axId val="515198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51521792"/>
        <c:crosses val="autoZero"/>
        <c:crossBetween val="midCat"/>
      </c:valAx>
      <c:valAx>
        <c:axId val="515217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515198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'VB209-2009'!$P$16:$P$21</c:f>
              <c:numCache>
                <c:formatCode>General</c:formatCode>
                <c:ptCount val="6"/>
                <c:pt idx="0">
                  <c:v>1.3828E-2</c:v>
                </c:pt>
                <c:pt idx="1">
                  <c:v>1.10624E-2</c:v>
                </c:pt>
                <c:pt idx="2">
                  <c:v>8.2968E-3</c:v>
                </c:pt>
                <c:pt idx="3">
                  <c:v>5.5312E-3</c:v>
                </c:pt>
                <c:pt idx="4">
                  <c:v>2.7656E-3</c:v>
                </c:pt>
                <c:pt idx="5">
                  <c:v>0</c:v>
                </c:pt>
              </c:numCache>
            </c:numRef>
          </c:xVal>
          <c:yVal>
            <c:numRef>
              <c:f>'VB209-2009'!$U$16:$U$21</c:f>
              <c:numCache>
                <c:formatCode>General</c:formatCode>
                <c:ptCount val="6"/>
                <c:pt idx="0">
                  <c:v>2.1864754098360657</c:v>
                </c:pt>
                <c:pt idx="1">
                  <c:v>1.2803180914512924</c:v>
                </c:pt>
                <c:pt idx="2">
                  <c:v>1.196078431372549</c:v>
                </c:pt>
                <c:pt idx="3">
                  <c:v>0.58522727272727271</c:v>
                </c:pt>
                <c:pt idx="4">
                  <c:v>0.2447013487475915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547136"/>
        <c:axId val="51561600"/>
      </c:scatterChart>
      <c:valAx>
        <c:axId val="51547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1561600"/>
        <c:crosses val="autoZero"/>
        <c:crossBetween val="midCat"/>
      </c:valAx>
      <c:valAx>
        <c:axId val="515616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15471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'VB181-2009'!$O$16:$O$21</c:f>
              <c:numCache>
                <c:formatCode>0.00000</c:formatCode>
                <c:ptCount val="6"/>
                <c:pt idx="0">
                  <c:v>0</c:v>
                </c:pt>
                <c:pt idx="1">
                  <c:v>2.9255199999999996E-3</c:v>
                </c:pt>
                <c:pt idx="2">
                  <c:v>5.8510399999999992E-3</c:v>
                </c:pt>
                <c:pt idx="3">
                  <c:v>8.7765599999999992E-3</c:v>
                </c:pt>
                <c:pt idx="4">
                  <c:v>1.1702079999999998E-2</c:v>
                </c:pt>
                <c:pt idx="5">
                  <c:v>1.4627599999999999E-2</c:v>
                </c:pt>
              </c:numCache>
            </c:numRef>
          </c:xVal>
          <c:yVal>
            <c:numRef>
              <c:f>'VB181-2009'!$T$16:$T$21</c:f>
              <c:numCache>
                <c:formatCode>0.00000</c:formatCode>
                <c:ptCount val="6"/>
                <c:pt idx="0">
                  <c:v>0</c:v>
                </c:pt>
                <c:pt idx="1">
                  <c:v>0.67265469061876249</c:v>
                </c:pt>
                <c:pt idx="2">
                  <c:v>1.2815533980582525</c:v>
                </c:pt>
                <c:pt idx="3">
                  <c:v>1.9957894736842106</c:v>
                </c:pt>
                <c:pt idx="4">
                  <c:v>2.7131782945736433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607808"/>
        <c:axId val="51634560"/>
      </c:scatterChart>
      <c:valAx>
        <c:axId val="51607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51634560"/>
        <c:crosses val="autoZero"/>
        <c:crossBetween val="midCat"/>
      </c:valAx>
      <c:valAx>
        <c:axId val="516345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516078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'VB181-2009'!$P$16:$P$21</c:f>
              <c:numCache>
                <c:formatCode>General</c:formatCode>
                <c:ptCount val="6"/>
                <c:pt idx="0">
                  <c:v>1.3828E-2</c:v>
                </c:pt>
                <c:pt idx="1">
                  <c:v>1.10624E-2</c:v>
                </c:pt>
                <c:pt idx="2">
                  <c:v>8.2968E-3</c:v>
                </c:pt>
                <c:pt idx="3">
                  <c:v>5.5312E-3</c:v>
                </c:pt>
                <c:pt idx="4">
                  <c:v>2.7656E-3</c:v>
                </c:pt>
                <c:pt idx="5">
                  <c:v>0</c:v>
                </c:pt>
              </c:numCache>
            </c:numRef>
          </c:xVal>
          <c:yVal>
            <c:numRef>
              <c:f>'VB181-2009'!$U$16:$U$21</c:f>
              <c:numCache>
                <c:formatCode>General</c:formatCode>
                <c:ptCount val="6"/>
                <c:pt idx="0">
                  <c:v>1.6136783733826248</c:v>
                </c:pt>
                <c:pt idx="1">
                  <c:v>0.70059880239520955</c:v>
                </c:pt>
                <c:pt idx="2">
                  <c:v>0.44660194174757284</c:v>
                </c:pt>
                <c:pt idx="3">
                  <c:v>0.26526315789473681</c:v>
                </c:pt>
                <c:pt idx="4">
                  <c:v>0.12984496124031009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93440"/>
        <c:axId val="46095360"/>
      </c:scatterChart>
      <c:valAx>
        <c:axId val="46093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95360"/>
        <c:crosses val="autoZero"/>
        <c:crossBetween val="midCat"/>
      </c:valAx>
      <c:valAx>
        <c:axId val="460953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0934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'VB186-2009'!$O$16:$O$21</c:f>
              <c:numCache>
                <c:formatCode>0.00000</c:formatCode>
                <c:ptCount val="6"/>
                <c:pt idx="0">
                  <c:v>0</c:v>
                </c:pt>
                <c:pt idx="1">
                  <c:v>2.9255199999999996E-3</c:v>
                </c:pt>
                <c:pt idx="2">
                  <c:v>5.8510399999999992E-3</c:v>
                </c:pt>
                <c:pt idx="3">
                  <c:v>8.7765599999999992E-3</c:v>
                </c:pt>
                <c:pt idx="4">
                  <c:v>1.1702079999999998E-2</c:v>
                </c:pt>
                <c:pt idx="5">
                  <c:v>1.4627599999999999E-2</c:v>
                </c:pt>
              </c:numCache>
            </c:numRef>
          </c:xVal>
          <c:yVal>
            <c:numRef>
              <c:f>'VB186-2009'!$T$16:$T$21</c:f>
              <c:numCache>
                <c:formatCode>0.00000</c:formatCode>
                <c:ptCount val="6"/>
                <c:pt idx="0">
                  <c:v>0</c:v>
                </c:pt>
                <c:pt idx="1">
                  <c:v>0.67265469061876249</c:v>
                </c:pt>
                <c:pt idx="2">
                  <c:v>1.2815533980582525</c:v>
                </c:pt>
                <c:pt idx="3">
                  <c:v>1.9957894736842106</c:v>
                </c:pt>
                <c:pt idx="4">
                  <c:v>2.7131782945736433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186880"/>
        <c:axId val="46188800"/>
      </c:scatterChart>
      <c:valAx>
        <c:axId val="46186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46188800"/>
        <c:crosses val="autoZero"/>
        <c:crossBetween val="midCat"/>
      </c:valAx>
      <c:valAx>
        <c:axId val="461888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461868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'VB186-2009'!$P$16:$P$21</c:f>
              <c:numCache>
                <c:formatCode>General</c:formatCode>
                <c:ptCount val="6"/>
                <c:pt idx="0">
                  <c:v>1.3828E-2</c:v>
                </c:pt>
                <c:pt idx="1">
                  <c:v>1.10624E-2</c:v>
                </c:pt>
                <c:pt idx="2">
                  <c:v>8.2968E-3</c:v>
                </c:pt>
                <c:pt idx="3">
                  <c:v>5.5312E-3</c:v>
                </c:pt>
                <c:pt idx="4">
                  <c:v>2.7656E-3</c:v>
                </c:pt>
                <c:pt idx="5">
                  <c:v>0</c:v>
                </c:pt>
              </c:numCache>
            </c:numRef>
          </c:xVal>
          <c:yVal>
            <c:numRef>
              <c:f>'VB186-2009'!$U$16:$U$21</c:f>
              <c:numCache>
                <c:formatCode>General</c:formatCode>
                <c:ptCount val="6"/>
                <c:pt idx="0">
                  <c:v>1.6136783733826248</c:v>
                </c:pt>
                <c:pt idx="1">
                  <c:v>0.70059880239520955</c:v>
                </c:pt>
                <c:pt idx="2">
                  <c:v>0.44660194174757284</c:v>
                </c:pt>
                <c:pt idx="3">
                  <c:v>0.26526315789473681</c:v>
                </c:pt>
                <c:pt idx="4">
                  <c:v>0.12984496124031009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218240"/>
        <c:axId val="46236800"/>
      </c:scatterChart>
      <c:valAx>
        <c:axId val="46218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236800"/>
        <c:crosses val="autoZero"/>
        <c:crossBetween val="midCat"/>
      </c:valAx>
      <c:valAx>
        <c:axId val="462368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62182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'VB191-2009SFT'!$O$16:$O$21</c:f>
              <c:numCache>
                <c:formatCode>0.00000</c:formatCode>
                <c:ptCount val="6"/>
                <c:pt idx="0">
                  <c:v>0</c:v>
                </c:pt>
                <c:pt idx="1">
                  <c:v>2.9255199999999996E-3</c:v>
                </c:pt>
                <c:pt idx="2">
                  <c:v>5.8510399999999992E-3</c:v>
                </c:pt>
                <c:pt idx="3">
                  <c:v>8.7765599999999992E-3</c:v>
                </c:pt>
                <c:pt idx="4">
                  <c:v>1.1702079999999998E-2</c:v>
                </c:pt>
                <c:pt idx="5">
                  <c:v>1.4627599999999999E-2</c:v>
                </c:pt>
              </c:numCache>
            </c:numRef>
          </c:xVal>
          <c:yVal>
            <c:numRef>
              <c:f>'VB191-2009SFT'!$T$16:$T$21</c:f>
              <c:numCache>
                <c:formatCode>0.00000</c:formatCode>
                <c:ptCount val="6"/>
                <c:pt idx="0">
                  <c:v>0</c:v>
                </c:pt>
                <c:pt idx="1">
                  <c:v>0.68464730290456433</c:v>
                </c:pt>
                <c:pt idx="2">
                  <c:v>1.4880000000000002</c:v>
                </c:pt>
                <c:pt idx="3">
                  <c:v>2.1306081754735793</c:v>
                </c:pt>
                <c:pt idx="4">
                  <c:v>2.8480531813865144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665152"/>
        <c:axId val="51667328"/>
      </c:scatterChart>
      <c:valAx>
        <c:axId val="516651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51667328"/>
        <c:crosses val="autoZero"/>
        <c:crossBetween val="midCat"/>
      </c:valAx>
      <c:valAx>
        <c:axId val="516673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516651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'VB191-2009SFT'!$P$16:$P$21</c:f>
              <c:numCache>
                <c:formatCode>General</c:formatCode>
                <c:ptCount val="6"/>
                <c:pt idx="0">
                  <c:v>1.3828E-2</c:v>
                </c:pt>
                <c:pt idx="1">
                  <c:v>1.10624E-2</c:v>
                </c:pt>
                <c:pt idx="2">
                  <c:v>8.2968E-3</c:v>
                </c:pt>
                <c:pt idx="3">
                  <c:v>5.5312E-3</c:v>
                </c:pt>
                <c:pt idx="4">
                  <c:v>2.7656E-3</c:v>
                </c:pt>
                <c:pt idx="5">
                  <c:v>0</c:v>
                </c:pt>
              </c:numCache>
            </c:numRef>
          </c:xVal>
          <c:yVal>
            <c:numRef>
              <c:f>'VB191-2009SFT'!$U$16:$U$21</c:f>
              <c:numCache>
                <c:formatCode>General</c:formatCode>
                <c:ptCount val="6"/>
                <c:pt idx="0">
                  <c:v>0.85466377440347063</c:v>
                </c:pt>
                <c:pt idx="1">
                  <c:v>0.55186721991701249</c:v>
                </c:pt>
                <c:pt idx="2">
                  <c:v>0.46100000000000002</c:v>
                </c:pt>
                <c:pt idx="3">
                  <c:v>0.73080757726819545</c:v>
                </c:pt>
                <c:pt idx="4">
                  <c:v>0.22792022792022792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696768"/>
        <c:axId val="51698688"/>
      </c:scatterChart>
      <c:valAx>
        <c:axId val="516967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1698688"/>
        <c:crosses val="autoZero"/>
        <c:crossBetween val="midCat"/>
      </c:valAx>
      <c:valAx>
        <c:axId val="516986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16967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'VB199-2009SFT'!$O$16:$O$21</c:f>
              <c:numCache>
                <c:formatCode>0.00000</c:formatCode>
                <c:ptCount val="6"/>
                <c:pt idx="0">
                  <c:v>0</c:v>
                </c:pt>
                <c:pt idx="1">
                  <c:v>2.9255199999999996E-3</c:v>
                </c:pt>
                <c:pt idx="2">
                  <c:v>5.8510399999999992E-3</c:v>
                </c:pt>
                <c:pt idx="3">
                  <c:v>8.7765599999999992E-3</c:v>
                </c:pt>
                <c:pt idx="4">
                  <c:v>1.1702079999999998E-2</c:v>
                </c:pt>
                <c:pt idx="5">
                  <c:v>1.4627599999999999E-2</c:v>
                </c:pt>
              </c:numCache>
            </c:numRef>
          </c:xVal>
          <c:yVal>
            <c:numRef>
              <c:f>'VB199-2009SFT'!$T$16:$T$21</c:f>
              <c:numCache>
                <c:formatCode>0.00000</c:formatCode>
                <c:ptCount val="6"/>
                <c:pt idx="0">
                  <c:v>0</c:v>
                </c:pt>
                <c:pt idx="1">
                  <c:v>0.68464730290456433</c:v>
                </c:pt>
                <c:pt idx="2">
                  <c:v>1.4880000000000002</c:v>
                </c:pt>
                <c:pt idx="3">
                  <c:v>2.1306081754735793</c:v>
                </c:pt>
                <c:pt idx="4">
                  <c:v>2.8480531813865144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798400"/>
        <c:axId val="51800320"/>
      </c:scatterChart>
      <c:valAx>
        <c:axId val="51798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layout/>
          <c:overlay val="0"/>
        </c:title>
        <c:numFmt formatCode="0.00000" sourceLinked="1"/>
        <c:majorTickMark val="out"/>
        <c:minorTickMark val="none"/>
        <c:tickLblPos val="nextTo"/>
        <c:crossAx val="51800320"/>
        <c:crosses val="autoZero"/>
        <c:crossBetween val="midCat"/>
      </c:valAx>
      <c:valAx>
        <c:axId val="518003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layout/>
          <c:overlay val="0"/>
        </c:title>
        <c:numFmt formatCode="0.00000" sourceLinked="1"/>
        <c:majorTickMark val="out"/>
        <c:minorTickMark val="none"/>
        <c:tickLblPos val="nextTo"/>
        <c:crossAx val="517984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'VB199-2009SFT'!$P$16:$P$21</c:f>
              <c:numCache>
                <c:formatCode>General</c:formatCode>
                <c:ptCount val="6"/>
                <c:pt idx="0">
                  <c:v>1.3828E-2</c:v>
                </c:pt>
                <c:pt idx="1">
                  <c:v>1.10624E-2</c:v>
                </c:pt>
                <c:pt idx="2">
                  <c:v>8.2968E-3</c:v>
                </c:pt>
                <c:pt idx="3">
                  <c:v>5.5312E-3</c:v>
                </c:pt>
                <c:pt idx="4">
                  <c:v>2.7656E-3</c:v>
                </c:pt>
                <c:pt idx="5">
                  <c:v>0</c:v>
                </c:pt>
              </c:numCache>
            </c:numRef>
          </c:xVal>
          <c:yVal>
            <c:numRef>
              <c:f>'VB199-2009SFT'!$U$16:$U$21</c:f>
              <c:numCache>
                <c:formatCode>General</c:formatCode>
                <c:ptCount val="6"/>
                <c:pt idx="0">
                  <c:v>0.85466377440347063</c:v>
                </c:pt>
                <c:pt idx="1">
                  <c:v>0.55186721991701249</c:v>
                </c:pt>
                <c:pt idx="2">
                  <c:v>0.46100000000000002</c:v>
                </c:pt>
                <c:pt idx="3">
                  <c:v>0.73080757726819545</c:v>
                </c:pt>
                <c:pt idx="4">
                  <c:v>0.22792022792022792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821568"/>
        <c:axId val="52757632"/>
      </c:scatterChart>
      <c:valAx>
        <c:axId val="518215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2757632"/>
        <c:crosses val="autoZero"/>
        <c:crossBetween val="midCat"/>
      </c:valAx>
      <c:valAx>
        <c:axId val="527576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18215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'VB173-2009'!$O$16:$O$21</c:f>
              <c:numCache>
                <c:formatCode>0.00000</c:formatCode>
                <c:ptCount val="6"/>
                <c:pt idx="0">
                  <c:v>0</c:v>
                </c:pt>
                <c:pt idx="1">
                  <c:v>2.9255199999999996E-3</c:v>
                </c:pt>
                <c:pt idx="2">
                  <c:v>5.8510399999999992E-3</c:v>
                </c:pt>
                <c:pt idx="3">
                  <c:v>8.7765599999999992E-3</c:v>
                </c:pt>
                <c:pt idx="4">
                  <c:v>1.1702079999999998E-2</c:v>
                </c:pt>
                <c:pt idx="5">
                  <c:v>1.4627599999999999E-2</c:v>
                </c:pt>
              </c:numCache>
            </c:numRef>
          </c:xVal>
          <c:yVal>
            <c:numRef>
              <c:f>'VB173-2009'!$T$16:$T$21</c:f>
              <c:numCache>
                <c:formatCode>0.00000</c:formatCode>
                <c:ptCount val="6"/>
                <c:pt idx="0">
                  <c:v>0</c:v>
                </c:pt>
                <c:pt idx="1">
                  <c:v>0.63043478260869568</c:v>
                </c:pt>
                <c:pt idx="2">
                  <c:v>1.3422818791946307</c:v>
                </c:pt>
                <c:pt idx="3">
                  <c:v>1.9391304347826088</c:v>
                </c:pt>
                <c:pt idx="4">
                  <c:v>2.6050808314087761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500736"/>
        <c:axId val="52507008"/>
      </c:scatterChart>
      <c:valAx>
        <c:axId val="52500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52507008"/>
        <c:crosses val="autoZero"/>
        <c:crossBetween val="midCat"/>
      </c:valAx>
      <c:valAx>
        <c:axId val="525070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525007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'VB173-2009'!$P$16:$P$21</c:f>
              <c:numCache>
                <c:formatCode>General</c:formatCode>
                <c:ptCount val="6"/>
                <c:pt idx="0">
                  <c:v>1.3828E-2</c:v>
                </c:pt>
                <c:pt idx="1">
                  <c:v>1.10624E-2</c:v>
                </c:pt>
                <c:pt idx="2">
                  <c:v>8.2968E-3</c:v>
                </c:pt>
                <c:pt idx="3">
                  <c:v>5.5312E-3</c:v>
                </c:pt>
                <c:pt idx="4">
                  <c:v>2.7656E-3</c:v>
                </c:pt>
                <c:pt idx="5">
                  <c:v>0</c:v>
                </c:pt>
              </c:numCache>
            </c:numRef>
          </c:xVal>
          <c:yVal>
            <c:numRef>
              <c:f>'VB173-2009'!$U$16:$U$21</c:f>
              <c:numCache>
                <c:formatCode>General</c:formatCode>
                <c:ptCount val="6"/>
                <c:pt idx="0">
                  <c:v>0.86198547215496379</c:v>
                </c:pt>
                <c:pt idx="1">
                  <c:v>1.6630434782608696</c:v>
                </c:pt>
                <c:pt idx="2">
                  <c:v>0.34004474272930646</c:v>
                </c:pt>
                <c:pt idx="3">
                  <c:v>0.16739130434782609</c:v>
                </c:pt>
                <c:pt idx="4">
                  <c:v>0.10161662817551964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524160"/>
        <c:axId val="52526080"/>
      </c:scatterChart>
      <c:valAx>
        <c:axId val="52524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2526080"/>
        <c:crosses val="autoZero"/>
        <c:crossBetween val="midCat"/>
      </c:valAx>
      <c:valAx>
        <c:axId val="525260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25241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'VB198-2009'!$O$16:$O$21</c:f>
              <c:numCache>
                <c:formatCode>0.00000</c:formatCode>
                <c:ptCount val="6"/>
                <c:pt idx="0">
                  <c:v>0</c:v>
                </c:pt>
                <c:pt idx="1">
                  <c:v>2.9255199999999996E-3</c:v>
                </c:pt>
                <c:pt idx="2">
                  <c:v>5.8510399999999992E-3</c:v>
                </c:pt>
                <c:pt idx="3">
                  <c:v>8.7765599999999992E-3</c:v>
                </c:pt>
                <c:pt idx="4">
                  <c:v>1.1702079999999998E-2</c:v>
                </c:pt>
                <c:pt idx="5">
                  <c:v>1.4627599999999999E-2</c:v>
                </c:pt>
              </c:numCache>
            </c:numRef>
          </c:xVal>
          <c:yVal>
            <c:numRef>
              <c:f>'VB198-2009'!$T$16:$T$21</c:f>
              <c:numCache>
                <c:formatCode>0.00000</c:formatCode>
                <c:ptCount val="6"/>
                <c:pt idx="0">
                  <c:v>0</c:v>
                </c:pt>
                <c:pt idx="1">
                  <c:v>0.61171366594360088</c:v>
                </c:pt>
                <c:pt idx="2">
                  <c:v>1.3179824561403508</c:v>
                </c:pt>
                <c:pt idx="3">
                  <c:v>1.973214285714286</c:v>
                </c:pt>
                <c:pt idx="4">
                  <c:v>2.522633744855967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879744"/>
        <c:axId val="52881664"/>
      </c:scatterChart>
      <c:valAx>
        <c:axId val="528797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layout/>
          <c:overlay val="0"/>
        </c:title>
        <c:numFmt formatCode="0.00000" sourceLinked="1"/>
        <c:majorTickMark val="out"/>
        <c:minorTickMark val="none"/>
        <c:tickLblPos val="nextTo"/>
        <c:crossAx val="52881664"/>
        <c:crosses val="autoZero"/>
        <c:crossBetween val="midCat"/>
      </c:valAx>
      <c:valAx>
        <c:axId val="528816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layout/>
          <c:overlay val="0"/>
        </c:title>
        <c:numFmt formatCode="0.00000" sourceLinked="1"/>
        <c:majorTickMark val="out"/>
        <c:minorTickMark val="none"/>
        <c:tickLblPos val="nextTo"/>
        <c:crossAx val="528797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'VB198-2009'!$P$16:$P$21</c:f>
              <c:numCache>
                <c:formatCode>General</c:formatCode>
                <c:ptCount val="6"/>
                <c:pt idx="0">
                  <c:v>1.3828E-2</c:v>
                </c:pt>
                <c:pt idx="1">
                  <c:v>1.10624E-2</c:v>
                </c:pt>
                <c:pt idx="2">
                  <c:v>8.2968E-3</c:v>
                </c:pt>
                <c:pt idx="3">
                  <c:v>5.5312E-3</c:v>
                </c:pt>
                <c:pt idx="4">
                  <c:v>2.7656E-3</c:v>
                </c:pt>
                <c:pt idx="5">
                  <c:v>0</c:v>
                </c:pt>
              </c:numCache>
            </c:numRef>
          </c:xVal>
          <c:yVal>
            <c:numRef>
              <c:f>'VB198-2009'!$U$16:$U$21</c:f>
              <c:numCache>
                <c:formatCode>General</c:formatCode>
                <c:ptCount val="6"/>
                <c:pt idx="0">
                  <c:v>1.4446952595936795</c:v>
                </c:pt>
                <c:pt idx="1">
                  <c:v>0.55531453362255967</c:v>
                </c:pt>
                <c:pt idx="2">
                  <c:v>0.90350877192982459</c:v>
                </c:pt>
                <c:pt idx="3">
                  <c:v>0.5267857142857143</c:v>
                </c:pt>
                <c:pt idx="4">
                  <c:v>0.19753086419753085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595712"/>
        <c:axId val="52597888"/>
      </c:scatterChart>
      <c:valAx>
        <c:axId val="52595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2597888"/>
        <c:crosses val="autoZero"/>
        <c:crossBetween val="midCat"/>
      </c:valAx>
      <c:valAx>
        <c:axId val="525978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25957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4.xml"/><Relationship Id="rId1" Type="http://schemas.openxmlformats.org/officeDocument/2006/relationships/chart" Target="../charts/chart23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8.xml"/><Relationship Id="rId1" Type="http://schemas.openxmlformats.org/officeDocument/2006/relationships/chart" Target="../charts/chart27.xm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0.xml"/><Relationship Id="rId1" Type="http://schemas.openxmlformats.org/officeDocument/2006/relationships/chart" Target="../charts/chart29.xm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2.xml"/><Relationship Id="rId1" Type="http://schemas.openxmlformats.org/officeDocument/2006/relationships/chart" Target="../charts/chart31.xm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4.xml"/><Relationship Id="rId1" Type="http://schemas.openxmlformats.org/officeDocument/2006/relationships/chart" Target="../charts/chart33.xm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6.xml"/><Relationship Id="rId1" Type="http://schemas.openxmlformats.org/officeDocument/2006/relationships/chart" Target="../charts/chart35.xml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8.xml"/><Relationship Id="rId1" Type="http://schemas.openxmlformats.org/officeDocument/2006/relationships/chart" Target="../charts/chart37.xml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0.xml"/><Relationship Id="rId1" Type="http://schemas.openxmlformats.org/officeDocument/2006/relationships/chart" Target="../charts/chart39.xml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2.xml"/><Relationship Id="rId1" Type="http://schemas.openxmlformats.org/officeDocument/2006/relationships/chart" Target="../charts/chart41.xml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4.xml"/><Relationship Id="rId1" Type="http://schemas.openxmlformats.org/officeDocument/2006/relationships/chart" Target="../charts/chart43.xml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6.xml"/><Relationship Id="rId1" Type="http://schemas.openxmlformats.org/officeDocument/2006/relationships/chart" Target="../charts/chart45.xml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8.xml"/><Relationship Id="rId1" Type="http://schemas.openxmlformats.org/officeDocument/2006/relationships/chart" Target="../charts/chart47.xml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0.xml"/><Relationship Id="rId1" Type="http://schemas.openxmlformats.org/officeDocument/2006/relationships/chart" Target="../charts/chart49.xml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2.xml"/><Relationship Id="rId1" Type="http://schemas.openxmlformats.org/officeDocument/2006/relationships/chart" Target="../charts/chart51.xml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4.xml"/><Relationship Id="rId1" Type="http://schemas.openxmlformats.org/officeDocument/2006/relationships/chart" Target="../charts/chart53.xml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6.xml"/><Relationship Id="rId1" Type="http://schemas.openxmlformats.org/officeDocument/2006/relationships/chart" Target="../charts/chart55.xml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8.xml"/><Relationship Id="rId1" Type="http://schemas.openxmlformats.org/officeDocument/2006/relationships/chart" Target="../charts/chart57.xml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0.xml"/><Relationship Id="rId1" Type="http://schemas.openxmlformats.org/officeDocument/2006/relationships/chart" Target="../charts/chart59.xml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2.xml"/><Relationship Id="rId1" Type="http://schemas.openxmlformats.org/officeDocument/2006/relationships/chart" Target="../charts/chart61.xml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4.xml"/><Relationship Id="rId1" Type="http://schemas.openxmlformats.org/officeDocument/2006/relationships/chart" Target="../charts/chart63.xml"/></Relationships>
</file>

<file path=xl/drawings/_rels/drawing3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6.xml"/><Relationship Id="rId1" Type="http://schemas.openxmlformats.org/officeDocument/2006/relationships/chart" Target="../charts/chart65.xml"/></Relationships>
</file>

<file path=xl/drawings/_rels/drawing3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8.xml"/><Relationship Id="rId1" Type="http://schemas.openxmlformats.org/officeDocument/2006/relationships/chart" Target="../charts/chart67.xml"/></Relationships>
</file>

<file path=xl/drawings/_rels/drawing3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0.xml"/><Relationship Id="rId1" Type="http://schemas.openxmlformats.org/officeDocument/2006/relationships/chart" Target="../charts/chart69.xml"/></Relationships>
</file>

<file path=xl/drawings/_rels/drawing3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2.xml"/><Relationship Id="rId1" Type="http://schemas.openxmlformats.org/officeDocument/2006/relationships/chart" Target="../charts/chart71.xml"/></Relationships>
</file>

<file path=xl/drawings/_rels/drawing3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4.xml"/><Relationship Id="rId1" Type="http://schemas.openxmlformats.org/officeDocument/2006/relationships/chart" Target="../charts/chart73.xml"/></Relationships>
</file>

<file path=xl/drawings/_rels/drawing3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6.xml"/><Relationship Id="rId1" Type="http://schemas.openxmlformats.org/officeDocument/2006/relationships/chart" Target="../charts/chart75.xml"/></Relationships>
</file>

<file path=xl/drawings/_rels/drawing3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8.xml"/><Relationship Id="rId1" Type="http://schemas.openxmlformats.org/officeDocument/2006/relationships/chart" Target="../charts/chart77.xml"/></Relationships>
</file>

<file path=xl/drawings/_rels/drawing4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0.xml"/><Relationship Id="rId1" Type="http://schemas.openxmlformats.org/officeDocument/2006/relationships/chart" Target="../charts/chart79.xml"/></Relationships>
</file>

<file path=xl/drawings/_rels/drawing4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2.xml"/><Relationship Id="rId1" Type="http://schemas.openxmlformats.org/officeDocument/2006/relationships/chart" Target="../charts/chart81.xml"/></Relationships>
</file>

<file path=xl/drawings/_rels/drawing4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4.xml"/><Relationship Id="rId1" Type="http://schemas.openxmlformats.org/officeDocument/2006/relationships/chart" Target="../charts/chart83.xml"/></Relationships>
</file>

<file path=xl/drawings/_rels/drawing4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6.xml"/><Relationship Id="rId1" Type="http://schemas.openxmlformats.org/officeDocument/2006/relationships/chart" Target="../charts/chart85.xml"/></Relationships>
</file>

<file path=xl/drawings/_rels/drawing4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8.xml"/><Relationship Id="rId1" Type="http://schemas.openxmlformats.org/officeDocument/2006/relationships/chart" Target="../charts/chart87.xml"/></Relationships>
</file>

<file path=xl/drawings/_rels/drawing4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0.xml"/><Relationship Id="rId1" Type="http://schemas.openxmlformats.org/officeDocument/2006/relationships/chart" Target="../charts/chart89.xml"/></Relationships>
</file>

<file path=xl/drawings/_rels/drawing4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2.xml"/><Relationship Id="rId1" Type="http://schemas.openxmlformats.org/officeDocument/2006/relationships/chart" Target="../charts/chart91.xml"/></Relationships>
</file>

<file path=xl/drawings/_rels/drawing4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4.xml"/><Relationship Id="rId1" Type="http://schemas.openxmlformats.org/officeDocument/2006/relationships/chart" Target="../charts/chart93.xml"/></Relationships>
</file>

<file path=xl/drawings/_rels/drawing4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6.xml"/><Relationship Id="rId1" Type="http://schemas.openxmlformats.org/officeDocument/2006/relationships/chart" Target="../charts/chart95.xml"/></Relationships>
</file>

<file path=xl/drawings/_rels/drawing4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8.xml"/><Relationship Id="rId1" Type="http://schemas.openxmlformats.org/officeDocument/2006/relationships/chart" Target="../charts/chart97.xml"/></Relationships>
</file>

<file path=xl/drawings/_rels/drawing5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0.xml"/><Relationship Id="rId1" Type="http://schemas.openxmlformats.org/officeDocument/2006/relationships/chart" Target="../charts/chart99.xml"/></Relationships>
</file>

<file path=xl/drawings/_rels/drawing5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2.xml"/><Relationship Id="rId1" Type="http://schemas.openxmlformats.org/officeDocument/2006/relationships/chart" Target="../charts/chart101.xml"/></Relationships>
</file>

<file path=xl/drawings/_rels/drawing5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4.xml"/><Relationship Id="rId1" Type="http://schemas.openxmlformats.org/officeDocument/2006/relationships/chart" Target="../charts/chart103.xml"/></Relationships>
</file>

<file path=xl/drawings/_rels/drawing5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6.xml"/><Relationship Id="rId1" Type="http://schemas.openxmlformats.org/officeDocument/2006/relationships/chart" Target="../charts/chart105.xml"/></Relationships>
</file>

<file path=xl/drawings/_rels/drawing5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8.xml"/><Relationship Id="rId1" Type="http://schemas.openxmlformats.org/officeDocument/2006/relationships/chart" Target="../charts/chart107.xml"/></Relationships>
</file>

<file path=xl/drawings/_rels/drawing5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0.xml"/><Relationship Id="rId1" Type="http://schemas.openxmlformats.org/officeDocument/2006/relationships/chart" Target="../charts/chart109.xml"/></Relationships>
</file>

<file path=xl/drawings/_rels/drawing5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2.xml"/><Relationship Id="rId1" Type="http://schemas.openxmlformats.org/officeDocument/2006/relationships/chart" Target="../charts/chart111.xml"/></Relationships>
</file>

<file path=xl/drawings/_rels/drawing5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4.xml"/><Relationship Id="rId1" Type="http://schemas.openxmlformats.org/officeDocument/2006/relationships/chart" Target="../charts/chart113.xml"/></Relationships>
</file>

<file path=xl/drawings/_rels/drawing5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6.xml"/><Relationship Id="rId1" Type="http://schemas.openxmlformats.org/officeDocument/2006/relationships/chart" Target="../charts/chart115.xml"/></Relationships>
</file>

<file path=xl/drawings/_rels/drawing5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8.xml"/><Relationship Id="rId1" Type="http://schemas.openxmlformats.org/officeDocument/2006/relationships/chart" Target="../charts/chart117.xml"/></Relationships>
</file>

<file path=xl/drawings/_rels/drawing6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0.xml"/><Relationship Id="rId1" Type="http://schemas.openxmlformats.org/officeDocument/2006/relationships/chart" Target="../charts/chart119.xml"/></Relationships>
</file>

<file path=xl/drawings/_rels/drawing6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2.xml"/><Relationship Id="rId1" Type="http://schemas.openxmlformats.org/officeDocument/2006/relationships/chart" Target="../charts/chart121.xml"/></Relationships>
</file>

<file path=xl/drawings/_rels/drawing6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4.xml"/><Relationship Id="rId1" Type="http://schemas.openxmlformats.org/officeDocument/2006/relationships/chart" Target="../charts/chart123.xml"/></Relationships>
</file>

<file path=xl/drawings/_rels/drawing6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6.xml"/><Relationship Id="rId1" Type="http://schemas.openxmlformats.org/officeDocument/2006/relationships/chart" Target="../charts/chart125.xml"/></Relationships>
</file>

<file path=xl/drawings/_rels/drawing6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8.xml"/><Relationship Id="rId1" Type="http://schemas.openxmlformats.org/officeDocument/2006/relationships/chart" Target="../charts/chart127.xml"/></Relationships>
</file>

<file path=xl/drawings/_rels/drawing6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0.xml"/><Relationship Id="rId1" Type="http://schemas.openxmlformats.org/officeDocument/2006/relationships/chart" Target="../charts/chart129.xml"/></Relationships>
</file>

<file path=xl/drawings/_rels/drawing6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2.xml"/><Relationship Id="rId1" Type="http://schemas.openxmlformats.org/officeDocument/2006/relationships/chart" Target="../charts/chart131.xml"/></Relationships>
</file>

<file path=xl/drawings/_rels/drawing6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4.xml"/><Relationship Id="rId1" Type="http://schemas.openxmlformats.org/officeDocument/2006/relationships/chart" Target="../charts/chart133.xml"/></Relationships>
</file>

<file path=xl/drawings/_rels/drawing6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6.xml"/><Relationship Id="rId1" Type="http://schemas.openxmlformats.org/officeDocument/2006/relationships/chart" Target="../charts/chart135.xml"/></Relationships>
</file>

<file path=xl/drawings/_rels/drawing6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8.xml"/><Relationship Id="rId1" Type="http://schemas.openxmlformats.org/officeDocument/2006/relationships/chart" Target="../charts/chart137.xml"/></Relationships>
</file>

<file path=xl/drawings/_rels/drawing7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0.xml"/><Relationship Id="rId1" Type="http://schemas.openxmlformats.org/officeDocument/2006/relationships/chart" Target="../charts/chart139.xml"/></Relationships>
</file>

<file path=xl/drawings/_rels/drawing7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2.xml"/><Relationship Id="rId1" Type="http://schemas.openxmlformats.org/officeDocument/2006/relationships/chart" Target="../charts/chart141.xml"/></Relationships>
</file>

<file path=xl/drawings/_rels/drawing7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4.xml"/><Relationship Id="rId1" Type="http://schemas.openxmlformats.org/officeDocument/2006/relationships/chart" Target="../charts/chart143.xml"/></Relationships>
</file>

<file path=xl/drawings/_rels/drawing7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6.xml"/><Relationship Id="rId1" Type="http://schemas.openxmlformats.org/officeDocument/2006/relationships/chart" Target="../charts/chart145.xml"/></Relationships>
</file>

<file path=xl/drawings/_rels/drawing7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8.xml"/><Relationship Id="rId1" Type="http://schemas.openxmlformats.org/officeDocument/2006/relationships/chart" Target="../charts/chart147.xml"/></Relationships>
</file>

<file path=xl/drawings/_rels/drawing7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50.xml"/><Relationship Id="rId1" Type="http://schemas.openxmlformats.org/officeDocument/2006/relationships/chart" Target="../charts/chart149.xml"/></Relationships>
</file>

<file path=xl/drawings/_rels/drawing7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52.xml"/><Relationship Id="rId1" Type="http://schemas.openxmlformats.org/officeDocument/2006/relationships/chart" Target="../charts/chart151.xml"/></Relationships>
</file>

<file path=xl/drawings/_rels/drawing7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54.xml"/><Relationship Id="rId1" Type="http://schemas.openxmlformats.org/officeDocument/2006/relationships/chart" Target="../charts/chart153.xml"/></Relationships>
</file>

<file path=xl/drawings/_rels/drawing7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56.xml"/><Relationship Id="rId1" Type="http://schemas.openxmlformats.org/officeDocument/2006/relationships/chart" Target="../charts/chart155.xml"/></Relationships>
</file>

<file path=xl/drawings/_rels/drawing7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58.xml"/><Relationship Id="rId1" Type="http://schemas.openxmlformats.org/officeDocument/2006/relationships/chart" Target="../charts/chart157.xml"/></Relationships>
</file>

<file path=xl/drawings/_rels/drawing8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0.xml"/><Relationship Id="rId1" Type="http://schemas.openxmlformats.org/officeDocument/2006/relationships/chart" Target="../charts/chart159.xml"/></Relationships>
</file>

<file path=xl/drawings/_rels/drawing8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2.xml"/><Relationship Id="rId1" Type="http://schemas.openxmlformats.org/officeDocument/2006/relationships/chart" Target="../charts/chart161.xml"/></Relationships>
</file>

<file path=xl/drawings/_rels/drawing8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4.xml"/><Relationship Id="rId1" Type="http://schemas.openxmlformats.org/officeDocument/2006/relationships/chart" Target="../charts/chart163.xml"/></Relationships>
</file>

<file path=xl/drawings/_rels/drawing8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6.xml"/><Relationship Id="rId1" Type="http://schemas.openxmlformats.org/officeDocument/2006/relationships/chart" Target="../charts/chart165.xml"/></Relationships>
</file>

<file path=xl/drawings/_rels/drawing8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8.xml"/><Relationship Id="rId1" Type="http://schemas.openxmlformats.org/officeDocument/2006/relationships/chart" Target="../charts/chart167.xml"/></Relationships>
</file>

<file path=xl/drawings/_rels/drawing8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70.xml"/><Relationship Id="rId1" Type="http://schemas.openxmlformats.org/officeDocument/2006/relationships/chart" Target="../charts/chart169.xml"/></Relationships>
</file>

<file path=xl/drawings/_rels/drawing8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72.xml"/><Relationship Id="rId1" Type="http://schemas.openxmlformats.org/officeDocument/2006/relationships/chart" Target="../charts/chart171.xml"/></Relationships>
</file>

<file path=xl/drawings/_rels/drawing8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74.xml"/><Relationship Id="rId1" Type="http://schemas.openxmlformats.org/officeDocument/2006/relationships/chart" Target="../charts/chart173.xml"/></Relationships>
</file>

<file path=xl/drawings/_rels/drawing8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76.xml"/><Relationship Id="rId1" Type="http://schemas.openxmlformats.org/officeDocument/2006/relationships/chart" Target="../charts/chart175.xml"/></Relationships>
</file>

<file path=xl/drawings/_rels/drawing8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78.xml"/><Relationship Id="rId1" Type="http://schemas.openxmlformats.org/officeDocument/2006/relationships/chart" Target="../charts/chart177.xml"/></Relationships>
</file>

<file path=xl/drawings/_rels/drawing9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0.xml"/><Relationship Id="rId1" Type="http://schemas.openxmlformats.org/officeDocument/2006/relationships/chart" Target="../charts/chart179.xml"/></Relationships>
</file>

<file path=xl/drawings/_rels/drawing9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2.xml"/><Relationship Id="rId1" Type="http://schemas.openxmlformats.org/officeDocument/2006/relationships/chart" Target="../charts/chart181.xml"/></Relationships>
</file>

<file path=xl/drawings/_rels/drawing9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4.xml"/><Relationship Id="rId1" Type="http://schemas.openxmlformats.org/officeDocument/2006/relationships/chart" Target="../charts/chart183.xml"/></Relationships>
</file>

<file path=xl/drawings/_rels/drawing9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6.xml"/><Relationship Id="rId1" Type="http://schemas.openxmlformats.org/officeDocument/2006/relationships/chart" Target="../charts/chart185.xml"/></Relationships>
</file>

<file path=xl/drawings/_rels/drawing9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8.xml"/><Relationship Id="rId1" Type="http://schemas.openxmlformats.org/officeDocument/2006/relationships/chart" Target="../charts/chart187.xml"/></Relationships>
</file>

<file path=xl/drawings/_rels/drawing9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90.xml"/><Relationship Id="rId1" Type="http://schemas.openxmlformats.org/officeDocument/2006/relationships/chart" Target="../charts/chart189.xml"/></Relationships>
</file>

<file path=xl/drawings/_rels/drawing9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92.xml"/><Relationship Id="rId1" Type="http://schemas.openxmlformats.org/officeDocument/2006/relationships/chart" Target="../charts/chart191.xml"/></Relationships>
</file>

<file path=xl/drawings/_rels/drawing9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94.xml"/><Relationship Id="rId1" Type="http://schemas.openxmlformats.org/officeDocument/2006/relationships/chart" Target="../charts/chart193.xml"/></Relationships>
</file>

<file path=xl/drawings/_rels/drawing9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96.xml"/><Relationship Id="rId1" Type="http://schemas.openxmlformats.org/officeDocument/2006/relationships/chart" Target="../charts/chart195.xml"/></Relationships>
</file>

<file path=xl/drawings/_rels/drawing9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98.xml"/><Relationship Id="rId1" Type="http://schemas.openxmlformats.org/officeDocument/2006/relationships/chart" Target="../charts/chart197.xml"/></Relationships>
</file>

<file path=xl/drawings/_rels/drawing10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00.xml"/><Relationship Id="rId1" Type="http://schemas.openxmlformats.org/officeDocument/2006/relationships/chart" Target="../charts/chart199.xml"/></Relationships>
</file>

<file path=xl/drawings/_rels/drawing10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02.xml"/><Relationship Id="rId1" Type="http://schemas.openxmlformats.org/officeDocument/2006/relationships/chart" Target="../charts/chart201.xml"/></Relationships>
</file>

<file path=xl/drawings/_rels/drawing10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04.xml"/><Relationship Id="rId1" Type="http://schemas.openxmlformats.org/officeDocument/2006/relationships/chart" Target="../charts/chart203.xml"/></Relationships>
</file>

<file path=xl/drawings/_rels/drawing10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06.xml"/><Relationship Id="rId1" Type="http://schemas.openxmlformats.org/officeDocument/2006/relationships/chart" Target="../charts/chart205.xml"/></Relationships>
</file>

<file path=xl/drawings/_rels/drawing10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08.xml"/><Relationship Id="rId1" Type="http://schemas.openxmlformats.org/officeDocument/2006/relationships/chart" Target="../charts/chart207.xml"/></Relationships>
</file>

<file path=xl/drawings/_rels/drawing10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10.xml"/><Relationship Id="rId1" Type="http://schemas.openxmlformats.org/officeDocument/2006/relationships/chart" Target="../charts/chart209.xml"/></Relationships>
</file>

<file path=xl/drawings/_rels/drawing10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12.xml"/><Relationship Id="rId1" Type="http://schemas.openxmlformats.org/officeDocument/2006/relationships/chart" Target="../charts/chart211.xml"/></Relationships>
</file>

<file path=xl/drawings/_rels/drawing10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14.xml"/><Relationship Id="rId1" Type="http://schemas.openxmlformats.org/officeDocument/2006/relationships/chart" Target="../charts/chart213.xml"/></Relationships>
</file>

<file path=xl/drawings/_rels/drawing10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16.xml"/><Relationship Id="rId1" Type="http://schemas.openxmlformats.org/officeDocument/2006/relationships/chart" Target="../charts/chart215.xml"/></Relationships>
</file>

<file path=xl/drawings/_rels/drawing10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18.xml"/><Relationship Id="rId1" Type="http://schemas.openxmlformats.org/officeDocument/2006/relationships/chart" Target="../charts/chart217.xml"/></Relationships>
</file>

<file path=xl/drawings/_rels/drawing1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20.xml"/><Relationship Id="rId1" Type="http://schemas.openxmlformats.org/officeDocument/2006/relationships/chart" Target="../charts/chart219.xml"/></Relationships>
</file>

<file path=xl/drawings/_rels/drawing1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22.xml"/><Relationship Id="rId1" Type="http://schemas.openxmlformats.org/officeDocument/2006/relationships/chart" Target="../charts/chart221.xml"/></Relationships>
</file>

<file path=xl/drawings/_rels/drawing1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24.xml"/><Relationship Id="rId1" Type="http://schemas.openxmlformats.org/officeDocument/2006/relationships/chart" Target="../charts/chart223.xml"/></Relationships>
</file>

<file path=xl/drawings/_rels/drawing1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26.xml"/><Relationship Id="rId1" Type="http://schemas.openxmlformats.org/officeDocument/2006/relationships/chart" Target="../charts/chart225.xml"/></Relationships>
</file>

<file path=xl/drawings/_rels/drawing11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28.xml"/><Relationship Id="rId1" Type="http://schemas.openxmlformats.org/officeDocument/2006/relationships/chart" Target="../charts/chart227.xml"/></Relationships>
</file>

<file path=xl/drawings/_rels/drawing11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30.xml"/><Relationship Id="rId1" Type="http://schemas.openxmlformats.org/officeDocument/2006/relationships/chart" Target="../charts/chart229.xml"/></Relationships>
</file>

<file path=xl/drawings/_rels/drawing11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32.xml"/><Relationship Id="rId1" Type="http://schemas.openxmlformats.org/officeDocument/2006/relationships/chart" Target="../charts/chart231.xml"/></Relationships>
</file>

<file path=xl/drawings/_rels/drawing11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34.xml"/><Relationship Id="rId1" Type="http://schemas.openxmlformats.org/officeDocument/2006/relationships/chart" Target="../charts/chart233.xml"/></Relationships>
</file>

<file path=xl/drawings/_rels/drawing11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36.xml"/><Relationship Id="rId1" Type="http://schemas.openxmlformats.org/officeDocument/2006/relationships/chart" Target="../charts/chart235.xml"/></Relationships>
</file>

<file path=xl/drawings/_rels/drawing11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38.xml"/><Relationship Id="rId1" Type="http://schemas.openxmlformats.org/officeDocument/2006/relationships/chart" Target="../charts/chart237.xml"/></Relationships>
</file>

<file path=xl/drawings/_rels/drawing12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40.xml"/><Relationship Id="rId1" Type="http://schemas.openxmlformats.org/officeDocument/2006/relationships/chart" Target="../charts/chart239.xml"/></Relationships>
</file>

<file path=xl/drawings/_rels/drawing12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42.xml"/><Relationship Id="rId1" Type="http://schemas.openxmlformats.org/officeDocument/2006/relationships/chart" Target="../charts/chart241.xml"/></Relationships>
</file>

<file path=xl/drawings/_rels/drawing12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44.xml"/><Relationship Id="rId1" Type="http://schemas.openxmlformats.org/officeDocument/2006/relationships/chart" Target="../charts/chart24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0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0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0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0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0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0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7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8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9.x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0.x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1.xml"/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2.xml"/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3.x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4.xml"/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5.xml"/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6.xml"/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7.xml"/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8.xml"/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9.xml"/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0.xml"/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1.xml"/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2.xml"/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3.xml"/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4.xml"/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5.xml"/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6.xml"/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7.xml"/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8.xml"/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9.xml"/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0.xml"/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1.xml"/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2.xml"/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3.xml"/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4.xml"/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5.xml"/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6.xml"/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7.xml"/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8.xml"/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9.xml"/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0.xml"/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1.xml"/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2.xml"/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3.xml"/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4.xml"/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5.xml"/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6.xml"/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7.xml"/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8.xml"/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9.xml"/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0.xml"/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1.xml"/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2.xml"/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3.xml"/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4.xml"/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5.xml"/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6.xml"/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7.xml"/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8.xml"/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9.xml"/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0.xml"/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1.xml"/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2.xml"/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3.xml"/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4.xml"/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5.xml"/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6.xml"/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7.xml"/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8.xml"/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9.xml"/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0.xml"/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1.xml"/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2.xml"/><Relationship Id="rId1" Type="http://schemas.openxmlformats.org/officeDocument/2006/relationships/printerSettings" Target="../printerSettings/printerSettings1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3"/>
  <sheetViews>
    <sheetView zoomScaleNormal="100" workbookViewId="0">
      <selection activeCell="W40" sqref="W40:W48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7" width="18.5703125" bestFit="1" customWidth="1"/>
    <col min="18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102</v>
      </c>
      <c r="C1" s="117" t="s">
        <v>100</v>
      </c>
      <c r="D1" s="103">
        <v>2010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147</v>
      </c>
      <c r="B5" s="58">
        <v>14.1</v>
      </c>
      <c r="C5" s="58">
        <v>91.9</v>
      </c>
      <c r="D5" s="58">
        <v>0</v>
      </c>
      <c r="E5" s="58"/>
      <c r="G5" s="91" t="s">
        <v>95</v>
      </c>
      <c r="H5" s="91">
        <f>(11.68*0.9)/20</f>
        <v>0.52560000000000007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148</v>
      </c>
      <c r="B6" s="58">
        <v>16.100000000000001</v>
      </c>
      <c r="C6" s="58">
        <v>62.9</v>
      </c>
      <c r="D6" s="58">
        <v>0</v>
      </c>
      <c r="E6" s="58"/>
      <c r="G6" s="91" t="s">
        <v>93</v>
      </c>
      <c r="H6" s="91">
        <f>(71.96*0.4)/10</f>
        <v>2.8784000000000001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149</v>
      </c>
      <c r="B7" s="58">
        <v>16.5</v>
      </c>
      <c r="C7" s="58">
        <v>70.8</v>
      </c>
      <c r="D7" s="58">
        <v>0</v>
      </c>
      <c r="E7" s="58"/>
      <c r="G7" s="91" t="s">
        <v>91</v>
      </c>
      <c r="H7" s="91">
        <f>(2.29*0.97)/20</f>
        <v>0.111065</v>
      </c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150</v>
      </c>
      <c r="B8" s="58">
        <v>19.600000000000001</v>
      </c>
      <c r="C8" s="58">
        <v>111.4</v>
      </c>
      <c r="D8" s="58">
        <v>0</v>
      </c>
      <c r="E8" s="58"/>
      <c r="G8" s="91" t="s">
        <v>89</v>
      </c>
      <c r="H8" s="91"/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151</v>
      </c>
      <c r="B9" s="58">
        <v>16.899999999999999</v>
      </c>
      <c r="C9" s="58">
        <v>70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152</v>
      </c>
      <c r="B10" s="58"/>
      <c r="C10" s="58"/>
      <c r="D10" s="58"/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153</v>
      </c>
      <c r="B11" s="58">
        <v>16.399999999999999</v>
      </c>
      <c r="C11" s="58">
        <v>33.799999999999997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154</v>
      </c>
      <c r="B12" s="58">
        <v>16.899999999999999</v>
      </c>
      <c r="C12" s="58">
        <v>75.400000000000006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155</v>
      </c>
      <c r="B13" s="58">
        <v>16.5</v>
      </c>
      <c r="C13" s="58">
        <v>49.3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156</v>
      </c>
      <c r="B14" s="58">
        <v>16</v>
      </c>
      <c r="C14" s="58">
        <v>66.5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13" t="s">
        <v>73</v>
      </c>
      <c r="O15" s="113" t="s">
        <v>72</v>
      </c>
      <c r="P15" s="113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42</v>
      </c>
      <c r="C16" s="58">
        <v>0</v>
      </c>
      <c r="D16" s="58">
        <v>103.4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19" si="0">$H$5*(K16/1000)</f>
        <v>5.2560000000000011E-3</v>
      </c>
      <c r="O16" s="96">
        <f>$H$7*(L16/1000)</f>
        <v>0</v>
      </c>
      <c r="P16" s="95">
        <f t="shared" ref="P16:P19" si="1">$H$6*(M16/1000)</f>
        <v>2.8784000000000001E-2</v>
      </c>
      <c r="Q16" s="94">
        <v>25.73</v>
      </c>
      <c r="R16" s="120">
        <f t="shared" ref="R16" si="2">C16</f>
        <v>0</v>
      </c>
      <c r="S16" s="120">
        <v>38</v>
      </c>
      <c r="T16" s="119">
        <f t="shared" ref="T16:T19" si="3">R16/Q16</f>
        <v>0</v>
      </c>
      <c r="U16" s="119">
        <f t="shared" ref="U16:U19" si="4">S16/Q16</f>
        <v>1.4768752429071124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41.9</v>
      </c>
      <c r="C17" s="58">
        <v>18.100000000000001</v>
      </c>
      <c r="D17" s="58">
        <v>90</v>
      </c>
      <c r="E17" s="58"/>
      <c r="G17" s="102" t="s">
        <v>63</v>
      </c>
      <c r="H17" s="103">
        <v>412.56</v>
      </c>
      <c r="I17" s="91"/>
      <c r="J17" s="92">
        <v>2</v>
      </c>
      <c r="K17" s="97">
        <v>10</v>
      </c>
      <c r="L17" s="97">
        <v>2</v>
      </c>
      <c r="M17" s="97">
        <v>6</v>
      </c>
      <c r="N17" s="95">
        <f t="shared" si="0"/>
        <v>5.2560000000000011E-3</v>
      </c>
      <c r="O17" s="96">
        <f>$H$7*(L17/1000)</f>
        <v>2.2212999999999999E-4</v>
      </c>
      <c r="P17" s="95">
        <f t="shared" si="1"/>
        <v>1.7270400000000002E-2</v>
      </c>
      <c r="Q17" s="94">
        <v>25.23</v>
      </c>
      <c r="R17" s="120">
        <v>2.39</v>
      </c>
      <c r="S17" s="120">
        <v>7.86</v>
      </c>
      <c r="T17" s="119">
        <f t="shared" si="3"/>
        <v>9.4728497820055491E-2</v>
      </c>
      <c r="U17" s="119">
        <f t="shared" si="4"/>
        <v>0.31153388822829964</v>
      </c>
      <c r="V17" s="91"/>
      <c r="W17" s="91"/>
      <c r="X17" s="100"/>
    </row>
    <row r="18" spans="1:35" x14ac:dyDescent="0.25">
      <c r="A18" s="58" t="s">
        <v>62</v>
      </c>
      <c r="B18" s="58">
        <v>39.1</v>
      </c>
      <c r="C18" s="58">
        <v>33.6</v>
      </c>
      <c r="D18" s="58">
        <v>60</v>
      </c>
      <c r="E18" s="58"/>
      <c r="G18" s="102" t="s">
        <v>61</v>
      </c>
      <c r="H18" s="101">
        <f>100/20</f>
        <v>5</v>
      </c>
      <c r="I18" s="91"/>
      <c r="J18" s="92">
        <v>3</v>
      </c>
      <c r="K18" s="97">
        <v>10</v>
      </c>
      <c r="L18" s="97">
        <v>6</v>
      </c>
      <c r="M18" s="97">
        <v>2</v>
      </c>
      <c r="N18" s="95">
        <f t="shared" si="0"/>
        <v>5.2560000000000011E-3</v>
      </c>
      <c r="O18" s="96">
        <f>$H$7*(L18/1000)</f>
        <v>6.6638999999999999E-4</v>
      </c>
      <c r="P18" s="95">
        <f t="shared" si="1"/>
        <v>5.7568000000000003E-3</v>
      </c>
      <c r="Q18" s="94">
        <v>25.75</v>
      </c>
      <c r="R18" s="120">
        <v>6.94</v>
      </c>
      <c r="S18" s="120">
        <v>2.6</v>
      </c>
      <c r="T18" s="119">
        <f t="shared" si="3"/>
        <v>0.26951456310679611</v>
      </c>
      <c r="U18" s="119">
        <f t="shared" si="4"/>
        <v>0.10097087378640777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41.7</v>
      </c>
      <c r="C19" s="58">
        <v>54</v>
      </c>
      <c r="D19" s="58">
        <v>17.7</v>
      </c>
      <c r="E19" s="58"/>
      <c r="G19" s="91"/>
      <c r="H19" s="91"/>
      <c r="I19" s="91"/>
      <c r="J19" s="92">
        <v>4</v>
      </c>
      <c r="K19" s="97">
        <v>10</v>
      </c>
      <c r="L19" s="97">
        <v>10</v>
      </c>
      <c r="M19" s="97">
        <v>0</v>
      </c>
      <c r="N19" s="95">
        <f t="shared" si="0"/>
        <v>5.2560000000000011E-3</v>
      </c>
      <c r="O19" s="96">
        <f>$H$7*(L19/1000)</f>
        <v>1.1106499999999999E-3</v>
      </c>
      <c r="P19" s="95">
        <f t="shared" si="1"/>
        <v>0</v>
      </c>
      <c r="Q19" s="94">
        <v>25.54</v>
      </c>
      <c r="R19" s="120">
        <v>11.77</v>
      </c>
      <c r="S19" s="120">
        <v>0</v>
      </c>
      <c r="T19" s="119">
        <f t="shared" si="3"/>
        <v>0.46084573218480812</v>
      </c>
      <c r="U19" s="119">
        <f t="shared" si="4"/>
        <v>0</v>
      </c>
      <c r="V19" s="91"/>
      <c r="W19" s="91"/>
      <c r="AE19" s="99"/>
      <c r="AF19" s="98"/>
    </row>
    <row r="20" spans="1:35" x14ac:dyDescent="0.25">
      <c r="A20" s="58" t="s">
        <v>59</v>
      </c>
      <c r="B20" s="58"/>
      <c r="C20" s="58"/>
      <c r="D20" s="58"/>
      <c r="E20" s="58"/>
      <c r="G20" s="91"/>
      <c r="H20" s="91"/>
      <c r="I20" s="91"/>
      <c r="J20" s="92">
        <v>5</v>
      </c>
      <c r="K20" s="97"/>
      <c r="L20" s="97"/>
      <c r="M20" s="97"/>
      <c r="N20" s="95"/>
      <c r="O20" s="96"/>
      <c r="P20" s="95"/>
      <c r="Q20" s="94"/>
      <c r="R20" s="94"/>
      <c r="S20" s="94"/>
      <c r="T20" s="93"/>
      <c r="U20" s="92"/>
      <c r="V20" s="91"/>
      <c r="W20" s="91"/>
    </row>
    <row r="21" spans="1:35" x14ac:dyDescent="0.25">
      <c r="A21" s="58" t="s">
        <v>58</v>
      </c>
      <c r="B21" s="58"/>
      <c r="C21" s="58"/>
      <c r="D21" s="58"/>
      <c r="E21" s="58"/>
      <c r="G21" s="91"/>
      <c r="H21" s="91"/>
      <c r="I21" s="91"/>
      <c r="J21" s="92">
        <v>6</v>
      </c>
      <c r="K21" s="97"/>
      <c r="L21" s="97"/>
      <c r="M21" s="97"/>
      <c r="N21" s="95"/>
      <c r="O21" s="96"/>
      <c r="P21" s="95"/>
      <c r="Q21" s="94"/>
      <c r="R21" s="94"/>
      <c r="S21" s="94"/>
      <c r="T21" s="93"/>
      <c r="U21" s="92"/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5">A5</f>
        <v>VB014-1</v>
      </c>
      <c r="B24" s="58">
        <v>1377.45</v>
      </c>
      <c r="C24" s="58">
        <v>1244.2929999999999</v>
      </c>
      <c r="D24" s="58">
        <v>828.54100000000005</v>
      </c>
      <c r="E24" s="58">
        <v>0</v>
      </c>
      <c r="G24" s="86" t="str">
        <f t="shared" ref="G24:G28" si="6">A5</f>
        <v>VB014-1</v>
      </c>
      <c r="H24" s="49">
        <f>$B$5</f>
        <v>14.1</v>
      </c>
      <c r="I24" s="49">
        <f>$C$5</f>
        <v>91.9</v>
      </c>
      <c r="J24" s="51">
        <f>$D$5</f>
        <v>0</v>
      </c>
      <c r="K24" s="49">
        <f t="shared" ref="K24:K32" si="7">I24/H24</f>
        <v>6.5177304964539013</v>
      </c>
      <c r="L24" s="85">
        <f t="shared" ref="L24:L32" si="8">K24/$H$17</f>
        <v>1.5798260850431213E-2</v>
      </c>
      <c r="M24" s="48">
        <f t="shared" ref="M24:M32" si="9">ABS(($L$35-L24)/$L$36)</f>
        <v>1.7322480132340401</v>
      </c>
      <c r="N24" s="83">
        <f>$B$24</f>
        <v>1377.45</v>
      </c>
      <c r="O24" s="83">
        <f>$C$24</f>
        <v>1244.2929999999999</v>
      </c>
      <c r="P24" s="83">
        <f>$D$24</f>
        <v>828.54100000000005</v>
      </c>
      <c r="Q24" s="84">
        <f>$E$24</f>
        <v>0</v>
      </c>
      <c r="R24" s="83">
        <f t="shared" ref="R24:R32" si="10">N24/P24</f>
        <v>1.6625007090777644</v>
      </c>
      <c r="S24" s="83">
        <f t="shared" ref="S24:S32" si="11">O24/P24</f>
        <v>1.5017880829071824</v>
      </c>
      <c r="T24" s="82">
        <f t="shared" ref="T24:T32" si="12">Q24/P24</f>
        <v>0</v>
      </c>
      <c r="U24" s="81">
        <f t="shared" ref="U24:U32" si="13">(R24*0.005*($H$18))/0.5335</f>
        <v>7.790537530823638E-2</v>
      </c>
      <c r="V24" s="81">
        <f t="shared" ref="V24:V32" si="14">(S24*0.005*($H$18))/0.8217</f>
        <v>4.569149576813869E-2</v>
      </c>
      <c r="W24" s="80">
        <f t="shared" ref="W24:W32" si="15">(T24*0.005*($H$18))/0.7126</f>
        <v>0</v>
      </c>
      <c r="X24" s="79">
        <f t="shared" ref="X24:X32" si="16">U24/V24</f>
        <v>1.705030093642959</v>
      </c>
      <c r="Y24" s="78">
        <f t="shared" ref="Y24:Y32" si="17">(U24+V24+W24)*10</f>
        <v>1.2359687107637507</v>
      </c>
      <c r="Z24" s="48">
        <f t="shared" ref="Z24:Z32" si="18">ABS(($Y$35-Y24)/$Y$36)</f>
        <v>0.8242386562852787</v>
      </c>
      <c r="AA24" s="88">
        <f t="shared" ref="AA24:AA32" si="19">L24/Y24</f>
        <v>1.2782088019581729E-2</v>
      </c>
      <c r="AB24" s="55">
        <f>$AA$24</f>
        <v>1.2782088019581729E-2</v>
      </c>
      <c r="AC24" s="48">
        <f t="shared" ref="AC24:AC32" si="20">ABS(($AB$35-AB24)/$AB$36)</f>
        <v>1.564813572607862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5"/>
        <v>VB014-2</v>
      </c>
      <c r="B25" s="58">
        <v>946.74300000000005</v>
      </c>
      <c r="C25" s="58">
        <v>801.952</v>
      </c>
      <c r="D25" s="58">
        <v>785.64599999999996</v>
      </c>
      <c r="E25" s="58">
        <v>0</v>
      </c>
      <c r="G25" s="86" t="str">
        <f t="shared" si="6"/>
        <v>VB014-2</v>
      </c>
      <c r="H25" s="49">
        <f>$B$6</f>
        <v>16.100000000000001</v>
      </c>
      <c r="I25" s="49">
        <f>$C$6</f>
        <v>62.9</v>
      </c>
      <c r="J25" s="51">
        <f>$D$6</f>
        <v>0</v>
      </c>
      <c r="K25" s="49">
        <f t="shared" si="7"/>
        <v>3.9068322981366457</v>
      </c>
      <c r="L25" s="85">
        <f t="shared" si="8"/>
        <v>9.469731186098132E-3</v>
      </c>
      <c r="M25" s="48">
        <f t="shared" si="9"/>
        <v>0.25801982934027939</v>
      </c>
      <c r="N25" s="83">
        <f>$B$25</f>
        <v>946.74300000000005</v>
      </c>
      <c r="O25" s="83">
        <f>$C$25</f>
        <v>801.952</v>
      </c>
      <c r="P25" s="83">
        <f>$D$25</f>
        <v>785.64599999999996</v>
      </c>
      <c r="Q25" s="84">
        <f>$E$25</f>
        <v>0</v>
      </c>
      <c r="R25" s="83">
        <f t="shared" si="10"/>
        <v>1.2050503661954621</v>
      </c>
      <c r="S25" s="83">
        <f t="shared" si="11"/>
        <v>1.0207548946981211</v>
      </c>
      <c r="T25" s="82">
        <f t="shared" si="12"/>
        <v>0</v>
      </c>
      <c r="U25" s="81">
        <f t="shared" si="13"/>
        <v>5.646908932499823E-2</v>
      </c>
      <c r="V25" s="81">
        <f t="shared" si="14"/>
        <v>3.1056191271088024E-2</v>
      </c>
      <c r="W25" s="80">
        <f t="shared" si="15"/>
        <v>0</v>
      </c>
      <c r="X25" s="79">
        <f t="shared" si="16"/>
        <v>1.8182876590397781</v>
      </c>
      <c r="Y25" s="78">
        <f t="shared" si="17"/>
        <v>0.87525280596086241</v>
      </c>
      <c r="Z25" s="48">
        <f t="shared" si="18"/>
        <v>0.53915789289928551</v>
      </c>
      <c r="AA25" s="54">
        <f t="shared" si="19"/>
        <v>1.0819423967115598E-2</v>
      </c>
      <c r="AB25" s="55">
        <f>$AA$29</f>
        <v>1.15318232200546E-2</v>
      </c>
      <c r="AC25" s="48">
        <f t="shared" si="20"/>
        <v>0.81205258717254314</v>
      </c>
      <c r="AD25" s="51">
        <f>(AB24-AB32)/AB36</f>
        <v>3.3437369288188901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5"/>
        <v>VB014-3</v>
      </c>
      <c r="B26" s="58">
        <v>1390.55</v>
      </c>
      <c r="C26" s="58">
        <v>1161.17</v>
      </c>
      <c r="D26" s="58">
        <v>817.5</v>
      </c>
      <c r="E26" s="58">
        <v>0</v>
      </c>
      <c r="G26" s="86" t="str">
        <f t="shared" si="6"/>
        <v>VB014-3</v>
      </c>
      <c r="H26" s="49">
        <f>$B$7</f>
        <v>16.5</v>
      </c>
      <c r="I26" s="49">
        <f>$C$7</f>
        <v>70.8</v>
      </c>
      <c r="J26" s="51">
        <f>$D$7</f>
        <v>0</v>
      </c>
      <c r="K26" s="49">
        <f t="shared" si="7"/>
        <v>4.290909090909091</v>
      </c>
      <c r="L26" s="85">
        <f t="shared" si="8"/>
        <v>1.040069102896328E-2</v>
      </c>
      <c r="M26" s="48">
        <f t="shared" si="9"/>
        <v>3.4758989162391667E-2</v>
      </c>
      <c r="N26" s="83">
        <f>$B$26</f>
        <v>1390.55</v>
      </c>
      <c r="O26" s="83">
        <f>$C$26</f>
        <v>1161.17</v>
      </c>
      <c r="P26" s="83">
        <f>$D$26</f>
        <v>817.5</v>
      </c>
      <c r="Q26" s="84">
        <f>$E$26</f>
        <v>0</v>
      </c>
      <c r="R26" s="83">
        <f t="shared" si="10"/>
        <v>1.7009785932721713</v>
      </c>
      <c r="S26" s="83">
        <f t="shared" si="11"/>
        <v>1.4203914373088686</v>
      </c>
      <c r="T26" s="82">
        <f t="shared" si="12"/>
        <v>0</v>
      </c>
      <c r="U26" s="81">
        <f t="shared" si="13"/>
        <v>7.9708462665050189E-2</v>
      </c>
      <c r="V26" s="81">
        <f t="shared" si="14"/>
        <v>4.3215024866401018E-2</v>
      </c>
      <c r="W26" s="80">
        <f t="shared" si="15"/>
        <v>0</v>
      </c>
      <c r="X26" s="79">
        <f t="shared" si="16"/>
        <v>1.844461802613059</v>
      </c>
      <c r="Y26" s="78">
        <f t="shared" si="17"/>
        <v>1.2292348753145121</v>
      </c>
      <c r="Z26" s="48">
        <f t="shared" si="18"/>
        <v>0.79878680375527888</v>
      </c>
      <c r="AA26" s="54">
        <f t="shared" si="19"/>
        <v>8.4611096201628339E-3</v>
      </c>
      <c r="AB26" s="55">
        <f>$AA$32</f>
        <v>1.0987613232929199E-2</v>
      </c>
      <c r="AC26" s="48">
        <f t="shared" si="20"/>
        <v>0.4843939612980892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5"/>
        <v>VB014-4</v>
      </c>
      <c r="B27" s="58">
        <v>1456.82</v>
      </c>
      <c r="C27" s="58">
        <v>1264.8499999999999</v>
      </c>
      <c r="D27" s="58">
        <v>812.2</v>
      </c>
      <c r="E27" s="58">
        <v>0</v>
      </c>
      <c r="G27" s="86" t="str">
        <f t="shared" si="6"/>
        <v>VB014-4</v>
      </c>
      <c r="H27" s="49">
        <f>$B$8</f>
        <v>19.600000000000001</v>
      </c>
      <c r="I27" s="49">
        <f>$C$8</f>
        <v>111.4</v>
      </c>
      <c r="J27" s="51">
        <f>$D$8</f>
        <v>0</v>
      </c>
      <c r="K27" s="49">
        <f t="shared" si="7"/>
        <v>5.6836734693877551</v>
      </c>
      <c r="L27" s="85">
        <f t="shared" si="8"/>
        <v>1.3776598481160935E-2</v>
      </c>
      <c r="M27" s="48">
        <f t="shared" si="9"/>
        <v>1.096452683905317</v>
      </c>
      <c r="N27" s="83">
        <f>$B$27</f>
        <v>1456.82</v>
      </c>
      <c r="O27" s="83">
        <f>$C$27</f>
        <v>1264.8499999999999</v>
      </c>
      <c r="P27" s="83">
        <f>$D$27</f>
        <v>812.2</v>
      </c>
      <c r="Q27" s="84">
        <f>$E$27</f>
        <v>0</v>
      </c>
      <c r="R27" s="83">
        <f t="shared" si="10"/>
        <v>1.7936715094804234</v>
      </c>
      <c r="S27" s="83">
        <f t="shared" si="11"/>
        <v>1.5573134695887711</v>
      </c>
      <c r="T27" s="82">
        <f t="shared" si="12"/>
        <v>0</v>
      </c>
      <c r="U27" s="81">
        <f t="shared" si="13"/>
        <v>8.4052085730104212E-2</v>
      </c>
      <c r="V27" s="81">
        <f t="shared" si="14"/>
        <v>4.7380840622756826E-2</v>
      </c>
      <c r="W27" s="80">
        <f t="shared" si="15"/>
        <v>0</v>
      </c>
      <c r="X27" s="79">
        <f t="shared" si="16"/>
        <v>1.773967802709991</v>
      </c>
      <c r="Y27" s="78">
        <f t="shared" si="17"/>
        <v>1.3143292635286103</v>
      </c>
      <c r="Z27" s="48">
        <f t="shared" si="18"/>
        <v>1.1204177429551192</v>
      </c>
      <c r="AA27" s="54">
        <f t="shared" si="19"/>
        <v>1.0481847177452765E-2</v>
      </c>
      <c r="AB27" s="55">
        <f>$AA$25</f>
        <v>1.0819423967115598E-2</v>
      </c>
      <c r="AC27" s="48">
        <f t="shared" si="20"/>
        <v>0.38313035896250891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5"/>
        <v>VB014-5</v>
      </c>
      <c r="B28" s="58">
        <v>1166.4000000000001</v>
      </c>
      <c r="C28" s="58">
        <v>971.52</v>
      </c>
      <c r="D28" s="58">
        <v>789</v>
      </c>
      <c r="E28" s="58">
        <v>0</v>
      </c>
      <c r="G28" s="86" t="str">
        <f t="shared" si="6"/>
        <v>VB014-5</v>
      </c>
      <c r="H28" s="49">
        <f>$B$9</f>
        <v>16.899999999999999</v>
      </c>
      <c r="I28" s="49">
        <f>$C$9</f>
        <v>70</v>
      </c>
      <c r="J28" s="51">
        <f>$D$9</f>
        <v>0</v>
      </c>
      <c r="K28" s="49">
        <f t="shared" si="7"/>
        <v>4.1420118343195274</v>
      </c>
      <c r="L28" s="85">
        <f t="shared" si="8"/>
        <v>1.0039780478765579E-2</v>
      </c>
      <c r="M28" s="48">
        <f t="shared" si="9"/>
        <v>7.8744257279289617E-2</v>
      </c>
      <c r="N28" s="83">
        <f>$B$28</f>
        <v>1166.4000000000001</v>
      </c>
      <c r="O28" s="83">
        <f>$C$28</f>
        <v>971.52</v>
      </c>
      <c r="P28" s="83">
        <f>$D$28</f>
        <v>789</v>
      </c>
      <c r="Q28" s="84">
        <f>$E$28</f>
        <v>0</v>
      </c>
      <c r="R28" s="83">
        <f t="shared" si="10"/>
        <v>1.4783269961977188</v>
      </c>
      <c r="S28" s="83">
        <f t="shared" si="11"/>
        <v>1.2313307984790873</v>
      </c>
      <c r="T28" s="82">
        <f t="shared" si="12"/>
        <v>0</v>
      </c>
      <c r="U28" s="81">
        <f t="shared" si="13"/>
        <v>6.9274929531289553E-2</v>
      </c>
      <c r="V28" s="81">
        <f t="shared" si="14"/>
        <v>3.7462906123861724E-2</v>
      </c>
      <c r="W28" s="80">
        <f t="shared" si="15"/>
        <v>0</v>
      </c>
      <c r="X28" s="79">
        <f t="shared" si="16"/>
        <v>1.8491605884030815</v>
      </c>
      <c r="Y28" s="78">
        <f t="shared" si="17"/>
        <v>1.0673783565515127</v>
      </c>
      <c r="Z28" s="48">
        <f t="shared" si="18"/>
        <v>0.18701832832560017</v>
      </c>
      <c r="AA28" s="54">
        <f t="shared" si="19"/>
        <v>9.4060184161894704E-3</v>
      </c>
      <c r="AB28" s="55">
        <f>$AA$27</f>
        <v>1.0481847177452765E-2</v>
      </c>
      <c r="AC28" s="48">
        <f t="shared" si="20"/>
        <v>0.17988170560300021</v>
      </c>
      <c r="AD28" s="51">
        <f>1-((((COUNT(AB24:AB32))-3)*((STDEV(AB26:AB32))^2))/(((COUNT(AB24:AB32))-1)*((STDEV(AB24:AB32))^2)))</f>
        <v>0.48939266412444782</v>
      </c>
    </row>
    <row r="29" spans="1:35" x14ac:dyDescent="0.25">
      <c r="A29" s="58" t="str">
        <f t="shared" si="5"/>
        <v>VB014-6</v>
      </c>
      <c r="B29" s="58">
        <v>1002.11</v>
      </c>
      <c r="C29" s="58">
        <v>920.13</v>
      </c>
      <c r="D29" s="58">
        <v>767.7</v>
      </c>
      <c r="E29" s="58">
        <v>0</v>
      </c>
      <c r="G29" s="86" t="str">
        <f>A11</f>
        <v>VB014-7</v>
      </c>
      <c r="H29" s="49">
        <f>$B$11</f>
        <v>16.399999999999999</v>
      </c>
      <c r="I29" s="49">
        <f>$C$11</f>
        <v>33.799999999999997</v>
      </c>
      <c r="J29" s="51">
        <f>$D$11</f>
        <v>0</v>
      </c>
      <c r="K29" s="49">
        <f t="shared" si="7"/>
        <v>2.0609756097560976</v>
      </c>
      <c r="L29" s="85">
        <f t="shared" si="8"/>
        <v>4.9955778789899591E-3</v>
      </c>
      <c r="M29" s="48">
        <f t="shared" si="9"/>
        <v>1.6651023464802777</v>
      </c>
      <c r="N29" s="83">
        <f>$B$30</f>
        <v>536.10199999999998</v>
      </c>
      <c r="O29" s="83">
        <f>$C$30</f>
        <v>440.94</v>
      </c>
      <c r="P29" s="83">
        <f>$D$30</f>
        <v>889.6</v>
      </c>
      <c r="Q29" s="84">
        <f>$E$30</f>
        <v>0</v>
      </c>
      <c r="R29" s="83">
        <f t="shared" si="10"/>
        <v>0.60263264388489202</v>
      </c>
      <c r="S29" s="83">
        <f t="shared" si="11"/>
        <v>0.49566097122302155</v>
      </c>
      <c r="T29" s="82">
        <f t="shared" si="12"/>
        <v>0</v>
      </c>
      <c r="U29" s="81">
        <f t="shared" si="13"/>
        <v>2.8239580313256421E-2</v>
      </c>
      <c r="V29" s="81">
        <f t="shared" si="14"/>
        <v>1.5080350834338006E-2</v>
      </c>
      <c r="W29" s="80">
        <f t="shared" si="15"/>
        <v>0</v>
      </c>
      <c r="X29" s="79">
        <f t="shared" si="16"/>
        <v>1.8726076484212031</v>
      </c>
      <c r="Y29" s="78">
        <f t="shared" si="17"/>
        <v>0.43319931147594426</v>
      </c>
      <c r="Z29" s="48">
        <f t="shared" si="18"/>
        <v>2.2099858239966261</v>
      </c>
      <c r="AA29" s="54">
        <f t="shared" si="19"/>
        <v>1.15318232200546E-2</v>
      </c>
      <c r="AB29" s="55">
        <f>$AA$30</f>
        <v>9.9493452113546318E-3</v>
      </c>
      <c r="AC29" s="48">
        <f t="shared" si="20"/>
        <v>0.14072774041026218</v>
      </c>
      <c r="AD29" s="51"/>
    </row>
    <row r="30" spans="1:35" x14ac:dyDescent="0.25">
      <c r="A30" s="58" t="str">
        <f t="shared" si="5"/>
        <v>VB014-7</v>
      </c>
      <c r="B30" s="58">
        <v>536.10199999999998</v>
      </c>
      <c r="C30" s="58">
        <v>440.94</v>
      </c>
      <c r="D30" s="58">
        <v>889.6</v>
      </c>
      <c r="E30" s="58">
        <v>0</v>
      </c>
      <c r="G30" s="86" t="str">
        <f>A12</f>
        <v>VB014-8</v>
      </c>
      <c r="H30" s="49">
        <f>$B$12</f>
        <v>16.899999999999999</v>
      </c>
      <c r="I30" s="49">
        <f>$C$12</f>
        <v>75.400000000000006</v>
      </c>
      <c r="J30" s="51">
        <f>$D$12</f>
        <v>0</v>
      </c>
      <c r="K30" s="49">
        <f t="shared" si="7"/>
        <v>4.4615384615384626</v>
      </c>
      <c r="L30" s="85">
        <f t="shared" si="8"/>
        <v>1.0814277829984639E-2</v>
      </c>
      <c r="M30" s="48">
        <f t="shared" si="9"/>
        <v>0.16482846087952244</v>
      </c>
      <c r="N30" s="83">
        <f>$B$31</f>
        <v>1338.76</v>
      </c>
      <c r="O30" s="83">
        <f>$C$31</f>
        <v>1136.8800000000001</v>
      </c>
      <c r="P30" s="83">
        <f>$D$31</f>
        <v>895.4</v>
      </c>
      <c r="Q30" s="84">
        <f>$E$31</f>
        <v>0</v>
      </c>
      <c r="R30" s="83">
        <f t="shared" si="10"/>
        <v>1.4951530042439134</v>
      </c>
      <c r="S30" s="83">
        <f t="shared" si="11"/>
        <v>1.2696895242349788</v>
      </c>
      <c r="T30" s="82">
        <f t="shared" si="12"/>
        <v>0</v>
      </c>
      <c r="U30" s="81">
        <f t="shared" si="13"/>
        <v>7.0063402260726965E-2</v>
      </c>
      <c r="V30" s="81">
        <f t="shared" si="14"/>
        <v>3.8629959968205521E-2</v>
      </c>
      <c r="W30" s="80">
        <f t="shared" si="15"/>
        <v>0</v>
      </c>
      <c r="X30" s="79">
        <f t="shared" si="16"/>
        <v>1.8137063128823538</v>
      </c>
      <c r="Y30" s="78">
        <f t="shared" si="17"/>
        <v>1.0869336222893249</v>
      </c>
      <c r="Z30" s="48">
        <f t="shared" si="18"/>
        <v>0.26093129271204552</v>
      </c>
      <c r="AA30" s="54">
        <f t="shared" si="19"/>
        <v>9.9493452113546318E-3</v>
      </c>
      <c r="AB30" s="55">
        <f>$AA$28</f>
        <v>9.4060184161894704E-3</v>
      </c>
      <c r="AC30" s="48">
        <f t="shared" si="20"/>
        <v>0.46785461297088227</v>
      </c>
      <c r="AD30" s="51" t="s">
        <v>39</v>
      </c>
    </row>
    <row r="31" spans="1:35" x14ac:dyDescent="0.25">
      <c r="A31" s="58" t="str">
        <f t="shared" si="5"/>
        <v>VB014-8</v>
      </c>
      <c r="B31" s="58">
        <v>1338.76</v>
      </c>
      <c r="C31" s="58">
        <v>1136.8800000000001</v>
      </c>
      <c r="D31" s="58">
        <v>895.4</v>
      </c>
      <c r="E31" s="58">
        <v>0</v>
      </c>
      <c r="G31" s="86" t="str">
        <f>A13</f>
        <v>VB014-9</v>
      </c>
      <c r="H31" s="49">
        <f>$B$13</f>
        <v>16.5</v>
      </c>
      <c r="I31" s="49">
        <f>$C$13</f>
        <v>49.3</v>
      </c>
      <c r="J31" s="51">
        <f>$D$13</f>
        <v>0</v>
      </c>
      <c r="K31" s="49">
        <f t="shared" si="7"/>
        <v>2.9878787878787878</v>
      </c>
      <c r="L31" s="85">
        <f t="shared" si="8"/>
        <v>7.242289092201832E-3</v>
      </c>
      <c r="M31" s="48">
        <f t="shared" si="9"/>
        <v>0.95853110222935067</v>
      </c>
      <c r="N31" s="83">
        <f>$B$32</f>
        <v>1100.21</v>
      </c>
      <c r="O31" s="83">
        <f>$C$32</f>
        <v>911.93</v>
      </c>
      <c r="P31" s="83">
        <f>$D$32</f>
        <v>791.5</v>
      </c>
      <c r="Q31" s="84">
        <f>$E$32</f>
        <v>0</v>
      </c>
      <c r="R31" s="83">
        <f t="shared" si="10"/>
        <v>1.3900315855969678</v>
      </c>
      <c r="S31" s="83">
        <f t="shared" si="11"/>
        <v>1.1521541377132027</v>
      </c>
      <c r="T31" s="82">
        <f t="shared" si="12"/>
        <v>0</v>
      </c>
      <c r="U31" s="81">
        <f t="shared" si="13"/>
        <v>6.513737514512502E-2</v>
      </c>
      <c r="V31" s="81">
        <f t="shared" si="14"/>
        <v>3.5053977659523027E-2</v>
      </c>
      <c r="W31" s="80">
        <f t="shared" si="15"/>
        <v>0</v>
      </c>
      <c r="X31" s="79">
        <f t="shared" si="16"/>
        <v>1.8582021069848349</v>
      </c>
      <c r="Y31" s="78">
        <f t="shared" si="17"/>
        <v>1.0019135280464806</v>
      </c>
      <c r="Z31" s="48">
        <f t="shared" si="18"/>
        <v>6.0418837843972575E-2</v>
      </c>
      <c r="AA31" s="54">
        <f t="shared" si="19"/>
        <v>7.2284572365469138E-3</v>
      </c>
      <c r="AB31" s="55">
        <f>$AA$26</f>
        <v>8.4611096201628339E-3</v>
      </c>
      <c r="AC31" s="48">
        <f t="shared" si="20"/>
        <v>1.0367664760518338</v>
      </c>
      <c r="AD31" s="51">
        <f>1-((((COUNT(AB24:AB32))-3)*((STDEV(AB24:AB30))^2))/(((COUNT(AB24:AB32))-1)*((STDEV(AB24:AB32))^2)))</f>
        <v>0.6715050082763353</v>
      </c>
    </row>
    <row r="32" spans="1:35" x14ac:dyDescent="0.25">
      <c r="A32" s="58" t="str">
        <f t="shared" si="5"/>
        <v>VB014-9</v>
      </c>
      <c r="B32" s="58">
        <v>1100.21</v>
      </c>
      <c r="C32" s="58">
        <v>911.93</v>
      </c>
      <c r="D32" s="58">
        <v>791.5</v>
      </c>
      <c r="E32" s="58">
        <v>0</v>
      </c>
      <c r="G32" s="86" t="str">
        <f>A14</f>
        <v>VB014-10</v>
      </c>
      <c r="H32" s="49">
        <f>$B$14</f>
        <v>16</v>
      </c>
      <c r="I32" s="49">
        <f>$C$14</f>
        <v>66.5</v>
      </c>
      <c r="J32" s="51">
        <f>$D$14</f>
        <v>0</v>
      </c>
      <c r="K32" s="49">
        <f t="shared" si="7"/>
        <v>4.15625</v>
      </c>
      <c r="L32" s="85">
        <f t="shared" si="8"/>
        <v>1.0074292224161334E-2</v>
      </c>
      <c r="M32" s="48">
        <f t="shared" si="9"/>
        <v>6.789061185207465E-2</v>
      </c>
      <c r="N32" s="83">
        <f>$B$33</f>
        <v>1115.97</v>
      </c>
      <c r="O32" s="83">
        <f>$C$33</f>
        <v>982.56</v>
      </c>
      <c r="P32" s="83">
        <f>$D$33</f>
        <v>896.4</v>
      </c>
      <c r="Q32" s="84">
        <f>$E$33</f>
        <v>0</v>
      </c>
      <c r="R32" s="83">
        <f t="shared" si="10"/>
        <v>1.244946452476573</v>
      </c>
      <c r="S32" s="83">
        <f t="shared" si="11"/>
        <v>1.0961178045515394</v>
      </c>
      <c r="T32" s="82">
        <f t="shared" si="12"/>
        <v>0</v>
      </c>
      <c r="U32" s="81">
        <f t="shared" si="13"/>
        <v>5.8338634136671653E-2</v>
      </c>
      <c r="V32" s="81">
        <f t="shared" si="14"/>
        <v>3.3349087396602757E-2</v>
      </c>
      <c r="W32" s="80">
        <f t="shared" si="15"/>
        <v>0</v>
      </c>
      <c r="X32" s="79">
        <f t="shared" si="16"/>
        <v>1.7493322513711294</v>
      </c>
      <c r="Y32" s="78">
        <f t="shared" si="17"/>
        <v>0.91687721533274413</v>
      </c>
      <c r="Z32" s="48">
        <f t="shared" si="18"/>
        <v>0.38183026929344449</v>
      </c>
      <c r="AA32" s="54">
        <f t="shared" si="19"/>
        <v>1.0987613232929199E-2</v>
      </c>
      <c r="AB32" s="55">
        <f>$AA$31</f>
        <v>7.2284572365469138E-3</v>
      </c>
      <c r="AC32" s="48">
        <f t="shared" si="20"/>
        <v>1.778923356211028</v>
      </c>
      <c r="AD32" s="51"/>
    </row>
    <row r="33" spans="1:30" ht="15.75" thickBot="1" x14ac:dyDescent="0.3">
      <c r="A33" s="58" t="str">
        <f t="shared" si="5"/>
        <v>VB014-10</v>
      </c>
      <c r="B33" s="58">
        <v>1115.97</v>
      </c>
      <c r="C33" s="58">
        <v>982.56</v>
      </c>
      <c r="D33" s="58">
        <v>896.4</v>
      </c>
      <c r="E33" s="58">
        <v>0</v>
      </c>
      <c r="G33" s="77"/>
      <c r="H33" s="71"/>
      <c r="I33" s="71"/>
      <c r="J33" s="69"/>
      <c r="K33" s="68"/>
      <c r="L33" s="76"/>
      <c r="M33" s="75"/>
      <c r="N33" s="73"/>
      <c r="O33" s="73"/>
      <c r="P33" s="73"/>
      <c r="Q33" s="74"/>
      <c r="R33" s="73"/>
      <c r="S33" s="73"/>
      <c r="T33" s="72"/>
      <c r="U33" s="71"/>
      <c r="V33" s="71"/>
      <c r="W33" s="69"/>
      <c r="X33" s="68"/>
      <c r="Y33" s="70"/>
      <c r="Z33" s="68"/>
      <c r="AA33" s="69"/>
      <c r="AB33" s="69"/>
      <c r="AC33" s="68"/>
      <c r="AD33" s="51"/>
    </row>
    <row r="34" spans="1:30" ht="16.5" thickTop="1" thickBot="1" x14ac:dyDescent="0.3">
      <c r="A34" s="58"/>
      <c r="B34" s="58"/>
      <c r="C34" s="58"/>
      <c r="D34" s="58"/>
      <c r="E34" s="58"/>
      <c r="G34" s="67" t="s">
        <v>4</v>
      </c>
      <c r="H34" s="60"/>
      <c r="I34" s="60"/>
      <c r="J34" s="61"/>
      <c r="K34" s="59"/>
      <c r="L34" s="66"/>
      <c r="M34" s="65"/>
      <c r="N34" s="63"/>
      <c r="O34" s="63"/>
      <c r="P34" s="63"/>
      <c r="Q34" s="64"/>
      <c r="R34" s="63"/>
      <c r="S34" s="63"/>
      <c r="T34" s="62"/>
      <c r="U34" s="60"/>
      <c r="V34" s="60"/>
      <c r="W34" s="61"/>
      <c r="X34" s="59"/>
      <c r="Y34" s="60"/>
      <c r="Z34" s="59"/>
      <c r="AA34" s="59"/>
      <c r="AB34" s="59"/>
      <c r="AC34" s="59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534.20000000000005</v>
      </c>
      <c r="E35" s="58">
        <v>0</v>
      </c>
      <c r="G35" s="53" t="s">
        <v>2</v>
      </c>
      <c r="H35" s="49">
        <f>AVERAGE(H24:H32)</f>
        <v>16.555555555555557</v>
      </c>
      <c r="I35" s="49">
        <f>AVERAGE(I24:I32)</f>
        <v>70.222222222222229</v>
      </c>
      <c r="J35" s="51">
        <f>AVERAGE(J24:J28)</f>
        <v>0</v>
      </c>
      <c r="K35" s="56">
        <f>AVERAGE(K24:K32)</f>
        <v>4.2453111164866968</v>
      </c>
      <c r="L35" s="57">
        <f>AVERAGE(L24:L32)</f>
        <v>1.0290166561195212E-2</v>
      </c>
      <c r="M35" s="56"/>
      <c r="N35" s="49">
        <f t="shared" ref="N35:Y35" si="21">AVERAGE(N24:N32)</f>
        <v>1158.7783333333332</v>
      </c>
      <c r="O35" s="49">
        <f t="shared" si="21"/>
        <v>990.6772222222221</v>
      </c>
      <c r="P35" s="49">
        <f t="shared" si="21"/>
        <v>833.97633333333329</v>
      </c>
      <c r="Q35" s="51">
        <f t="shared" si="21"/>
        <v>0</v>
      </c>
      <c r="R35" s="49">
        <f t="shared" si="21"/>
        <v>1.3970324289362095</v>
      </c>
      <c r="S35" s="49">
        <f t="shared" si="21"/>
        <v>1.1939112356338635</v>
      </c>
      <c r="T35" s="50">
        <f t="shared" si="21"/>
        <v>0</v>
      </c>
      <c r="U35" s="49">
        <f t="shared" si="21"/>
        <v>6.5465437157273182E-2</v>
      </c>
      <c r="V35" s="49">
        <f t="shared" si="21"/>
        <v>3.6324426056768395E-2</v>
      </c>
      <c r="W35" s="50">
        <f t="shared" si="21"/>
        <v>0</v>
      </c>
      <c r="X35" s="48">
        <f t="shared" si="21"/>
        <v>1.809417362896488</v>
      </c>
      <c r="Y35" s="49">
        <f t="shared" si="21"/>
        <v>1.017898632140416</v>
      </c>
      <c r="Z35" s="48"/>
      <c r="AA35" s="56">
        <f>AVERAGE(AA24:AA32)</f>
        <v>1.018308067793197E-2</v>
      </c>
      <c r="AB35" s="56">
        <f>AVERAGE(AB24:AB32)</f>
        <v>1.0183080677931972E-2</v>
      </c>
      <c r="AC35" s="56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1</v>
      </c>
      <c r="H36" s="49">
        <f>STDEV(H24:H32)</f>
        <v>1.417842649160258</v>
      </c>
      <c r="I36" s="49">
        <f>STDEV(I24:I32)</f>
        <v>22.429098163868407</v>
      </c>
      <c r="J36" s="51">
        <f>STDEV(J24:J28)</f>
        <v>0</v>
      </c>
      <c r="K36" s="48">
        <f>STDEV(K24:K32)</f>
        <v>1.3118325797497572</v>
      </c>
      <c r="L36" s="55">
        <f>STDEV(L24:L32)</f>
        <v>3.1797376860329615E-3</v>
      </c>
      <c r="M36" s="54"/>
      <c r="N36" s="49">
        <f t="shared" ref="N36:Y36" si="22">STDEV(N24:N32)</f>
        <v>287.39418274992988</v>
      </c>
      <c r="O36" s="49">
        <f t="shared" si="22"/>
        <v>258.45622230456075</v>
      </c>
      <c r="P36" s="49">
        <f t="shared" si="22"/>
        <v>47.039511259153187</v>
      </c>
      <c r="Q36" s="51">
        <f t="shared" si="22"/>
        <v>0</v>
      </c>
      <c r="R36" s="49">
        <f t="shared" si="22"/>
        <v>0.35838578719423947</v>
      </c>
      <c r="S36" s="49">
        <f t="shared" si="22"/>
        <v>0.31900802335788647</v>
      </c>
      <c r="T36" s="50">
        <f t="shared" si="22"/>
        <v>0</v>
      </c>
      <c r="U36" s="49">
        <f t="shared" si="22"/>
        <v>1.6794085622972844E-2</v>
      </c>
      <c r="V36" s="49">
        <f t="shared" si="22"/>
        <v>9.7057327296424158E-3</v>
      </c>
      <c r="W36" s="50">
        <f t="shared" si="22"/>
        <v>0</v>
      </c>
      <c r="X36" s="48">
        <f t="shared" si="22"/>
        <v>5.5947823171982512E-2</v>
      </c>
      <c r="Y36" s="49">
        <f t="shared" si="22"/>
        <v>0.26457152544403123</v>
      </c>
      <c r="Z36" s="48"/>
      <c r="AA36" s="47">
        <f>STDEV(AA24:AA32)</f>
        <v>1.6609054184763654E-3</v>
      </c>
      <c r="AB36" s="54">
        <f>STDEV(AB24:AB32)</f>
        <v>1.6609054184763654E-3</v>
      </c>
      <c r="AC36" s="54"/>
      <c r="AD36" s="56"/>
    </row>
    <row r="37" spans="1:30" x14ac:dyDescent="0.25">
      <c r="G37" s="53" t="s">
        <v>0</v>
      </c>
      <c r="H37" s="49">
        <f>(H36/H35)*100</f>
        <v>8.5641502298270602</v>
      </c>
      <c r="I37" s="49">
        <f>(I36/I35)*100</f>
        <v>31.940171435888555</v>
      </c>
      <c r="J37" s="51" t="e">
        <f>(J36/J35)*100</f>
        <v>#DIV/0!</v>
      </c>
      <c r="K37" s="52">
        <f>(K36/K35)*100</f>
        <v>30.900740693779682</v>
      </c>
      <c r="L37" s="52">
        <f>(L36/L35)*100</f>
        <v>30.900740693779717</v>
      </c>
      <c r="M37" s="48"/>
      <c r="N37" s="49">
        <f t="shared" ref="N37:Y37" si="23">(N36/N35)*100</f>
        <v>24.801480531933482</v>
      </c>
      <c r="O37" s="49">
        <f t="shared" si="23"/>
        <v>26.088842713553937</v>
      </c>
      <c r="P37" s="49">
        <f t="shared" si="23"/>
        <v>5.6403892267710063</v>
      </c>
      <c r="Q37" s="51" t="e">
        <f t="shared" si="23"/>
        <v>#DIV/0!</v>
      </c>
      <c r="R37" s="49">
        <f t="shared" si="23"/>
        <v>25.653362067417252</v>
      </c>
      <c r="S37" s="49">
        <f t="shared" si="23"/>
        <v>26.719576283116293</v>
      </c>
      <c r="T37" s="50" t="e">
        <f t="shared" si="23"/>
        <v>#DIV/0!</v>
      </c>
      <c r="U37" s="49">
        <f t="shared" si="23"/>
        <v>25.653362067417323</v>
      </c>
      <c r="V37" s="49">
        <f t="shared" si="23"/>
        <v>26.719576283116332</v>
      </c>
      <c r="W37" s="50" t="e">
        <f t="shared" si="23"/>
        <v>#DIV/0!</v>
      </c>
      <c r="X37" s="48">
        <f t="shared" si="23"/>
        <v>3.0920352771691149</v>
      </c>
      <c r="Y37" s="49">
        <f t="shared" si="23"/>
        <v>25.991932505862174</v>
      </c>
      <c r="Z37" s="48"/>
      <c r="AA37" s="47">
        <f>(AA36/AA35)*100</f>
        <v>16.310441515756214</v>
      </c>
      <c r="AB37" s="47">
        <f>(AB36/AB35)*100</f>
        <v>16.31044151575621</v>
      </c>
      <c r="AC37" s="47"/>
      <c r="AD37" s="54"/>
    </row>
    <row r="38" spans="1:30" ht="15.75" customHeight="1" x14ac:dyDescent="0.25"/>
    <row r="39" spans="1:30" ht="15.75" thickBot="1" x14ac:dyDescent="0.3">
      <c r="G39" s="36" t="s">
        <v>34</v>
      </c>
      <c r="H39" s="31" t="s">
        <v>33</v>
      </c>
      <c r="I39" s="31" t="s">
        <v>32</v>
      </c>
      <c r="J39" s="29" t="s">
        <v>31</v>
      </c>
      <c r="K39" s="31" t="s">
        <v>30</v>
      </c>
      <c r="L39" s="31" t="s">
        <v>29</v>
      </c>
      <c r="M39" s="31" t="s">
        <v>28</v>
      </c>
      <c r="N39" s="31" t="s">
        <v>27</v>
      </c>
      <c r="O39" s="31" t="s">
        <v>26</v>
      </c>
      <c r="P39" s="29" t="s">
        <v>25</v>
      </c>
      <c r="Q39" s="31" t="s">
        <v>24</v>
      </c>
      <c r="R39" s="31" t="s">
        <v>23</v>
      </c>
      <c r="S39" s="29" t="s">
        <v>22</v>
      </c>
      <c r="T39" s="44" t="s">
        <v>21</v>
      </c>
      <c r="U39" s="31" t="s">
        <v>20</v>
      </c>
      <c r="V39" s="29" t="s">
        <v>19</v>
      </c>
      <c r="W39" s="30" t="s">
        <v>18</v>
      </c>
      <c r="X39" s="30" t="s">
        <v>17</v>
      </c>
      <c r="Y39" s="29" t="s">
        <v>16</v>
      </c>
      <c r="Z39" s="30" t="s">
        <v>15</v>
      </c>
      <c r="AA39" s="30" t="s">
        <v>14</v>
      </c>
      <c r="AB39" s="30" t="s">
        <v>13</v>
      </c>
      <c r="AC39" s="43" t="s">
        <v>12</v>
      </c>
      <c r="AD39" s="42" t="s">
        <v>11</v>
      </c>
    </row>
    <row r="40" spans="1:30" ht="15.75" thickTop="1" x14ac:dyDescent="0.25">
      <c r="C40" s="46" t="s">
        <v>36</v>
      </c>
      <c r="D40" s="45" t="s">
        <v>35</v>
      </c>
      <c r="G40" s="40" t="str">
        <f>A24</f>
        <v>VB014-1</v>
      </c>
      <c r="H40" s="4">
        <f>$B$5</f>
        <v>14.1</v>
      </c>
      <c r="I40" s="4">
        <f>$C$5</f>
        <v>91.9</v>
      </c>
      <c r="J40" s="5">
        <f>$D$5</f>
        <v>0</v>
      </c>
      <c r="K40" s="4">
        <f t="shared" ref="K40:K48" si="24">I40/H40</f>
        <v>6.5177304964539013</v>
      </c>
      <c r="L40" s="39">
        <f t="shared" ref="L40:L48" si="25">K40/$H$17</f>
        <v>1.5798260850431213E-2</v>
      </c>
      <c r="M40" s="22">
        <f>$B$24</f>
        <v>1377.45</v>
      </c>
      <c r="N40" s="22">
        <f>$C$24</f>
        <v>1244.2929999999999</v>
      </c>
      <c r="O40" s="22">
        <f>$D$24</f>
        <v>828.54100000000005</v>
      </c>
      <c r="P40" s="23">
        <f>$E$24</f>
        <v>0</v>
      </c>
      <c r="Q40" s="22">
        <f t="shared" ref="Q40:Q48" si="26">M40/O40</f>
        <v>1.6625007090777644</v>
      </c>
      <c r="R40" s="22">
        <f t="shared" ref="R40:R48" si="27">N40/O40</f>
        <v>1.5017880829071824</v>
      </c>
      <c r="S40" s="21">
        <f t="shared" ref="S40:S48" si="28">P40/O40</f>
        <v>0</v>
      </c>
      <c r="T40" s="20">
        <f t="shared" ref="T40:T48" si="29">(Q40*0.005*($H$18))/0.5335</f>
        <v>7.790537530823638E-2</v>
      </c>
      <c r="U40" s="20">
        <f t="shared" ref="U40:U48" si="30">(R40*0.005*($H$18))/0.8217</f>
        <v>4.569149576813869E-2</v>
      </c>
      <c r="V40" s="18">
        <f t="shared" ref="V40:V48" si="31">(S40*0.005*(100/20))/0.7126</f>
        <v>0</v>
      </c>
      <c r="W40" s="19">
        <f t="shared" ref="W40:W48" si="32">T40/U40</f>
        <v>1.705030093642959</v>
      </c>
      <c r="X40" s="19">
        <f t="shared" ref="X40:X48" si="33">(T40+U40+V40)*10</f>
        <v>1.2359687107637507</v>
      </c>
      <c r="Y40" s="41">
        <f t="shared" ref="Y40:Y48" si="34">L40/X40</f>
        <v>1.2782088019581729E-2</v>
      </c>
      <c r="Z40" s="5">
        <f t="shared" ref="Z40:Z48" si="35">(Y40*900000)</f>
        <v>11503.879217623557</v>
      </c>
      <c r="AA40" s="2">
        <f t="shared" ref="AA40:AA48" si="36">(Z40*0.2125)+26.378</f>
        <v>2470.9523337450059</v>
      </c>
      <c r="AB40" s="2">
        <f t="shared" ref="AB40:AB48" si="37">-0.000006*(AA40)^2 + 0.0266*(AA40) + 3.4677</f>
        <v>32.561399463777803</v>
      </c>
      <c r="AC40" s="17">
        <f t="shared" ref="AC40:AC48" si="38">ABS(Y40-$C$42)</f>
        <v>2.3002408421289641E-3</v>
      </c>
      <c r="AD40" s="38">
        <f t="shared" ref="AD40:AD48" si="39">ABS(AB40-$D$42)</f>
        <v>0</v>
      </c>
    </row>
    <row r="41" spans="1:30" x14ac:dyDescent="0.25">
      <c r="A41" s="143" t="s">
        <v>10</v>
      </c>
      <c r="B41" s="143"/>
      <c r="C41" s="143"/>
      <c r="D41" s="143"/>
      <c r="G41" s="40" t="str">
        <f>A25</f>
        <v>VB014-2</v>
      </c>
      <c r="H41" s="4">
        <f>$B$6</f>
        <v>16.100000000000001</v>
      </c>
      <c r="I41" s="4">
        <f>$C$6</f>
        <v>62.9</v>
      </c>
      <c r="J41" s="5">
        <f>$D$6</f>
        <v>0</v>
      </c>
      <c r="K41" s="4">
        <f t="shared" si="24"/>
        <v>3.9068322981366457</v>
      </c>
      <c r="L41" s="39">
        <f t="shared" si="25"/>
        <v>9.469731186098132E-3</v>
      </c>
      <c r="M41" s="22">
        <f>$B$25</f>
        <v>946.74300000000005</v>
      </c>
      <c r="N41" s="22">
        <f>$C$25</f>
        <v>801.952</v>
      </c>
      <c r="O41" s="22">
        <f>$D$25</f>
        <v>785.64599999999996</v>
      </c>
      <c r="P41" s="23">
        <f>$E$25</f>
        <v>0</v>
      </c>
      <c r="Q41" s="22">
        <f t="shared" si="26"/>
        <v>1.2050503661954621</v>
      </c>
      <c r="R41" s="22">
        <f t="shared" si="27"/>
        <v>1.0207548946981211</v>
      </c>
      <c r="S41" s="21">
        <f t="shared" si="28"/>
        <v>0</v>
      </c>
      <c r="T41" s="20">
        <f t="shared" si="29"/>
        <v>5.646908932499823E-2</v>
      </c>
      <c r="U41" s="20">
        <f t="shared" si="30"/>
        <v>3.1056191271088024E-2</v>
      </c>
      <c r="V41" s="18">
        <f t="shared" si="31"/>
        <v>0</v>
      </c>
      <c r="W41" s="19">
        <f t="shared" si="32"/>
        <v>1.8182876590397781</v>
      </c>
      <c r="X41" s="19">
        <f t="shared" si="33"/>
        <v>0.87525280596086241</v>
      </c>
      <c r="Y41" s="18">
        <f t="shared" si="34"/>
        <v>1.0819423967115598E-2</v>
      </c>
      <c r="Z41" s="5">
        <f t="shared" si="35"/>
        <v>9737.4815704040375</v>
      </c>
      <c r="AA41" s="2">
        <f t="shared" si="36"/>
        <v>2095.592833710858</v>
      </c>
      <c r="AB41" s="2">
        <f t="shared" si="37"/>
        <v>32.861413428506992</v>
      </c>
      <c r="AC41" s="17">
        <f t="shared" si="38"/>
        <v>3.3757678966283254E-4</v>
      </c>
      <c r="AD41" s="38">
        <f t="shared" si="39"/>
        <v>0.30001396472918884</v>
      </c>
    </row>
    <row r="42" spans="1:30" x14ac:dyDescent="0.25">
      <c r="A42" s="141" t="s">
        <v>9</v>
      </c>
      <c r="B42" s="141"/>
      <c r="C42" s="15">
        <f>MEDIAN(Y40:Y48)</f>
        <v>1.0481847177452765E-2</v>
      </c>
      <c r="D42" s="14">
        <f>MEDIAN(AB40:AB48)</f>
        <v>32.561399463777803</v>
      </c>
      <c r="G42" s="40" t="str">
        <f>A26</f>
        <v>VB014-3</v>
      </c>
      <c r="H42" s="4">
        <f>$B$7</f>
        <v>16.5</v>
      </c>
      <c r="I42" s="4">
        <f>$C$7</f>
        <v>70.8</v>
      </c>
      <c r="J42" s="5">
        <f>$D$7</f>
        <v>0</v>
      </c>
      <c r="K42" s="4">
        <f t="shared" si="24"/>
        <v>4.290909090909091</v>
      </c>
      <c r="L42" s="39">
        <f t="shared" si="25"/>
        <v>1.040069102896328E-2</v>
      </c>
      <c r="M42" s="22">
        <f>$B$26</f>
        <v>1390.55</v>
      </c>
      <c r="N42" s="22">
        <f>$C$26</f>
        <v>1161.17</v>
      </c>
      <c r="O42" s="22">
        <f>$D$26</f>
        <v>817.5</v>
      </c>
      <c r="P42" s="23">
        <f>$E$26</f>
        <v>0</v>
      </c>
      <c r="Q42" s="22">
        <f t="shared" si="26"/>
        <v>1.7009785932721713</v>
      </c>
      <c r="R42" s="22">
        <f t="shared" si="27"/>
        <v>1.4203914373088686</v>
      </c>
      <c r="S42" s="21">
        <f t="shared" si="28"/>
        <v>0</v>
      </c>
      <c r="T42" s="20">
        <f t="shared" si="29"/>
        <v>7.9708462665050189E-2</v>
      </c>
      <c r="U42" s="20">
        <f t="shared" si="30"/>
        <v>4.3215024866401018E-2</v>
      </c>
      <c r="V42" s="18">
        <f t="shared" si="31"/>
        <v>0</v>
      </c>
      <c r="W42" s="19">
        <f t="shared" si="32"/>
        <v>1.844461802613059</v>
      </c>
      <c r="X42" s="19">
        <f t="shared" si="33"/>
        <v>1.2292348753145121</v>
      </c>
      <c r="Y42" s="18">
        <f t="shared" si="34"/>
        <v>8.4611096201628339E-3</v>
      </c>
      <c r="Z42" s="5">
        <f t="shared" si="35"/>
        <v>7614.998658146551</v>
      </c>
      <c r="AA42" s="2">
        <f t="shared" si="36"/>
        <v>1644.5652148561419</v>
      </c>
      <c r="AB42" s="2">
        <f t="shared" si="37"/>
        <v>30.985566239684406</v>
      </c>
      <c r="AC42" s="17">
        <f t="shared" si="38"/>
        <v>2.0207375572899311E-3</v>
      </c>
      <c r="AD42" s="38">
        <f t="shared" si="39"/>
        <v>1.5758332240933974</v>
      </c>
    </row>
    <row r="43" spans="1:30" x14ac:dyDescent="0.25">
      <c r="A43" s="141" t="s">
        <v>8</v>
      </c>
      <c r="B43" s="141"/>
      <c r="C43" s="15">
        <f>MEDIAN(AC40:AC48)</f>
        <v>1.0499760426018346E-3</v>
      </c>
      <c r="D43" s="14">
        <f>MEDIAN(AD40:AD48)</f>
        <v>0.34053979659401534</v>
      </c>
      <c r="G43" s="40" t="str">
        <f>A27</f>
        <v>VB014-4</v>
      </c>
      <c r="H43" s="4">
        <f>$B$8</f>
        <v>19.600000000000001</v>
      </c>
      <c r="I43" s="4">
        <f>$C$8</f>
        <v>111.4</v>
      </c>
      <c r="J43" s="5">
        <f>$D$8</f>
        <v>0</v>
      </c>
      <c r="K43" s="4">
        <f t="shared" si="24"/>
        <v>5.6836734693877551</v>
      </c>
      <c r="L43" s="39">
        <f t="shared" si="25"/>
        <v>1.3776598481160935E-2</v>
      </c>
      <c r="M43" s="22">
        <f>$B$27</f>
        <v>1456.82</v>
      </c>
      <c r="N43" s="22">
        <f>$C$27</f>
        <v>1264.8499999999999</v>
      </c>
      <c r="O43" s="22">
        <f>$D$27</f>
        <v>812.2</v>
      </c>
      <c r="P43" s="23">
        <f>$E$27</f>
        <v>0</v>
      </c>
      <c r="Q43" s="22">
        <f t="shared" si="26"/>
        <v>1.7936715094804234</v>
      </c>
      <c r="R43" s="22">
        <f t="shared" si="27"/>
        <v>1.5573134695887711</v>
      </c>
      <c r="S43" s="21">
        <f t="shared" si="28"/>
        <v>0</v>
      </c>
      <c r="T43" s="20">
        <f t="shared" si="29"/>
        <v>8.4052085730104212E-2</v>
      </c>
      <c r="U43" s="20">
        <f t="shared" si="30"/>
        <v>4.7380840622756826E-2</v>
      </c>
      <c r="V43" s="18">
        <f t="shared" si="31"/>
        <v>0</v>
      </c>
      <c r="W43" s="19">
        <f t="shared" si="32"/>
        <v>1.773967802709991</v>
      </c>
      <c r="X43" s="19">
        <f t="shared" si="33"/>
        <v>1.3143292635286103</v>
      </c>
      <c r="Y43" s="18">
        <f t="shared" si="34"/>
        <v>1.0481847177452765E-2</v>
      </c>
      <c r="Z43" s="5">
        <f t="shared" si="35"/>
        <v>9433.6624597074879</v>
      </c>
      <c r="AA43" s="2">
        <f t="shared" si="36"/>
        <v>2031.031272687841</v>
      </c>
      <c r="AB43" s="2">
        <f t="shared" si="37"/>
        <v>32.742603669680619</v>
      </c>
      <c r="AC43" s="17">
        <f t="shared" si="38"/>
        <v>0</v>
      </c>
      <c r="AD43" s="38">
        <f t="shared" si="39"/>
        <v>0.18120420590281583</v>
      </c>
    </row>
    <row r="44" spans="1:30" x14ac:dyDescent="0.25">
      <c r="A44" s="141" t="s">
        <v>7</v>
      </c>
      <c r="B44" s="141"/>
      <c r="C44" s="15">
        <f>C43*1.483</f>
        <v>1.5571144711785207E-3</v>
      </c>
      <c r="D44" s="14">
        <f>D43*1.483</f>
        <v>0.50502051834892481</v>
      </c>
      <c r="G44" s="40" t="str">
        <f>A28</f>
        <v>VB014-5</v>
      </c>
      <c r="H44" s="4">
        <f>$B$9</f>
        <v>16.899999999999999</v>
      </c>
      <c r="I44" s="4">
        <f>$C$9</f>
        <v>70</v>
      </c>
      <c r="J44" s="5">
        <f>$D$9</f>
        <v>0</v>
      </c>
      <c r="K44" s="4">
        <f t="shared" si="24"/>
        <v>4.1420118343195274</v>
      </c>
      <c r="L44" s="39">
        <f t="shared" si="25"/>
        <v>1.0039780478765579E-2</v>
      </c>
      <c r="M44" s="22">
        <f>$B$28</f>
        <v>1166.4000000000001</v>
      </c>
      <c r="N44" s="22">
        <f>$C$28</f>
        <v>971.52</v>
      </c>
      <c r="O44" s="22">
        <f>$D$28</f>
        <v>789</v>
      </c>
      <c r="P44" s="23">
        <f>$E$28</f>
        <v>0</v>
      </c>
      <c r="Q44" s="22">
        <f t="shared" si="26"/>
        <v>1.4783269961977188</v>
      </c>
      <c r="R44" s="22">
        <f t="shared" si="27"/>
        <v>1.2313307984790873</v>
      </c>
      <c r="S44" s="21">
        <f t="shared" si="28"/>
        <v>0</v>
      </c>
      <c r="T44" s="20">
        <f t="shared" si="29"/>
        <v>6.9274929531289553E-2</v>
      </c>
      <c r="U44" s="20">
        <f t="shared" si="30"/>
        <v>3.7462906123861724E-2</v>
      </c>
      <c r="V44" s="18">
        <f t="shared" si="31"/>
        <v>0</v>
      </c>
      <c r="W44" s="19">
        <f t="shared" si="32"/>
        <v>1.8491605884030815</v>
      </c>
      <c r="X44" s="19">
        <f t="shared" si="33"/>
        <v>1.0673783565515127</v>
      </c>
      <c r="Y44" s="18">
        <f t="shared" si="34"/>
        <v>9.4060184161894704E-3</v>
      </c>
      <c r="Z44" s="5">
        <f t="shared" si="35"/>
        <v>8465.4165745705232</v>
      </c>
      <c r="AA44" s="2">
        <f t="shared" si="36"/>
        <v>1825.2790220962361</v>
      </c>
      <c r="AB44" s="2">
        <f t="shared" si="37"/>
        <v>32.030260936732326</v>
      </c>
      <c r="AC44" s="17">
        <f t="shared" si="38"/>
        <v>1.0758287612632946E-3</v>
      </c>
      <c r="AD44" s="38">
        <f t="shared" si="39"/>
        <v>0.53113852704547782</v>
      </c>
    </row>
    <row r="45" spans="1:30" x14ac:dyDescent="0.25">
      <c r="A45" s="141" t="s">
        <v>5</v>
      </c>
      <c r="B45" s="141"/>
      <c r="C45" s="25">
        <f>COUNT(Y40:Y48)</f>
        <v>9</v>
      </c>
      <c r="D45" s="24">
        <f>COUNT(AB40:AB48)</f>
        <v>9</v>
      </c>
      <c r="G45" s="40" t="str">
        <f>A30</f>
        <v>VB014-7</v>
      </c>
      <c r="H45" s="4">
        <f>$B$11</f>
        <v>16.399999999999999</v>
      </c>
      <c r="I45" s="4">
        <f>$C$11</f>
        <v>33.799999999999997</v>
      </c>
      <c r="J45" s="5">
        <f>$D$11</f>
        <v>0</v>
      </c>
      <c r="K45" s="4">
        <f t="shared" si="24"/>
        <v>2.0609756097560976</v>
      </c>
      <c r="L45" s="39">
        <f t="shared" si="25"/>
        <v>4.9955778789899591E-3</v>
      </c>
      <c r="M45" s="22">
        <f>$B$30</f>
        <v>536.10199999999998</v>
      </c>
      <c r="N45" s="22">
        <f>$C$30</f>
        <v>440.94</v>
      </c>
      <c r="O45" s="22">
        <f>$D$30</f>
        <v>889.6</v>
      </c>
      <c r="P45" s="23">
        <f>$E$30</f>
        <v>0</v>
      </c>
      <c r="Q45" s="22">
        <f t="shared" si="26"/>
        <v>0.60263264388489202</v>
      </c>
      <c r="R45" s="22">
        <f t="shared" si="27"/>
        <v>0.49566097122302155</v>
      </c>
      <c r="S45" s="21">
        <f t="shared" si="28"/>
        <v>0</v>
      </c>
      <c r="T45" s="20">
        <f t="shared" si="29"/>
        <v>2.8239580313256421E-2</v>
      </c>
      <c r="U45" s="20">
        <f t="shared" si="30"/>
        <v>1.5080350834338006E-2</v>
      </c>
      <c r="V45" s="18">
        <f t="shared" si="31"/>
        <v>0</v>
      </c>
      <c r="W45" s="19">
        <f t="shared" si="32"/>
        <v>1.8726076484212031</v>
      </c>
      <c r="X45" s="19">
        <f t="shared" si="33"/>
        <v>0.43319931147594426</v>
      </c>
      <c r="Y45" s="18">
        <f t="shared" si="34"/>
        <v>1.15318232200546E-2</v>
      </c>
      <c r="Z45" s="5">
        <f t="shared" si="35"/>
        <v>10378.64089804914</v>
      </c>
      <c r="AA45" s="2">
        <f t="shared" si="36"/>
        <v>2231.8391908354424</v>
      </c>
      <c r="AB45" s="2">
        <f t="shared" si="37"/>
        <v>32.947985433728753</v>
      </c>
      <c r="AC45" s="17">
        <f t="shared" si="38"/>
        <v>1.0499760426018346E-3</v>
      </c>
      <c r="AD45" s="38">
        <f t="shared" si="39"/>
        <v>0.38658596995094996</v>
      </c>
    </row>
    <row r="46" spans="1:30" ht="15" customHeight="1" x14ac:dyDescent="0.25">
      <c r="A46" s="142" t="s">
        <v>3</v>
      </c>
      <c r="B46" s="142"/>
      <c r="C46" s="15">
        <f>_xlfn.CONFIDENCE.NORM(0.05,C44,C45)</f>
        <v>1.0172960944386774E-3</v>
      </c>
      <c r="D46" s="14">
        <f>_xlfn.CONFIDENCE.NORM(0.05,D44,D45)</f>
        <v>0.32994067580588066</v>
      </c>
      <c r="G46" s="40" t="str">
        <f>A31</f>
        <v>VB014-8</v>
      </c>
      <c r="H46" s="4">
        <f>$B$12</f>
        <v>16.899999999999999</v>
      </c>
      <c r="I46" s="4">
        <f>$C$12</f>
        <v>75.400000000000006</v>
      </c>
      <c r="J46" s="5">
        <f>$D$12</f>
        <v>0</v>
      </c>
      <c r="K46" s="4">
        <f t="shared" si="24"/>
        <v>4.4615384615384626</v>
      </c>
      <c r="L46" s="39">
        <f t="shared" si="25"/>
        <v>1.0814277829984639E-2</v>
      </c>
      <c r="M46" s="22">
        <f>$B$31</f>
        <v>1338.76</v>
      </c>
      <c r="N46" s="22">
        <f>$C$31</f>
        <v>1136.8800000000001</v>
      </c>
      <c r="O46" s="22">
        <f>$D$31</f>
        <v>895.4</v>
      </c>
      <c r="P46" s="23">
        <f>$E$31</f>
        <v>0</v>
      </c>
      <c r="Q46" s="22">
        <f t="shared" si="26"/>
        <v>1.4951530042439134</v>
      </c>
      <c r="R46" s="22">
        <f t="shared" si="27"/>
        <v>1.2696895242349788</v>
      </c>
      <c r="S46" s="21">
        <f t="shared" si="28"/>
        <v>0</v>
      </c>
      <c r="T46" s="20">
        <f t="shared" si="29"/>
        <v>7.0063402260726965E-2</v>
      </c>
      <c r="U46" s="20">
        <f t="shared" si="30"/>
        <v>3.8629959968205521E-2</v>
      </c>
      <c r="V46" s="18">
        <f t="shared" si="31"/>
        <v>0</v>
      </c>
      <c r="W46" s="19">
        <f t="shared" si="32"/>
        <v>1.8137063128823538</v>
      </c>
      <c r="X46" s="19">
        <f t="shared" si="33"/>
        <v>1.0869336222893249</v>
      </c>
      <c r="Y46" s="18">
        <f t="shared" si="34"/>
        <v>9.9493452113546318E-3</v>
      </c>
      <c r="Z46" s="5">
        <f t="shared" si="35"/>
        <v>8954.4106902191688</v>
      </c>
      <c r="AA46" s="2">
        <f t="shared" si="36"/>
        <v>1929.1902716715733</v>
      </c>
      <c r="AB46" s="2">
        <f t="shared" si="37"/>
        <v>32.45351060059042</v>
      </c>
      <c r="AC46" s="17">
        <f t="shared" si="38"/>
        <v>5.3250196609813324E-4</v>
      </c>
      <c r="AD46" s="38">
        <f t="shared" si="39"/>
        <v>0.10788886318738378</v>
      </c>
    </row>
    <row r="47" spans="1:30" x14ac:dyDescent="0.25">
      <c r="G47" s="40" t="str">
        <f>A32</f>
        <v>VB014-9</v>
      </c>
      <c r="H47" s="4">
        <f>$B$13</f>
        <v>16.5</v>
      </c>
      <c r="I47" s="4">
        <f>$C$13</f>
        <v>49.3</v>
      </c>
      <c r="J47" s="5">
        <f>$D$13</f>
        <v>0</v>
      </c>
      <c r="K47" s="4">
        <f t="shared" si="24"/>
        <v>2.9878787878787878</v>
      </c>
      <c r="L47" s="39">
        <f t="shared" si="25"/>
        <v>7.242289092201832E-3</v>
      </c>
      <c r="M47" s="22">
        <f>$B$32</f>
        <v>1100.21</v>
      </c>
      <c r="N47" s="22">
        <f>$C$32</f>
        <v>911.93</v>
      </c>
      <c r="O47" s="22">
        <f>$D$32</f>
        <v>791.5</v>
      </c>
      <c r="P47" s="23">
        <f>$E$32</f>
        <v>0</v>
      </c>
      <c r="Q47" s="22">
        <f t="shared" si="26"/>
        <v>1.3900315855969678</v>
      </c>
      <c r="R47" s="22">
        <f t="shared" si="27"/>
        <v>1.1521541377132027</v>
      </c>
      <c r="S47" s="21">
        <f t="shared" si="28"/>
        <v>0</v>
      </c>
      <c r="T47" s="20">
        <f t="shared" si="29"/>
        <v>6.513737514512502E-2</v>
      </c>
      <c r="U47" s="20">
        <f t="shared" si="30"/>
        <v>3.5053977659523027E-2</v>
      </c>
      <c r="V47" s="18">
        <f t="shared" si="31"/>
        <v>0</v>
      </c>
      <c r="W47" s="19">
        <f t="shared" si="32"/>
        <v>1.8582021069848349</v>
      </c>
      <c r="X47" s="19">
        <f t="shared" si="33"/>
        <v>1.0019135280464806</v>
      </c>
      <c r="Y47" s="18">
        <f t="shared" si="34"/>
        <v>7.2284572365469138E-3</v>
      </c>
      <c r="Z47" s="5">
        <f t="shared" si="35"/>
        <v>6505.611512892222</v>
      </c>
      <c r="AA47" s="2">
        <f t="shared" si="36"/>
        <v>1408.8204464895971</v>
      </c>
      <c r="AB47" s="2">
        <f t="shared" si="37"/>
        <v>29.033673573940398</v>
      </c>
      <c r="AC47" s="17">
        <f t="shared" si="38"/>
        <v>3.2533899409058513E-3</v>
      </c>
      <c r="AD47" s="38">
        <f t="shared" si="39"/>
        <v>3.5277258898374058</v>
      </c>
    </row>
    <row r="48" spans="1:30" x14ac:dyDescent="0.25">
      <c r="A48" s="143" t="s">
        <v>6</v>
      </c>
      <c r="B48" s="143"/>
      <c r="C48" s="143"/>
      <c r="D48" s="143"/>
      <c r="G48" s="40" t="str">
        <f>A33</f>
        <v>VB014-10</v>
      </c>
      <c r="H48" s="4">
        <f>$B$14</f>
        <v>16</v>
      </c>
      <c r="I48" s="4">
        <f>$C$14</f>
        <v>66.5</v>
      </c>
      <c r="J48" s="5">
        <f>$D$14</f>
        <v>0</v>
      </c>
      <c r="K48" s="4">
        <f t="shared" si="24"/>
        <v>4.15625</v>
      </c>
      <c r="L48" s="39">
        <f t="shared" si="25"/>
        <v>1.0074292224161334E-2</v>
      </c>
      <c r="M48" s="22">
        <f>$B$33</f>
        <v>1115.97</v>
      </c>
      <c r="N48" s="22">
        <f>$C$33</f>
        <v>982.56</v>
      </c>
      <c r="O48" s="22">
        <f>$D$33</f>
        <v>896.4</v>
      </c>
      <c r="P48" s="23">
        <f>$E$33</f>
        <v>0</v>
      </c>
      <c r="Q48" s="22">
        <f t="shared" si="26"/>
        <v>1.244946452476573</v>
      </c>
      <c r="R48" s="22">
        <f t="shared" si="27"/>
        <v>1.0961178045515394</v>
      </c>
      <c r="S48" s="21">
        <f t="shared" si="28"/>
        <v>0</v>
      </c>
      <c r="T48" s="20">
        <f t="shared" si="29"/>
        <v>5.8338634136671653E-2</v>
      </c>
      <c r="U48" s="20">
        <f t="shared" si="30"/>
        <v>3.3349087396602757E-2</v>
      </c>
      <c r="V48" s="18">
        <f t="shared" si="31"/>
        <v>0</v>
      </c>
      <c r="W48" s="19">
        <f t="shared" si="32"/>
        <v>1.7493322513711294</v>
      </c>
      <c r="X48" s="19">
        <f t="shared" si="33"/>
        <v>0.91687721533274413</v>
      </c>
      <c r="Y48" s="18">
        <f t="shared" si="34"/>
        <v>1.0987613232929199E-2</v>
      </c>
      <c r="Z48" s="5">
        <f t="shared" si="35"/>
        <v>9888.8519096362797</v>
      </c>
      <c r="AA48" s="2">
        <f t="shared" si="36"/>
        <v>2127.7590307977093</v>
      </c>
      <c r="AB48" s="2">
        <f t="shared" si="37"/>
        <v>32.901939260371819</v>
      </c>
      <c r="AC48" s="17">
        <f t="shared" si="38"/>
        <v>5.0576605547643372E-4</v>
      </c>
      <c r="AD48" s="38">
        <f t="shared" si="39"/>
        <v>0.34053979659401534</v>
      </c>
    </row>
    <row r="49" spans="1:30" ht="15.75" thickBot="1" x14ac:dyDescent="0.3">
      <c r="A49" s="141" t="s">
        <v>2</v>
      </c>
      <c r="B49" s="141"/>
      <c r="C49" s="15">
        <f>AVERAGE(Y40:Y48)</f>
        <v>1.018308067793197E-2</v>
      </c>
      <c r="D49" s="14">
        <f>AVERAGE(AB40:AB48)</f>
        <v>32.057594734112612</v>
      </c>
      <c r="G49" s="36"/>
      <c r="H49" s="31"/>
      <c r="I49" s="31"/>
      <c r="J49" s="29"/>
      <c r="K49" s="30"/>
      <c r="L49" s="35"/>
      <c r="M49" s="33"/>
      <c r="N49" s="33"/>
      <c r="O49" s="33"/>
      <c r="P49" s="34"/>
      <c r="Q49" s="33"/>
      <c r="R49" s="33"/>
      <c r="S49" s="32"/>
      <c r="T49" s="31"/>
      <c r="U49" s="31"/>
      <c r="V49" s="29"/>
      <c r="W49" s="30"/>
      <c r="X49" s="30"/>
      <c r="Y49" s="29"/>
      <c r="Z49" s="28"/>
      <c r="AA49" s="28"/>
      <c r="AB49" s="28"/>
      <c r="AC49" s="27"/>
      <c r="AD49" s="26"/>
    </row>
    <row r="50" spans="1:30" ht="15.75" thickTop="1" x14ac:dyDescent="0.25">
      <c r="A50" s="141" t="s">
        <v>1</v>
      </c>
      <c r="B50" s="141"/>
      <c r="C50" s="15">
        <f>STDEV(Y40:Y48)</f>
        <v>1.6609054184763654E-3</v>
      </c>
      <c r="D50" s="14">
        <f>STDEV(AB40:AB48)</f>
        <v>1.2906265437519628</v>
      </c>
      <c r="G50" s="7" t="s">
        <v>4</v>
      </c>
      <c r="H50" s="20"/>
      <c r="I50" s="20"/>
      <c r="J50" s="18"/>
      <c r="K50" s="19"/>
      <c r="L50" s="9"/>
      <c r="M50" s="22"/>
      <c r="N50" s="22"/>
      <c r="O50" s="22"/>
      <c r="P50" s="23"/>
      <c r="Q50" s="22"/>
      <c r="R50" s="22"/>
      <c r="S50" s="21"/>
      <c r="T50" s="20"/>
      <c r="U50" s="20"/>
      <c r="V50" s="18"/>
      <c r="W50" s="19"/>
      <c r="X50" s="19"/>
      <c r="Y50" s="18"/>
      <c r="Z50" s="2"/>
      <c r="AA50" s="2"/>
      <c r="AB50" s="2"/>
      <c r="AC50" s="17"/>
      <c r="AD50" s="16"/>
    </row>
    <row r="51" spans="1:30" x14ac:dyDescent="0.25">
      <c r="A51" s="141" t="s">
        <v>0</v>
      </c>
      <c r="B51" s="141"/>
      <c r="C51" s="37">
        <f>(C50/C49)*100</f>
        <v>16.310441515756214</v>
      </c>
      <c r="D51" s="14">
        <f>(D50/D49)*100</f>
        <v>4.0259618803484409</v>
      </c>
      <c r="G51" s="7" t="s">
        <v>2</v>
      </c>
      <c r="H51" s="4">
        <f>AVERAGE(H40:H48)</f>
        <v>16.555555555555557</v>
      </c>
      <c r="I51" s="4">
        <f>AVERAGE(I40:I48)</f>
        <v>70.222222222222229</v>
      </c>
      <c r="J51" s="5">
        <f>AVERAGE(J40:J44)</f>
        <v>0</v>
      </c>
      <c r="K51" s="13">
        <f t="shared" ref="K51:AD51" si="40">AVERAGE(K40:K48)</f>
        <v>4.2453111164866968</v>
      </c>
      <c r="L51" s="12">
        <f t="shared" si="40"/>
        <v>1.0290166561195212E-2</v>
      </c>
      <c r="M51" s="4">
        <f t="shared" si="40"/>
        <v>1158.7783333333332</v>
      </c>
      <c r="N51" s="4">
        <f t="shared" si="40"/>
        <v>990.6772222222221</v>
      </c>
      <c r="O51" s="4">
        <f t="shared" si="40"/>
        <v>833.97633333333329</v>
      </c>
      <c r="P51" s="5">
        <f t="shared" si="40"/>
        <v>0</v>
      </c>
      <c r="Q51" s="4">
        <f t="shared" si="40"/>
        <v>1.3970324289362095</v>
      </c>
      <c r="R51" s="4">
        <f t="shared" si="40"/>
        <v>1.1939112356338635</v>
      </c>
      <c r="S51" s="3">
        <f t="shared" si="40"/>
        <v>0</v>
      </c>
      <c r="T51" s="4">
        <f t="shared" si="40"/>
        <v>6.5465437157273182E-2</v>
      </c>
      <c r="U51" s="4">
        <f t="shared" si="40"/>
        <v>3.6324426056768395E-2</v>
      </c>
      <c r="V51" s="3">
        <f t="shared" si="40"/>
        <v>0</v>
      </c>
      <c r="W51" s="2">
        <f t="shared" si="40"/>
        <v>1.809417362896488</v>
      </c>
      <c r="X51" s="2">
        <f t="shared" si="40"/>
        <v>1.017898632140416</v>
      </c>
      <c r="Y51" s="11">
        <f t="shared" si="40"/>
        <v>1.018308067793197E-2</v>
      </c>
      <c r="Z51" s="2">
        <f t="shared" si="40"/>
        <v>9164.7726101387743</v>
      </c>
      <c r="AA51" s="2">
        <f t="shared" si="40"/>
        <v>1973.8921796544896</v>
      </c>
      <c r="AB51" s="2">
        <f t="shared" si="40"/>
        <v>32.057594734112612</v>
      </c>
      <c r="AC51" s="10">
        <f t="shared" si="40"/>
        <v>1.2306686617141417E-3</v>
      </c>
      <c r="AD51" s="10">
        <f t="shared" si="40"/>
        <v>0.77232560459340382</v>
      </c>
    </row>
    <row r="52" spans="1:30" x14ac:dyDescent="0.25">
      <c r="A52" s="141" t="s">
        <v>5</v>
      </c>
      <c r="B52" s="141"/>
      <c r="C52" s="25">
        <f>COUNT(Y40:Y48)</f>
        <v>9</v>
      </c>
      <c r="D52" s="24">
        <f>COUNT(AB40:AB48)</f>
        <v>9</v>
      </c>
      <c r="G52" s="7" t="s">
        <v>1</v>
      </c>
      <c r="H52" s="4">
        <f>STDEV(H40:H48)</f>
        <v>1.417842649160258</v>
      </c>
      <c r="I52" s="4">
        <f>STDEV(I40:I48)</f>
        <v>22.429098163868407</v>
      </c>
      <c r="J52" s="5">
        <f>STDEV(J40:J44)</f>
        <v>0</v>
      </c>
      <c r="K52" s="2">
        <f t="shared" ref="K52:AD52" si="41">STDEV(K40:K48)</f>
        <v>1.3118325797497572</v>
      </c>
      <c r="L52" s="9">
        <f t="shared" si="41"/>
        <v>3.1797376860329615E-3</v>
      </c>
      <c r="M52" s="4">
        <f t="shared" si="41"/>
        <v>287.39418274992988</v>
      </c>
      <c r="N52" s="4">
        <f t="shared" si="41"/>
        <v>258.45622230456075</v>
      </c>
      <c r="O52" s="4">
        <f t="shared" si="41"/>
        <v>47.039511259153187</v>
      </c>
      <c r="P52" s="5">
        <f t="shared" si="41"/>
        <v>0</v>
      </c>
      <c r="Q52" s="4">
        <f t="shared" si="41"/>
        <v>0.35838578719423947</v>
      </c>
      <c r="R52" s="4">
        <f t="shared" si="41"/>
        <v>0.31900802335788647</v>
      </c>
      <c r="S52" s="3">
        <f t="shared" si="41"/>
        <v>0</v>
      </c>
      <c r="T52" s="4">
        <f t="shared" si="41"/>
        <v>1.6794085622972844E-2</v>
      </c>
      <c r="U52" s="4">
        <f t="shared" si="41"/>
        <v>9.7057327296424158E-3</v>
      </c>
      <c r="V52" s="3">
        <f t="shared" si="41"/>
        <v>0</v>
      </c>
      <c r="W52" s="2">
        <f t="shared" si="41"/>
        <v>5.5947823171982512E-2</v>
      </c>
      <c r="X52" s="2">
        <f t="shared" si="41"/>
        <v>0.26457152544403123</v>
      </c>
      <c r="Y52" s="3">
        <f t="shared" si="41"/>
        <v>1.6609054184763654E-3</v>
      </c>
      <c r="Z52" s="2">
        <f t="shared" si="41"/>
        <v>1494.8148766287234</v>
      </c>
      <c r="AA52" s="2">
        <f t="shared" si="41"/>
        <v>317.6481612836044</v>
      </c>
      <c r="AB52" s="2">
        <f t="shared" si="41"/>
        <v>1.2906265437519628</v>
      </c>
      <c r="AC52" s="8">
        <f t="shared" si="41"/>
        <v>1.074784808100492E-3</v>
      </c>
      <c r="AD52" s="8">
        <f t="shared" si="41"/>
        <v>1.1314662113049996</v>
      </c>
    </row>
    <row r="53" spans="1:30" ht="17.25" customHeight="1" x14ac:dyDescent="0.25">
      <c r="A53" s="142" t="s">
        <v>3</v>
      </c>
      <c r="B53" s="142"/>
      <c r="C53" s="15">
        <f>_xlfn.CONFIDENCE.NORM(0.05,C50,C52)</f>
        <v>1.0851049339803674E-3</v>
      </c>
      <c r="D53" s="14">
        <f>_xlfn.CONFIDENCE.NORM(0.05,D50,D52)</f>
        <v>0.84319384774841832</v>
      </c>
      <c r="G53" s="7" t="s">
        <v>0</v>
      </c>
      <c r="H53" s="4">
        <f t="shared" ref="H53:AD53" si="42">(H52/H51)*100</f>
        <v>8.5641502298270602</v>
      </c>
      <c r="I53" s="4">
        <f t="shared" si="42"/>
        <v>31.940171435888555</v>
      </c>
      <c r="J53" s="5" t="e">
        <f t="shared" si="42"/>
        <v>#DIV/0!</v>
      </c>
      <c r="K53" s="6">
        <f t="shared" si="42"/>
        <v>30.900740693779682</v>
      </c>
      <c r="L53" s="6">
        <f t="shared" si="42"/>
        <v>30.900740693779717</v>
      </c>
      <c r="M53" s="4">
        <f t="shared" si="42"/>
        <v>24.801480531933482</v>
      </c>
      <c r="N53" s="4">
        <f t="shared" si="42"/>
        <v>26.088842713553937</v>
      </c>
      <c r="O53" s="4">
        <f t="shared" si="42"/>
        <v>5.6403892267710063</v>
      </c>
      <c r="P53" s="5" t="e">
        <f t="shared" si="42"/>
        <v>#DIV/0!</v>
      </c>
      <c r="Q53" s="4">
        <f t="shared" si="42"/>
        <v>25.653362067417252</v>
      </c>
      <c r="R53" s="4">
        <f t="shared" si="42"/>
        <v>26.719576283116293</v>
      </c>
      <c r="S53" s="3" t="e">
        <f t="shared" si="42"/>
        <v>#DIV/0!</v>
      </c>
      <c r="T53" s="4">
        <f t="shared" si="42"/>
        <v>25.653362067417323</v>
      </c>
      <c r="U53" s="4">
        <f t="shared" si="42"/>
        <v>26.719576283116332</v>
      </c>
      <c r="V53" s="3" t="e">
        <f t="shared" si="42"/>
        <v>#DIV/0!</v>
      </c>
      <c r="W53" s="2">
        <f t="shared" si="42"/>
        <v>3.0920352771691149</v>
      </c>
      <c r="X53" s="2">
        <f t="shared" si="42"/>
        <v>25.991932505862174</v>
      </c>
      <c r="Y53" s="3">
        <f t="shared" si="42"/>
        <v>16.310441515756214</v>
      </c>
      <c r="Z53" s="2">
        <f t="shared" si="42"/>
        <v>16.310441515756153</v>
      </c>
      <c r="AA53" s="2">
        <f t="shared" si="42"/>
        <v>16.092477824153779</v>
      </c>
      <c r="AB53" s="2">
        <f t="shared" si="42"/>
        <v>4.0259618803484409</v>
      </c>
      <c r="AC53" s="1">
        <f t="shared" si="42"/>
        <v>87.333401876299803</v>
      </c>
      <c r="AD53" s="1">
        <f t="shared" si="42"/>
        <v>146.50119128196815</v>
      </c>
    </row>
  </sheetData>
  <sortState ref="AB24:AB32">
    <sortCondition descending="1" ref="AB24"/>
  </sortState>
  <mergeCells count="25">
    <mergeCell ref="G2:I2"/>
    <mergeCell ref="A3:E3"/>
    <mergeCell ref="R10:T10"/>
    <mergeCell ref="U10:W10"/>
    <mergeCell ref="K14:M14"/>
    <mergeCell ref="N14:P14"/>
    <mergeCell ref="Q14:S14"/>
    <mergeCell ref="T14:U14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A49:B49"/>
    <mergeCell ref="A50:B50"/>
    <mergeCell ref="A51:B51"/>
    <mergeCell ref="A52:B52"/>
    <mergeCell ref="A53:B5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3"/>
  <sheetViews>
    <sheetView topLeftCell="A2" zoomScaleNormal="100" workbookViewId="0">
      <selection activeCell="AB52" sqref="AB52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7" width="18.5703125" bestFit="1" customWidth="1"/>
    <col min="18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701</v>
      </c>
      <c r="C1" s="117" t="s">
        <v>100</v>
      </c>
      <c r="D1" s="103">
        <v>2009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702</v>
      </c>
      <c r="B5" s="58">
        <v>48.33</v>
      </c>
      <c r="C5" s="58">
        <v>11.1</v>
      </c>
      <c r="D5" s="58">
        <v>0</v>
      </c>
      <c r="E5" s="58"/>
      <c r="G5" s="91" t="s">
        <v>95</v>
      </c>
      <c r="H5" s="91">
        <f>(11.68*0.9)/20</f>
        <v>0.52560000000000007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703</v>
      </c>
      <c r="B6" s="58">
        <v>65.59</v>
      </c>
      <c r="C6" s="58">
        <v>13.12</v>
      </c>
      <c r="D6" s="58">
        <v>0</v>
      </c>
      <c r="E6" s="58"/>
      <c r="G6" s="91" t="s">
        <v>93</v>
      </c>
      <c r="H6" s="91">
        <f>(71.96*0.4)/10</f>
        <v>2.8784000000000001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704</v>
      </c>
      <c r="B7" s="58">
        <v>62.21</v>
      </c>
      <c r="C7" s="58">
        <v>11.16</v>
      </c>
      <c r="D7" s="58">
        <v>0</v>
      </c>
      <c r="E7" s="58"/>
      <c r="G7" s="91" t="s">
        <v>91</v>
      </c>
      <c r="H7" s="91">
        <f>(2.29*0.97)/20</f>
        <v>0.111065</v>
      </c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705</v>
      </c>
      <c r="B8" s="58">
        <v>57.45</v>
      </c>
      <c r="C8" s="58">
        <v>10.36</v>
      </c>
      <c r="D8" s="58">
        <v>0</v>
      </c>
      <c r="E8" s="58"/>
      <c r="G8" s="91" t="s">
        <v>89</v>
      </c>
      <c r="H8" s="91"/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706</v>
      </c>
      <c r="B9" s="58">
        <v>63.13</v>
      </c>
      <c r="C9" s="58">
        <v>11.72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707</v>
      </c>
      <c r="B10" s="58">
        <v>65.56</v>
      </c>
      <c r="C10" s="58">
        <v>11.13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708</v>
      </c>
      <c r="B11" s="58">
        <v>60.13</v>
      </c>
      <c r="C11" s="58">
        <v>10.57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709</v>
      </c>
      <c r="B12" s="58">
        <v>62.86</v>
      </c>
      <c r="C12" s="58">
        <v>9.3000000000000007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710</v>
      </c>
      <c r="B13" s="58">
        <v>63.46</v>
      </c>
      <c r="C13" s="58">
        <v>12.19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711</v>
      </c>
      <c r="B14" s="58">
        <v>55.15</v>
      </c>
      <c r="C14" s="58">
        <v>10.06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31" t="s">
        <v>73</v>
      </c>
      <c r="O15" s="131" t="s">
        <v>72</v>
      </c>
      <c r="P15" s="131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60.02</v>
      </c>
      <c r="C16" s="58">
        <v>0</v>
      </c>
      <c r="D16" s="58">
        <v>99.68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19" si="0">$H$5*(K16/1000)</f>
        <v>5.2560000000000011E-3</v>
      </c>
      <c r="O16" s="96">
        <f>$H$7*(L16/1000)</f>
        <v>0</v>
      </c>
      <c r="P16" s="95">
        <f t="shared" ref="P16:P19" si="1">$H$6*(M16/1000)</f>
        <v>2.8784000000000001E-2</v>
      </c>
      <c r="Q16" s="94">
        <f t="shared" ref="Q16:S19" si="2">B16</f>
        <v>60.02</v>
      </c>
      <c r="R16" s="94">
        <f t="shared" si="2"/>
        <v>0</v>
      </c>
      <c r="S16" s="94">
        <f t="shared" si="2"/>
        <v>99.68</v>
      </c>
      <c r="T16" s="93">
        <f t="shared" ref="T16:T19" si="3">R16/Q16</f>
        <v>0</v>
      </c>
      <c r="U16" s="92">
        <f t="shared" ref="U16:U19" si="4">S16/Q16</f>
        <v>1.6607797400866378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59.31</v>
      </c>
      <c r="C17" s="58">
        <v>2.2200000000000002</v>
      </c>
      <c r="D17" s="58">
        <v>49.83</v>
      </c>
      <c r="E17" s="58"/>
      <c r="G17" s="102" t="s">
        <v>63</v>
      </c>
      <c r="H17" s="103">
        <v>197.64</v>
      </c>
      <c r="I17" s="91"/>
      <c r="J17" s="92">
        <v>2</v>
      </c>
      <c r="K17" s="97">
        <v>10</v>
      </c>
      <c r="L17" s="97">
        <v>2</v>
      </c>
      <c r="M17" s="97">
        <v>6</v>
      </c>
      <c r="N17" s="95">
        <f t="shared" si="0"/>
        <v>5.2560000000000011E-3</v>
      </c>
      <c r="O17" s="96">
        <f t="shared" ref="O17:O19" si="5">$H$7*(L17/1000)</f>
        <v>2.2212999999999999E-4</v>
      </c>
      <c r="P17" s="95">
        <f t="shared" si="1"/>
        <v>1.7270400000000002E-2</v>
      </c>
      <c r="Q17" s="94">
        <f t="shared" si="2"/>
        <v>59.31</v>
      </c>
      <c r="R17" s="94">
        <f t="shared" si="2"/>
        <v>2.2200000000000002</v>
      </c>
      <c r="S17" s="94">
        <f t="shared" si="2"/>
        <v>49.83</v>
      </c>
      <c r="T17" s="93">
        <f t="shared" si="3"/>
        <v>3.7430450177035918E-2</v>
      </c>
      <c r="U17" s="92">
        <f t="shared" si="4"/>
        <v>0.84016186140617088</v>
      </c>
      <c r="V17" s="91"/>
      <c r="W17" s="91"/>
      <c r="X17" s="100"/>
    </row>
    <row r="18" spans="1:35" x14ac:dyDescent="0.25">
      <c r="A18" s="58" t="s">
        <v>62</v>
      </c>
      <c r="B18" s="58">
        <v>75.510000000000005</v>
      </c>
      <c r="C18" s="58">
        <v>10.49</v>
      </c>
      <c r="D18" s="58">
        <v>20.079999999999998</v>
      </c>
      <c r="E18" s="58"/>
      <c r="G18" s="102" t="s">
        <v>61</v>
      </c>
      <c r="H18" s="101">
        <f>101.37/20</f>
        <v>5.0685000000000002</v>
      </c>
      <c r="I18" s="91"/>
      <c r="J18" s="92">
        <v>3</v>
      </c>
      <c r="K18" s="97">
        <v>10</v>
      </c>
      <c r="L18" s="97">
        <v>6</v>
      </c>
      <c r="M18" s="97">
        <v>2</v>
      </c>
      <c r="N18" s="95">
        <f t="shared" si="0"/>
        <v>5.2560000000000011E-3</v>
      </c>
      <c r="O18" s="96">
        <f t="shared" si="5"/>
        <v>6.6638999999999999E-4</v>
      </c>
      <c r="P18" s="95">
        <f t="shared" si="1"/>
        <v>5.7568000000000003E-3</v>
      </c>
      <c r="Q18" s="94">
        <f t="shared" si="2"/>
        <v>75.510000000000005</v>
      </c>
      <c r="R18" s="94">
        <f t="shared" si="2"/>
        <v>10.49</v>
      </c>
      <c r="S18" s="94">
        <f t="shared" si="2"/>
        <v>20.079999999999998</v>
      </c>
      <c r="T18" s="93">
        <f t="shared" si="3"/>
        <v>0.13892199708647859</v>
      </c>
      <c r="U18" s="92">
        <f t="shared" si="4"/>
        <v>0.26592504304065684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56.31</v>
      </c>
      <c r="C19" s="58">
        <v>12.19</v>
      </c>
      <c r="D19" s="58">
        <v>0</v>
      </c>
      <c r="E19" s="58"/>
      <c r="G19" s="91"/>
      <c r="H19" s="91"/>
      <c r="I19" s="91"/>
      <c r="J19" s="92">
        <v>4</v>
      </c>
      <c r="K19" s="97">
        <v>10</v>
      </c>
      <c r="L19" s="97">
        <v>10</v>
      </c>
      <c r="M19" s="97">
        <v>0</v>
      </c>
      <c r="N19" s="95">
        <f t="shared" si="0"/>
        <v>5.2560000000000011E-3</v>
      </c>
      <c r="O19" s="96">
        <f t="shared" si="5"/>
        <v>1.1106499999999999E-3</v>
      </c>
      <c r="P19" s="95">
        <f t="shared" si="1"/>
        <v>0</v>
      </c>
      <c r="Q19" s="94">
        <f t="shared" si="2"/>
        <v>56.31</v>
      </c>
      <c r="R19" s="94">
        <f t="shared" si="2"/>
        <v>12.19</v>
      </c>
      <c r="S19" s="94">
        <f t="shared" si="2"/>
        <v>0</v>
      </c>
      <c r="T19" s="93">
        <f t="shared" si="3"/>
        <v>0.2164801988989522</v>
      </c>
      <c r="U19" s="92">
        <f t="shared" si="4"/>
        <v>0</v>
      </c>
      <c r="V19" s="91"/>
      <c r="W19" s="91"/>
      <c r="AE19" s="99"/>
      <c r="AF19" s="98"/>
    </row>
    <row r="20" spans="1:35" x14ac:dyDescent="0.25">
      <c r="A20" s="58" t="s">
        <v>59</v>
      </c>
      <c r="B20" s="58"/>
      <c r="C20" s="58"/>
      <c r="D20" s="58"/>
      <c r="E20" s="58"/>
      <c r="G20" s="91"/>
      <c r="H20" s="91"/>
      <c r="I20" s="91"/>
      <c r="J20" s="92">
        <v>5</v>
      </c>
      <c r="K20" s="97"/>
      <c r="L20" s="97"/>
      <c r="M20" s="97"/>
      <c r="N20" s="95"/>
      <c r="O20" s="96"/>
      <c r="P20" s="95"/>
      <c r="Q20" s="94"/>
      <c r="R20" s="94"/>
      <c r="S20" s="94"/>
      <c r="T20" s="93"/>
      <c r="U20" s="92"/>
      <c r="V20" s="91"/>
      <c r="W20" s="91"/>
    </row>
    <row r="21" spans="1:35" x14ac:dyDescent="0.25">
      <c r="A21" s="58" t="s">
        <v>58</v>
      </c>
      <c r="B21" s="58"/>
      <c r="C21" s="58"/>
      <c r="D21" s="58"/>
      <c r="E21" s="58"/>
      <c r="G21" s="91"/>
      <c r="H21" s="91"/>
      <c r="I21" s="91"/>
      <c r="J21" s="92">
        <v>6</v>
      </c>
      <c r="K21" s="97"/>
      <c r="L21" s="97"/>
      <c r="M21" s="97"/>
      <c r="N21" s="95"/>
      <c r="O21" s="96"/>
      <c r="P21" s="95"/>
      <c r="Q21" s="94"/>
      <c r="R21" s="94"/>
      <c r="S21" s="94"/>
      <c r="T21" s="93"/>
      <c r="U21" s="92"/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6">A5</f>
        <v>VB194-1</v>
      </c>
      <c r="B24" s="58">
        <v>237.1</v>
      </c>
      <c r="C24" s="58">
        <v>207.43</v>
      </c>
      <c r="D24" s="58">
        <v>902.73</v>
      </c>
      <c r="E24" s="58">
        <v>0</v>
      </c>
      <c r="G24" s="86" t="str">
        <f t="shared" ref="G24:G32" si="7">A5</f>
        <v>VB194-1</v>
      </c>
      <c r="H24" s="49">
        <f>$B$5</f>
        <v>48.33</v>
      </c>
      <c r="I24" s="49">
        <f>$C$5</f>
        <v>11.1</v>
      </c>
      <c r="J24" s="51">
        <f>$D$5</f>
        <v>0</v>
      </c>
      <c r="K24" s="49">
        <f t="shared" ref="K24:K33" si="8">I24/H24</f>
        <v>0.22967101179391683</v>
      </c>
      <c r="L24" s="85">
        <f t="shared" ref="L24:L33" si="9">K24/$H$17</f>
        <v>1.1620674549378508E-3</v>
      </c>
      <c r="M24" s="48">
        <f t="shared" ref="M24:M32" si="10">ABS(($L$36-L24)/$L$37)</f>
        <v>2.0160103613690139</v>
      </c>
      <c r="N24" s="83">
        <f>$B$24</f>
        <v>237.1</v>
      </c>
      <c r="O24" s="83">
        <f>$C$24</f>
        <v>207.43</v>
      </c>
      <c r="P24" s="83">
        <f>$D$24</f>
        <v>902.73</v>
      </c>
      <c r="Q24" s="84">
        <f>$E$24</f>
        <v>0</v>
      </c>
      <c r="R24" s="83">
        <f t="shared" ref="R24:R33" si="11">N24/P24</f>
        <v>0.26264774628072624</v>
      </c>
      <c r="S24" s="83">
        <f t="shared" ref="S24:S33" si="12">O24/P24</f>
        <v>0.22978077609030387</v>
      </c>
      <c r="T24" s="82">
        <f t="shared" ref="T24:T33" si="13">Q24/P24</f>
        <v>0</v>
      </c>
      <c r="U24" s="81">
        <f t="shared" ref="U24:U33" si="14">(R24*0.005*($H$18))/0.5335</f>
        <v>1.2476383336680984E-2</v>
      </c>
      <c r="V24" s="81">
        <f t="shared" ref="V24:V33" si="15">(S24*0.005*($H$18))/0.8217</f>
        <v>7.0867948376153421E-3</v>
      </c>
      <c r="W24" s="80">
        <f t="shared" ref="W24:W33" si="16">(T24*0.005*($H$18))/0.7126</f>
        <v>0</v>
      </c>
      <c r="X24" s="79">
        <f t="shared" ref="X24:X33" si="17">U24/V24</f>
        <v>1.7605114332446516</v>
      </c>
      <c r="Y24" s="78">
        <f t="shared" ref="Y24:Y33" si="18">(U24+V24+W24)*10</f>
        <v>0.19563178174296328</v>
      </c>
      <c r="Z24" s="48">
        <f t="shared" ref="Z24:Z32" si="19">ABS(($Y$36-Y24)/$Y$37)</f>
        <v>1.3763969517336372</v>
      </c>
      <c r="AA24" s="88">
        <f t="shared" ref="AA24:AA33" si="20">L24/Y24</f>
        <v>5.9400749948935608E-3</v>
      </c>
      <c r="AB24" s="55"/>
      <c r="AC24" s="48"/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6"/>
        <v>VB194-2</v>
      </c>
      <c r="B25" s="58">
        <v>325.58</v>
      </c>
      <c r="C25" s="58">
        <v>299.64</v>
      </c>
      <c r="D25" s="58">
        <v>881.83</v>
      </c>
      <c r="E25" s="58">
        <v>0</v>
      </c>
      <c r="G25" s="86" t="str">
        <f t="shared" si="7"/>
        <v>VB194-2</v>
      </c>
      <c r="H25" s="49">
        <f>$B$6</f>
        <v>65.59</v>
      </c>
      <c r="I25" s="49">
        <f>$C$6</f>
        <v>13.12</v>
      </c>
      <c r="J25" s="51">
        <f>$D$6</f>
        <v>0</v>
      </c>
      <c r="K25" s="49">
        <f t="shared" si="8"/>
        <v>0.20003049245311783</v>
      </c>
      <c r="L25" s="85">
        <f t="shared" si="9"/>
        <v>1.0120951854539458E-3</v>
      </c>
      <c r="M25" s="48">
        <f t="shared" si="10"/>
        <v>0.69259990195337962</v>
      </c>
      <c r="N25" s="83">
        <f>$B$25</f>
        <v>325.58</v>
      </c>
      <c r="O25" s="83">
        <f>$C$25</f>
        <v>299.64</v>
      </c>
      <c r="P25" s="83">
        <f>$D$25</f>
        <v>881.83</v>
      </c>
      <c r="Q25" s="84">
        <f>$E$25</f>
        <v>0</v>
      </c>
      <c r="R25" s="83">
        <f t="shared" si="11"/>
        <v>0.36920948482133742</v>
      </c>
      <c r="S25" s="83">
        <f t="shared" si="12"/>
        <v>0.33979338421237648</v>
      </c>
      <c r="T25" s="82">
        <f t="shared" si="13"/>
        <v>0</v>
      </c>
      <c r="U25" s="81">
        <f t="shared" si="14"/>
        <v>1.7538315593410955E-2</v>
      </c>
      <c r="V25" s="81">
        <f t="shared" si="15"/>
        <v>1.0479753972742062E-2</v>
      </c>
      <c r="W25" s="80">
        <f t="shared" si="16"/>
        <v>0</v>
      </c>
      <c r="X25" s="79">
        <f t="shared" si="17"/>
        <v>1.6735426842107437</v>
      </c>
      <c r="Y25" s="78">
        <f t="shared" si="18"/>
        <v>0.28018069566153014</v>
      </c>
      <c r="Z25" s="48">
        <f t="shared" si="19"/>
        <v>0.84283620286466687</v>
      </c>
      <c r="AA25" s="54">
        <f t="shared" si="20"/>
        <v>3.6122944982497959E-3</v>
      </c>
      <c r="AB25" s="55">
        <f>$AA$25</f>
        <v>3.6122944982497959E-3</v>
      </c>
      <c r="AC25" s="48">
        <f>ABS(($AB$36-AB25)/$AB$37)</f>
        <v>1.6581818832332182</v>
      </c>
      <c r="AD25" s="51">
        <f>(AB25-AB33)/AB37</f>
        <v>3.0146115954495816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6"/>
        <v>VB194-3</v>
      </c>
      <c r="B26" s="58">
        <v>402.19</v>
      </c>
      <c r="C26" s="58">
        <v>351.43</v>
      </c>
      <c r="D26" s="58">
        <v>702.43</v>
      </c>
      <c r="E26" s="58">
        <v>0</v>
      </c>
      <c r="G26" s="86" t="str">
        <f t="shared" si="7"/>
        <v>VB194-3</v>
      </c>
      <c r="H26" s="49">
        <f>$B$7</f>
        <v>62.21</v>
      </c>
      <c r="I26" s="49">
        <f>$C$7</f>
        <v>11.16</v>
      </c>
      <c r="J26" s="51">
        <f>$D$7</f>
        <v>0</v>
      </c>
      <c r="K26" s="49">
        <f t="shared" si="8"/>
        <v>0.17939238064619836</v>
      </c>
      <c r="L26" s="85">
        <f t="shared" si="9"/>
        <v>9.0767243799938458E-4</v>
      </c>
      <c r="M26" s="48">
        <f t="shared" si="10"/>
        <v>0.22886482387791535</v>
      </c>
      <c r="N26" s="83">
        <f>$B$26</f>
        <v>402.19</v>
      </c>
      <c r="O26" s="83">
        <f>$C$26</f>
        <v>351.43</v>
      </c>
      <c r="P26" s="83">
        <f>$D$26</f>
        <v>702.43</v>
      </c>
      <c r="Q26" s="84">
        <f>$E$26</f>
        <v>0</v>
      </c>
      <c r="R26" s="83">
        <f t="shared" si="11"/>
        <v>0.57256950870549383</v>
      </c>
      <c r="S26" s="83">
        <f t="shared" si="12"/>
        <v>0.50030608032117085</v>
      </c>
      <c r="T26" s="82">
        <f t="shared" si="13"/>
        <v>0</v>
      </c>
      <c r="U26" s="81">
        <f t="shared" si="14"/>
        <v>2.7198393204065564E-2</v>
      </c>
      <c r="V26" s="81">
        <f t="shared" si="15"/>
        <v>1.5430213996031729E-2</v>
      </c>
      <c r="W26" s="80">
        <f t="shared" si="16"/>
        <v>0</v>
      </c>
      <c r="X26" s="79">
        <f t="shared" si="17"/>
        <v>1.7626711600409639</v>
      </c>
      <c r="Y26" s="78">
        <f t="shared" si="18"/>
        <v>0.4262860720009729</v>
      </c>
      <c r="Z26" s="48">
        <f t="shared" si="19"/>
        <v>7.9187397444842475E-2</v>
      </c>
      <c r="AA26" s="54">
        <f t="shared" si="20"/>
        <v>2.129256613378898E-3</v>
      </c>
      <c r="AB26" s="55">
        <f>$AA$28</f>
        <v>3.1009626098881626E-3</v>
      </c>
      <c r="AC26" s="48">
        <f t="shared" ref="AC26:AC31" si="21">ABS(($AB$36-AB26)/$AB$37)</f>
        <v>1.0898683488620509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6"/>
        <v>VB194-4</v>
      </c>
      <c r="B27" s="58">
        <v>386.35</v>
      </c>
      <c r="C27" s="58">
        <v>344.86</v>
      </c>
      <c r="D27" s="58">
        <v>877.36</v>
      </c>
      <c r="E27" s="58">
        <v>0</v>
      </c>
      <c r="G27" s="86" t="str">
        <f t="shared" si="7"/>
        <v>VB194-4</v>
      </c>
      <c r="H27" s="49">
        <f>$B$8</f>
        <v>57.45</v>
      </c>
      <c r="I27" s="49">
        <f>$C$8</f>
        <v>10.36</v>
      </c>
      <c r="J27" s="51">
        <f>$D$8</f>
        <v>0</v>
      </c>
      <c r="K27" s="49">
        <f t="shared" si="8"/>
        <v>0.18033072236727588</v>
      </c>
      <c r="L27" s="85">
        <f t="shared" si="9"/>
        <v>9.1242016984049729E-4</v>
      </c>
      <c r="M27" s="48">
        <f t="shared" si="10"/>
        <v>0.18696909209595738</v>
      </c>
      <c r="N27" s="83">
        <f>$B$27</f>
        <v>386.35</v>
      </c>
      <c r="O27" s="83">
        <f>$C$27</f>
        <v>344.86</v>
      </c>
      <c r="P27" s="83">
        <f>$D$27</f>
        <v>877.36</v>
      </c>
      <c r="Q27" s="84">
        <f>$E$27</f>
        <v>0</v>
      </c>
      <c r="R27" s="83">
        <f t="shared" si="11"/>
        <v>0.44035515637822559</v>
      </c>
      <c r="S27" s="83">
        <f t="shared" si="12"/>
        <v>0.3930655603173156</v>
      </c>
      <c r="T27" s="82">
        <f t="shared" si="13"/>
        <v>0</v>
      </c>
      <c r="U27" s="81">
        <f t="shared" si="14"/>
        <v>2.0917901687938487E-2</v>
      </c>
      <c r="V27" s="81">
        <f t="shared" si="15"/>
        <v>1.2122750349691581E-2</v>
      </c>
      <c r="W27" s="80">
        <f t="shared" si="16"/>
        <v>0</v>
      </c>
      <c r="X27" s="79">
        <f t="shared" si="17"/>
        <v>1.7255079156579898</v>
      </c>
      <c r="Y27" s="78">
        <f t="shared" si="18"/>
        <v>0.33040652037630069</v>
      </c>
      <c r="Z27" s="48">
        <f t="shared" si="19"/>
        <v>0.52587732775498108</v>
      </c>
      <c r="AA27" s="54">
        <f t="shared" si="20"/>
        <v>2.7615077595966931E-3</v>
      </c>
      <c r="AB27" s="55">
        <f>$AA$27</f>
        <v>2.7615077595966931E-3</v>
      </c>
      <c r="AC27" s="48">
        <f t="shared" si="21"/>
        <v>0.71258543316768963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6"/>
        <v>VB194-5</v>
      </c>
      <c r="B28" s="58">
        <v>351.64</v>
      </c>
      <c r="C28" s="58">
        <v>308.20999999999998</v>
      </c>
      <c r="D28" s="58">
        <v>865.24</v>
      </c>
      <c r="E28" s="58">
        <v>0</v>
      </c>
      <c r="G28" s="86" t="str">
        <f t="shared" si="7"/>
        <v>VB194-5</v>
      </c>
      <c r="H28" s="49">
        <f>$B$9</f>
        <v>63.13</v>
      </c>
      <c r="I28" s="49">
        <f>$C$9</f>
        <v>11.72</v>
      </c>
      <c r="J28" s="51">
        <f>$D$9</f>
        <v>0</v>
      </c>
      <c r="K28" s="49">
        <f t="shared" si="8"/>
        <v>0.18564866149215903</v>
      </c>
      <c r="L28" s="85">
        <f t="shared" si="9"/>
        <v>9.3932737043189154E-4</v>
      </c>
      <c r="M28" s="48">
        <f t="shared" si="10"/>
        <v>5.0469941258587371E-2</v>
      </c>
      <c r="N28" s="83">
        <f>$B$28</f>
        <v>351.64</v>
      </c>
      <c r="O28" s="83">
        <f>$C$28</f>
        <v>308.20999999999998</v>
      </c>
      <c r="P28" s="83">
        <f>$D$28</f>
        <v>865.24</v>
      </c>
      <c r="Q28" s="84">
        <f>$E$28</f>
        <v>0</v>
      </c>
      <c r="R28" s="83">
        <f t="shared" si="11"/>
        <v>0.40640747075955802</v>
      </c>
      <c r="S28" s="83">
        <f t="shared" si="12"/>
        <v>0.35621330497896536</v>
      </c>
      <c r="T28" s="82">
        <f t="shared" si="13"/>
        <v>0</v>
      </c>
      <c r="U28" s="81">
        <f t="shared" si="14"/>
        <v>1.9305307081019869E-2</v>
      </c>
      <c r="V28" s="81">
        <f t="shared" si="15"/>
        <v>1.0986169747388865E-2</v>
      </c>
      <c r="W28" s="80">
        <f t="shared" si="16"/>
        <v>0</v>
      </c>
      <c r="X28" s="79">
        <f t="shared" si="17"/>
        <v>1.7572372833223566</v>
      </c>
      <c r="Y28" s="78">
        <f t="shared" si="18"/>
        <v>0.30291476828408737</v>
      </c>
      <c r="Z28" s="48">
        <f t="shared" si="19"/>
        <v>0.69936885064041265</v>
      </c>
      <c r="AA28" s="54">
        <f t="shared" si="20"/>
        <v>3.1009626098881626E-3</v>
      </c>
      <c r="AB28" s="55">
        <f>$AA$29</f>
        <v>2.1623169876784018E-3</v>
      </c>
      <c r="AC28" s="48">
        <f t="shared" si="21"/>
        <v>4.662222394448981E-2</v>
      </c>
      <c r="AD28" s="51">
        <f>1-((((COUNT(AB25:AB33))-3)*((STDEV(AB27:AB33))^2))/(((COUNT(AB25:AB33))-1)*((STDEV(AB25:AB33))^2)))</f>
        <v>0.62702573764746328</v>
      </c>
    </row>
    <row r="29" spans="1:35" x14ac:dyDescent="0.25">
      <c r="A29" s="58" t="str">
        <f t="shared" si="6"/>
        <v>VB194-6</v>
      </c>
      <c r="B29" s="58">
        <v>416.69</v>
      </c>
      <c r="C29" s="58">
        <v>369.07</v>
      </c>
      <c r="D29" s="58">
        <v>784.81</v>
      </c>
      <c r="E29" s="58">
        <v>0</v>
      </c>
      <c r="G29" s="86" t="str">
        <f t="shared" si="7"/>
        <v>VB194-6</v>
      </c>
      <c r="H29" s="49">
        <f>$B$10</f>
        <v>65.56</v>
      </c>
      <c r="I29" s="49">
        <f>$C$10</f>
        <v>11.13</v>
      </c>
      <c r="J29" s="51">
        <f>$D$10</f>
        <v>0</v>
      </c>
      <c r="K29" s="52">
        <f t="shared" si="8"/>
        <v>0.16976815131177547</v>
      </c>
      <c r="L29" s="85">
        <f t="shared" si="9"/>
        <v>8.5897668139939026E-4</v>
      </c>
      <c r="M29" s="48">
        <f t="shared" si="10"/>
        <v>0.65857408836635178</v>
      </c>
      <c r="N29" s="83">
        <f>$B$29</f>
        <v>416.69</v>
      </c>
      <c r="O29" s="83">
        <f>$C$29</f>
        <v>369.07</v>
      </c>
      <c r="P29" s="83">
        <f>$D$29</f>
        <v>784.81</v>
      </c>
      <c r="Q29" s="84">
        <f>$E$29</f>
        <v>0</v>
      </c>
      <c r="R29" s="83">
        <f t="shared" si="11"/>
        <v>0.53094379531351543</v>
      </c>
      <c r="S29" s="83">
        <f t="shared" si="12"/>
        <v>0.47026668875269179</v>
      </c>
      <c r="T29" s="82">
        <f t="shared" si="13"/>
        <v>0</v>
      </c>
      <c r="U29" s="81">
        <f t="shared" si="14"/>
        <v>2.5221074288158885E-2</v>
      </c>
      <c r="V29" s="81">
        <f t="shared" si="15"/>
        <v>1.4503752658774604E-2</v>
      </c>
      <c r="W29" s="80">
        <f t="shared" si="16"/>
        <v>0</v>
      </c>
      <c r="X29" s="79">
        <f t="shared" si="17"/>
        <v>1.7389343903972621</v>
      </c>
      <c r="Y29" s="78">
        <f t="shared" si="18"/>
        <v>0.39724826946933489</v>
      </c>
      <c r="Z29" s="48">
        <f t="shared" si="19"/>
        <v>0.10406074787388427</v>
      </c>
      <c r="AA29" s="54">
        <f t="shared" si="20"/>
        <v>2.1623169876784018E-3</v>
      </c>
      <c r="AB29" s="55">
        <f>$AA$26</f>
        <v>2.129256613378898E-3</v>
      </c>
      <c r="AC29" s="48">
        <f t="shared" si="21"/>
        <v>9.8776778024805972E-3</v>
      </c>
      <c r="AD29" s="51"/>
    </row>
    <row r="30" spans="1:35" x14ac:dyDescent="0.25">
      <c r="A30" s="58" t="str">
        <f t="shared" si="6"/>
        <v>VB194-7</v>
      </c>
      <c r="B30" s="58">
        <v>504.1</v>
      </c>
      <c r="C30" s="58">
        <v>443.69</v>
      </c>
      <c r="D30" s="58">
        <v>539.91999999999996</v>
      </c>
      <c r="E30" s="58">
        <v>0</v>
      </c>
      <c r="G30" s="86" t="str">
        <f t="shared" si="7"/>
        <v>VB194-7</v>
      </c>
      <c r="H30" s="49">
        <f>$B$11</f>
        <v>60.13</v>
      </c>
      <c r="I30" s="49">
        <f>$C$11</f>
        <v>10.57</v>
      </c>
      <c r="J30" s="51">
        <f>$D$11</f>
        <v>0</v>
      </c>
      <c r="K30" s="49">
        <f t="shared" si="8"/>
        <v>0.17578579743888242</v>
      </c>
      <c r="L30" s="85">
        <f t="shared" si="9"/>
        <v>8.8942419266789335E-4</v>
      </c>
      <c r="M30" s="48">
        <f t="shared" si="10"/>
        <v>0.38989405161971324</v>
      </c>
      <c r="N30" s="83">
        <f>$B$30</f>
        <v>504.1</v>
      </c>
      <c r="O30" s="83">
        <f>$C$30</f>
        <v>443.69</v>
      </c>
      <c r="P30" s="83">
        <f>$D$30</f>
        <v>539.91999999999996</v>
      </c>
      <c r="Q30" s="84">
        <f>$E$30</f>
        <v>0</v>
      </c>
      <c r="R30" s="83">
        <f t="shared" si="11"/>
        <v>0.93365683805008159</v>
      </c>
      <c r="S30" s="83">
        <f t="shared" si="12"/>
        <v>0.8217698918358276</v>
      </c>
      <c r="T30" s="82">
        <f t="shared" si="13"/>
        <v>0</v>
      </c>
      <c r="U30" s="81">
        <f t="shared" si="14"/>
        <v>4.4350887381976005E-2</v>
      </c>
      <c r="V30" s="81">
        <f t="shared" si="15"/>
        <v>2.53446555724102E-2</v>
      </c>
      <c r="W30" s="80">
        <f t="shared" si="16"/>
        <v>0</v>
      </c>
      <c r="X30" s="79">
        <f t="shared" si="17"/>
        <v>1.7499108344662493</v>
      </c>
      <c r="Y30" s="78">
        <f t="shared" si="18"/>
        <v>0.69695542954386203</v>
      </c>
      <c r="Z30" s="48">
        <f t="shared" si="19"/>
        <v>1.7872938462818251</v>
      </c>
      <c r="AA30" s="54">
        <f t="shared" si="20"/>
        <v>1.2761564871515483E-3</v>
      </c>
      <c r="AB30" s="55">
        <f>$AA$32</f>
        <v>1.7560715861303167E-3</v>
      </c>
      <c r="AC30" s="48">
        <f t="shared" si="21"/>
        <v>0.40489422795444407</v>
      </c>
      <c r="AD30" s="51" t="s">
        <v>39</v>
      </c>
    </row>
    <row r="31" spans="1:35" x14ac:dyDescent="0.25">
      <c r="A31" s="58" t="str">
        <f t="shared" si="6"/>
        <v>VB194-8</v>
      </c>
      <c r="B31" s="58">
        <v>407.94</v>
      </c>
      <c r="C31" s="58">
        <v>383.78</v>
      </c>
      <c r="D31" s="58">
        <v>577.45000000000005</v>
      </c>
      <c r="E31" s="58">
        <v>0</v>
      </c>
      <c r="G31" s="86" t="str">
        <f t="shared" si="7"/>
        <v>VB194-8</v>
      </c>
      <c r="H31" s="49">
        <f>$B$12</f>
        <v>62.86</v>
      </c>
      <c r="I31" s="49">
        <f>$C$12</f>
        <v>9.3000000000000007</v>
      </c>
      <c r="J31" s="51">
        <f>$D$12</f>
        <v>0</v>
      </c>
      <c r="K31" s="49">
        <f t="shared" si="8"/>
        <v>0.14794782055361122</v>
      </c>
      <c r="L31" s="85">
        <f t="shared" si="9"/>
        <v>7.4857225538155854E-4</v>
      </c>
      <c r="M31" s="48">
        <f t="shared" si="10"/>
        <v>1.6328233456496033</v>
      </c>
      <c r="N31" s="83">
        <f>$B$31</f>
        <v>407.94</v>
      </c>
      <c r="O31" s="83">
        <f>$C$31</f>
        <v>383.78</v>
      </c>
      <c r="P31" s="83">
        <f>$D$31</f>
        <v>577.45000000000005</v>
      </c>
      <c r="Q31" s="84">
        <f>$E$31</f>
        <v>0</v>
      </c>
      <c r="R31" s="83">
        <f t="shared" si="11"/>
        <v>0.70645077495887088</v>
      </c>
      <c r="S31" s="83">
        <f t="shared" si="12"/>
        <v>0.66461165468871752</v>
      </c>
      <c r="T31" s="82">
        <f t="shared" si="13"/>
        <v>0</v>
      </c>
      <c r="U31" s="81">
        <f t="shared" si="14"/>
        <v>3.3558067037291819E-2</v>
      </c>
      <c r="V31" s="81">
        <f t="shared" si="15"/>
        <v>2.0497652256235638E-2</v>
      </c>
      <c r="W31" s="80">
        <f t="shared" si="16"/>
        <v>0</v>
      </c>
      <c r="X31" s="79">
        <f t="shared" si="17"/>
        <v>1.6371663748507121</v>
      </c>
      <c r="Y31" s="78">
        <f t="shared" si="18"/>
        <v>0.5405571929352746</v>
      </c>
      <c r="Z31" s="48">
        <f t="shared" si="19"/>
        <v>0.80031534615541244</v>
      </c>
      <c r="AA31" s="54">
        <f t="shared" si="20"/>
        <v>1.3848160105256269E-3</v>
      </c>
      <c r="AB31" s="55">
        <f>$AA$31</f>
        <v>1.3848160105256269E-3</v>
      </c>
      <c r="AC31" s="48">
        <f t="shared" si="21"/>
        <v>0.8175216684274772</v>
      </c>
      <c r="AD31" s="51">
        <f>1-((((COUNT(AB25:AB33))-3)*((STDEV(AB25:AB31))^2))/(((COUNT(AB25:AB33))-1)*((STDEV(AB25:AB33))^2)))</f>
        <v>0.4340672435436348</v>
      </c>
    </row>
    <row r="32" spans="1:35" x14ac:dyDescent="0.25">
      <c r="A32" s="58" t="str">
        <f t="shared" si="6"/>
        <v>VB194-9</v>
      </c>
      <c r="B32" s="58">
        <v>561.85</v>
      </c>
      <c r="C32" s="58">
        <v>502.73</v>
      </c>
      <c r="D32" s="58">
        <v>762.37</v>
      </c>
      <c r="E32" s="58">
        <v>0</v>
      </c>
      <c r="G32" s="86" t="str">
        <f t="shared" si="7"/>
        <v>VB194-9</v>
      </c>
      <c r="H32" s="49">
        <f>$B$13</f>
        <v>63.46</v>
      </c>
      <c r="I32" s="49">
        <f>$C$13</f>
        <v>12.19</v>
      </c>
      <c r="J32" s="51">
        <f>$D$13</f>
        <v>0</v>
      </c>
      <c r="K32" s="49">
        <f t="shared" si="8"/>
        <v>0.19208950520012605</v>
      </c>
      <c r="L32" s="85">
        <f t="shared" si="9"/>
        <v>9.719161364102715E-4</v>
      </c>
      <c r="M32" s="48">
        <f t="shared" si="10"/>
        <v>0.33804519702855451</v>
      </c>
      <c r="N32" s="83">
        <f>$B$32</f>
        <v>561.85</v>
      </c>
      <c r="O32" s="83">
        <f>$C$32</f>
        <v>502.73</v>
      </c>
      <c r="P32" s="83">
        <f>$D$32</f>
        <v>762.37</v>
      </c>
      <c r="Q32" s="84">
        <f>$E$32</f>
        <v>0</v>
      </c>
      <c r="R32" s="83">
        <f t="shared" si="11"/>
        <v>0.73697810774295947</v>
      </c>
      <c r="S32" s="83">
        <f t="shared" si="12"/>
        <v>0.65943046027519447</v>
      </c>
      <c r="T32" s="82">
        <f t="shared" si="13"/>
        <v>0</v>
      </c>
      <c r="U32" s="81">
        <f t="shared" si="14"/>
        <v>3.5008186870620343E-2</v>
      </c>
      <c r="V32" s="81">
        <f t="shared" si="15"/>
        <v>2.0337856199980672E-2</v>
      </c>
      <c r="W32" s="80">
        <f t="shared" si="16"/>
        <v>0</v>
      </c>
      <c r="X32" s="79">
        <f t="shared" si="17"/>
        <v>1.7213312222481745</v>
      </c>
      <c r="Y32" s="78">
        <f t="shared" si="18"/>
        <v>0.55346043070601014</v>
      </c>
      <c r="Z32" s="48">
        <f t="shared" si="19"/>
        <v>0.88174349098550431</v>
      </c>
      <c r="AA32" s="54">
        <f t="shared" si="20"/>
        <v>1.7560715861303167E-3</v>
      </c>
      <c r="AB32" s="55">
        <f>$AA$30</f>
        <v>1.2761564871515483E-3</v>
      </c>
      <c r="AC32" s="48">
        <f>ABS(($AB$36-AB32)/$AB$37)</f>
        <v>0.93828995841164342</v>
      </c>
      <c r="AD32" s="51"/>
    </row>
    <row r="33" spans="1:30" x14ac:dyDescent="0.25">
      <c r="A33" s="58" t="str">
        <f t="shared" si="6"/>
        <v>VB194-10</v>
      </c>
      <c r="B33" s="58">
        <v>52.93</v>
      </c>
      <c r="C33" s="58">
        <v>5.2</v>
      </c>
      <c r="D33" s="58">
        <v>26.08</v>
      </c>
      <c r="E33" s="58">
        <v>0</v>
      </c>
      <c r="G33" s="86" t="str">
        <f>A14</f>
        <v>VB194-10</v>
      </c>
      <c r="H33" s="49">
        <f>$B$14</f>
        <v>55.15</v>
      </c>
      <c r="I33" s="49">
        <f>$C$14</f>
        <v>10.06</v>
      </c>
      <c r="J33" s="51">
        <f>$D$14</f>
        <v>0</v>
      </c>
      <c r="K33" s="49">
        <f t="shared" si="8"/>
        <v>0.18241160471441525</v>
      </c>
      <c r="L33" s="85">
        <f t="shared" si="9"/>
        <v>9.2294881964387408E-4</v>
      </c>
      <c r="M33" s="48">
        <f t="shared" ref="M33" si="22">ABS(($L$35-L33)/$L$36)</f>
        <v>0.98858282312083368</v>
      </c>
      <c r="N33" s="83">
        <f>$B$33</f>
        <v>52.93</v>
      </c>
      <c r="O33" s="83">
        <f>$C$33</f>
        <v>5.2</v>
      </c>
      <c r="P33" s="83">
        <f>$D$33</f>
        <v>26.08</v>
      </c>
      <c r="Q33" s="84">
        <f>$E$33</f>
        <v>0</v>
      </c>
      <c r="R33" s="83">
        <f t="shared" si="11"/>
        <v>2.0295245398773005</v>
      </c>
      <c r="S33" s="83">
        <f t="shared" si="12"/>
        <v>0.19938650306748468</v>
      </c>
      <c r="T33" s="82">
        <f t="shared" si="13"/>
        <v>0</v>
      </c>
      <c r="U33" s="81">
        <f t="shared" si="14"/>
        <v>9.640717085630833E-2</v>
      </c>
      <c r="V33" s="81">
        <f t="shared" si="15"/>
        <v>6.1493884069462462E-3</v>
      </c>
      <c r="W33" s="80">
        <f t="shared" si="16"/>
        <v>0</v>
      </c>
      <c r="X33" s="79">
        <f t="shared" si="17"/>
        <v>15.677521808088818</v>
      </c>
      <c r="Y33" s="78">
        <f t="shared" si="18"/>
        <v>1.0255655926325458</v>
      </c>
      <c r="Z33" s="48">
        <f t="shared" ref="Z33" si="23">ABS(($Y$35-Y33)/$Y$36)</f>
        <v>2.47878083179942</v>
      </c>
      <c r="AA33" s="54">
        <f t="shared" si="20"/>
        <v>8.9994128729956459E-4</v>
      </c>
      <c r="AB33" s="55">
        <f>$AA$33</f>
        <v>8.9994128729956459E-4</v>
      </c>
      <c r="AC33" s="48">
        <f>ABS(($AB$36-AB33)/$AB$37)</f>
        <v>1.3564297122163638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0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2</v>
      </c>
      <c r="H36" s="49">
        <f>AVERAGE(H24:H32)</f>
        <v>60.968888888888891</v>
      </c>
      <c r="I36" s="49">
        <f>AVERAGE(I24:I32)</f>
        <v>11.183333333333332</v>
      </c>
      <c r="J36" s="51">
        <f>AVERAGE(J24:J28)</f>
        <v>0</v>
      </c>
      <c r="K36" s="56">
        <f>AVERAGE(K24:K32)</f>
        <v>0.18451828258411815</v>
      </c>
      <c r="L36" s="57">
        <f>AVERAGE(L24:L32)</f>
        <v>9.3360798716918714E-4</v>
      </c>
      <c r="M36" s="56"/>
      <c r="N36" s="49">
        <f t="shared" ref="N36:Y36" si="24">AVERAGE(N24:N32)</f>
        <v>399.27111111111105</v>
      </c>
      <c r="O36" s="49">
        <f t="shared" si="24"/>
        <v>356.76</v>
      </c>
      <c r="P36" s="49">
        <f t="shared" si="24"/>
        <v>766.01555555555547</v>
      </c>
      <c r="Q36" s="51">
        <f t="shared" si="24"/>
        <v>0</v>
      </c>
      <c r="R36" s="49">
        <f t="shared" si="24"/>
        <v>0.55102432033452986</v>
      </c>
      <c r="S36" s="49">
        <f t="shared" si="24"/>
        <v>0.4928042001636182</v>
      </c>
      <c r="T36" s="50">
        <f t="shared" si="24"/>
        <v>0</v>
      </c>
      <c r="U36" s="49">
        <f t="shared" si="24"/>
        <v>2.6174946275684768E-2</v>
      </c>
      <c r="V36" s="49">
        <f t="shared" si="24"/>
        <v>1.5198844398985631E-2</v>
      </c>
      <c r="W36" s="50">
        <f t="shared" si="24"/>
        <v>0</v>
      </c>
      <c r="X36" s="48">
        <f t="shared" si="24"/>
        <v>1.7252014776043447</v>
      </c>
      <c r="Y36" s="49">
        <f t="shared" si="24"/>
        <v>0.41373790674670397</v>
      </c>
      <c r="Z36" s="48"/>
      <c r="AA36" s="56">
        <f>AVERAGE(AA24:AA32)</f>
        <v>2.6803841719436668E-3</v>
      </c>
      <c r="AB36" s="56">
        <f>AVERAGE(AB25:AB33)</f>
        <v>2.1203693155443341E-3</v>
      </c>
      <c r="AC36" s="56"/>
      <c r="AD36" s="56"/>
    </row>
    <row r="37" spans="1:30" x14ac:dyDescent="0.25">
      <c r="G37" s="53" t="s">
        <v>1</v>
      </c>
      <c r="H37" s="49">
        <f>STDEV(H24:H32)</f>
        <v>5.3764938492581864</v>
      </c>
      <c r="I37" s="49">
        <f>STDEV(I24:I32)</f>
        <v>1.0990564134747585</v>
      </c>
      <c r="J37" s="51">
        <f>STDEV(J24:J28)</f>
        <v>0</v>
      </c>
      <c r="K37" s="48">
        <f>STDEV(K24:K32)</f>
        <v>2.2397071996761105E-2</v>
      </c>
      <c r="L37" s="55">
        <f>STDEV(L24:L32)</f>
        <v>1.1332256626574253E-4</v>
      </c>
      <c r="M37" s="54"/>
      <c r="N37" s="49">
        <f t="shared" ref="N37:Y37" si="25">STDEV(N24:N32)</f>
        <v>94.850939168313758</v>
      </c>
      <c r="O37" s="49">
        <f t="shared" si="25"/>
        <v>85.025692440579519</v>
      </c>
      <c r="P37" s="49">
        <f t="shared" si="25"/>
        <v>134.8298527877935</v>
      </c>
      <c r="Q37" s="51">
        <f t="shared" si="25"/>
        <v>0</v>
      </c>
      <c r="R37" s="49">
        <f t="shared" si="25"/>
        <v>0.21076961355841534</v>
      </c>
      <c r="S37" s="49">
        <f t="shared" si="25"/>
        <v>0.18949381792293615</v>
      </c>
      <c r="T37" s="50">
        <f t="shared" si="25"/>
        <v>0</v>
      </c>
      <c r="U37" s="49">
        <f t="shared" si="25"/>
        <v>1.0012050480982462E-2</v>
      </c>
      <c r="V37" s="49">
        <f t="shared" si="25"/>
        <v>5.8442826831106385E-3</v>
      </c>
      <c r="W37" s="50">
        <f t="shared" si="25"/>
        <v>0</v>
      </c>
      <c r="X37" s="48">
        <f t="shared" si="25"/>
        <v>4.3171302910699032E-2</v>
      </c>
      <c r="Y37" s="49">
        <f t="shared" si="25"/>
        <v>0.15846164489758982</v>
      </c>
      <c r="Z37" s="48"/>
      <c r="AA37" s="47">
        <f>STDEV(AA24:AA32)</f>
        <v>1.4471674737901407E-3</v>
      </c>
      <c r="AB37" s="54">
        <f>STDEV(AB25:AB33)</f>
        <v>8.9973554637831426E-4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8.8184218988416099</v>
      </c>
      <c r="I38" s="49">
        <f>(I37/I36)*100</f>
        <v>9.8276281383734005</v>
      </c>
      <c r="J38" s="51" t="e">
        <f>(J37/J36)*100</f>
        <v>#DIV/0!</v>
      </c>
      <c r="K38" s="52">
        <f>(K37/K36)*100</f>
        <v>12.138131616605923</v>
      </c>
      <c r="L38" s="52">
        <f>(L37/L36)*100</f>
        <v>12.138131616606056</v>
      </c>
      <c r="M38" s="48"/>
      <c r="N38" s="49">
        <f t="shared" ref="N38:Y38" si="26">(N37/N36)*100</f>
        <v>23.756023546095772</v>
      </c>
      <c r="O38" s="49">
        <f t="shared" si="26"/>
        <v>23.832742583411683</v>
      </c>
      <c r="P38" s="49">
        <f t="shared" si="26"/>
        <v>17.601451016227429</v>
      </c>
      <c r="Q38" s="51" t="e">
        <f t="shared" si="26"/>
        <v>#DIV/0!</v>
      </c>
      <c r="R38" s="49">
        <f t="shared" si="26"/>
        <v>38.250510146349974</v>
      </c>
      <c r="S38" s="49">
        <f t="shared" si="26"/>
        <v>38.452151556342542</v>
      </c>
      <c r="T38" s="50" t="e">
        <f t="shared" si="26"/>
        <v>#DIV/0!</v>
      </c>
      <c r="U38" s="49">
        <f t="shared" si="26"/>
        <v>38.250510146349995</v>
      </c>
      <c r="V38" s="49">
        <f t="shared" si="26"/>
        <v>38.452151556342571</v>
      </c>
      <c r="W38" s="50" t="e">
        <f t="shared" si="26"/>
        <v>#DIV/0!</v>
      </c>
      <c r="X38" s="48">
        <f t="shared" si="26"/>
        <v>2.5023919508026227</v>
      </c>
      <c r="Y38" s="49">
        <f t="shared" si="26"/>
        <v>38.300006432478575</v>
      </c>
      <c r="Z38" s="48"/>
      <c r="AA38" s="47">
        <f>(AA37/AA36)*100</f>
        <v>53.991046840898726</v>
      </c>
      <c r="AB38" s="47">
        <f>(AB37/AB36)*100</f>
        <v>42.432963907862302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31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48" si="27">A25</f>
        <v>VB194-2</v>
      </c>
      <c r="H41" s="4">
        <f>$B$6</f>
        <v>65.59</v>
      </c>
      <c r="I41" s="4">
        <f>$C$6</f>
        <v>13.12</v>
      </c>
      <c r="J41" s="5">
        <f>$D$6</f>
        <v>0</v>
      </c>
      <c r="K41" s="4">
        <f t="shared" ref="K41:K48" si="28">I41/H41</f>
        <v>0.20003049245311783</v>
      </c>
      <c r="L41" s="39">
        <f t="shared" ref="L41:L48" si="29">K41/$H$17</f>
        <v>1.0120951854539458E-3</v>
      </c>
      <c r="M41" s="22">
        <f>$B$25</f>
        <v>325.58</v>
      </c>
      <c r="N41" s="22">
        <f>$C$25</f>
        <v>299.64</v>
      </c>
      <c r="O41" s="22">
        <f>$D$25</f>
        <v>881.83</v>
      </c>
      <c r="P41" s="23">
        <f>$E$25</f>
        <v>0</v>
      </c>
      <c r="Q41" s="22">
        <f t="shared" ref="Q41:Q48" si="30">M41/O41</f>
        <v>0.36920948482133742</v>
      </c>
      <c r="R41" s="22">
        <f t="shared" ref="R41:R48" si="31">N41/O41</f>
        <v>0.33979338421237648</v>
      </c>
      <c r="S41" s="21">
        <f t="shared" ref="S41:S48" si="32">P41/O41</f>
        <v>0</v>
      </c>
      <c r="T41" s="20">
        <f t="shared" ref="T41:T48" si="33">(Q41*0.005*($H$18))/0.5335</f>
        <v>1.7538315593410955E-2</v>
      </c>
      <c r="U41" s="20">
        <f t="shared" ref="U41:U48" si="34">(R41*0.005*($H$18))/0.8217</f>
        <v>1.0479753972742062E-2</v>
      </c>
      <c r="V41" s="18">
        <f t="shared" ref="V41:V48" si="35">(S41*0.005*(100/20))/0.7126</f>
        <v>0</v>
      </c>
      <c r="W41" s="19">
        <f t="shared" ref="W41:W48" si="36">T41/U41</f>
        <v>1.6735426842107437</v>
      </c>
      <c r="X41" s="19">
        <f t="shared" ref="X41:X48" si="37">(T41+U41+V41)*10</f>
        <v>0.28018069566153014</v>
      </c>
      <c r="Y41" s="18">
        <f t="shared" ref="Y41:Y48" si="38">L41/X41</f>
        <v>3.6122944982497959E-3</v>
      </c>
      <c r="Z41" s="5">
        <f t="shared" ref="Z41:Z48" si="39">(Y41*900000)</f>
        <v>3251.0650484248163</v>
      </c>
      <c r="AA41" s="2">
        <f t="shared" ref="AA41:AA48" si="40">(Z41*0.2125)+26.378</f>
        <v>717.2293227902735</v>
      </c>
      <c r="AB41" s="2">
        <f t="shared" ref="AB41:AB48" si="41">-0.000006*(AA41)^2 + 0.0266*(AA41) + 3.4677</f>
        <v>19.459492577400109</v>
      </c>
      <c r="AC41" s="17">
        <f t="shared" ref="AC41:AC48" si="42">ABS(Y41-$C$42)</f>
        <v>1.4665076977211462E-3</v>
      </c>
      <c r="AD41" s="38">
        <f t="shared" ref="AD41:AD48" si="43">ABS(AB41-$D$42)</f>
        <v>5.5185981904886265</v>
      </c>
    </row>
    <row r="42" spans="1:30" x14ac:dyDescent="0.25">
      <c r="A42" s="141" t="s">
        <v>9</v>
      </c>
      <c r="B42" s="141"/>
      <c r="C42" s="15">
        <f>MEDIAN(Y41:Y48)</f>
        <v>2.1457868005286497E-3</v>
      </c>
      <c r="D42" s="14">
        <f>MEDIAN(AB41:AB48)</f>
        <v>13.940894386911483</v>
      </c>
      <c r="G42" s="40" t="str">
        <f t="shared" si="27"/>
        <v>VB194-3</v>
      </c>
      <c r="H42" s="4">
        <f>$B$7</f>
        <v>62.21</v>
      </c>
      <c r="I42" s="4">
        <f>$C$7</f>
        <v>11.16</v>
      </c>
      <c r="J42" s="5">
        <f>$D$7</f>
        <v>0</v>
      </c>
      <c r="K42" s="4">
        <f t="shared" si="28"/>
        <v>0.17939238064619836</v>
      </c>
      <c r="L42" s="39">
        <f t="shared" si="29"/>
        <v>9.0767243799938458E-4</v>
      </c>
      <c r="M42" s="22">
        <f>$B$26</f>
        <v>402.19</v>
      </c>
      <c r="N42" s="22">
        <f>$C$26</f>
        <v>351.43</v>
      </c>
      <c r="O42" s="22">
        <f>$D$26</f>
        <v>702.43</v>
      </c>
      <c r="P42" s="23">
        <f>$E$26</f>
        <v>0</v>
      </c>
      <c r="Q42" s="22">
        <f t="shared" si="30"/>
        <v>0.57256950870549383</v>
      </c>
      <c r="R42" s="22">
        <f t="shared" si="31"/>
        <v>0.50030608032117085</v>
      </c>
      <c r="S42" s="21">
        <f t="shared" si="32"/>
        <v>0</v>
      </c>
      <c r="T42" s="20">
        <f t="shared" si="33"/>
        <v>2.7198393204065564E-2</v>
      </c>
      <c r="U42" s="20">
        <f t="shared" si="34"/>
        <v>1.5430213996031729E-2</v>
      </c>
      <c r="V42" s="18">
        <f t="shared" si="35"/>
        <v>0</v>
      </c>
      <c r="W42" s="19">
        <f t="shared" si="36"/>
        <v>1.7626711600409639</v>
      </c>
      <c r="X42" s="19">
        <f t="shared" si="37"/>
        <v>0.4262860720009729</v>
      </c>
      <c r="Y42" s="18">
        <f t="shared" si="38"/>
        <v>2.129256613378898E-3</v>
      </c>
      <c r="Z42" s="5">
        <f t="shared" si="39"/>
        <v>1916.3309520410082</v>
      </c>
      <c r="AA42" s="2">
        <f t="shared" si="40"/>
        <v>433.5983273087142</v>
      </c>
      <c r="AB42" s="2">
        <f t="shared" si="41"/>
        <v>13.873370449742307</v>
      </c>
      <c r="AC42" s="17">
        <f t="shared" si="42"/>
        <v>1.6530187149751702E-5</v>
      </c>
      <c r="AD42" s="38">
        <f t="shared" si="43"/>
        <v>6.7523937169175596E-2</v>
      </c>
    </row>
    <row r="43" spans="1:30" x14ac:dyDescent="0.25">
      <c r="A43" s="141" t="s">
        <v>8</v>
      </c>
      <c r="B43" s="141"/>
      <c r="C43" s="15">
        <f>MEDIAN(AC41:AC48)</f>
        <v>6.8834587453553311E-4</v>
      </c>
      <c r="D43" s="14">
        <f>MEDIAN(AD41:AD48)</f>
        <v>2.8337567358450588</v>
      </c>
      <c r="G43" s="40" t="str">
        <f t="shared" si="27"/>
        <v>VB194-4</v>
      </c>
      <c r="H43" s="4">
        <f>$B$8</f>
        <v>57.45</v>
      </c>
      <c r="I43" s="4">
        <f>$C$8</f>
        <v>10.36</v>
      </c>
      <c r="J43" s="5">
        <f>$D$8</f>
        <v>0</v>
      </c>
      <c r="K43" s="4">
        <f t="shared" si="28"/>
        <v>0.18033072236727588</v>
      </c>
      <c r="L43" s="39">
        <f t="shared" si="29"/>
        <v>9.1242016984049729E-4</v>
      </c>
      <c r="M43" s="22">
        <f>$B$27</f>
        <v>386.35</v>
      </c>
      <c r="N43" s="22">
        <f>$C$27</f>
        <v>344.86</v>
      </c>
      <c r="O43" s="22">
        <f>$D$27</f>
        <v>877.36</v>
      </c>
      <c r="P43" s="23">
        <f>$E$27</f>
        <v>0</v>
      </c>
      <c r="Q43" s="22">
        <f t="shared" si="30"/>
        <v>0.44035515637822559</v>
      </c>
      <c r="R43" s="22">
        <f t="shared" si="31"/>
        <v>0.3930655603173156</v>
      </c>
      <c r="S43" s="21">
        <f t="shared" si="32"/>
        <v>0</v>
      </c>
      <c r="T43" s="20">
        <f t="shared" si="33"/>
        <v>2.0917901687938487E-2</v>
      </c>
      <c r="U43" s="20">
        <f t="shared" si="34"/>
        <v>1.2122750349691581E-2</v>
      </c>
      <c r="V43" s="18">
        <f t="shared" si="35"/>
        <v>0</v>
      </c>
      <c r="W43" s="19">
        <f t="shared" si="36"/>
        <v>1.7255079156579898</v>
      </c>
      <c r="X43" s="19">
        <f t="shared" si="37"/>
        <v>0.33040652037630069</v>
      </c>
      <c r="Y43" s="18">
        <f t="shared" si="38"/>
        <v>2.7615077595966931E-3</v>
      </c>
      <c r="Z43" s="5">
        <f t="shared" si="39"/>
        <v>2485.3569836370239</v>
      </c>
      <c r="AA43" s="2">
        <f t="shared" si="40"/>
        <v>554.51635902286762</v>
      </c>
      <c r="AB43" s="2">
        <f t="shared" si="41"/>
        <v>16.372904795464411</v>
      </c>
      <c r="AC43" s="17">
        <f t="shared" si="42"/>
        <v>6.1572095906804345E-4</v>
      </c>
      <c r="AD43" s="38">
        <f t="shared" si="43"/>
        <v>2.4320104085529284</v>
      </c>
    </row>
    <row r="44" spans="1:30" x14ac:dyDescent="0.25">
      <c r="A44" s="141" t="s">
        <v>7</v>
      </c>
      <c r="B44" s="141"/>
      <c r="C44" s="15">
        <f>C43*1.483</f>
        <v>1.0208169319361957E-3</v>
      </c>
      <c r="D44" s="14">
        <f>D43*1.483</f>
        <v>4.2024612392582226</v>
      </c>
      <c r="G44" s="40" t="str">
        <f t="shared" si="27"/>
        <v>VB194-5</v>
      </c>
      <c r="H44" s="4">
        <f>$B$9</f>
        <v>63.13</v>
      </c>
      <c r="I44" s="4">
        <f>$C$9</f>
        <v>11.72</v>
      </c>
      <c r="J44" s="5">
        <f>$D$9</f>
        <v>0</v>
      </c>
      <c r="K44" s="4">
        <f t="shared" si="28"/>
        <v>0.18564866149215903</v>
      </c>
      <c r="L44" s="39">
        <f t="shared" si="29"/>
        <v>9.3932737043189154E-4</v>
      </c>
      <c r="M44" s="22">
        <f>$B$28</f>
        <v>351.64</v>
      </c>
      <c r="N44" s="22">
        <f>$C$28</f>
        <v>308.20999999999998</v>
      </c>
      <c r="O44" s="22">
        <f>$D$28</f>
        <v>865.24</v>
      </c>
      <c r="P44" s="23">
        <f>$E$28</f>
        <v>0</v>
      </c>
      <c r="Q44" s="22">
        <f t="shared" si="30"/>
        <v>0.40640747075955802</v>
      </c>
      <c r="R44" s="22">
        <f t="shared" si="31"/>
        <v>0.35621330497896536</v>
      </c>
      <c r="S44" s="21">
        <f t="shared" si="32"/>
        <v>0</v>
      </c>
      <c r="T44" s="20">
        <f t="shared" si="33"/>
        <v>1.9305307081019869E-2</v>
      </c>
      <c r="U44" s="20">
        <f t="shared" si="34"/>
        <v>1.0986169747388865E-2</v>
      </c>
      <c r="V44" s="18">
        <f t="shared" si="35"/>
        <v>0</v>
      </c>
      <c r="W44" s="19">
        <f t="shared" si="36"/>
        <v>1.7572372833223566</v>
      </c>
      <c r="X44" s="19">
        <f t="shared" si="37"/>
        <v>0.30291476828408737</v>
      </c>
      <c r="Y44" s="18">
        <f t="shared" si="38"/>
        <v>3.1009626098881626E-3</v>
      </c>
      <c r="Z44" s="5">
        <f t="shared" si="39"/>
        <v>2790.8663488993466</v>
      </c>
      <c r="AA44" s="2">
        <f t="shared" si="40"/>
        <v>619.43709914111116</v>
      </c>
      <c r="AB44" s="2">
        <f t="shared" si="41"/>
        <v>17.642512918399426</v>
      </c>
      <c r="AC44" s="17">
        <f t="shared" si="42"/>
        <v>9.5517580935951295E-4</v>
      </c>
      <c r="AD44" s="38">
        <f t="shared" si="43"/>
        <v>3.7016185314879433</v>
      </c>
    </row>
    <row r="45" spans="1:30" x14ac:dyDescent="0.25">
      <c r="A45" s="141" t="s">
        <v>5</v>
      </c>
      <c r="B45" s="141"/>
      <c r="C45" s="25">
        <f>COUNT(Y41:Y48)</f>
        <v>8</v>
      </c>
      <c r="D45" s="24">
        <f>COUNT(AB41:AB48)</f>
        <v>8</v>
      </c>
      <c r="G45" s="40" t="str">
        <f t="shared" si="27"/>
        <v>VB194-6</v>
      </c>
      <c r="H45" s="4">
        <f>$B$10</f>
        <v>65.56</v>
      </c>
      <c r="I45" s="4">
        <f>$C$10</f>
        <v>11.13</v>
      </c>
      <c r="J45" s="5">
        <f>$D$10</f>
        <v>0</v>
      </c>
      <c r="K45" s="6">
        <f t="shared" si="28"/>
        <v>0.16976815131177547</v>
      </c>
      <c r="L45" s="39">
        <f t="shared" si="29"/>
        <v>8.5897668139939026E-4</v>
      </c>
      <c r="M45" s="22">
        <f>$B$29</f>
        <v>416.69</v>
      </c>
      <c r="N45" s="22">
        <f>$C$29</f>
        <v>369.07</v>
      </c>
      <c r="O45" s="22">
        <f>$D$29</f>
        <v>784.81</v>
      </c>
      <c r="P45" s="23">
        <f>$E$29</f>
        <v>0</v>
      </c>
      <c r="Q45" s="22">
        <f t="shared" si="30"/>
        <v>0.53094379531351543</v>
      </c>
      <c r="R45" s="22">
        <f t="shared" si="31"/>
        <v>0.47026668875269179</v>
      </c>
      <c r="S45" s="21">
        <f t="shared" si="32"/>
        <v>0</v>
      </c>
      <c r="T45" s="20">
        <f t="shared" si="33"/>
        <v>2.5221074288158885E-2</v>
      </c>
      <c r="U45" s="20">
        <f t="shared" si="34"/>
        <v>1.4503752658774604E-2</v>
      </c>
      <c r="V45" s="18">
        <f t="shared" si="35"/>
        <v>0</v>
      </c>
      <c r="W45" s="19">
        <f t="shared" si="36"/>
        <v>1.7389343903972621</v>
      </c>
      <c r="X45" s="19">
        <f t="shared" si="37"/>
        <v>0.39724826946933489</v>
      </c>
      <c r="Y45" s="18">
        <f t="shared" si="38"/>
        <v>2.1623169876784018E-3</v>
      </c>
      <c r="Z45" s="5">
        <f t="shared" si="39"/>
        <v>1946.0852889105615</v>
      </c>
      <c r="AA45" s="2">
        <f t="shared" si="40"/>
        <v>439.92112389349433</v>
      </c>
      <c r="AB45" s="2">
        <f t="shared" si="41"/>
        <v>14.008418324080658</v>
      </c>
      <c r="AC45" s="17">
        <f>ABS(Y45-$C$42)</f>
        <v>1.6530187149752136E-5</v>
      </c>
      <c r="AD45" s="38">
        <f t="shared" si="43"/>
        <v>6.7523937169175596E-2</v>
      </c>
    </row>
    <row r="46" spans="1:30" ht="15" customHeight="1" x14ac:dyDescent="0.25">
      <c r="A46" s="142" t="s">
        <v>3</v>
      </c>
      <c r="B46" s="142"/>
      <c r="C46" s="15">
        <f>_xlfn.CONFIDENCE.NORM(0.05,C44,C45)</f>
        <v>7.0737704496563899E-4</v>
      </c>
      <c r="D46" s="14">
        <f>_xlfn.CONFIDENCE.NORM(0.05,D44,D45)</f>
        <v>2.9121035515846279</v>
      </c>
      <c r="G46" s="40" t="str">
        <f t="shared" si="27"/>
        <v>VB194-7</v>
      </c>
      <c r="H46" s="4">
        <f>$B$11</f>
        <v>60.13</v>
      </c>
      <c r="I46" s="4">
        <f>$C$11</f>
        <v>10.57</v>
      </c>
      <c r="J46" s="5">
        <f>$D$11</f>
        <v>0</v>
      </c>
      <c r="K46" s="4">
        <f t="shared" si="28"/>
        <v>0.17578579743888242</v>
      </c>
      <c r="L46" s="39">
        <f t="shared" si="29"/>
        <v>8.8942419266789335E-4</v>
      </c>
      <c r="M46" s="22">
        <f>$B$30</f>
        <v>504.1</v>
      </c>
      <c r="N46" s="22">
        <f>$C$30</f>
        <v>443.69</v>
      </c>
      <c r="O46" s="22">
        <f>$D$30</f>
        <v>539.91999999999996</v>
      </c>
      <c r="P46" s="23">
        <f>$E$30</f>
        <v>0</v>
      </c>
      <c r="Q46" s="22">
        <f t="shared" si="30"/>
        <v>0.93365683805008159</v>
      </c>
      <c r="R46" s="22">
        <f t="shared" si="31"/>
        <v>0.8217698918358276</v>
      </c>
      <c r="S46" s="21">
        <f t="shared" si="32"/>
        <v>0</v>
      </c>
      <c r="T46" s="20">
        <f t="shared" si="33"/>
        <v>4.4350887381976005E-2</v>
      </c>
      <c r="U46" s="20">
        <f t="shared" si="34"/>
        <v>2.53446555724102E-2</v>
      </c>
      <c r="V46" s="18">
        <f t="shared" si="35"/>
        <v>0</v>
      </c>
      <c r="W46" s="19">
        <f t="shared" si="36"/>
        <v>1.7499108344662493</v>
      </c>
      <c r="X46" s="19">
        <f t="shared" si="37"/>
        <v>0.69695542954386203</v>
      </c>
      <c r="Y46" s="18">
        <f t="shared" si="38"/>
        <v>1.2761564871515483E-3</v>
      </c>
      <c r="Z46" s="5">
        <f t="shared" si="39"/>
        <v>1148.5408384363934</v>
      </c>
      <c r="AA46" s="2">
        <f t="shared" si="40"/>
        <v>270.44292816773361</v>
      </c>
      <c r="AB46" s="2">
        <f t="shared" si="41"/>
        <v>10.222645624886086</v>
      </c>
      <c r="AC46" s="17">
        <f t="shared" si="42"/>
        <v>8.6963031337710132E-4</v>
      </c>
      <c r="AD46" s="38">
        <f t="shared" si="43"/>
        <v>3.7182487620253966</v>
      </c>
    </row>
    <row r="47" spans="1:30" x14ac:dyDescent="0.25">
      <c r="G47" s="40" t="str">
        <f t="shared" si="27"/>
        <v>VB194-8</v>
      </c>
      <c r="H47" s="4">
        <f>$B$12</f>
        <v>62.86</v>
      </c>
      <c r="I47" s="4">
        <f>$C$12</f>
        <v>9.3000000000000007</v>
      </c>
      <c r="J47" s="5">
        <f>$D$12</f>
        <v>0</v>
      </c>
      <c r="K47" s="4">
        <f t="shared" si="28"/>
        <v>0.14794782055361122</v>
      </c>
      <c r="L47" s="39">
        <f t="shared" si="29"/>
        <v>7.4857225538155854E-4</v>
      </c>
      <c r="M47" s="22">
        <f>$B$31</f>
        <v>407.94</v>
      </c>
      <c r="N47" s="22">
        <f>$C$31</f>
        <v>383.78</v>
      </c>
      <c r="O47" s="22">
        <f>$D$31</f>
        <v>577.45000000000005</v>
      </c>
      <c r="P47" s="23">
        <f>$E$31</f>
        <v>0</v>
      </c>
      <c r="Q47" s="22">
        <f t="shared" si="30"/>
        <v>0.70645077495887088</v>
      </c>
      <c r="R47" s="22">
        <f t="shared" si="31"/>
        <v>0.66461165468871752</v>
      </c>
      <c r="S47" s="21">
        <f t="shared" si="32"/>
        <v>0</v>
      </c>
      <c r="T47" s="20">
        <f t="shared" si="33"/>
        <v>3.3558067037291819E-2</v>
      </c>
      <c r="U47" s="20">
        <f t="shared" si="34"/>
        <v>2.0497652256235638E-2</v>
      </c>
      <c r="V47" s="18">
        <f t="shared" si="35"/>
        <v>0</v>
      </c>
      <c r="W47" s="19">
        <f t="shared" si="36"/>
        <v>1.6371663748507121</v>
      </c>
      <c r="X47" s="19">
        <f t="shared" si="37"/>
        <v>0.5405571929352746</v>
      </c>
      <c r="Y47" s="18">
        <f t="shared" si="38"/>
        <v>1.3848160105256269E-3</v>
      </c>
      <c r="Z47" s="5">
        <f t="shared" si="39"/>
        <v>1246.3344094730642</v>
      </c>
      <c r="AA47" s="2">
        <f t="shared" si="40"/>
        <v>291.22406201302613</v>
      </c>
      <c r="AB47" s="2">
        <f t="shared" si="41"/>
        <v>10.705391323774293</v>
      </c>
      <c r="AC47" s="17">
        <f t="shared" si="42"/>
        <v>7.6097079000302277E-4</v>
      </c>
      <c r="AD47" s="38">
        <f t="shared" si="43"/>
        <v>3.2355030631371893</v>
      </c>
    </row>
    <row r="48" spans="1:30" x14ac:dyDescent="0.25">
      <c r="A48" s="143" t="s">
        <v>6</v>
      </c>
      <c r="B48" s="143"/>
      <c r="C48" s="143"/>
      <c r="D48" s="143"/>
      <c r="G48" s="40" t="str">
        <f t="shared" si="27"/>
        <v>VB194-9</v>
      </c>
      <c r="H48" s="4">
        <f>$B$13</f>
        <v>63.46</v>
      </c>
      <c r="I48" s="4">
        <f>$C$13</f>
        <v>12.19</v>
      </c>
      <c r="J48" s="5">
        <f>$D$13</f>
        <v>0</v>
      </c>
      <c r="K48" s="4">
        <f t="shared" si="28"/>
        <v>0.19208950520012605</v>
      </c>
      <c r="L48" s="39">
        <f t="shared" si="29"/>
        <v>9.719161364102715E-4</v>
      </c>
      <c r="M48" s="22">
        <f>$B$32</f>
        <v>561.85</v>
      </c>
      <c r="N48" s="22">
        <f>$C$32</f>
        <v>502.73</v>
      </c>
      <c r="O48" s="22">
        <f>$D$32</f>
        <v>762.37</v>
      </c>
      <c r="P48" s="23">
        <f>$E$32</f>
        <v>0</v>
      </c>
      <c r="Q48" s="22">
        <f t="shared" si="30"/>
        <v>0.73697810774295947</v>
      </c>
      <c r="R48" s="22">
        <f t="shared" si="31"/>
        <v>0.65943046027519447</v>
      </c>
      <c r="S48" s="21">
        <f t="shared" si="32"/>
        <v>0</v>
      </c>
      <c r="T48" s="20">
        <f t="shared" si="33"/>
        <v>3.5008186870620343E-2</v>
      </c>
      <c r="U48" s="20">
        <f t="shared" si="34"/>
        <v>2.0337856199980672E-2</v>
      </c>
      <c r="V48" s="18">
        <f t="shared" si="35"/>
        <v>0</v>
      </c>
      <c r="W48" s="19">
        <f t="shared" si="36"/>
        <v>1.7213312222481745</v>
      </c>
      <c r="X48" s="19">
        <f t="shared" si="37"/>
        <v>0.55346043070601014</v>
      </c>
      <c r="Y48" s="18">
        <f t="shared" si="38"/>
        <v>1.7560715861303167E-3</v>
      </c>
      <c r="Z48" s="5">
        <f t="shared" si="39"/>
        <v>1580.464427517285</v>
      </c>
      <c r="AA48" s="2">
        <f t="shared" si="40"/>
        <v>362.22669084742301</v>
      </c>
      <c r="AB48" s="2">
        <f t="shared" si="41"/>
        <v>12.315680923167804</v>
      </c>
      <c r="AC48" s="17">
        <f t="shared" si="42"/>
        <v>3.8971521439833297E-4</v>
      </c>
      <c r="AD48" s="38">
        <f t="shared" si="43"/>
        <v>1.6252134637436786</v>
      </c>
    </row>
    <row r="49" spans="1:30" ht="15.75" thickBot="1" x14ac:dyDescent="0.3">
      <c r="A49" s="141" t="s">
        <v>2</v>
      </c>
      <c r="B49" s="141"/>
      <c r="C49" s="15">
        <f>AVERAGE(Y41:Y48)</f>
        <v>2.2729228190749304E-3</v>
      </c>
      <c r="D49" s="14">
        <f>AVERAGE(AB41:AB48)</f>
        <v>14.325052117114385</v>
      </c>
      <c r="G49" s="36"/>
      <c r="H49" s="31"/>
      <c r="I49" s="31"/>
      <c r="J49" s="29"/>
      <c r="K49" s="30"/>
      <c r="L49" s="35"/>
      <c r="M49" s="33"/>
      <c r="N49" s="33"/>
      <c r="O49" s="33"/>
      <c r="P49" s="34"/>
      <c r="Q49" s="33"/>
      <c r="R49" s="33"/>
      <c r="S49" s="32"/>
      <c r="T49" s="31"/>
      <c r="U49" s="31"/>
      <c r="V49" s="29"/>
      <c r="W49" s="30"/>
      <c r="X49" s="30"/>
      <c r="Y49" s="29"/>
      <c r="Z49" s="28"/>
      <c r="AA49" s="28"/>
      <c r="AB49" s="28"/>
      <c r="AC49" s="27"/>
      <c r="AD49" s="26"/>
    </row>
    <row r="50" spans="1:30" ht="15.75" thickTop="1" x14ac:dyDescent="0.25">
      <c r="A50" s="141" t="s">
        <v>1</v>
      </c>
      <c r="B50" s="141"/>
      <c r="C50" s="15">
        <f>STDEV(Y41:Y48)</f>
        <v>8.2812760263244948E-4</v>
      </c>
      <c r="D50" s="14">
        <f>STDEV(AB41:AB48)</f>
        <v>3.2914446409142295</v>
      </c>
      <c r="G50" s="7" t="s">
        <v>4</v>
      </c>
      <c r="H50" s="20"/>
      <c r="I50" s="20"/>
      <c r="J50" s="18"/>
      <c r="K50" s="19"/>
      <c r="L50" s="9"/>
      <c r="M50" s="22"/>
      <c r="N50" s="22"/>
      <c r="O50" s="22"/>
      <c r="P50" s="23"/>
      <c r="Q50" s="22"/>
      <c r="R50" s="22"/>
      <c r="S50" s="21"/>
      <c r="T50" s="20"/>
      <c r="U50" s="20"/>
      <c r="V50" s="18"/>
      <c r="W50" s="19"/>
      <c r="X50" s="19"/>
      <c r="Y50" s="18"/>
      <c r="Z50" s="2"/>
      <c r="AA50" s="2"/>
      <c r="AB50" s="2"/>
      <c r="AC50" s="17"/>
      <c r="AD50" s="16"/>
    </row>
    <row r="51" spans="1:30" x14ac:dyDescent="0.25">
      <c r="A51" s="141" t="s">
        <v>0</v>
      </c>
      <c r="B51" s="141"/>
      <c r="C51" s="37">
        <f>(C50/C49)*100</f>
        <v>36.434479678878574</v>
      </c>
      <c r="D51" s="14">
        <f>(D50/D49)*100</f>
        <v>22.976842345877991</v>
      </c>
      <c r="G51" s="7" t="s">
        <v>2</v>
      </c>
      <c r="H51" s="4">
        <f>AVERAGE(H41:H48)</f>
        <v>62.548749999999998</v>
      </c>
      <c r="I51" s="4">
        <f>AVERAGE(I41:I48)</f>
        <v>11.19375</v>
      </c>
      <c r="J51" s="5">
        <f>AVERAGE(J41:J44)</f>
        <v>0</v>
      </c>
      <c r="K51" s="13">
        <f t="shared" ref="K51:AD51" si="44">AVERAGE(K41:K48)</f>
        <v>0.17887419143289326</v>
      </c>
      <c r="L51" s="12">
        <f t="shared" si="44"/>
        <v>9.0505055369810409E-4</v>
      </c>
      <c r="M51" s="4">
        <f t="shared" si="44"/>
        <v>419.54249999999996</v>
      </c>
      <c r="N51" s="4">
        <f t="shared" si="44"/>
        <v>375.42624999999992</v>
      </c>
      <c r="O51" s="4">
        <f t="shared" si="44"/>
        <v>748.92624999999998</v>
      </c>
      <c r="P51" s="5">
        <f t="shared" si="44"/>
        <v>0</v>
      </c>
      <c r="Q51" s="4">
        <f t="shared" si="44"/>
        <v>0.58707139209125525</v>
      </c>
      <c r="R51" s="4">
        <f t="shared" si="44"/>
        <v>0.52568212817278248</v>
      </c>
      <c r="S51" s="3">
        <f t="shared" si="44"/>
        <v>0</v>
      </c>
      <c r="T51" s="4">
        <f t="shared" si="44"/>
        <v>2.7887266643060238E-2</v>
      </c>
      <c r="U51" s="4">
        <f t="shared" si="44"/>
        <v>1.6212850594156919E-2</v>
      </c>
      <c r="V51" s="3">
        <f t="shared" si="44"/>
        <v>0</v>
      </c>
      <c r="W51" s="2">
        <f t="shared" si="44"/>
        <v>1.7207877331493067</v>
      </c>
      <c r="X51" s="2">
        <f t="shared" si="44"/>
        <v>0.44100117237217162</v>
      </c>
      <c r="Y51" s="11">
        <f t="shared" si="44"/>
        <v>2.2729228190749304E-3</v>
      </c>
      <c r="Z51" s="2">
        <f t="shared" si="44"/>
        <v>2045.6305371674371</v>
      </c>
      <c r="AA51" s="2">
        <f t="shared" si="44"/>
        <v>461.07448914808043</v>
      </c>
      <c r="AB51" s="2">
        <f t="shared" si="44"/>
        <v>14.325052117114385</v>
      </c>
      <c r="AC51" s="10">
        <f t="shared" si="44"/>
        <v>6.3634764477833294E-4</v>
      </c>
      <c r="AD51" s="10">
        <f t="shared" si="44"/>
        <v>2.545780036721764</v>
      </c>
    </row>
    <row r="52" spans="1:30" x14ac:dyDescent="0.25">
      <c r="A52" s="141" t="s">
        <v>5</v>
      </c>
      <c r="B52" s="141"/>
      <c r="C52" s="25">
        <f>COUNT(Y41:Y48)</f>
        <v>8</v>
      </c>
      <c r="D52" s="24">
        <f>COUNT(AB41:AB48)</f>
        <v>8</v>
      </c>
      <c r="G52" s="7" t="s">
        <v>1</v>
      </c>
      <c r="H52" s="4">
        <f>STDEV(H41:H48)</f>
        <v>2.7135713815665774</v>
      </c>
      <c r="I52" s="4">
        <f>STDEV(I41:I48)</f>
        <v>1.1744656839844843</v>
      </c>
      <c r="J52" s="5">
        <f>STDEV(J41:J44)</f>
        <v>0</v>
      </c>
      <c r="K52" s="2">
        <f t="shared" ref="K52:AD52" si="45">STDEV(K41:K48)</f>
        <v>1.5672613045622921E-2</v>
      </c>
      <c r="L52" s="9">
        <f t="shared" si="45"/>
        <v>7.9298790961459834E-5</v>
      </c>
      <c r="M52" s="4">
        <f t="shared" si="45"/>
        <v>77.81544315145419</v>
      </c>
      <c r="N52" s="4">
        <f t="shared" si="45"/>
        <v>68.398064913626129</v>
      </c>
      <c r="O52" s="4">
        <f t="shared" si="45"/>
        <v>133.31247899336805</v>
      </c>
      <c r="P52" s="5">
        <f t="shared" si="45"/>
        <v>0</v>
      </c>
      <c r="Q52" s="4">
        <f t="shared" si="45"/>
        <v>0.19340352355913573</v>
      </c>
      <c r="R52" s="4">
        <f t="shared" si="45"/>
        <v>0.17297162006502248</v>
      </c>
      <c r="S52" s="3">
        <f t="shared" si="45"/>
        <v>0</v>
      </c>
      <c r="T52" s="4">
        <f t="shared" si="45"/>
        <v>9.1871205169585853E-3</v>
      </c>
      <c r="U52" s="4">
        <f t="shared" si="45"/>
        <v>5.3347125246413921E-3</v>
      </c>
      <c r="V52" s="3">
        <f t="shared" si="45"/>
        <v>0</v>
      </c>
      <c r="W52" s="2">
        <f t="shared" si="45"/>
        <v>4.3927617528031523E-2</v>
      </c>
      <c r="X52" s="2">
        <f t="shared" si="45"/>
        <v>0.14509316034117667</v>
      </c>
      <c r="Y52" s="3">
        <f t="shared" si="45"/>
        <v>8.2812760263244948E-4</v>
      </c>
      <c r="Z52" s="2">
        <f t="shared" si="45"/>
        <v>745.31484236920517</v>
      </c>
      <c r="AA52" s="2">
        <f t="shared" si="45"/>
        <v>158.3794040034561</v>
      </c>
      <c r="AB52" s="2">
        <f t="shared" si="45"/>
        <v>3.2914446409142295</v>
      </c>
      <c r="AC52" s="8">
        <f t="shared" si="45"/>
        <v>4.9140748602753692E-4</v>
      </c>
      <c r="AD52" s="8">
        <f t="shared" si="45"/>
        <v>1.8961579236464101</v>
      </c>
    </row>
    <row r="53" spans="1:30" ht="17.25" customHeight="1" x14ac:dyDescent="0.25">
      <c r="A53" s="142" t="s">
        <v>3</v>
      </c>
      <c r="B53" s="142"/>
      <c r="C53" s="15">
        <f>_xlfn.CONFIDENCE.NORM(0.05,C50,C52)</f>
        <v>5.7385260576892083E-4</v>
      </c>
      <c r="D53" s="14">
        <f>_xlfn.CONFIDENCE.NORM(0.05,D50,D52)</f>
        <v>2.2808128577391407</v>
      </c>
      <c r="G53" s="7" t="s">
        <v>0</v>
      </c>
      <c r="H53" s="4">
        <f t="shared" ref="H53:AD53" si="46">(H52/H51)*100</f>
        <v>4.3383303128624915</v>
      </c>
      <c r="I53" s="4">
        <f t="shared" si="46"/>
        <v>10.492155747488413</v>
      </c>
      <c r="J53" s="5" t="e">
        <f t="shared" si="46"/>
        <v>#DIV/0!</v>
      </c>
      <c r="K53" s="6">
        <f t="shared" si="46"/>
        <v>8.761807905363856</v>
      </c>
      <c r="L53" s="6">
        <f t="shared" si="46"/>
        <v>8.761807905363856</v>
      </c>
      <c r="M53" s="4">
        <f t="shared" si="46"/>
        <v>18.547690198598282</v>
      </c>
      <c r="N53" s="4">
        <f t="shared" si="46"/>
        <v>18.218775302373274</v>
      </c>
      <c r="O53" s="4">
        <f t="shared" si="46"/>
        <v>17.800481555208947</v>
      </c>
      <c r="P53" s="5" t="e">
        <f t="shared" si="46"/>
        <v>#DIV/0!</v>
      </c>
      <c r="Q53" s="4">
        <f t="shared" si="46"/>
        <v>32.943782675254738</v>
      </c>
      <c r="R53" s="4">
        <f t="shared" si="46"/>
        <v>32.904223064659668</v>
      </c>
      <c r="S53" s="3" t="e">
        <f t="shared" si="46"/>
        <v>#DIV/0!</v>
      </c>
      <c r="T53" s="4">
        <f t="shared" si="46"/>
        <v>32.943782675254788</v>
      </c>
      <c r="U53" s="4">
        <f t="shared" si="46"/>
        <v>32.904223064659661</v>
      </c>
      <c r="V53" s="3" t="e">
        <f t="shared" si="46"/>
        <v>#DIV/0!</v>
      </c>
      <c r="W53" s="2">
        <f t="shared" si="46"/>
        <v>2.5527621264266696</v>
      </c>
      <c r="X53" s="2">
        <f t="shared" si="46"/>
        <v>32.900855923060682</v>
      </c>
      <c r="Y53" s="3">
        <f t="shared" si="46"/>
        <v>36.434479678878574</v>
      </c>
      <c r="Z53" s="2">
        <f t="shared" si="46"/>
        <v>36.434479678878603</v>
      </c>
      <c r="AA53" s="2">
        <f t="shared" si="46"/>
        <v>34.350068748347162</v>
      </c>
      <c r="AB53" s="2">
        <f t="shared" si="46"/>
        <v>22.976842345877991</v>
      </c>
      <c r="AC53" s="1">
        <f t="shared" si="46"/>
        <v>77.223116964425188</v>
      </c>
      <c r="AD53" s="1">
        <f t="shared" si="46"/>
        <v>74.482394248331005</v>
      </c>
    </row>
  </sheetData>
  <sortState ref="AB24:AB33">
    <sortCondition descending="1" ref="AB24"/>
  </sortState>
  <mergeCells count="25">
    <mergeCell ref="G2:I2"/>
    <mergeCell ref="A3:E3"/>
    <mergeCell ref="R10:T10"/>
    <mergeCell ref="U10:W10"/>
    <mergeCell ref="K14:M14"/>
    <mergeCell ref="N14:P14"/>
    <mergeCell ref="Q14:S14"/>
    <mergeCell ref="T14:U14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A49:B49"/>
    <mergeCell ref="A50:B50"/>
    <mergeCell ref="A51:B51"/>
    <mergeCell ref="A52:B52"/>
    <mergeCell ref="A53:B53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3"/>
  <sheetViews>
    <sheetView zoomScaleNormal="100" workbookViewId="0">
      <selection activeCell="W40" sqref="W40:W48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7" width="18.5703125" bestFit="1" customWidth="1"/>
    <col min="18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103</v>
      </c>
      <c r="C1" s="117" t="s">
        <v>100</v>
      </c>
      <c r="D1" s="103">
        <v>2009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137</v>
      </c>
      <c r="B5" s="58">
        <v>66.650000000000006</v>
      </c>
      <c r="C5" s="58">
        <v>1.72</v>
      </c>
      <c r="D5" s="58">
        <v>0</v>
      </c>
      <c r="E5" s="58"/>
      <c r="G5" s="91" t="s">
        <v>95</v>
      </c>
      <c r="H5" s="91">
        <f>(11.68*0.9)/20</f>
        <v>0.52560000000000007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138</v>
      </c>
      <c r="B6" s="58">
        <v>62.99</v>
      </c>
      <c r="C6" s="58">
        <v>1.87</v>
      </c>
      <c r="D6" s="58">
        <v>0</v>
      </c>
      <c r="E6" s="58"/>
      <c r="G6" s="91" t="s">
        <v>93</v>
      </c>
      <c r="H6" s="91">
        <f>(71.96*0.4)/10</f>
        <v>2.8784000000000001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139</v>
      </c>
      <c r="B7" s="58">
        <v>66.05</v>
      </c>
      <c r="C7" s="58">
        <v>2.5</v>
      </c>
      <c r="D7" s="58">
        <v>0</v>
      </c>
      <c r="E7" s="58"/>
      <c r="G7" s="91" t="s">
        <v>91</v>
      </c>
      <c r="H7" s="91">
        <f>(2.29*0.97)/20</f>
        <v>0.111065</v>
      </c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140</v>
      </c>
      <c r="B8" s="58">
        <v>66.33</v>
      </c>
      <c r="C8" s="58">
        <v>2.2799999999999998</v>
      </c>
      <c r="D8" s="58">
        <v>0</v>
      </c>
      <c r="E8" s="58"/>
      <c r="G8" s="91" t="s">
        <v>89</v>
      </c>
      <c r="H8" s="91"/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141</v>
      </c>
      <c r="B9" s="58">
        <v>60.34</v>
      </c>
      <c r="C9" s="58">
        <v>2.2799999999999998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142</v>
      </c>
      <c r="B10" s="58">
        <v>73.81</v>
      </c>
      <c r="C10" s="58">
        <v>2.2000000000000002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143</v>
      </c>
      <c r="B11" s="58">
        <v>88.86</v>
      </c>
      <c r="C11" s="58">
        <v>2.39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144</v>
      </c>
      <c r="B12" s="58">
        <v>80.260000000000005</v>
      </c>
      <c r="C12" s="58">
        <v>2.08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145</v>
      </c>
      <c r="B13" s="58">
        <v>67.040000000000006</v>
      </c>
      <c r="C13" s="58">
        <v>2.5099999999999998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146</v>
      </c>
      <c r="B14" s="58"/>
      <c r="C14" s="58"/>
      <c r="D14" s="58"/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13" t="s">
        <v>73</v>
      </c>
      <c r="O15" s="113" t="s">
        <v>72</v>
      </c>
      <c r="P15" s="113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113.96</v>
      </c>
      <c r="C16" s="58">
        <v>0</v>
      </c>
      <c r="D16" s="58">
        <v>210.08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19" si="0">$H$5*(K16/1000)</f>
        <v>5.2560000000000011E-3</v>
      </c>
      <c r="O16" s="96">
        <f>$H$7*(L16/1000)</f>
        <v>0</v>
      </c>
      <c r="P16" s="95">
        <f t="shared" ref="P16:P19" si="1">$H$6*(M16/1000)</f>
        <v>2.8784000000000001E-2</v>
      </c>
      <c r="Q16" s="94">
        <f t="shared" ref="Q16:S19" si="2">B16</f>
        <v>113.96</v>
      </c>
      <c r="R16" s="94">
        <f t="shared" si="2"/>
        <v>0</v>
      </c>
      <c r="S16" s="94">
        <f t="shared" si="2"/>
        <v>210.08</v>
      </c>
      <c r="T16" s="93">
        <f t="shared" ref="T16:T19" si="3">R16/Q16</f>
        <v>0</v>
      </c>
      <c r="U16" s="92">
        <f t="shared" ref="U16:U19" si="4">S16/Q16</f>
        <v>1.8434538434538437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111.9</v>
      </c>
      <c r="C17" s="58">
        <v>5.33</v>
      </c>
      <c r="D17" s="58">
        <v>116.63</v>
      </c>
      <c r="E17" s="58"/>
      <c r="G17" s="102" t="s">
        <v>63</v>
      </c>
      <c r="H17" s="103">
        <v>199.7</v>
      </c>
      <c r="I17" s="91"/>
      <c r="J17" s="92">
        <v>2</v>
      </c>
      <c r="K17" s="97">
        <v>10</v>
      </c>
      <c r="L17" s="97">
        <v>2</v>
      </c>
      <c r="M17" s="97">
        <v>6</v>
      </c>
      <c r="N17" s="95">
        <f t="shared" si="0"/>
        <v>5.2560000000000011E-3</v>
      </c>
      <c r="O17" s="96">
        <f t="shared" ref="O17:O19" si="5">$H$7*(L17/1000)</f>
        <v>2.2212999999999999E-4</v>
      </c>
      <c r="P17" s="95">
        <f t="shared" si="1"/>
        <v>1.7270400000000002E-2</v>
      </c>
      <c r="Q17" s="94">
        <f t="shared" si="2"/>
        <v>111.9</v>
      </c>
      <c r="R17" s="94">
        <f t="shared" si="2"/>
        <v>5.33</v>
      </c>
      <c r="S17" s="94">
        <f t="shared" si="2"/>
        <v>116.63</v>
      </c>
      <c r="T17" s="93">
        <f t="shared" si="3"/>
        <v>4.7631814119749774E-2</v>
      </c>
      <c r="U17" s="92">
        <f t="shared" si="4"/>
        <v>1.0422698838248434</v>
      </c>
      <c r="V17" s="91"/>
      <c r="W17" s="91"/>
      <c r="X17" s="100"/>
    </row>
    <row r="18" spans="1:35" x14ac:dyDescent="0.25">
      <c r="A18" s="58" t="s">
        <v>62</v>
      </c>
      <c r="B18" s="58">
        <v>100.85</v>
      </c>
      <c r="C18" s="58">
        <v>13.84</v>
      </c>
      <c r="D18" s="58">
        <v>30.277000000000001</v>
      </c>
      <c r="E18" s="58"/>
      <c r="G18" s="102" t="s">
        <v>61</v>
      </c>
      <c r="H18" s="101">
        <f>101.37/20</f>
        <v>5.0685000000000002</v>
      </c>
      <c r="I18" s="91"/>
      <c r="J18" s="92">
        <v>3</v>
      </c>
      <c r="K18" s="97">
        <v>10</v>
      </c>
      <c r="L18" s="97">
        <v>6</v>
      </c>
      <c r="M18" s="97">
        <v>2</v>
      </c>
      <c r="N18" s="95">
        <f t="shared" si="0"/>
        <v>5.2560000000000011E-3</v>
      </c>
      <c r="O18" s="96">
        <f t="shared" si="5"/>
        <v>6.6638999999999999E-4</v>
      </c>
      <c r="P18" s="95">
        <f t="shared" si="1"/>
        <v>5.7568000000000003E-3</v>
      </c>
      <c r="Q18" s="94">
        <f t="shared" si="2"/>
        <v>100.85</v>
      </c>
      <c r="R18" s="94">
        <f t="shared" si="2"/>
        <v>13.84</v>
      </c>
      <c r="S18" s="94">
        <f t="shared" si="2"/>
        <v>30.277000000000001</v>
      </c>
      <c r="T18" s="93">
        <f t="shared" si="3"/>
        <v>0.13723351512146753</v>
      </c>
      <c r="U18" s="92">
        <f t="shared" si="4"/>
        <v>0.30021814576103129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96.59</v>
      </c>
      <c r="C19" s="58">
        <v>21.12</v>
      </c>
      <c r="D19" s="58">
        <v>0</v>
      </c>
      <c r="E19" s="58"/>
      <c r="G19" s="91"/>
      <c r="H19" s="91"/>
      <c r="I19" s="91"/>
      <c r="J19" s="92">
        <v>4</v>
      </c>
      <c r="K19" s="97">
        <v>10</v>
      </c>
      <c r="L19" s="97">
        <v>10</v>
      </c>
      <c r="M19" s="97">
        <v>0</v>
      </c>
      <c r="N19" s="95">
        <f t="shared" si="0"/>
        <v>5.2560000000000011E-3</v>
      </c>
      <c r="O19" s="96">
        <f t="shared" si="5"/>
        <v>1.1106499999999999E-3</v>
      </c>
      <c r="P19" s="95">
        <f t="shared" si="1"/>
        <v>0</v>
      </c>
      <c r="Q19" s="94">
        <f t="shared" si="2"/>
        <v>96.59</v>
      </c>
      <c r="R19" s="94">
        <f t="shared" si="2"/>
        <v>21.12</v>
      </c>
      <c r="S19" s="94">
        <f t="shared" si="2"/>
        <v>0</v>
      </c>
      <c r="T19" s="93">
        <f t="shared" si="3"/>
        <v>0.21865617558753495</v>
      </c>
      <c r="U19" s="92">
        <f t="shared" si="4"/>
        <v>0</v>
      </c>
      <c r="V19" s="91"/>
      <c r="W19" s="91"/>
      <c r="AE19" s="99"/>
      <c r="AF19" s="98"/>
    </row>
    <row r="20" spans="1:35" x14ac:dyDescent="0.25">
      <c r="A20" s="58" t="s">
        <v>59</v>
      </c>
      <c r="B20" s="58"/>
      <c r="C20" s="58"/>
      <c r="D20" s="58"/>
      <c r="E20" s="58"/>
      <c r="G20" s="91"/>
      <c r="H20" s="91"/>
      <c r="I20" s="91"/>
      <c r="J20" s="92">
        <v>5</v>
      </c>
      <c r="K20" s="97"/>
      <c r="L20" s="97"/>
      <c r="M20" s="97"/>
      <c r="N20" s="95"/>
      <c r="O20" s="96"/>
      <c r="P20" s="95"/>
      <c r="Q20" s="94"/>
      <c r="R20" s="94"/>
      <c r="S20" s="94"/>
      <c r="T20" s="93"/>
      <c r="U20" s="92"/>
      <c r="V20" s="91"/>
      <c r="W20" s="91"/>
    </row>
    <row r="21" spans="1:35" x14ac:dyDescent="0.25">
      <c r="A21" s="58" t="s">
        <v>58</v>
      </c>
      <c r="B21" s="58"/>
      <c r="C21" s="58"/>
      <c r="D21" s="58"/>
      <c r="E21" s="58"/>
      <c r="G21" s="91"/>
      <c r="H21" s="91"/>
      <c r="I21" s="91"/>
      <c r="J21" s="92">
        <v>6</v>
      </c>
      <c r="K21" s="97"/>
      <c r="L21" s="97"/>
      <c r="M21" s="97"/>
      <c r="N21" s="95"/>
      <c r="O21" s="96"/>
      <c r="P21" s="95"/>
      <c r="Q21" s="94"/>
      <c r="R21" s="94"/>
      <c r="S21" s="94"/>
      <c r="T21" s="93"/>
      <c r="U21" s="92"/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6">A5</f>
        <v>VB188-1</v>
      </c>
      <c r="B24" s="58">
        <v>230.94</v>
      </c>
      <c r="C24" s="58">
        <v>205.75</v>
      </c>
      <c r="D24" s="58">
        <v>754.7</v>
      </c>
      <c r="E24" s="58">
        <v>0</v>
      </c>
      <c r="G24" s="86" t="str">
        <f t="shared" ref="G24:G32" si="7">A5</f>
        <v>VB188-1</v>
      </c>
      <c r="H24" s="49">
        <f>$B$5</f>
        <v>66.650000000000006</v>
      </c>
      <c r="I24" s="49">
        <f>$C$5</f>
        <v>1.72</v>
      </c>
      <c r="J24" s="51">
        <f>$D$5</f>
        <v>0</v>
      </c>
      <c r="K24" s="49">
        <f t="shared" ref="K24:K32" si="8">I24/H24</f>
        <v>2.5806451612903222E-2</v>
      </c>
      <c r="L24" s="85">
        <f t="shared" ref="L24:L32" si="9">K24/$H$17</f>
        <v>1.2922609721033161E-4</v>
      </c>
      <c r="M24" s="48">
        <f t="shared" ref="M24:M32" si="10">ABS(($L$35-L24)/$L$36)</f>
        <v>1.1455069235727211</v>
      </c>
      <c r="N24" s="83">
        <f>$B$24</f>
        <v>230.94</v>
      </c>
      <c r="O24" s="83">
        <f>$C$24</f>
        <v>205.75</v>
      </c>
      <c r="P24" s="83">
        <f>$D$24</f>
        <v>754.7</v>
      </c>
      <c r="Q24" s="84">
        <f>$E$24</f>
        <v>0</v>
      </c>
      <c r="R24" s="83">
        <f t="shared" ref="R24:R32" si="11">N24/P24</f>
        <v>0.30600238505366367</v>
      </c>
      <c r="S24" s="83">
        <f t="shared" ref="S24:S32" si="12">O24/P24</f>
        <v>0.27262488405989133</v>
      </c>
      <c r="T24" s="82">
        <f t="shared" ref="T24:T32" si="13">Q24/P24</f>
        <v>0</v>
      </c>
      <c r="U24" s="81">
        <f t="shared" ref="U24:U32" si="14">(R24*0.005*($H$18))/0.5335</f>
        <v>1.4535830259086171E-2</v>
      </c>
      <c r="V24" s="81">
        <f t="shared" ref="V24:V32" si="15">(S24*0.005*($H$18))/0.8217</f>
        <v>8.4081734505145386E-3</v>
      </c>
      <c r="W24" s="80">
        <f t="shared" ref="W24:W32" si="16">(T24*0.005*($H$18))/0.7126</f>
        <v>0</v>
      </c>
      <c r="X24" s="79">
        <f t="shared" ref="X24:X32" si="17">U24/V24</f>
        <v>1.7287738347258583</v>
      </c>
      <c r="Y24" s="78">
        <f t="shared" ref="Y24:Y32" si="18">(U24+V24+W24)*10</f>
        <v>0.22944003709600708</v>
      </c>
      <c r="Z24" s="48">
        <f t="shared" ref="Z24:Z32" si="19">ABS(($Y$35-Y24)/$Y$36)</f>
        <v>1.4615955825671147</v>
      </c>
      <c r="AA24" s="88">
        <f t="shared" ref="AA24:AA32" si="20">L24/Y24</f>
        <v>5.632238333201547E-4</v>
      </c>
      <c r="AB24" s="55">
        <f>$AA$27</f>
        <v>6.2217950017594043E-4</v>
      </c>
      <c r="AC24" s="48">
        <f t="shared" ref="AC24:AC32" si="21">ABS(($AB$35-AB24)/$AB$36)</f>
        <v>1.1925996149227627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6"/>
        <v>VB188-2</v>
      </c>
      <c r="B25" s="58">
        <v>329.45</v>
      </c>
      <c r="C25" s="58">
        <v>293.83999999999997</v>
      </c>
      <c r="D25" s="58">
        <v>769.26</v>
      </c>
      <c r="E25" s="58">
        <v>0</v>
      </c>
      <c r="G25" s="86" t="str">
        <f t="shared" si="7"/>
        <v>VB188-2</v>
      </c>
      <c r="H25" s="49">
        <f>$B$6</f>
        <v>62.99</v>
      </c>
      <c r="I25" s="49">
        <f>$C$6</f>
        <v>1.87</v>
      </c>
      <c r="J25" s="51">
        <f>$D$6</f>
        <v>0</v>
      </c>
      <c r="K25" s="49">
        <f t="shared" si="8"/>
        <v>2.9687251944753135E-2</v>
      </c>
      <c r="L25" s="85">
        <f t="shared" si="9"/>
        <v>1.4865924859666066E-4</v>
      </c>
      <c r="M25" s="48">
        <f t="shared" si="10"/>
        <v>0.39491630770818753</v>
      </c>
      <c r="N25" s="83">
        <f>$B$25</f>
        <v>329.45</v>
      </c>
      <c r="O25" s="83">
        <f>$C$25</f>
        <v>293.83999999999997</v>
      </c>
      <c r="P25" s="83">
        <f>$D$25</f>
        <v>769.26</v>
      </c>
      <c r="Q25" s="84">
        <f>$E$25</f>
        <v>0</v>
      </c>
      <c r="R25" s="83">
        <f t="shared" si="11"/>
        <v>0.42826872578842001</v>
      </c>
      <c r="S25" s="83">
        <f t="shared" si="12"/>
        <v>0.38197748485557548</v>
      </c>
      <c r="T25" s="82">
        <f t="shared" si="13"/>
        <v>0</v>
      </c>
      <c r="U25" s="81">
        <f t="shared" si="14"/>
        <v>2.0343767916200631E-2</v>
      </c>
      <c r="V25" s="81">
        <f t="shared" si="15"/>
        <v>1.178077693799735E-2</v>
      </c>
      <c r="W25" s="80">
        <f t="shared" si="16"/>
        <v>0</v>
      </c>
      <c r="X25" s="79">
        <f t="shared" si="17"/>
        <v>1.7268613117174367</v>
      </c>
      <c r="Y25" s="78">
        <f t="shared" si="18"/>
        <v>0.32124544854197978</v>
      </c>
      <c r="Z25" s="48">
        <f t="shared" si="19"/>
        <v>6.9042515196159449E-2</v>
      </c>
      <c r="AA25" s="54">
        <f t="shared" si="20"/>
        <v>4.6275908116791308E-4</v>
      </c>
      <c r="AB25" s="55">
        <f>$AA$26</f>
        <v>6.1060365146957342E-4</v>
      </c>
      <c r="AC25" s="48">
        <f t="shared" si="21"/>
        <v>1.0785298735908739</v>
      </c>
      <c r="AD25" s="51">
        <f>(AB24-AB32)/AB36</f>
        <v>3.1069024884269769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6"/>
        <v>VB188-3</v>
      </c>
      <c r="B26" s="58">
        <v>275.27999999999997</v>
      </c>
      <c r="C26" s="58">
        <v>274.41000000000003</v>
      </c>
      <c r="D26" s="58">
        <v>693.92</v>
      </c>
      <c r="E26" s="58">
        <v>0</v>
      </c>
      <c r="G26" s="86" t="str">
        <f t="shared" si="7"/>
        <v>VB188-3</v>
      </c>
      <c r="H26" s="49">
        <f>$B$7</f>
        <v>66.05</v>
      </c>
      <c r="I26" s="49">
        <f>$C$7</f>
        <v>2.5</v>
      </c>
      <c r="J26" s="51">
        <f>$D$7</f>
        <v>0</v>
      </c>
      <c r="K26" s="49">
        <f t="shared" si="8"/>
        <v>3.7850113550340653E-2</v>
      </c>
      <c r="L26" s="85">
        <f t="shared" si="9"/>
        <v>1.8953487005678846E-4</v>
      </c>
      <c r="M26" s="48">
        <f t="shared" si="10"/>
        <v>1.1838733222221605</v>
      </c>
      <c r="N26" s="83">
        <f>$B$26</f>
        <v>275.27999999999997</v>
      </c>
      <c r="O26" s="83">
        <f>$C$26</f>
        <v>274.41000000000003</v>
      </c>
      <c r="P26" s="83">
        <f>$D$26</f>
        <v>693.92</v>
      </c>
      <c r="Q26" s="84">
        <f>$E$26</f>
        <v>0</v>
      </c>
      <c r="R26" s="83">
        <f t="shared" si="11"/>
        <v>0.39670278994696795</v>
      </c>
      <c r="S26" s="83">
        <f t="shared" si="12"/>
        <v>0.39544904311736229</v>
      </c>
      <c r="T26" s="82">
        <f t="shared" si="13"/>
        <v>0</v>
      </c>
      <c r="U26" s="81">
        <f t="shared" si="14"/>
        <v>1.8844312004181889E-2</v>
      </c>
      <c r="V26" s="81">
        <f t="shared" si="15"/>
        <v>1.2196260648900758E-2</v>
      </c>
      <c r="W26" s="80">
        <f t="shared" si="16"/>
        <v>0</v>
      </c>
      <c r="X26" s="79">
        <f t="shared" si="17"/>
        <v>1.5450893143941062</v>
      </c>
      <c r="Y26" s="78">
        <f t="shared" si="18"/>
        <v>0.31040572653082643</v>
      </c>
      <c r="Z26" s="48">
        <f t="shared" si="19"/>
        <v>0.23346515541234511</v>
      </c>
      <c r="AA26" s="54">
        <f t="shared" si="20"/>
        <v>6.1060365146957342E-4</v>
      </c>
      <c r="AB26" s="55">
        <f>$AA$24</f>
        <v>5.632238333201547E-4</v>
      </c>
      <c r="AC26" s="48">
        <f t="shared" si="21"/>
        <v>0.61164370932341527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6"/>
        <v>VB188-4</v>
      </c>
      <c r="B27" s="58">
        <v>277.41000000000003</v>
      </c>
      <c r="C27" s="58">
        <v>249.45</v>
      </c>
      <c r="D27" s="58">
        <v>754.42</v>
      </c>
      <c r="E27" s="58">
        <v>0</v>
      </c>
      <c r="G27" s="86" t="str">
        <f t="shared" si="7"/>
        <v>VB188-4</v>
      </c>
      <c r="H27" s="49">
        <f>$B$8</f>
        <v>66.33</v>
      </c>
      <c r="I27" s="49">
        <f>$C$8</f>
        <v>2.2799999999999998</v>
      </c>
      <c r="J27" s="51">
        <f>$D$8</f>
        <v>0</v>
      </c>
      <c r="K27" s="49">
        <f t="shared" si="8"/>
        <v>3.4373586612392579E-2</v>
      </c>
      <c r="L27" s="85">
        <f t="shared" si="9"/>
        <v>1.7212612224533089E-4</v>
      </c>
      <c r="M27" s="48">
        <f t="shared" si="10"/>
        <v>0.51147374680256963</v>
      </c>
      <c r="N27" s="83">
        <f>$B$27</f>
        <v>277.41000000000003</v>
      </c>
      <c r="O27" s="83">
        <f>$C$27</f>
        <v>249.45</v>
      </c>
      <c r="P27" s="83">
        <f>$D$27</f>
        <v>754.42</v>
      </c>
      <c r="Q27" s="84">
        <f>$E$27</f>
        <v>0</v>
      </c>
      <c r="R27" s="83">
        <f t="shared" si="11"/>
        <v>0.36771294504387481</v>
      </c>
      <c r="S27" s="83">
        <f t="shared" si="12"/>
        <v>0.33065136131067574</v>
      </c>
      <c r="T27" s="82">
        <f t="shared" si="13"/>
        <v>0</v>
      </c>
      <c r="U27" s="81">
        <f t="shared" si="14"/>
        <v>1.7467226447562136E-2</v>
      </c>
      <c r="V27" s="81">
        <f t="shared" si="15"/>
        <v>1.01977998345087E-2</v>
      </c>
      <c r="W27" s="80">
        <f t="shared" si="16"/>
        <v>0</v>
      </c>
      <c r="X27" s="79">
        <f t="shared" si="17"/>
        <v>1.7128426455728383</v>
      </c>
      <c r="Y27" s="78">
        <f t="shared" si="18"/>
        <v>0.27665026282070837</v>
      </c>
      <c r="Z27" s="48">
        <f t="shared" si="19"/>
        <v>0.7454858935113946</v>
      </c>
      <c r="AA27" s="54">
        <f t="shared" si="20"/>
        <v>6.2217950017594043E-4</v>
      </c>
      <c r="AB27" s="55">
        <f>$AA$32</f>
        <v>5.5757896596031725E-4</v>
      </c>
      <c r="AC27" s="48">
        <f t="shared" si="21"/>
        <v>0.55601853868384798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6"/>
        <v>VB188-5</v>
      </c>
      <c r="B28" s="58">
        <v>358.93</v>
      </c>
      <c r="C28" s="58">
        <v>306.41000000000003</v>
      </c>
      <c r="D28" s="58">
        <v>681.38</v>
      </c>
      <c r="E28" s="58">
        <v>0</v>
      </c>
      <c r="G28" s="86" t="str">
        <f t="shared" si="7"/>
        <v>VB188-5</v>
      </c>
      <c r="H28" s="49">
        <f>$B$9</f>
        <v>60.34</v>
      </c>
      <c r="I28" s="49">
        <f>$C$9</f>
        <v>2.2799999999999998</v>
      </c>
      <c r="J28" s="51">
        <f>$D$9</f>
        <v>0</v>
      </c>
      <c r="K28" s="49">
        <f t="shared" si="8"/>
        <v>3.7785880013258201E-2</v>
      </c>
      <c r="L28" s="85">
        <f t="shared" si="9"/>
        <v>1.8921321989613522E-4</v>
      </c>
      <c r="M28" s="48">
        <f t="shared" si="10"/>
        <v>1.1714498306649708</v>
      </c>
      <c r="N28" s="83">
        <f>$B$28</f>
        <v>358.93</v>
      </c>
      <c r="O28" s="83">
        <f>$C$28</f>
        <v>306.41000000000003</v>
      </c>
      <c r="P28" s="83">
        <f>$D$28</f>
        <v>681.38</v>
      </c>
      <c r="Q28" s="84">
        <f>$E$28</f>
        <v>0</v>
      </c>
      <c r="R28" s="83">
        <f t="shared" si="11"/>
        <v>0.5267692036748951</v>
      </c>
      <c r="S28" s="83">
        <f t="shared" si="12"/>
        <v>0.449690334321524</v>
      </c>
      <c r="T28" s="82">
        <f t="shared" si="13"/>
        <v>0</v>
      </c>
      <c r="U28" s="81">
        <f t="shared" si="14"/>
        <v>2.5022771404181878E-2</v>
      </c>
      <c r="V28" s="81">
        <f t="shared" si="15"/>
        <v>1.3869146035710385E-2</v>
      </c>
      <c r="W28" s="80">
        <f t="shared" si="16"/>
        <v>0</v>
      </c>
      <c r="X28" s="79">
        <f t="shared" si="17"/>
        <v>1.8042041910693745</v>
      </c>
      <c r="Y28" s="78">
        <f t="shared" si="18"/>
        <v>0.3889191743989226</v>
      </c>
      <c r="Z28" s="48">
        <f t="shared" si="19"/>
        <v>0.95746837384839822</v>
      </c>
      <c r="AA28" s="54">
        <f t="shared" si="20"/>
        <v>4.8651039175058835E-4</v>
      </c>
      <c r="AB28" s="55">
        <f>$AA$31</f>
        <v>4.9575169635445923E-4</v>
      </c>
      <c r="AC28" s="48">
        <f t="shared" si="21"/>
        <v>5.323446989409282E-2</v>
      </c>
      <c r="AD28" s="51">
        <f>1-((((COUNT(AB24:AB32))-3)*((STDEV(AB26:AB32))^2))/(((COUNT(AB24:AB32))-1)*((STDEV(AB24:AB32))^2)))</f>
        <v>0.41529772967480871</v>
      </c>
    </row>
    <row r="29" spans="1:35" x14ac:dyDescent="0.25">
      <c r="A29" s="58" t="str">
        <f t="shared" si="6"/>
        <v>VB188-6</v>
      </c>
      <c r="B29" s="58">
        <v>396.41</v>
      </c>
      <c r="C29" s="58">
        <v>361.23</v>
      </c>
      <c r="D29" s="58">
        <v>813.04</v>
      </c>
      <c r="E29" s="58">
        <v>0</v>
      </c>
      <c r="G29" s="86" t="str">
        <f t="shared" si="7"/>
        <v>VB188-6</v>
      </c>
      <c r="H29" s="49">
        <f>$B$10</f>
        <v>73.81</v>
      </c>
      <c r="I29" s="49">
        <f>$C$10</f>
        <v>2.2000000000000002</v>
      </c>
      <c r="J29" s="51">
        <f>$D$10</f>
        <v>0</v>
      </c>
      <c r="K29" s="52">
        <f t="shared" si="8"/>
        <v>2.9806259314456036E-2</v>
      </c>
      <c r="L29" s="85">
        <f t="shared" si="9"/>
        <v>1.4925517934129214E-4</v>
      </c>
      <c r="M29" s="48">
        <f t="shared" si="10"/>
        <v>0.37189893827935577</v>
      </c>
      <c r="N29" s="83">
        <f>$B$29</f>
        <v>396.41</v>
      </c>
      <c r="O29" s="83">
        <f>$C$29</f>
        <v>361.23</v>
      </c>
      <c r="P29" s="83">
        <f>$D$29</f>
        <v>813.04</v>
      </c>
      <c r="Q29" s="84">
        <f>$E$29</f>
        <v>0</v>
      </c>
      <c r="R29" s="83">
        <f t="shared" si="11"/>
        <v>0.48756518744465221</v>
      </c>
      <c r="S29" s="83">
        <f t="shared" si="12"/>
        <v>0.44429548361704224</v>
      </c>
      <c r="T29" s="82">
        <f t="shared" si="13"/>
        <v>0</v>
      </c>
      <c r="U29" s="81">
        <f t="shared" si="14"/>
        <v>2.3160488777537205E-2</v>
      </c>
      <c r="V29" s="81">
        <f t="shared" si="15"/>
        <v>1.3702760488700127E-2</v>
      </c>
      <c r="W29" s="80">
        <f t="shared" si="16"/>
        <v>0</v>
      </c>
      <c r="X29" s="79">
        <f t="shared" si="17"/>
        <v>1.6902060571398236</v>
      </c>
      <c r="Y29" s="78">
        <f t="shared" si="18"/>
        <v>0.3686324926623733</v>
      </c>
      <c r="Z29" s="48">
        <f t="shared" si="19"/>
        <v>0.64974924886375285</v>
      </c>
      <c r="AA29" s="54">
        <f t="shared" si="20"/>
        <v>4.0488883186429636E-4</v>
      </c>
      <c r="AB29" s="55">
        <f>$AA$28</f>
        <v>4.8651039175058835E-4</v>
      </c>
      <c r="AC29" s="48">
        <f t="shared" si="21"/>
        <v>0.14429934578115691</v>
      </c>
      <c r="AD29" s="51"/>
    </row>
    <row r="30" spans="1:35" x14ac:dyDescent="0.25">
      <c r="A30" s="58" t="str">
        <f t="shared" si="6"/>
        <v>VB188-7</v>
      </c>
      <c r="B30" s="58">
        <v>431.89</v>
      </c>
      <c r="C30" s="58">
        <v>364.46</v>
      </c>
      <c r="D30" s="58">
        <v>723.6</v>
      </c>
      <c r="E30" s="58">
        <v>0</v>
      </c>
      <c r="G30" s="86" t="str">
        <f t="shared" si="7"/>
        <v>VB188-7</v>
      </c>
      <c r="H30" s="49">
        <f>$B$11</f>
        <v>88.86</v>
      </c>
      <c r="I30" s="49">
        <f>$C$11</f>
        <v>2.39</v>
      </c>
      <c r="J30" s="51">
        <f>$D$11</f>
        <v>0</v>
      </c>
      <c r="K30" s="49">
        <f t="shared" si="8"/>
        <v>2.6896241278415486E-2</v>
      </c>
      <c r="L30" s="85">
        <f t="shared" si="9"/>
        <v>1.3468323123893585E-4</v>
      </c>
      <c r="M30" s="48">
        <f t="shared" si="10"/>
        <v>0.9347292936373679</v>
      </c>
      <c r="N30" s="83">
        <f>$B$30</f>
        <v>431.89</v>
      </c>
      <c r="O30" s="83">
        <f>$C$30</f>
        <v>364.46</v>
      </c>
      <c r="P30" s="83">
        <f>$D$30</f>
        <v>723.6</v>
      </c>
      <c r="Q30" s="84">
        <f>$E$30</f>
        <v>0</v>
      </c>
      <c r="R30" s="83">
        <f t="shared" si="11"/>
        <v>0.59686290768380312</v>
      </c>
      <c r="S30" s="83">
        <f t="shared" si="12"/>
        <v>0.50367606412382526</v>
      </c>
      <c r="T30" s="82">
        <f t="shared" si="13"/>
        <v>0</v>
      </c>
      <c r="U30" s="81">
        <f t="shared" si="14"/>
        <v>2.835238657540165E-2</v>
      </c>
      <c r="V30" s="81">
        <f t="shared" si="15"/>
        <v>1.553414951327497E-2</v>
      </c>
      <c r="W30" s="80">
        <f t="shared" si="16"/>
        <v>0</v>
      </c>
      <c r="X30" s="79">
        <f t="shared" si="17"/>
        <v>1.8251650372730506</v>
      </c>
      <c r="Y30" s="78">
        <f t="shared" si="18"/>
        <v>0.4388653608867662</v>
      </c>
      <c r="Z30" s="48">
        <f t="shared" si="19"/>
        <v>1.7150785637233164</v>
      </c>
      <c r="AA30" s="54">
        <f t="shared" si="20"/>
        <v>3.0688963687358807E-4</v>
      </c>
      <c r="AB30" s="55">
        <f>$AA$25</f>
        <v>4.6275908116791308E-4</v>
      </c>
      <c r="AC30" s="48">
        <f t="shared" si="21"/>
        <v>0.37834748541941349</v>
      </c>
      <c r="AD30" s="51" t="s">
        <v>39</v>
      </c>
    </row>
    <row r="31" spans="1:35" x14ac:dyDescent="0.25">
      <c r="A31" s="58" t="str">
        <f t="shared" si="6"/>
        <v>VB188-8</v>
      </c>
      <c r="B31" s="58">
        <v>305.29000000000002</v>
      </c>
      <c r="C31" s="58">
        <v>292.25</v>
      </c>
      <c r="D31" s="58">
        <v>898.32</v>
      </c>
      <c r="E31" s="58">
        <v>0</v>
      </c>
      <c r="G31" s="86" t="str">
        <f t="shared" si="7"/>
        <v>VB188-8</v>
      </c>
      <c r="H31" s="49">
        <f>$B$12</f>
        <v>80.260000000000005</v>
      </c>
      <c r="I31" s="49">
        <f>$C$12</f>
        <v>2.08</v>
      </c>
      <c r="J31" s="51">
        <f>$D$12</f>
        <v>0</v>
      </c>
      <c r="K31" s="49">
        <f t="shared" si="8"/>
        <v>2.5915773735360078E-2</v>
      </c>
      <c r="L31" s="85">
        <f t="shared" si="9"/>
        <v>1.2977352897025577E-4</v>
      </c>
      <c r="M31" s="48">
        <f t="shared" si="10"/>
        <v>1.1243627903512639</v>
      </c>
      <c r="N31" s="83">
        <f>$B$31</f>
        <v>305.29000000000002</v>
      </c>
      <c r="O31" s="83">
        <f>$C$31</f>
        <v>292.25</v>
      </c>
      <c r="P31" s="83">
        <f>$D$31</f>
        <v>898.32</v>
      </c>
      <c r="Q31" s="84">
        <f>$E$31</f>
        <v>0</v>
      </c>
      <c r="R31" s="83">
        <f t="shared" si="11"/>
        <v>0.33984548935791253</v>
      </c>
      <c r="S31" s="83">
        <f t="shared" si="12"/>
        <v>0.32532950396295307</v>
      </c>
      <c r="T31" s="82">
        <f t="shared" si="13"/>
        <v>0</v>
      </c>
      <c r="U31" s="81">
        <f t="shared" si="14"/>
        <v>1.6143457008534021E-2</v>
      </c>
      <c r="V31" s="81">
        <f t="shared" si="15"/>
        <v>1.0033665515615357E-2</v>
      </c>
      <c r="W31" s="80">
        <f t="shared" si="16"/>
        <v>0</v>
      </c>
      <c r="X31" s="79">
        <f t="shared" si="17"/>
        <v>1.6089291578845257</v>
      </c>
      <c r="Y31" s="78">
        <f t="shared" si="18"/>
        <v>0.26177122524149377</v>
      </c>
      <c r="Z31" s="48">
        <f t="shared" si="19"/>
        <v>0.97117901000765472</v>
      </c>
      <c r="AA31" s="54">
        <f t="shared" si="20"/>
        <v>4.9575169635445923E-4</v>
      </c>
      <c r="AB31" s="55">
        <f>$AA$29</f>
        <v>4.0488883186429636E-4</v>
      </c>
      <c r="AC31" s="48">
        <f t="shared" si="21"/>
        <v>0.94860756192202167</v>
      </c>
      <c r="AD31" s="51">
        <f>1-((((COUNT(AB24:AB32))-3)*((STDEV(AB24:AB30))^2))/(((COUNT(AB24:AB32))-1)*((STDEV(AB24:AB32))^2)))</f>
        <v>0.71691319192084624</v>
      </c>
    </row>
    <row r="32" spans="1:35" x14ac:dyDescent="0.25">
      <c r="A32" s="58" t="str">
        <f t="shared" si="6"/>
        <v>VB188-9</v>
      </c>
      <c r="B32" s="58">
        <v>409.79</v>
      </c>
      <c r="C32" s="58">
        <v>364.57</v>
      </c>
      <c r="D32" s="58">
        <v>913.32</v>
      </c>
      <c r="E32" s="58">
        <v>0</v>
      </c>
      <c r="G32" s="86" t="str">
        <f t="shared" si="7"/>
        <v>VB188-9</v>
      </c>
      <c r="H32" s="49">
        <f>$B$13</f>
        <v>67.040000000000006</v>
      </c>
      <c r="I32" s="49">
        <f>$C$13</f>
        <v>2.5099999999999998</v>
      </c>
      <c r="J32" s="51">
        <f>$D$13</f>
        <v>0</v>
      </c>
      <c r="K32" s="49">
        <f t="shared" si="8"/>
        <v>3.7440334128878275E-2</v>
      </c>
      <c r="L32" s="85">
        <f t="shared" si="9"/>
        <v>1.8748289498687169E-4</v>
      </c>
      <c r="M32" s="48">
        <f t="shared" si="10"/>
        <v>1.1046173538592008</v>
      </c>
      <c r="N32" s="83">
        <f>$B$32</f>
        <v>409.79</v>
      </c>
      <c r="O32" s="83">
        <f>$C$32</f>
        <v>364.57</v>
      </c>
      <c r="P32" s="83">
        <f>$D$32</f>
        <v>913.32</v>
      </c>
      <c r="Q32" s="84">
        <f>$E$32</f>
        <v>0</v>
      </c>
      <c r="R32" s="83">
        <f t="shared" si="11"/>
        <v>0.44868173258003768</v>
      </c>
      <c r="S32" s="83">
        <f t="shared" si="12"/>
        <v>0.39917006087680107</v>
      </c>
      <c r="T32" s="82">
        <f t="shared" si="13"/>
        <v>0</v>
      </c>
      <c r="U32" s="81">
        <f t="shared" si="14"/>
        <v>2.1313433566840873E-2</v>
      </c>
      <c r="V32" s="81">
        <f t="shared" si="15"/>
        <v>1.2311022596775382E-2</v>
      </c>
      <c r="W32" s="80">
        <f t="shared" si="16"/>
        <v>0</v>
      </c>
      <c r="X32" s="79">
        <f t="shared" si="17"/>
        <v>1.7312480258482741</v>
      </c>
      <c r="Y32" s="78">
        <f t="shared" si="18"/>
        <v>0.33624456163616256</v>
      </c>
      <c r="Z32" s="48">
        <f t="shared" si="19"/>
        <v>0.15847197025920048</v>
      </c>
      <c r="AA32" s="54">
        <f t="shared" si="20"/>
        <v>5.5757896596031725E-4</v>
      </c>
      <c r="AB32" s="55">
        <f>$AA$30</f>
        <v>3.0688963687358807E-4</v>
      </c>
      <c r="AC32" s="48">
        <f t="shared" si="21"/>
        <v>1.9143028735042145</v>
      </c>
      <c r="AD32" s="51"/>
    </row>
    <row r="33" spans="1:30" ht="15.75" thickBot="1" x14ac:dyDescent="0.3">
      <c r="A33" s="58" t="str">
        <f t="shared" si="6"/>
        <v>VB188-10</v>
      </c>
      <c r="B33" s="58"/>
      <c r="C33" s="58"/>
      <c r="D33" s="58"/>
      <c r="E33" s="58"/>
      <c r="G33" s="77"/>
      <c r="H33" s="71"/>
      <c r="I33" s="71"/>
      <c r="J33" s="69"/>
      <c r="K33" s="68"/>
      <c r="L33" s="76"/>
      <c r="M33" s="75"/>
      <c r="N33" s="73"/>
      <c r="O33" s="73"/>
      <c r="P33" s="73"/>
      <c r="Q33" s="74"/>
      <c r="R33" s="73"/>
      <c r="S33" s="73"/>
      <c r="T33" s="72"/>
      <c r="U33" s="71"/>
      <c r="V33" s="71"/>
      <c r="W33" s="69"/>
      <c r="X33" s="68"/>
      <c r="Y33" s="70"/>
      <c r="Z33" s="68"/>
      <c r="AA33" s="69"/>
      <c r="AB33" s="69"/>
      <c r="AC33" s="68"/>
      <c r="AD33" s="68"/>
    </row>
    <row r="34" spans="1:30" ht="15.75" thickTop="1" x14ac:dyDescent="0.25">
      <c r="A34" s="58"/>
      <c r="B34" s="58"/>
      <c r="C34" s="58"/>
      <c r="D34" s="58"/>
      <c r="E34" s="58"/>
      <c r="G34" s="67" t="s">
        <v>4</v>
      </c>
      <c r="H34" s="60"/>
      <c r="I34" s="60"/>
      <c r="J34" s="61"/>
      <c r="K34" s="59"/>
      <c r="L34" s="66"/>
      <c r="M34" s="65"/>
      <c r="N34" s="63"/>
      <c r="O34" s="63"/>
      <c r="P34" s="63"/>
      <c r="Q34" s="64"/>
      <c r="R34" s="63"/>
      <c r="S34" s="63"/>
      <c r="T34" s="62"/>
      <c r="U34" s="60"/>
      <c r="V34" s="60"/>
      <c r="W34" s="61"/>
      <c r="X34" s="59"/>
      <c r="Y34" s="60"/>
      <c r="Z34" s="59"/>
      <c r="AA34" s="59"/>
      <c r="AB34" s="59"/>
      <c r="AC34" s="59"/>
      <c r="AD34" s="59"/>
    </row>
    <row r="35" spans="1:30" x14ac:dyDescent="0.25">
      <c r="A35" s="58" t="s">
        <v>38</v>
      </c>
      <c r="B35" s="58">
        <v>0</v>
      </c>
      <c r="C35" s="58">
        <v>0</v>
      </c>
      <c r="D35" s="58">
        <v>534.20000000000005</v>
      </c>
      <c r="E35" s="58">
        <v>0</v>
      </c>
      <c r="G35" s="53" t="s">
        <v>2</v>
      </c>
      <c r="H35" s="49">
        <f>AVERAGE(H24:H32)</f>
        <v>70.25888888888889</v>
      </c>
      <c r="I35" s="49">
        <f>AVERAGE(I24:I32)</f>
        <v>2.2033333333333331</v>
      </c>
      <c r="J35" s="51">
        <f>AVERAGE(J24:J28)</f>
        <v>0</v>
      </c>
      <c r="K35" s="56">
        <f>AVERAGE(K24:K32)</f>
        <v>3.1729099132306406E-2</v>
      </c>
      <c r="L35" s="57">
        <f>AVERAGE(L24:L32)</f>
        <v>1.5888382139362246E-4</v>
      </c>
      <c r="M35" s="56"/>
      <c r="N35" s="49">
        <f t="shared" ref="N35:Y35" si="22">AVERAGE(N24:N32)</f>
        <v>335.04333333333329</v>
      </c>
      <c r="O35" s="49">
        <f t="shared" si="22"/>
        <v>301.37444444444446</v>
      </c>
      <c r="P35" s="49">
        <f t="shared" si="22"/>
        <v>777.9955555555556</v>
      </c>
      <c r="Q35" s="51">
        <f t="shared" si="22"/>
        <v>0</v>
      </c>
      <c r="R35" s="49">
        <f t="shared" si="22"/>
        <v>0.43315681850824744</v>
      </c>
      <c r="S35" s="49">
        <f t="shared" si="22"/>
        <v>0.38920713558285003</v>
      </c>
      <c r="T35" s="50">
        <f t="shared" si="22"/>
        <v>0</v>
      </c>
      <c r="U35" s="49">
        <f t="shared" si="22"/>
        <v>2.057596377328072E-2</v>
      </c>
      <c r="V35" s="49">
        <f t="shared" si="22"/>
        <v>1.200375055799973E-2</v>
      </c>
      <c r="W35" s="50">
        <f t="shared" si="22"/>
        <v>0</v>
      </c>
      <c r="X35" s="48">
        <f t="shared" si="22"/>
        <v>1.708146619513921</v>
      </c>
      <c r="Y35" s="49">
        <f t="shared" si="22"/>
        <v>0.32579714331280446</v>
      </c>
      <c r="Z35" s="48"/>
      <c r="AA35" s="56">
        <f>AVERAGE(AA24:AA32)</f>
        <v>5.0115395432631454E-4</v>
      </c>
      <c r="AB35" s="56">
        <f>AVERAGE(AB24:AB32)</f>
        <v>5.0115395432631454E-4</v>
      </c>
      <c r="AC35" s="56"/>
      <c r="AD35" s="56"/>
    </row>
    <row r="36" spans="1:30" x14ac:dyDescent="0.25">
      <c r="A36" s="58" t="s">
        <v>37</v>
      </c>
      <c r="B36" s="58"/>
      <c r="C36" s="58"/>
      <c r="D36" s="58"/>
      <c r="E36" s="58"/>
      <c r="G36" s="53" t="s">
        <v>1</v>
      </c>
      <c r="H36" s="49">
        <f>STDEV(H24:H32)</f>
        <v>9.1268237142562914</v>
      </c>
      <c r="I36" s="49">
        <f>STDEV(I24:I32)</f>
        <v>0.27124711980037841</v>
      </c>
      <c r="J36" s="51">
        <f>STDEV(J24:J28)</f>
        <v>0</v>
      </c>
      <c r="K36" s="48">
        <f>STDEV(K24:K32)</f>
        <v>5.1703288714580959E-3</v>
      </c>
      <c r="L36" s="55">
        <f>STDEV(L24:L32)</f>
        <v>2.5890480077406595E-5</v>
      </c>
      <c r="M36" s="54"/>
      <c r="N36" s="49">
        <f t="shared" ref="N36:Y36" si="23">STDEV(N24:N32)</f>
        <v>68.874967332115702</v>
      </c>
      <c r="O36" s="49">
        <f t="shared" si="23"/>
        <v>55.100813086357974</v>
      </c>
      <c r="P36" s="49">
        <f t="shared" si="23"/>
        <v>82.580060412776277</v>
      </c>
      <c r="Q36" s="51">
        <f t="shared" si="23"/>
        <v>0</v>
      </c>
      <c r="R36" s="49">
        <f t="shared" si="23"/>
        <v>9.3055897297513901E-2</v>
      </c>
      <c r="S36" s="49">
        <f t="shared" si="23"/>
        <v>7.1665124059738392E-2</v>
      </c>
      <c r="T36" s="50">
        <f t="shared" si="23"/>
        <v>0</v>
      </c>
      <c r="U36" s="49">
        <f t="shared" si="23"/>
        <v>4.4203731532563148E-3</v>
      </c>
      <c r="V36" s="49">
        <f t="shared" si="23"/>
        <v>2.2102633643469802E-3</v>
      </c>
      <c r="W36" s="50">
        <f t="shared" si="23"/>
        <v>0</v>
      </c>
      <c r="X36" s="48">
        <f t="shared" si="23"/>
        <v>8.7325160834692883E-2</v>
      </c>
      <c r="Y36" s="49">
        <f t="shared" si="23"/>
        <v>6.5925969786770872E-2</v>
      </c>
      <c r="Z36" s="48"/>
      <c r="AA36" s="47">
        <f>STDEV(AA24:AA32)</f>
        <v>1.0148045021586224E-4</v>
      </c>
      <c r="AB36" s="54">
        <f>STDEV(AB24:AB32)</f>
        <v>1.0148045021586224E-4</v>
      </c>
      <c r="AC36" s="54"/>
      <c r="AD36" s="54"/>
    </row>
    <row r="37" spans="1:30" x14ac:dyDescent="0.25">
      <c r="G37" s="53" t="s">
        <v>0</v>
      </c>
      <c r="H37" s="49">
        <f>(H36/H35)*100</f>
        <v>12.99027618938001</v>
      </c>
      <c r="I37" s="49">
        <f>(I36/I35)*100</f>
        <v>12.310761866885557</v>
      </c>
      <c r="J37" s="51" t="e">
        <f>(J36/J35)*100</f>
        <v>#DIV/0!</v>
      </c>
      <c r="K37" s="52">
        <f>(K36/K35)*100</f>
        <v>16.295227450040311</v>
      </c>
      <c r="L37" s="52">
        <f>(L36/L35)*100</f>
        <v>16.295227450040315</v>
      </c>
      <c r="M37" s="48"/>
      <c r="N37" s="49">
        <f t="shared" ref="N37:Y37" si="24">(N36/N35)*100</f>
        <v>20.557032622282403</v>
      </c>
      <c r="O37" s="49">
        <f t="shared" si="24"/>
        <v>18.283173673843233</v>
      </c>
      <c r="P37" s="49">
        <f t="shared" si="24"/>
        <v>10.614464288784662</v>
      </c>
      <c r="Q37" s="51" t="e">
        <f t="shared" si="24"/>
        <v>#DIV/0!</v>
      </c>
      <c r="R37" s="49">
        <f t="shared" si="24"/>
        <v>21.483188840935235</v>
      </c>
      <c r="S37" s="49">
        <f t="shared" si="24"/>
        <v>18.413106417593706</v>
      </c>
      <c r="T37" s="50" t="e">
        <f t="shared" si="24"/>
        <v>#DIV/0!</v>
      </c>
      <c r="U37" s="49">
        <f t="shared" si="24"/>
        <v>21.483188840935206</v>
      </c>
      <c r="V37" s="49">
        <f t="shared" si="24"/>
        <v>18.413106417593635</v>
      </c>
      <c r="W37" s="50" t="e">
        <f t="shared" si="24"/>
        <v>#DIV/0!</v>
      </c>
      <c r="X37" s="48">
        <f t="shared" si="24"/>
        <v>5.1122754825076191</v>
      </c>
      <c r="Y37" s="49">
        <f t="shared" si="24"/>
        <v>20.235281720525713</v>
      </c>
      <c r="Z37" s="48"/>
      <c r="AA37" s="47">
        <f>(AA36/AA35)*100</f>
        <v>20.249356378376625</v>
      </c>
      <c r="AB37" s="47">
        <f>(AB36/AB35)*100</f>
        <v>20.249356378376625</v>
      </c>
      <c r="AC37" s="47"/>
      <c r="AD37" s="47"/>
    </row>
    <row r="38" spans="1:30" ht="15.75" customHeight="1" x14ac:dyDescent="0.25"/>
    <row r="39" spans="1:30" ht="15.75" thickBot="1" x14ac:dyDescent="0.3">
      <c r="G39" s="36" t="s">
        <v>34</v>
      </c>
      <c r="H39" s="31" t="s">
        <v>33</v>
      </c>
      <c r="I39" s="31" t="s">
        <v>32</v>
      </c>
      <c r="J39" s="29" t="s">
        <v>31</v>
      </c>
      <c r="K39" s="31" t="s">
        <v>30</v>
      </c>
      <c r="L39" s="31" t="s">
        <v>29</v>
      </c>
      <c r="M39" s="31" t="s">
        <v>28</v>
      </c>
      <c r="N39" s="31" t="s">
        <v>27</v>
      </c>
      <c r="O39" s="31" t="s">
        <v>26</v>
      </c>
      <c r="P39" s="29" t="s">
        <v>25</v>
      </c>
      <c r="Q39" s="31" t="s">
        <v>24</v>
      </c>
      <c r="R39" s="31" t="s">
        <v>23</v>
      </c>
      <c r="S39" s="29" t="s">
        <v>22</v>
      </c>
      <c r="T39" s="44" t="s">
        <v>21</v>
      </c>
      <c r="U39" s="31" t="s">
        <v>20</v>
      </c>
      <c r="V39" s="29" t="s">
        <v>19</v>
      </c>
      <c r="W39" s="30" t="s">
        <v>18</v>
      </c>
      <c r="X39" s="30" t="s">
        <v>17</v>
      </c>
      <c r="Y39" s="29" t="s">
        <v>16</v>
      </c>
      <c r="Z39" s="30" t="s">
        <v>15</v>
      </c>
      <c r="AA39" s="30" t="s">
        <v>14</v>
      </c>
      <c r="AB39" s="30" t="s">
        <v>13</v>
      </c>
      <c r="AC39" s="43" t="s">
        <v>12</v>
      </c>
      <c r="AD39" s="42" t="s">
        <v>11</v>
      </c>
    </row>
    <row r="40" spans="1:30" ht="15.75" thickTop="1" x14ac:dyDescent="0.25">
      <c r="C40" s="46" t="s">
        <v>36</v>
      </c>
      <c r="D40" s="45" t="s">
        <v>35</v>
      </c>
      <c r="G40" s="40" t="str">
        <f t="shared" ref="G40:G48" si="25">A24</f>
        <v>VB188-1</v>
      </c>
      <c r="H40" s="4">
        <f>$B$5</f>
        <v>66.650000000000006</v>
      </c>
      <c r="I40" s="4">
        <f>$C$5</f>
        <v>1.72</v>
      </c>
      <c r="J40" s="5">
        <f>$D$5</f>
        <v>0</v>
      </c>
      <c r="K40" s="4">
        <f t="shared" ref="K40:K48" si="26">I40/H40</f>
        <v>2.5806451612903222E-2</v>
      </c>
      <c r="L40" s="39">
        <f t="shared" ref="L40:L48" si="27">K40/$H$17</f>
        <v>1.2922609721033161E-4</v>
      </c>
      <c r="M40" s="22">
        <f>$B$24</f>
        <v>230.94</v>
      </c>
      <c r="N40" s="22">
        <f>$C$24</f>
        <v>205.75</v>
      </c>
      <c r="O40" s="22">
        <f>$D$24</f>
        <v>754.7</v>
      </c>
      <c r="P40" s="23">
        <f>$E$24</f>
        <v>0</v>
      </c>
      <c r="Q40" s="22">
        <f t="shared" ref="Q40:Q48" si="28">M40/O40</f>
        <v>0.30600238505366367</v>
      </c>
      <c r="R40" s="22">
        <f t="shared" ref="R40:R48" si="29">N40/O40</f>
        <v>0.27262488405989133</v>
      </c>
      <c r="S40" s="21">
        <f t="shared" ref="S40:S48" si="30">P40/O40</f>
        <v>0</v>
      </c>
      <c r="T40" s="20">
        <f t="shared" ref="T40:T48" si="31">(Q40*0.005*($H$18))/0.5335</f>
        <v>1.4535830259086171E-2</v>
      </c>
      <c r="U40" s="20">
        <f t="shared" ref="U40:U48" si="32">(R40*0.005*($H$18))/0.8217</f>
        <v>8.4081734505145386E-3</v>
      </c>
      <c r="V40" s="18">
        <f t="shared" ref="V40:V48" si="33">(S40*0.005*(100/20))/0.7126</f>
        <v>0</v>
      </c>
      <c r="W40" s="19">
        <f t="shared" ref="W40:W48" si="34">T40/U40</f>
        <v>1.7287738347258583</v>
      </c>
      <c r="X40" s="19">
        <f t="shared" ref="X40:X48" si="35">(T40+U40+V40)*10</f>
        <v>0.22944003709600708</v>
      </c>
      <c r="Y40" s="41">
        <f t="shared" ref="Y40:Y48" si="36">L40/X40</f>
        <v>5.632238333201547E-4</v>
      </c>
      <c r="Z40" s="5">
        <f t="shared" ref="Z40:Z48" si="37">(Y40*900000)</f>
        <v>506.90144998813923</v>
      </c>
      <c r="AA40" s="2">
        <f t="shared" ref="AA40:AA48" si="38">(Z40*0.2125)+26.378</f>
        <v>134.09455812247958</v>
      </c>
      <c r="AB40" s="2">
        <f t="shared" ref="AB40:AB48" si="39">-0.000006*(AA40)^2 + 0.0266*(AA40) + 3.4677</f>
        <v>6.926727142949578</v>
      </c>
      <c r="AC40" s="17">
        <f t="shared" ref="AC40:AC48" si="40">ABS(Y40-$C$42)</f>
        <v>6.7472136965695466E-5</v>
      </c>
      <c r="AD40" s="38">
        <f t="shared" ref="AD40:AD48" si="41">ABS(AB40-$D$42)</f>
        <v>0.32348236675827469</v>
      </c>
    </row>
    <row r="41" spans="1:30" x14ac:dyDescent="0.25">
      <c r="A41" s="143" t="s">
        <v>10</v>
      </c>
      <c r="B41" s="143"/>
      <c r="C41" s="143"/>
      <c r="D41" s="143"/>
      <c r="G41" s="40" t="str">
        <f t="shared" si="25"/>
        <v>VB188-2</v>
      </c>
      <c r="H41" s="4">
        <f>$B$6</f>
        <v>62.99</v>
      </c>
      <c r="I41" s="4">
        <f>$C$6</f>
        <v>1.87</v>
      </c>
      <c r="J41" s="5">
        <f>$D$6</f>
        <v>0</v>
      </c>
      <c r="K41" s="4">
        <f t="shared" si="26"/>
        <v>2.9687251944753135E-2</v>
      </c>
      <c r="L41" s="39">
        <f t="shared" si="27"/>
        <v>1.4865924859666066E-4</v>
      </c>
      <c r="M41" s="22">
        <f>$B$25</f>
        <v>329.45</v>
      </c>
      <c r="N41" s="22">
        <f>$C$25</f>
        <v>293.83999999999997</v>
      </c>
      <c r="O41" s="22">
        <f>$D$25</f>
        <v>769.26</v>
      </c>
      <c r="P41" s="23">
        <f>$E$25</f>
        <v>0</v>
      </c>
      <c r="Q41" s="22">
        <f t="shared" si="28"/>
        <v>0.42826872578842001</v>
      </c>
      <c r="R41" s="22">
        <f t="shared" si="29"/>
        <v>0.38197748485557548</v>
      </c>
      <c r="S41" s="21">
        <f t="shared" si="30"/>
        <v>0</v>
      </c>
      <c r="T41" s="20">
        <f t="shared" si="31"/>
        <v>2.0343767916200631E-2</v>
      </c>
      <c r="U41" s="20">
        <f t="shared" si="32"/>
        <v>1.178077693799735E-2</v>
      </c>
      <c r="V41" s="18">
        <f t="shared" si="33"/>
        <v>0</v>
      </c>
      <c r="W41" s="19">
        <f t="shared" si="34"/>
        <v>1.7268613117174367</v>
      </c>
      <c r="X41" s="19">
        <f t="shared" si="35"/>
        <v>0.32124544854197978</v>
      </c>
      <c r="Y41" s="18">
        <f t="shared" si="36"/>
        <v>4.6275908116791308E-4</v>
      </c>
      <c r="Z41" s="5">
        <f t="shared" si="37"/>
        <v>416.48317305112175</v>
      </c>
      <c r="AA41" s="2">
        <f t="shared" si="38"/>
        <v>114.88067427336337</v>
      </c>
      <c r="AB41" s="2">
        <f t="shared" si="39"/>
        <v>6.4443405197424504</v>
      </c>
      <c r="AC41" s="17">
        <f t="shared" si="40"/>
        <v>3.2992615186546153E-5</v>
      </c>
      <c r="AD41" s="38">
        <f t="shared" si="41"/>
        <v>0.15890425644885298</v>
      </c>
    </row>
    <row r="42" spans="1:30" x14ac:dyDescent="0.25">
      <c r="A42" s="141" t="s">
        <v>9</v>
      </c>
      <c r="B42" s="141"/>
      <c r="C42" s="15">
        <f>MEDIAN(Y40:Y48)</f>
        <v>4.9575169635445923E-4</v>
      </c>
      <c r="D42" s="14">
        <f>MEDIAN(AB40:AB48)</f>
        <v>6.6032447761913033</v>
      </c>
      <c r="G42" s="40" t="str">
        <f t="shared" si="25"/>
        <v>VB188-3</v>
      </c>
      <c r="H42" s="4">
        <f>$B$7</f>
        <v>66.05</v>
      </c>
      <c r="I42" s="4">
        <f>$C$7</f>
        <v>2.5</v>
      </c>
      <c r="J42" s="5">
        <f>$D$7</f>
        <v>0</v>
      </c>
      <c r="K42" s="4">
        <f t="shared" si="26"/>
        <v>3.7850113550340653E-2</v>
      </c>
      <c r="L42" s="39">
        <f t="shared" si="27"/>
        <v>1.8953487005678846E-4</v>
      </c>
      <c r="M42" s="22">
        <f>$B$26</f>
        <v>275.27999999999997</v>
      </c>
      <c r="N42" s="22">
        <f>$C$26</f>
        <v>274.41000000000003</v>
      </c>
      <c r="O42" s="22">
        <f>$D$26</f>
        <v>693.92</v>
      </c>
      <c r="P42" s="23">
        <f>$E$26</f>
        <v>0</v>
      </c>
      <c r="Q42" s="22">
        <f t="shared" si="28"/>
        <v>0.39670278994696795</v>
      </c>
      <c r="R42" s="22">
        <f t="shared" si="29"/>
        <v>0.39544904311736229</v>
      </c>
      <c r="S42" s="21">
        <f t="shared" si="30"/>
        <v>0</v>
      </c>
      <c r="T42" s="20">
        <f t="shared" si="31"/>
        <v>1.8844312004181889E-2</v>
      </c>
      <c r="U42" s="20">
        <f t="shared" si="32"/>
        <v>1.2196260648900758E-2</v>
      </c>
      <c r="V42" s="18">
        <f t="shared" si="33"/>
        <v>0</v>
      </c>
      <c r="W42" s="19">
        <f t="shared" si="34"/>
        <v>1.5450893143941062</v>
      </c>
      <c r="X42" s="19">
        <f t="shared" si="35"/>
        <v>0.31040572653082643</v>
      </c>
      <c r="Y42" s="18">
        <f t="shared" si="36"/>
        <v>6.1060365146957342E-4</v>
      </c>
      <c r="Z42" s="5">
        <f t="shared" si="37"/>
        <v>549.54328632261604</v>
      </c>
      <c r="AA42" s="2">
        <f t="shared" si="38"/>
        <v>143.15594834355591</v>
      </c>
      <c r="AB42" s="2">
        <f t="shared" si="39"/>
        <v>7.1526864726617294</v>
      </c>
      <c r="AC42" s="17">
        <f t="shared" si="40"/>
        <v>1.1485195511511418E-4</v>
      </c>
      <c r="AD42" s="38">
        <f t="shared" si="41"/>
        <v>0.54944169647042607</v>
      </c>
    </row>
    <row r="43" spans="1:30" x14ac:dyDescent="0.25">
      <c r="A43" s="141" t="s">
        <v>8</v>
      </c>
      <c r="B43" s="141"/>
      <c r="C43" s="15">
        <f>MEDIAN(AC40:AC48)</f>
        <v>6.7472136965695466E-5</v>
      </c>
      <c r="D43" s="14">
        <f>MEDIAN(AD40:AD48)</f>
        <v>0.32348236675827469</v>
      </c>
      <c r="G43" s="40" t="str">
        <f t="shared" si="25"/>
        <v>VB188-4</v>
      </c>
      <c r="H43" s="4">
        <f>$B$8</f>
        <v>66.33</v>
      </c>
      <c r="I43" s="4">
        <f>$C$8</f>
        <v>2.2799999999999998</v>
      </c>
      <c r="J43" s="5">
        <f>$D$8</f>
        <v>0</v>
      </c>
      <c r="K43" s="4">
        <f t="shared" si="26"/>
        <v>3.4373586612392579E-2</v>
      </c>
      <c r="L43" s="39">
        <f t="shared" si="27"/>
        <v>1.7212612224533089E-4</v>
      </c>
      <c r="M43" s="22">
        <f>$B$27</f>
        <v>277.41000000000003</v>
      </c>
      <c r="N43" s="22">
        <f>$C$27</f>
        <v>249.45</v>
      </c>
      <c r="O43" s="22">
        <f>$D$27</f>
        <v>754.42</v>
      </c>
      <c r="P43" s="23">
        <f>$E$27</f>
        <v>0</v>
      </c>
      <c r="Q43" s="22">
        <f t="shared" si="28"/>
        <v>0.36771294504387481</v>
      </c>
      <c r="R43" s="22">
        <f t="shared" si="29"/>
        <v>0.33065136131067574</v>
      </c>
      <c r="S43" s="21">
        <f t="shared" si="30"/>
        <v>0</v>
      </c>
      <c r="T43" s="20">
        <f t="shared" si="31"/>
        <v>1.7467226447562136E-2</v>
      </c>
      <c r="U43" s="20">
        <f t="shared" si="32"/>
        <v>1.01977998345087E-2</v>
      </c>
      <c r="V43" s="18">
        <f t="shared" si="33"/>
        <v>0</v>
      </c>
      <c r="W43" s="19">
        <f t="shared" si="34"/>
        <v>1.7128426455728383</v>
      </c>
      <c r="X43" s="19">
        <f t="shared" si="35"/>
        <v>0.27665026282070837</v>
      </c>
      <c r="Y43" s="18">
        <f t="shared" si="36"/>
        <v>6.2217950017594043E-4</v>
      </c>
      <c r="Z43" s="5">
        <f t="shared" si="37"/>
        <v>559.96155015834643</v>
      </c>
      <c r="AA43" s="2">
        <f t="shared" si="38"/>
        <v>145.36982940864863</v>
      </c>
      <c r="AB43" s="2">
        <f t="shared" si="39"/>
        <v>7.2077431384562551</v>
      </c>
      <c r="AC43" s="17">
        <f t="shared" si="40"/>
        <v>1.2642780382148119E-4</v>
      </c>
      <c r="AD43" s="38">
        <f t="shared" si="41"/>
        <v>0.60449836226495179</v>
      </c>
    </row>
    <row r="44" spans="1:30" x14ac:dyDescent="0.25">
      <c r="A44" s="141" t="s">
        <v>7</v>
      </c>
      <c r="B44" s="141"/>
      <c r="C44" s="15">
        <f>C43*1.483</f>
        <v>1.0006117912012638E-4</v>
      </c>
      <c r="D44" s="14">
        <f>D43*1.483</f>
        <v>0.47972434990252139</v>
      </c>
      <c r="G44" s="40" t="str">
        <f t="shared" si="25"/>
        <v>VB188-5</v>
      </c>
      <c r="H44" s="4">
        <f>$B$9</f>
        <v>60.34</v>
      </c>
      <c r="I44" s="4">
        <f>$C$9</f>
        <v>2.2799999999999998</v>
      </c>
      <c r="J44" s="5">
        <f>$D$9</f>
        <v>0</v>
      </c>
      <c r="K44" s="4">
        <f t="shared" si="26"/>
        <v>3.7785880013258201E-2</v>
      </c>
      <c r="L44" s="39">
        <f t="shared" si="27"/>
        <v>1.8921321989613522E-4</v>
      </c>
      <c r="M44" s="22">
        <f>$B$28</f>
        <v>358.93</v>
      </c>
      <c r="N44" s="22">
        <f>$C$28</f>
        <v>306.41000000000003</v>
      </c>
      <c r="O44" s="22">
        <f>$D$28</f>
        <v>681.38</v>
      </c>
      <c r="P44" s="23">
        <f>$E$28</f>
        <v>0</v>
      </c>
      <c r="Q44" s="22">
        <f t="shared" si="28"/>
        <v>0.5267692036748951</v>
      </c>
      <c r="R44" s="22">
        <f t="shared" si="29"/>
        <v>0.449690334321524</v>
      </c>
      <c r="S44" s="21">
        <f t="shared" si="30"/>
        <v>0</v>
      </c>
      <c r="T44" s="20">
        <f t="shared" si="31"/>
        <v>2.5022771404181878E-2</v>
      </c>
      <c r="U44" s="20">
        <f t="shared" si="32"/>
        <v>1.3869146035710385E-2</v>
      </c>
      <c r="V44" s="18">
        <f t="shared" si="33"/>
        <v>0</v>
      </c>
      <c r="W44" s="19">
        <f t="shared" si="34"/>
        <v>1.8042041910693745</v>
      </c>
      <c r="X44" s="19">
        <f t="shared" si="35"/>
        <v>0.3889191743989226</v>
      </c>
      <c r="Y44" s="18">
        <f t="shared" si="36"/>
        <v>4.8651039175058835E-4</v>
      </c>
      <c r="Z44" s="5">
        <f t="shared" si="37"/>
        <v>437.8593525755295</v>
      </c>
      <c r="AA44" s="2">
        <f t="shared" si="38"/>
        <v>119.42311242230002</v>
      </c>
      <c r="AB44" s="2">
        <f t="shared" si="39"/>
        <v>6.5587835117494038</v>
      </c>
      <c r="AC44" s="17">
        <f t="shared" si="40"/>
        <v>9.2413046038708827E-6</v>
      </c>
      <c r="AD44" s="38">
        <f t="shared" si="41"/>
        <v>4.4461264441899573E-2</v>
      </c>
    </row>
    <row r="45" spans="1:30" x14ac:dyDescent="0.25">
      <c r="A45" s="141" t="s">
        <v>5</v>
      </c>
      <c r="B45" s="141"/>
      <c r="C45" s="25">
        <f>COUNT(Y40:Y48)</f>
        <v>9</v>
      </c>
      <c r="D45" s="24">
        <f>COUNT(AB40:AB48)</f>
        <v>9</v>
      </c>
      <c r="G45" s="40" t="str">
        <f t="shared" si="25"/>
        <v>VB188-6</v>
      </c>
      <c r="H45" s="4">
        <f>$B$10</f>
        <v>73.81</v>
      </c>
      <c r="I45" s="4">
        <f>$C$10</f>
        <v>2.2000000000000002</v>
      </c>
      <c r="J45" s="5">
        <f>$D$10</f>
        <v>0</v>
      </c>
      <c r="K45" s="6">
        <f t="shared" si="26"/>
        <v>2.9806259314456036E-2</v>
      </c>
      <c r="L45" s="39">
        <f t="shared" si="27"/>
        <v>1.4925517934129214E-4</v>
      </c>
      <c r="M45" s="22">
        <f>$B$29</f>
        <v>396.41</v>
      </c>
      <c r="N45" s="22">
        <f>$C$29</f>
        <v>361.23</v>
      </c>
      <c r="O45" s="22">
        <f>$D$29</f>
        <v>813.04</v>
      </c>
      <c r="P45" s="23">
        <f>$E$29</f>
        <v>0</v>
      </c>
      <c r="Q45" s="22">
        <f t="shared" si="28"/>
        <v>0.48756518744465221</v>
      </c>
      <c r="R45" s="22">
        <f t="shared" si="29"/>
        <v>0.44429548361704224</v>
      </c>
      <c r="S45" s="21">
        <f t="shared" si="30"/>
        <v>0</v>
      </c>
      <c r="T45" s="20">
        <f t="shared" si="31"/>
        <v>2.3160488777537205E-2</v>
      </c>
      <c r="U45" s="20">
        <f t="shared" si="32"/>
        <v>1.3702760488700127E-2</v>
      </c>
      <c r="V45" s="18">
        <f t="shared" si="33"/>
        <v>0</v>
      </c>
      <c r="W45" s="19">
        <f t="shared" si="34"/>
        <v>1.6902060571398236</v>
      </c>
      <c r="X45" s="19">
        <f t="shared" si="35"/>
        <v>0.3686324926623733</v>
      </c>
      <c r="Y45" s="18">
        <f t="shared" si="36"/>
        <v>4.0488883186429636E-4</v>
      </c>
      <c r="Z45" s="5">
        <f t="shared" si="37"/>
        <v>364.39994867786675</v>
      </c>
      <c r="AA45" s="2">
        <f t="shared" si="38"/>
        <v>103.81298909404669</v>
      </c>
      <c r="AB45" s="2">
        <f t="shared" si="39"/>
        <v>6.1644626896737975</v>
      </c>
      <c r="AC45" s="17">
        <f t="shared" si="40"/>
        <v>9.0862864490162871E-5</v>
      </c>
      <c r="AD45" s="38">
        <f t="shared" si="41"/>
        <v>0.43878208651750583</v>
      </c>
    </row>
    <row r="46" spans="1:30" ht="15" customHeight="1" x14ac:dyDescent="0.25">
      <c r="A46" s="142" t="s">
        <v>3</v>
      </c>
      <c r="B46" s="142"/>
      <c r="C46" s="15">
        <f>_xlfn.CONFIDENCE.NORM(0.05,C44,C45)</f>
        <v>6.537210244201964E-5</v>
      </c>
      <c r="D46" s="14">
        <f>_xlfn.CONFIDENCE.NORM(0.05,D44,D45)</f>
        <v>0.3134141494386109</v>
      </c>
      <c r="G46" s="40" t="str">
        <f t="shared" si="25"/>
        <v>VB188-7</v>
      </c>
      <c r="H46" s="4">
        <f>$B$11</f>
        <v>88.86</v>
      </c>
      <c r="I46" s="4">
        <f>$C$11</f>
        <v>2.39</v>
      </c>
      <c r="J46" s="5">
        <f>$D$11</f>
        <v>0</v>
      </c>
      <c r="K46" s="4">
        <f t="shared" si="26"/>
        <v>2.6896241278415486E-2</v>
      </c>
      <c r="L46" s="39">
        <f t="shared" si="27"/>
        <v>1.3468323123893585E-4</v>
      </c>
      <c r="M46" s="22">
        <f>$B$30</f>
        <v>431.89</v>
      </c>
      <c r="N46" s="22">
        <f>$C$30</f>
        <v>364.46</v>
      </c>
      <c r="O46" s="22">
        <f>$D$30</f>
        <v>723.6</v>
      </c>
      <c r="P46" s="23">
        <f>$E$30</f>
        <v>0</v>
      </c>
      <c r="Q46" s="22">
        <f t="shared" si="28"/>
        <v>0.59686290768380312</v>
      </c>
      <c r="R46" s="22">
        <f t="shared" si="29"/>
        <v>0.50367606412382526</v>
      </c>
      <c r="S46" s="21">
        <f t="shared" si="30"/>
        <v>0</v>
      </c>
      <c r="T46" s="20">
        <f t="shared" si="31"/>
        <v>2.835238657540165E-2</v>
      </c>
      <c r="U46" s="20">
        <f t="shared" si="32"/>
        <v>1.553414951327497E-2</v>
      </c>
      <c r="V46" s="18">
        <f t="shared" si="33"/>
        <v>0</v>
      </c>
      <c r="W46" s="19">
        <f t="shared" si="34"/>
        <v>1.8251650372730506</v>
      </c>
      <c r="X46" s="19">
        <f t="shared" si="35"/>
        <v>0.4388653608867662</v>
      </c>
      <c r="Y46" s="18">
        <f t="shared" si="36"/>
        <v>3.0688963687358807E-4</v>
      </c>
      <c r="Z46" s="5">
        <f t="shared" si="37"/>
        <v>276.20067318622927</v>
      </c>
      <c r="AA46" s="2">
        <f t="shared" si="38"/>
        <v>85.07064305207372</v>
      </c>
      <c r="AB46" s="2">
        <f t="shared" si="39"/>
        <v>5.6871570193294012</v>
      </c>
      <c r="AC46" s="17">
        <f t="shared" si="40"/>
        <v>1.8886205948087117E-4</v>
      </c>
      <c r="AD46" s="38">
        <f t="shared" si="41"/>
        <v>0.91608775686190214</v>
      </c>
    </row>
    <row r="47" spans="1:30" x14ac:dyDescent="0.25">
      <c r="G47" s="40" t="str">
        <f t="shared" si="25"/>
        <v>VB188-8</v>
      </c>
      <c r="H47" s="4">
        <f>$B$12</f>
        <v>80.260000000000005</v>
      </c>
      <c r="I47" s="4">
        <f>$C$12</f>
        <v>2.08</v>
      </c>
      <c r="J47" s="5">
        <f>$D$12</f>
        <v>0</v>
      </c>
      <c r="K47" s="4">
        <f t="shared" si="26"/>
        <v>2.5915773735360078E-2</v>
      </c>
      <c r="L47" s="39">
        <f t="shared" si="27"/>
        <v>1.2977352897025577E-4</v>
      </c>
      <c r="M47" s="22">
        <f>$B$31</f>
        <v>305.29000000000002</v>
      </c>
      <c r="N47" s="22">
        <f>$C$31</f>
        <v>292.25</v>
      </c>
      <c r="O47" s="22">
        <f>$D$31</f>
        <v>898.32</v>
      </c>
      <c r="P47" s="23">
        <f>$E$31</f>
        <v>0</v>
      </c>
      <c r="Q47" s="22">
        <f t="shared" si="28"/>
        <v>0.33984548935791253</v>
      </c>
      <c r="R47" s="22">
        <f t="shared" si="29"/>
        <v>0.32532950396295307</v>
      </c>
      <c r="S47" s="21">
        <f t="shared" si="30"/>
        <v>0</v>
      </c>
      <c r="T47" s="20">
        <f t="shared" si="31"/>
        <v>1.6143457008534021E-2</v>
      </c>
      <c r="U47" s="20">
        <f t="shared" si="32"/>
        <v>1.0033665515615357E-2</v>
      </c>
      <c r="V47" s="18">
        <f t="shared" si="33"/>
        <v>0</v>
      </c>
      <c r="W47" s="19">
        <f t="shared" si="34"/>
        <v>1.6089291578845257</v>
      </c>
      <c r="X47" s="19">
        <f t="shared" si="35"/>
        <v>0.26177122524149377</v>
      </c>
      <c r="Y47" s="18">
        <f t="shared" si="36"/>
        <v>4.9575169635445923E-4</v>
      </c>
      <c r="Z47" s="5">
        <f t="shared" si="37"/>
        <v>446.17652671901334</v>
      </c>
      <c r="AA47" s="2">
        <f t="shared" si="38"/>
        <v>121.19051192779033</v>
      </c>
      <c r="AB47" s="2">
        <f t="shared" si="39"/>
        <v>6.6032447761913033</v>
      </c>
      <c r="AC47" s="17">
        <f t="shared" si="40"/>
        <v>0</v>
      </c>
      <c r="AD47" s="38">
        <f t="shared" si="41"/>
        <v>0</v>
      </c>
    </row>
    <row r="48" spans="1:30" x14ac:dyDescent="0.25">
      <c r="A48" s="143" t="s">
        <v>6</v>
      </c>
      <c r="B48" s="143"/>
      <c r="C48" s="143"/>
      <c r="D48" s="143"/>
      <c r="G48" s="40" t="str">
        <f t="shared" si="25"/>
        <v>VB188-9</v>
      </c>
      <c r="H48" s="4">
        <f>$B$13</f>
        <v>67.040000000000006</v>
      </c>
      <c r="I48" s="4">
        <f>$C$13</f>
        <v>2.5099999999999998</v>
      </c>
      <c r="J48" s="5">
        <f>$D$13</f>
        <v>0</v>
      </c>
      <c r="K48" s="4">
        <f t="shared" si="26"/>
        <v>3.7440334128878275E-2</v>
      </c>
      <c r="L48" s="39">
        <f t="shared" si="27"/>
        <v>1.8748289498687169E-4</v>
      </c>
      <c r="M48" s="22">
        <f>$B$32</f>
        <v>409.79</v>
      </c>
      <c r="N48" s="22">
        <f>$C$32</f>
        <v>364.57</v>
      </c>
      <c r="O48" s="22">
        <f>$D$32</f>
        <v>913.32</v>
      </c>
      <c r="P48" s="23">
        <f>$E$32</f>
        <v>0</v>
      </c>
      <c r="Q48" s="22">
        <f t="shared" si="28"/>
        <v>0.44868173258003768</v>
      </c>
      <c r="R48" s="22">
        <f t="shared" si="29"/>
        <v>0.39917006087680107</v>
      </c>
      <c r="S48" s="21">
        <f t="shared" si="30"/>
        <v>0</v>
      </c>
      <c r="T48" s="20">
        <f t="shared" si="31"/>
        <v>2.1313433566840873E-2</v>
      </c>
      <c r="U48" s="20">
        <f t="shared" si="32"/>
        <v>1.2311022596775382E-2</v>
      </c>
      <c r="V48" s="18">
        <f t="shared" si="33"/>
        <v>0</v>
      </c>
      <c r="W48" s="19">
        <f t="shared" si="34"/>
        <v>1.7312480258482741</v>
      </c>
      <c r="X48" s="19">
        <f t="shared" si="35"/>
        <v>0.33624456163616256</v>
      </c>
      <c r="Y48" s="18">
        <f t="shared" si="36"/>
        <v>5.5757896596031725E-4</v>
      </c>
      <c r="Z48" s="5">
        <f t="shared" si="37"/>
        <v>501.82106936428551</v>
      </c>
      <c r="AA48" s="2">
        <f t="shared" si="38"/>
        <v>133.01497723991065</v>
      </c>
      <c r="AB48" s="2">
        <f t="shared" si="39"/>
        <v>6.899740489560819</v>
      </c>
      <c r="AC48" s="17">
        <f t="shared" si="40"/>
        <v>6.1827269605858014E-5</v>
      </c>
      <c r="AD48" s="38">
        <f t="shared" si="41"/>
        <v>0.29649571336951563</v>
      </c>
    </row>
    <row r="49" spans="1:30" ht="15.75" thickBot="1" x14ac:dyDescent="0.3">
      <c r="A49" s="141" t="s">
        <v>2</v>
      </c>
      <c r="B49" s="141"/>
      <c r="C49" s="15">
        <f>AVERAGE(Y40:Y48)</f>
        <v>5.0115395432631454E-4</v>
      </c>
      <c r="D49" s="14">
        <f>AVERAGE(AB40:AB48)</f>
        <v>6.6272095289238599</v>
      </c>
      <c r="G49" s="36"/>
      <c r="H49" s="31"/>
      <c r="I49" s="31"/>
      <c r="J49" s="29"/>
      <c r="K49" s="30"/>
      <c r="L49" s="35"/>
      <c r="M49" s="33"/>
      <c r="N49" s="33"/>
      <c r="O49" s="33"/>
      <c r="P49" s="34"/>
      <c r="Q49" s="33"/>
      <c r="R49" s="33"/>
      <c r="S49" s="32"/>
      <c r="T49" s="31"/>
      <c r="U49" s="31"/>
      <c r="V49" s="29"/>
      <c r="W49" s="30"/>
      <c r="X49" s="30"/>
      <c r="Y49" s="29"/>
      <c r="Z49" s="28"/>
      <c r="AA49" s="28"/>
      <c r="AB49" s="28"/>
      <c r="AC49" s="27"/>
      <c r="AD49" s="26"/>
    </row>
    <row r="50" spans="1:30" ht="15.75" thickTop="1" x14ac:dyDescent="0.25">
      <c r="A50" s="141" t="s">
        <v>1</v>
      </c>
      <c r="B50" s="141"/>
      <c r="C50" s="15">
        <f>STDEV(Y40:Y48)</f>
        <v>1.0148045021586224E-4</v>
      </c>
      <c r="D50" s="14">
        <f>STDEV(AB40:AB48)</f>
        <v>0.48908844772236898</v>
      </c>
      <c r="G50" s="7" t="s">
        <v>4</v>
      </c>
      <c r="H50" s="20"/>
      <c r="I50" s="20"/>
      <c r="J50" s="18"/>
      <c r="K50" s="19"/>
      <c r="L50" s="9"/>
      <c r="M50" s="22"/>
      <c r="N50" s="22"/>
      <c r="O50" s="22"/>
      <c r="P50" s="23"/>
      <c r="Q50" s="22"/>
      <c r="R50" s="22"/>
      <c r="S50" s="21"/>
      <c r="T50" s="20"/>
      <c r="U50" s="20"/>
      <c r="V50" s="18"/>
      <c r="W50" s="19"/>
      <c r="X50" s="19"/>
      <c r="Y50" s="18"/>
      <c r="Z50" s="2"/>
      <c r="AA50" s="2"/>
      <c r="AB50" s="2"/>
      <c r="AC50" s="17"/>
      <c r="AD50" s="16"/>
    </row>
    <row r="51" spans="1:30" x14ac:dyDescent="0.25">
      <c r="A51" s="141" t="s">
        <v>0</v>
      </c>
      <c r="B51" s="141"/>
      <c r="C51" s="37">
        <f>(C50/C49)*100</f>
        <v>20.249356378376625</v>
      </c>
      <c r="D51" s="14">
        <f>(D50/D49)*100</f>
        <v>7.3800058016543231</v>
      </c>
      <c r="G51" s="7" t="s">
        <v>2</v>
      </c>
      <c r="H51" s="4">
        <f>AVERAGE(H40:H48)</f>
        <v>70.25888888888889</v>
      </c>
      <c r="I51" s="4">
        <f>AVERAGE(I40:I48)</f>
        <v>2.2033333333333331</v>
      </c>
      <c r="J51" s="5">
        <f>AVERAGE(J40:J44)</f>
        <v>0</v>
      </c>
      <c r="K51" s="13">
        <f t="shared" ref="K51:AD51" si="42">AVERAGE(K40:K48)</f>
        <v>3.1729099132306406E-2</v>
      </c>
      <c r="L51" s="12">
        <f t="shared" si="42"/>
        <v>1.5888382139362246E-4</v>
      </c>
      <c r="M51" s="4">
        <f t="shared" si="42"/>
        <v>335.04333333333329</v>
      </c>
      <c r="N51" s="4">
        <f t="shared" si="42"/>
        <v>301.37444444444446</v>
      </c>
      <c r="O51" s="4">
        <f t="shared" si="42"/>
        <v>777.9955555555556</v>
      </c>
      <c r="P51" s="5">
        <f t="shared" si="42"/>
        <v>0</v>
      </c>
      <c r="Q51" s="4">
        <f t="shared" si="42"/>
        <v>0.43315681850824744</v>
      </c>
      <c r="R51" s="4">
        <f t="shared" si="42"/>
        <v>0.38920713558285003</v>
      </c>
      <c r="S51" s="3">
        <f t="shared" si="42"/>
        <v>0</v>
      </c>
      <c r="T51" s="4">
        <f t="shared" si="42"/>
        <v>2.057596377328072E-2</v>
      </c>
      <c r="U51" s="4">
        <f t="shared" si="42"/>
        <v>1.200375055799973E-2</v>
      </c>
      <c r="V51" s="3">
        <f t="shared" si="42"/>
        <v>0</v>
      </c>
      <c r="W51" s="2">
        <f t="shared" si="42"/>
        <v>1.708146619513921</v>
      </c>
      <c r="X51" s="2">
        <f t="shared" si="42"/>
        <v>0.32579714331280446</v>
      </c>
      <c r="Y51" s="11">
        <f t="shared" si="42"/>
        <v>5.0115395432631454E-4</v>
      </c>
      <c r="Z51" s="2">
        <f t="shared" si="42"/>
        <v>451.0385588936831</v>
      </c>
      <c r="AA51" s="2">
        <f t="shared" si="42"/>
        <v>122.22369376490764</v>
      </c>
      <c r="AB51" s="2">
        <f t="shared" si="42"/>
        <v>6.6272095289238599</v>
      </c>
      <c r="AC51" s="10">
        <f t="shared" si="42"/>
        <v>7.6948667696622217E-5</v>
      </c>
      <c r="AD51" s="10">
        <f t="shared" si="42"/>
        <v>0.37023927812592539</v>
      </c>
    </row>
    <row r="52" spans="1:30" x14ac:dyDescent="0.25">
      <c r="A52" s="141" t="s">
        <v>5</v>
      </c>
      <c r="B52" s="141"/>
      <c r="C52" s="25">
        <f>COUNT(Y40:Y48)</f>
        <v>9</v>
      </c>
      <c r="D52" s="24">
        <f>COUNT(AB40:AB48)</f>
        <v>9</v>
      </c>
      <c r="G52" s="7" t="s">
        <v>1</v>
      </c>
      <c r="H52" s="4">
        <f>STDEV(H40:H48)</f>
        <v>9.1268237142562914</v>
      </c>
      <c r="I52" s="4">
        <f>STDEV(I40:I48)</f>
        <v>0.27124711980037841</v>
      </c>
      <c r="J52" s="5">
        <f>STDEV(J40:J44)</f>
        <v>0</v>
      </c>
      <c r="K52" s="2">
        <f t="shared" ref="K52:AD52" si="43">STDEV(K40:K48)</f>
        <v>5.1703288714580959E-3</v>
      </c>
      <c r="L52" s="9">
        <f t="shared" si="43"/>
        <v>2.5890480077406595E-5</v>
      </c>
      <c r="M52" s="4">
        <f t="shared" si="43"/>
        <v>68.874967332115702</v>
      </c>
      <c r="N52" s="4">
        <f t="shared" si="43"/>
        <v>55.100813086357974</v>
      </c>
      <c r="O52" s="4">
        <f t="shared" si="43"/>
        <v>82.580060412776277</v>
      </c>
      <c r="P52" s="5">
        <f t="shared" si="43"/>
        <v>0</v>
      </c>
      <c r="Q52" s="4">
        <f t="shared" si="43"/>
        <v>9.3055897297513901E-2</v>
      </c>
      <c r="R52" s="4">
        <f t="shared" si="43"/>
        <v>7.1665124059738392E-2</v>
      </c>
      <c r="S52" s="3">
        <f t="shared" si="43"/>
        <v>0</v>
      </c>
      <c r="T52" s="4">
        <f t="shared" si="43"/>
        <v>4.4203731532563148E-3</v>
      </c>
      <c r="U52" s="4">
        <f t="shared" si="43"/>
        <v>2.2102633643469802E-3</v>
      </c>
      <c r="V52" s="3">
        <f t="shared" si="43"/>
        <v>0</v>
      </c>
      <c r="W52" s="2">
        <f t="shared" si="43"/>
        <v>8.7325160834692883E-2</v>
      </c>
      <c r="X52" s="2">
        <f t="shared" si="43"/>
        <v>6.5925969786770872E-2</v>
      </c>
      <c r="Y52" s="3">
        <f t="shared" si="43"/>
        <v>1.0148045021586224E-4</v>
      </c>
      <c r="Z52" s="2">
        <f t="shared" si="43"/>
        <v>91.332405194275978</v>
      </c>
      <c r="AA52" s="2">
        <f t="shared" si="43"/>
        <v>19.408136103783722</v>
      </c>
      <c r="AB52" s="2">
        <f t="shared" si="43"/>
        <v>0.48908844772236898</v>
      </c>
      <c r="AC52" s="8">
        <f t="shared" si="43"/>
        <v>6.057953097612293E-5</v>
      </c>
      <c r="AD52" s="8">
        <f t="shared" si="43"/>
        <v>0.29264627844907476</v>
      </c>
    </row>
    <row r="53" spans="1:30" ht="17.25" customHeight="1" x14ac:dyDescent="0.25">
      <c r="A53" s="142" t="s">
        <v>3</v>
      </c>
      <c r="B53" s="142"/>
      <c r="C53" s="15">
        <f>_xlfn.CONFIDENCE.NORM(0.05,C50,C52)</f>
        <v>6.62993425193333E-5</v>
      </c>
      <c r="D53" s="14">
        <f>_xlfn.CONFIDENCE.NORM(0.05,D50,D52)</f>
        <v>0.31953191426348138</v>
      </c>
      <c r="G53" s="7" t="s">
        <v>0</v>
      </c>
      <c r="H53" s="4">
        <f t="shared" ref="H53:AD53" si="44">(H52/H51)*100</f>
        <v>12.99027618938001</v>
      </c>
      <c r="I53" s="4">
        <f t="shared" si="44"/>
        <v>12.310761866885557</v>
      </c>
      <c r="J53" s="5" t="e">
        <f t="shared" si="44"/>
        <v>#DIV/0!</v>
      </c>
      <c r="K53" s="6">
        <f t="shared" si="44"/>
        <v>16.295227450040311</v>
      </c>
      <c r="L53" s="6">
        <f t="shared" si="44"/>
        <v>16.295227450040315</v>
      </c>
      <c r="M53" s="4">
        <f t="shared" si="44"/>
        <v>20.557032622282403</v>
      </c>
      <c r="N53" s="4">
        <f t="shared" si="44"/>
        <v>18.283173673843233</v>
      </c>
      <c r="O53" s="4">
        <f t="shared" si="44"/>
        <v>10.614464288784662</v>
      </c>
      <c r="P53" s="5" t="e">
        <f t="shared" si="44"/>
        <v>#DIV/0!</v>
      </c>
      <c r="Q53" s="4">
        <f t="shared" si="44"/>
        <v>21.483188840935235</v>
      </c>
      <c r="R53" s="4">
        <f t="shared" si="44"/>
        <v>18.413106417593706</v>
      </c>
      <c r="S53" s="3" t="e">
        <f t="shared" si="44"/>
        <v>#DIV/0!</v>
      </c>
      <c r="T53" s="4">
        <f t="shared" si="44"/>
        <v>21.483188840935206</v>
      </c>
      <c r="U53" s="4">
        <f t="shared" si="44"/>
        <v>18.413106417593635</v>
      </c>
      <c r="V53" s="3" t="e">
        <f t="shared" si="44"/>
        <v>#DIV/0!</v>
      </c>
      <c r="W53" s="2">
        <f t="shared" si="44"/>
        <v>5.1122754825076191</v>
      </c>
      <c r="X53" s="2">
        <f t="shared" si="44"/>
        <v>20.235281720525713</v>
      </c>
      <c r="Y53" s="3">
        <f t="shared" si="44"/>
        <v>20.249356378376625</v>
      </c>
      <c r="Z53" s="2">
        <f t="shared" si="44"/>
        <v>20.249356378376611</v>
      </c>
      <c r="AA53" s="2">
        <f t="shared" si="44"/>
        <v>15.879192901103522</v>
      </c>
      <c r="AB53" s="2">
        <f t="shared" si="44"/>
        <v>7.3800058016543231</v>
      </c>
      <c r="AC53" s="1">
        <f t="shared" si="44"/>
        <v>78.727199299881008</v>
      </c>
      <c r="AD53" s="1">
        <f t="shared" si="44"/>
        <v>79.042472189982021</v>
      </c>
    </row>
  </sheetData>
  <sortState ref="AB24:AB32">
    <sortCondition descending="1" ref="AB24"/>
  </sortState>
  <mergeCells count="25">
    <mergeCell ref="G2:I2"/>
    <mergeCell ref="A3:E3"/>
    <mergeCell ref="R10:T10"/>
    <mergeCell ref="U10:W10"/>
    <mergeCell ref="K14:M14"/>
    <mergeCell ref="N14:P14"/>
    <mergeCell ref="Q14:S14"/>
    <mergeCell ref="T14:U14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A49:B49"/>
    <mergeCell ref="A50:B50"/>
    <mergeCell ref="A51:B51"/>
    <mergeCell ref="A52:B52"/>
    <mergeCell ref="A53:B53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5"/>
  <sheetViews>
    <sheetView topLeftCell="W37" zoomScaleNormal="100" workbookViewId="0">
      <selection activeCell="W41" sqref="W41:W50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7" width="18.5703125" bestFit="1" customWidth="1"/>
    <col min="18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104</v>
      </c>
      <c r="C1" s="117" t="s">
        <v>100</v>
      </c>
      <c r="D1" s="103">
        <v>2010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127</v>
      </c>
      <c r="B5" s="58">
        <v>60.973500000000001</v>
      </c>
      <c r="C5" s="58">
        <v>29.348500000000001</v>
      </c>
      <c r="D5" s="58">
        <v>0</v>
      </c>
      <c r="E5" s="58"/>
      <c r="G5" s="91" t="s">
        <v>95</v>
      </c>
      <c r="H5" s="91">
        <f>(11.68*0.9)/20</f>
        <v>0.52560000000000007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128</v>
      </c>
      <c r="B6" s="58">
        <v>65.000100000000003</v>
      </c>
      <c r="C6" s="58">
        <v>34.869500000000002</v>
      </c>
      <c r="D6" s="58">
        <v>0</v>
      </c>
      <c r="E6" s="58"/>
      <c r="G6" s="91" t="s">
        <v>93</v>
      </c>
      <c r="H6" s="91">
        <f>(71.96*0.4)/20</f>
        <v>1.4392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129</v>
      </c>
      <c r="B7" s="58">
        <v>68.898700000000005</v>
      </c>
      <c r="C7" s="58">
        <v>37.798099999999998</v>
      </c>
      <c r="D7" s="58">
        <v>0</v>
      </c>
      <c r="E7" s="58"/>
      <c r="G7" s="91" t="s">
        <v>91</v>
      </c>
      <c r="H7" s="91">
        <f>(0.66*0.97)/20</f>
        <v>3.2009999999999997E-2</v>
      </c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130</v>
      </c>
      <c r="B8" s="58">
        <v>65.668999999999997</v>
      </c>
      <c r="C8" s="58">
        <v>45.809199999999997</v>
      </c>
      <c r="D8" s="58">
        <v>0</v>
      </c>
      <c r="E8" s="58"/>
      <c r="G8" s="91" t="s">
        <v>89</v>
      </c>
      <c r="H8" s="91">
        <f>(9.75*0.97)/20</f>
        <v>0.47287499999999999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131</v>
      </c>
      <c r="B9" s="58">
        <v>60.327599999999997</v>
      </c>
      <c r="C9" s="58">
        <v>29.733599999999999</v>
      </c>
      <c r="D9" s="58">
        <v>0</v>
      </c>
      <c r="E9" s="58"/>
      <c r="G9" s="91" t="s">
        <v>87</v>
      </c>
      <c r="H9" s="91">
        <f>(61.54*0.97)/20</f>
        <v>2.9846899999999996</v>
      </c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132</v>
      </c>
      <c r="B10" s="58">
        <v>72.533799999999999</v>
      </c>
      <c r="C10" s="58">
        <v>63.677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133</v>
      </c>
      <c r="B11" s="58">
        <v>68.488399999999999</v>
      </c>
      <c r="C11" s="58">
        <v>25.126100000000001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134</v>
      </c>
      <c r="B12" s="58">
        <v>88.3202</v>
      </c>
      <c r="C12" s="58">
        <v>66.013999999999996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135</v>
      </c>
      <c r="B13" s="58">
        <v>71.330200000000005</v>
      </c>
      <c r="C13" s="58">
        <v>49.140799999999999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136</v>
      </c>
      <c r="B14" s="58">
        <v>92.803799999999995</v>
      </c>
      <c r="C14" s="58">
        <v>60.124600000000001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13" t="s">
        <v>73</v>
      </c>
      <c r="O15" s="113" t="s">
        <v>72</v>
      </c>
      <c r="P15" s="113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71.092799999999997</v>
      </c>
      <c r="C16" s="58">
        <v>0</v>
      </c>
      <c r="D16" s="58">
        <v>116.303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5.2560000000000011E-3</v>
      </c>
      <c r="O16" s="96">
        <f>$H$7*(L16/1000)</f>
        <v>0</v>
      </c>
      <c r="P16" s="95">
        <f t="shared" ref="P16:P21" si="1">$H$6*(M16/1000)</f>
        <v>1.4392E-2</v>
      </c>
      <c r="Q16" s="94">
        <f t="shared" ref="Q16:S21" si="2">B16</f>
        <v>71.092799999999997</v>
      </c>
      <c r="R16" s="94">
        <f t="shared" si="2"/>
        <v>0</v>
      </c>
      <c r="S16" s="94">
        <f t="shared" si="2"/>
        <v>116.303</v>
      </c>
      <c r="T16" s="93">
        <f t="shared" ref="T16:T21" si="3">R16/Q16</f>
        <v>0</v>
      </c>
      <c r="U16" s="92">
        <f t="shared" ref="U16:U21" si="4">S16/Q16</f>
        <v>1.635932190038935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60.533200000000001</v>
      </c>
      <c r="C17" s="58">
        <v>2.3967200000000002</v>
      </c>
      <c r="D17" s="58">
        <v>57.985799999999998</v>
      </c>
      <c r="E17" s="58"/>
      <c r="G17" s="102" t="s">
        <v>63</v>
      </c>
      <c r="H17" s="103">
        <v>220.04</v>
      </c>
      <c r="I17" s="91"/>
      <c r="J17" s="92">
        <v>2</v>
      </c>
      <c r="K17" s="97">
        <v>10</v>
      </c>
      <c r="L17" s="97">
        <v>10</v>
      </c>
      <c r="M17" s="97">
        <v>8</v>
      </c>
      <c r="N17" s="95">
        <f t="shared" si="0"/>
        <v>5.2560000000000011E-3</v>
      </c>
      <c r="O17" s="96">
        <f>$H$7*(L17/1000)</f>
        <v>3.2009999999999997E-4</v>
      </c>
      <c r="P17" s="95">
        <f t="shared" si="1"/>
        <v>1.1513600000000001E-2</v>
      </c>
      <c r="Q17" s="94">
        <f t="shared" si="2"/>
        <v>60.533200000000001</v>
      </c>
      <c r="R17" s="94">
        <f t="shared" si="2"/>
        <v>2.3967200000000002</v>
      </c>
      <c r="S17" s="94">
        <f t="shared" si="2"/>
        <v>57.985799999999998</v>
      </c>
      <c r="T17" s="93">
        <f t="shared" si="3"/>
        <v>3.959347928079137E-2</v>
      </c>
      <c r="U17" s="92">
        <f t="shared" si="4"/>
        <v>0.95791730818790344</v>
      </c>
      <c r="V17" s="91"/>
      <c r="W17" s="91"/>
      <c r="X17" s="100"/>
    </row>
    <row r="18" spans="1:35" x14ac:dyDescent="0.25">
      <c r="A18" s="58" t="s">
        <v>62</v>
      </c>
      <c r="B18" s="58">
        <v>68.209000000000003</v>
      </c>
      <c r="C18" s="58">
        <v>34.128700000000002</v>
      </c>
      <c r="D18" s="58">
        <v>58.055799999999998</v>
      </c>
      <c r="E18" s="58"/>
      <c r="G18" s="102" t="s">
        <v>61</v>
      </c>
      <c r="H18" s="101">
        <f>100/20</f>
        <v>5</v>
      </c>
      <c r="I18" s="91"/>
      <c r="J18" s="92">
        <v>3</v>
      </c>
      <c r="K18" s="97">
        <v>10</v>
      </c>
      <c r="L18" s="97">
        <v>5</v>
      </c>
      <c r="M18" s="97">
        <v>6</v>
      </c>
      <c r="N18" s="95">
        <f t="shared" si="0"/>
        <v>5.2560000000000011E-3</v>
      </c>
      <c r="O18" s="96">
        <f>$H$8*(L18/1000)</f>
        <v>2.3643750000000002E-3</v>
      </c>
      <c r="P18" s="95">
        <f t="shared" si="1"/>
        <v>8.6352000000000009E-3</v>
      </c>
      <c r="Q18" s="94">
        <f t="shared" si="2"/>
        <v>68.209000000000003</v>
      </c>
      <c r="R18" s="94">
        <f t="shared" si="2"/>
        <v>34.128700000000002</v>
      </c>
      <c r="S18" s="94">
        <f t="shared" si="2"/>
        <v>58.055799999999998</v>
      </c>
      <c r="T18" s="93">
        <f t="shared" si="3"/>
        <v>0.50035479188963339</v>
      </c>
      <c r="U18" s="92">
        <f t="shared" si="4"/>
        <v>0.8511457432303654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66.613200000000006</v>
      </c>
      <c r="C19" s="58">
        <v>71.282799999999995</v>
      </c>
      <c r="D19" s="58">
        <v>34.964100000000002</v>
      </c>
      <c r="E19" s="58"/>
      <c r="G19" s="91"/>
      <c r="H19" s="91"/>
      <c r="I19" s="91"/>
      <c r="J19" s="92">
        <v>4</v>
      </c>
      <c r="K19" s="97">
        <v>10</v>
      </c>
      <c r="L19" s="97">
        <v>10</v>
      </c>
      <c r="M19" s="97">
        <v>4</v>
      </c>
      <c r="N19" s="95">
        <f t="shared" si="0"/>
        <v>5.2560000000000011E-3</v>
      </c>
      <c r="O19" s="96">
        <f>$H$8*(L19/1000)</f>
        <v>4.7287500000000003E-3</v>
      </c>
      <c r="P19" s="95">
        <f t="shared" si="1"/>
        <v>5.7568000000000003E-3</v>
      </c>
      <c r="Q19" s="94">
        <f t="shared" si="2"/>
        <v>66.613200000000006</v>
      </c>
      <c r="R19" s="94">
        <f t="shared" si="2"/>
        <v>71.282799999999995</v>
      </c>
      <c r="S19" s="94">
        <f t="shared" si="2"/>
        <v>34.964100000000002</v>
      </c>
      <c r="T19" s="93">
        <f t="shared" si="3"/>
        <v>1.070100220376742</v>
      </c>
      <c r="U19" s="92">
        <f t="shared" si="4"/>
        <v>0.52488245572949499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67.311499999999995</v>
      </c>
      <c r="C20" s="58">
        <v>226.93600000000001</v>
      </c>
      <c r="D20" s="58">
        <v>14.9053</v>
      </c>
      <c r="E20" s="58"/>
      <c r="G20" s="91"/>
      <c r="H20" s="91"/>
      <c r="I20" s="91"/>
      <c r="J20" s="92">
        <v>5</v>
      </c>
      <c r="K20" s="97">
        <v>10</v>
      </c>
      <c r="L20" s="97">
        <v>5</v>
      </c>
      <c r="M20" s="97">
        <v>2</v>
      </c>
      <c r="N20" s="95">
        <f t="shared" si="0"/>
        <v>5.2560000000000011E-3</v>
      </c>
      <c r="O20" s="96">
        <f>$H$9*(L20/1000)</f>
        <v>1.4923449999999998E-2</v>
      </c>
      <c r="P20" s="95">
        <f t="shared" si="1"/>
        <v>2.8784000000000001E-3</v>
      </c>
      <c r="Q20" s="94">
        <f t="shared" si="2"/>
        <v>67.311499999999995</v>
      </c>
      <c r="R20" s="94">
        <f t="shared" si="2"/>
        <v>226.93600000000001</v>
      </c>
      <c r="S20" s="94">
        <f t="shared" si="2"/>
        <v>14.9053</v>
      </c>
      <c r="T20" s="93">
        <f t="shared" si="3"/>
        <v>3.3714298448259217</v>
      </c>
      <c r="U20" s="92">
        <f t="shared" si="4"/>
        <v>0.22143764438468913</v>
      </c>
      <c r="V20" s="91"/>
      <c r="W20" s="91"/>
    </row>
    <row r="21" spans="1:35" x14ac:dyDescent="0.25">
      <c r="A21" s="58" t="s">
        <v>58</v>
      </c>
      <c r="B21" s="58">
        <v>78.979100000000003</v>
      </c>
      <c r="C21" s="58">
        <v>515.00800000000004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5.2560000000000011E-3</v>
      </c>
      <c r="O21" s="96">
        <f>$H$9*(L21/1000)</f>
        <v>2.9846899999999996E-2</v>
      </c>
      <c r="P21" s="95">
        <f t="shared" si="1"/>
        <v>0</v>
      </c>
      <c r="Q21" s="94">
        <f t="shared" si="2"/>
        <v>78.979100000000003</v>
      </c>
      <c r="R21" s="94">
        <f t="shared" si="2"/>
        <v>515.00800000000004</v>
      </c>
      <c r="S21" s="94">
        <f t="shared" si="2"/>
        <v>0</v>
      </c>
      <c r="T21" s="93">
        <f t="shared" si="3"/>
        <v>6.5208137342664072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5">A5</f>
        <v>VB084-1</v>
      </c>
      <c r="B24" s="58">
        <v>171.15899999999999</v>
      </c>
      <c r="C24" s="58">
        <v>133.39519999999999</v>
      </c>
      <c r="D24" s="58">
        <v>930.89599999999996</v>
      </c>
      <c r="E24" s="58">
        <v>0</v>
      </c>
      <c r="G24" s="86" t="str">
        <f t="shared" ref="G24:G33" si="6">A5</f>
        <v>VB084-1</v>
      </c>
      <c r="H24" s="49">
        <f>$B$5</f>
        <v>60.973500000000001</v>
      </c>
      <c r="I24" s="49">
        <f>$C$5</f>
        <v>29.348500000000001</v>
      </c>
      <c r="J24" s="51">
        <f>$D$5</f>
        <v>0</v>
      </c>
      <c r="K24" s="49">
        <f t="shared" ref="K24:K33" si="7">I24/H24</f>
        <v>0.48133205408907148</v>
      </c>
      <c r="L24" s="85">
        <f t="shared" ref="L24:L33" si="8">K24/$H$17</f>
        <v>2.1874752503593504E-3</v>
      </c>
      <c r="M24" s="48">
        <f t="shared" ref="M24:M33" si="9">ABS(($L$36-L24)/$L$37)</f>
        <v>0.8441011272266612</v>
      </c>
      <c r="N24" s="83">
        <f>$B$24</f>
        <v>171.15899999999999</v>
      </c>
      <c r="O24" s="83">
        <f>$C$24</f>
        <v>133.39519999999999</v>
      </c>
      <c r="P24" s="83">
        <f>$D$24</f>
        <v>930.89599999999996</v>
      </c>
      <c r="Q24" s="84">
        <f>$E$24</f>
        <v>0</v>
      </c>
      <c r="R24" s="83">
        <f t="shared" ref="R24:R33" si="10">N24/P24</f>
        <v>0.18386479262989636</v>
      </c>
      <c r="S24" s="83">
        <f t="shared" ref="S24:S33" si="11">O24/P24</f>
        <v>0.14329764012306423</v>
      </c>
      <c r="T24" s="82">
        <f t="shared" ref="T24:T33" si="12">Q24/P24</f>
        <v>0</v>
      </c>
      <c r="U24" s="81">
        <f t="shared" ref="U24:U33" si="13">(R24*0.005*($H$18))/0.5335</f>
        <v>8.6159696640063909E-3</v>
      </c>
      <c r="V24" s="81">
        <f t="shared" ref="V24:V33" si="14">(S24*0.005*($H$18))/0.8217</f>
        <v>4.3597918985963319E-3</v>
      </c>
      <c r="W24" s="80">
        <f t="shared" ref="W24:W33" si="15">(T24*0.005*($H$18))/0.7126</f>
        <v>0</v>
      </c>
      <c r="X24" s="79">
        <f t="shared" ref="X24:X33" si="16">U24/V24</f>
        <v>1.9762341562174945</v>
      </c>
      <c r="Y24" s="78">
        <f t="shared" ref="Y24:Y33" si="17">(U24+V24+W24)*10</f>
        <v>0.12975761562602722</v>
      </c>
      <c r="Z24" s="48">
        <f t="shared" ref="Z24:Z33" si="18">ABS(($Y$36-Y24)/$Y$37)</f>
        <v>1.2895618223529739</v>
      </c>
      <c r="AA24" s="88">
        <f t="shared" ref="AA24:AA33" si="19">L24/Y24</f>
        <v>1.6858164661901966E-2</v>
      </c>
      <c r="AB24" s="55">
        <f>$AA$24</f>
        <v>1.6858164661901966E-2</v>
      </c>
      <c r="AC24" s="48">
        <f>ABS(($AB$36-AB24)/$AB$37)</f>
        <v>1.9781734159112392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5"/>
        <v>VB084-2</v>
      </c>
      <c r="B25" s="58">
        <v>603.80999999999995</v>
      </c>
      <c r="C25" s="58">
        <v>504.91800000000001</v>
      </c>
      <c r="D25" s="58">
        <v>906.66700000000003</v>
      </c>
      <c r="E25" s="58">
        <v>0</v>
      </c>
      <c r="G25" s="86" t="str">
        <f t="shared" si="6"/>
        <v>VB084-2</v>
      </c>
      <c r="H25" s="49">
        <f>$B$6</f>
        <v>65.000100000000003</v>
      </c>
      <c r="I25" s="49">
        <f>$C$6</f>
        <v>34.869500000000002</v>
      </c>
      <c r="J25" s="51">
        <f>$D$6</f>
        <v>0</v>
      </c>
      <c r="K25" s="49">
        <f t="shared" si="7"/>
        <v>0.53645302084150637</v>
      </c>
      <c r="L25" s="85">
        <f t="shared" si="8"/>
        <v>2.4379795529972112E-3</v>
      </c>
      <c r="M25" s="48">
        <f t="shared" si="9"/>
        <v>0.47846203892986738</v>
      </c>
      <c r="N25" s="83">
        <f>$B$25</f>
        <v>603.80999999999995</v>
      </c>
      <c r="O25" s="83">
        <f>$C$25</f>
        <v>504.91800000000001</v>
      </c>
      <c r="P25" s="83">
        <f>$D$25</f>
        <v>906.66700000000003</v>
      </c>
      <c r="Q25" s="84">
        <f>$E$25</f>
        <v>0</v>
      </c>
      <c r="R25" s="83">
        <f t="shared" si="10"/>
        <v>0.6659666669240194</v>
      </c>
      <c r="S25" s="83">
        <f t="shared" si="11"/>
        <v>0.55689464820049694</v>
      </c>
      <c r="T25" s="82">
        <f t="shared" si="12"/>
        <v>0</v>
      </c>
      <c r="U25" s="81">
        <f t="shared" si="13"/>
        <v>3.1207435188566984E-2</v>
      </c>
      <c r="V25" s="81">
        <f t="shared" si="14"/>
        <v>1.6943368875517128E-2</v>
      </c>
      <c r="W25" s="80">
        <f t="shared" si="15"/>
        <v>0</v>
      </c>
      <c r="X25" s="79">
        <f t="shared" si="16"/>
        <v>1.8418671881517721</v>
      </c>
      <c r="Y25" s="78">
        <f t="shared" si="17"/>
        <v>0.48150804064084113</v>
      </c>
      <c r="Z25" s="48">
        <f t="shared" si="18"/>
        <v>0.22650001642403642</v>
      </c>
      <c r="AA25" s="54">
        <f t="shared" si="19"/>
        <v>5.0632167009142647E-3</v>
      </c>
      <c r="AB25" s="55">
        <f>$AA$27</f>
        <v>1.3027754708388271E-2</v>
      </c>
      <c r="AC25" s="48">
        <f t="shared" ref="AC25:AC32" si="20">ABS(($AB$36-AB25)/$AB$37)</f>
        <v>1.0932203017233992</v>
      </c>
      <c r="AD25" s="51">
        <f>(AB24-AB33)/AB37</f>
        <v>2.9936735887863133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5"/>
        <v>VB084-3</v>
      </c>
      <c r="B26" s="58">
        <v>325.27999999999997</v>
      </c>
      <c r="C26" s="58">
        <v>265.54700000000003</v>
      </c>
      <c r="D26" s="58">
        <v>846.68600000000004</v>
      </c>
      <c r="E26" s="58">
        <v>0</v>
      </c>
      <c r="G26" s="86" t="str">
        <f t="shared" si="6"/>
        <v>VB084-3</v>
      </c>
      <c r="H26" s="49">
        <f>$B$7</f>
        <v>68.898700000000005</v>
      </c>
      <c r="I26" s="49">
        <f>$C$7</f>
        <v>37.798099999999998</v>
      </c>
      <c r="J26" s="51">
        <f>$D$7</f>
        <v>0</v>
      </c>
      <c r="K26" s="49">
        <f t="shared" si="7"/>
        <v>0.54860396495144315</v>
      </c>
      <c r="L26" s="85">
        <f t="shared" si="8"/>
        <v>2.4932010768562224E-3</v>
      </c>
      <c r="M26" s="48">
        <f t="shared" si="9"/>
        <v>0.39786003958074795</v>
      </c>
      <c r="N26" s="83">
        <f>$B$26</f>
        <v>325.27999999999997</v>
      </c>
      <c r="O26" s="83">
        <f>$C$26</f>
        <v>265.54700000000003</v>
      </c>
      <c r="P26" s="83">
        <f>$D$26</f>
        <v>846.68600000000004</v>
      </c>
      <c r="Q26" s="84">
        <f>$E$26</f>
        <v>0</v>
      </c>
      <c r="R26" s="83">
        <f t="shared" si="10"/>
        <v>0.3841802037591267</v>
      </c>
      <c r="S26" s="83">
        <f t="shared" si="11"/>
        <v>0.31363102732299813</v>
      </c>
      <c r="T26" s="82">
        <f t="shared" si="12"/>
        <v>0</v>
      </c>
      <c r="U26" s="81">
        <f t="shared" si="13"/>
        <v>1.8002821169593567E-2</v>
      </c>
      <c r="V26" s="81">
        <f t="shared" si="14"/>
        <v>9.5421390812643961E-3</v>
      </c>
      <c r="W26" s="80">
        <f t="shared" si="15"/>
        <v>0</v>
      </c>
      <c r="X26" s="79">
        <f t="shared" si="16"/>
        <v>1.8866651404129477</v>
      </c>
      <c r="Y26" s="78">
        <f t="shared" si="17"/>
        <v>0.27544960250857964</v>
      </c>
      <c r="Z26" s="48">
        <f t="shared" si="18"/>
        <v>0.66162210765629303</v>
      </c>
      <c r="AA26" s="54">
        <f t="shared" si="19"/>
        <v>9.0513874558180371E-3</v>
      </c>
      <c r="AB26" s="55">
        <f>$AA$30</f>
        <v>1.1159783641697911E-2</v>
      </c>
      <c r="AC26" s="48">
        <f t="shared" si="20"/>
        <v>0.66165636137700612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5"/>
        <v>VB084-4</v>
      </c>
      <c r="B27" s="58">
        <v>315.66300000000001</v>
      </c>
      <c r="C27" s="58">
        <v>258.17399999999998</v>
      </c>
      <c r="D27" s="58">
        <v>930.65499999999997</v>
      </c>
      <c r="E27" s="58">
        <v>0</v>
      </c>
      <c r="G27" s="86" t="str">
        <f t="shared" si="6"/>
        <v>VB084-4</v>
      </c>
      <c r="H27" s="49">
        <f>$B$8</f>
        <v>65.668999999999997</v>
      </c>
      <c r="I27" s="49">
        <f>$C$8</f>
        <v>45.809199999999997</v>
      </c>
      <c r="J27" s="51">
        <f>$D$8</f>
        <v>0</v>
      </c>
      <c r="K27" s="49">
        <f t="shared" si="7"/>
        <v>0.69757724344820238</v>
      </c>
      <c r="L27" s="85">
        <f t="shared" si="8"/>
        <v>3.1702292467196982E-3</v>
      </c>
      <c r="M27" s="48">
        <f t="shared" si="9"/>
        <v>0.5903384072059864</v>
      </c>
      <c r="N27" s="83">
        <f>$B$27</f>
        <v>315.66300000000001</v>
      </c>
      <c r="O27" s="83">
        <f>$C$27</f>
        <v>258.17399999999998</v>
      </c>
      <c r="P27" s="83">
        <f>$D$27</f>
        <v>930.65499999999997</v>
      </c>
      <c r="Q27" s="84">
        <f>$E$27</f>
        <v>0</v>
      </c>
      <c r="R27" s="83">
        <f t="shared" si="10"/>
        <v>0.33918369320532316</v>
      </c>
      <c r="S27" s="83">
        <f t="shared" si="11"/>
        <v>0.27741107069751947</v>
      </c>
      <c r="T27" s="82">
        <f t="shared" si="12"/>
        <v>0</v>
      </c>
      <c r="U27" s="81">
        <f t="shared" si="13"/>
        <v>1.5894268660043259E-2</v>
      </c>
      <c r="V27" s="81">
        <f t="shared" si="14"/>
        <v>8.4401567085773243E-3</v>
      </c>
      <c r="W27" s="80">
        <f t="shared" si="15"/>
        <v>0</v>
      </c>
      <c r="X27" s="79">
        <f t="shared" si="16"/>
        <v>1.883172221659188</v>
      </c>
      <c r="Y27" s="78">
        <f t="shared" si="17"/>
        <v>0.24334425368620585</v>
      </c>
      <c r="Z27" s="48">
        <f t="shared" si="18"/>
        <v>0.79999775899537939</v>
      </c>
      <c r="AA27" s="54">
        <f t="shared" si="19"/>
        <v>1.3027754708388271E-2</v>
      </c>
      <c r="AB27" s="55">
        <f>$AA$26</f>
        <v>9.0513874558180371E-3</v>
      </c>
      <c r="AC27" s="48">
        <f t="shared" si="20"/>
        <v>0.17454615821856828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5"/>
        <v>VB084-5</v>
      </c>
      <c r="B28" s="58">
        <v>583.13599999999997</v>
      </c>
      <c r="C28" s="58">
        <v>461.32600000000002</v>
      </c>
      <c r="D28" s="58">
        <v>720.24400000000003</v>
      </c>
      <c r="E28" s="58">
        <v>0</v>
      </c>
      <c r="G28" s="86" t="str">
        <f t="shared" si="6"/>
        <v>VB084-5</v>
      </c>
      <c r="H28" s="49">
        <f>$B$9</f>
        <v>60.327599999999997</v>
      </c>
      <c r="I28" s="49">
        <f>$C$9</f>
        <v>29.733599999999999</v>
      </c>
      <c r="J28" s="51">
        <f>$D$9</f>
        <v>0</v>
      </c>
      <c r="K28" s="49">
        <f t="shared" si="7"/>
        <v>0.49286893561156087</v>
      </c>
      <c r="L28" s="85">
        <f t="shared" si="8"/>
        <v>2.2399060880365427E-3</v>
      </c>
      <c r="M28" s="48">
        <f t="shared" si="9"/>
        <v>0.76757244694031967</v>
      </c>
      <c r="N28" s="83">
        <f>$B$28</f>
        <v>583.13599999999997</v>
      </c>
      <c r="O28" s="83">
        <f>$C$28</f>
        <v>461.32600000000002</v>
      </c>
      <c r="P28" s="83">
        <f>$D$28</f>
        <v>720.24400000000003</v>
      </c>
      <c r="Q28" s="84">
        <f>$E$28</f>
        <v>0</v>
      </c>
      <c r="R28" s="83">
        <f t="shared" si="10"/>
        <v>0.80963673421784832</v>
      </c>
      <c r="S28" s="83">
        <f t="shared" si="11"/>
        <v>0.64051349264971313</v>
      </c>
      <c r="T28" s="82">
        <f t="shared" si="12"/>
        <v>0</v>
      </c>
      <c r="U28" s="81">
        <f t="shared" si="13"/>
        <v>3.7939865708427764E-2</v>
      </c>
      <c r="V28" s="81">
        <f t="shared" si="14"/>
        <v>1.94874495755663E-2</v>
      </c>
      <c r="W28" s="80">
        <f t="shared" si="15"/>
        <v>0</v>
      </c>
      <c r="X28" s="79">
        <f t="shared" si="16"/>
        <v>1.946887177888964</v>
      </c>
      <c r="Y28" s="78">
        <f t="shared" si="17"/>
        <v>0.57427315283994063</v>
      </c>
      <c r="Z28" s="48">
        <f t="shared" si="18"/>
        <v>0.62632226701264493</v>
      </c>
      <c r="AA28" s="54">
        <f t="shared" si="19"/>
        <v>3.9004192986553236E-3</v>
      </c>
      <c r="AB28" s="55">
        <f>$AA$32</f>
        <v>8.8890358497765911E-3</v>
      </c>
      <c r="AC28" s="48">
        <f t="shared" si="20"/>
        <v>0.13703749436707088</v>
      </c>
      <c r="AD28" s="51">
        <f>1-((((COUNT(AB24:AB33))-3)*((STDEV(AB26:AB33))^2))/(((COUNT(AB24:AB33))-1)*((STDEV(AB24:AB33))^2)))</f>
        <v>0.69860923473431469</v>
      </c>
    </row>
    <row r="29" spans="1:35" x14ac:dyDescent="0.25">
      <c r="A29" s="58" t="str">
        <f t="shared" si="5"/>
        <v>VB084-6</v>
      </c>
      <c r="B29" s="58">
        <v>876.47199999999998</v>
      </c>
      <c r="C29" s="58">
        <v>738.03899999999999</v>
      </c>
      <c r="D29" s="58">
        <v>825.88499999999999</v>
      </c>
      <c r="E29" s="58">
        <v>0</v>
      </c>
      <c r="G29" s="86" t="str">
        <f t="shared" si="6"/>
        <v>VB084-6</v>
      </c>
      <c r="H29" s="49">
        <f>$B$10</f>
        <v>72.533799999999999</v>
      </c>
      <c r="I29" s="49">
        <f>$C$10</f>
        <v>63.677</v>
      </c>
      <c r="J29" s="51">
        <f>$D$10</f>
        <v>0</v>
      </c>
      <c r="K29" s="52">
        <f t="shared" si="7"/>
        <v>0.87789416796031639</v>
      </c>
      <c r="L29" s="85">
        <f t="shared" si="8"/>
        <v>3.9897026357040375E-3</v>
      </c>
      <c r="M29" s="48">
        <f t="shared" si="9"/>
        <v>1.7864516063667895</v>
      </c>
      <c r="N29" s="83">
        <f>$B$29</f>
        <v>876.47199999999998</v>
      </c>
      <c r="O29" s="83">
        <f>$C$29</f>
        <v>738.03899999999999</v>
      </c>
      <c r="P29" s="83">
        <f>$D$29</f>
        <v>825.88499999999999</v>
      </c>
      <c r="Q29" s="84">
        <f>$E$29</f>
        <v>0</v>
      </c>
      <c r="R29" s="83">
        <f t="shared" si="10"/>
        <v>1.0612518692069719</v>
      </c>
      <c r="S29" s="83">
        <f t="shared" si="11"/>
        <v>0.8936341016001017</v>
      </c>
      <c r="T29" s="82">
        <f t="shared" si="12"/>
        <v>0</v>
      </c>
      <c r="U29" s="81">
        <f t="shared" si="13"/>
        <v>4.9730640543906843E-2</v>
      </c>
      <c r="V29" s="81">
        <f t="shared" si="14"/>
        <v>2.7188575562860588E-2</v>
      </c>
      <c r="W29" s="80">
        <f t="shared" si="15"/>
        <v>0</v>
      </c>
      <c r="X29" s="79">
        <f t="shared" si="16"/>
        <v>1.8291006245961103</v>
      </c>
      <c r="Y29" s="78">
        <f t="shared" si="17"/>
        <v>0.7691921610676743</v>
      </c>
      <c r="Z29" s="48">
        <f t="shared" si="18"/>
        <v>1.4664328937841229</v>
      </c>
      <c r="AA29" s="54">
        <f t="shared" si="19"/>
        <v>5.1868737587836902E-3</v>
      </c>
      <c r="AB29" s="55">
        <f>$AA$31</f>
        <v>5.7585259516921916E-3</v>
      </c>
      <c r="AC29" s="48">
        <f t="shared" si="20"/>
        <v>0.58621524278821902</v>
      </c>
      <c r="AD29" s="51"/>
    </row>
    <row r="30" spans="1:35" x14ac:dyDescent="0.25">
      <c r="A30" s="58" t="str">
        <f t="shared" si="5"/>
        <v>VB084-7</v>
      </c>
      <c r="B30" s="58">
        <v>188.64500000000001</v>
      </c>
      <c r="C30" s="58">
        <v>164.226</v>
      </c>
      <c r="D30" s="58">
        <v>926.13800000000003</v>
      </c>
      <c r="E30" s="58">
        <v>0</v>
      </c>
      <c r="G30" s="86" t="str">
        <f t="shared" si="6"/>
        <v>VB084-7</v>
      </c>
      <c r="H30" s="49">
        <f>$B$11</f>
        <v>68.488399999999999</v>
      </c>
      <c r="I30" s="49">
        <f>$C$11</f>
        <v>25.126100000000001</v>
      </c>
      <c r="J30" s="51">
        <f>$D$11</f>
        <v>0</v>
      </c>
      <c r="K30" s="49">
        <f t="shared" si="7"/>
        <v>0.36686650586084651</v>
      </c>
      <c r="L30" s="85">
        <f t="shared" si="8"/>
        <v>1.6672718862972484E-3</v>
      </c>
      <c r="M30" s="48">
        <f t="shared" si="9"/>
        <v>1.6033962042440111</v>
      </c>
      <c r="N30" s="83">
        <f>$B$30</f>
        <v>188.64500000000001</v>
      </c>
      <c r="O30" s="83">
        <f>$C$30</f>
        <v>164.226</v>
      </c>
      <c r="P30" s="83">
        <f>$D$30</f>
        <v>926.13800000000003</v>
      </c>
      <c r="Q30" s="84">
        <f>$E$30</f>
        <v>0</v>
      </c>
      <c r="R30" s="83">
        <f t="shared" si="10"/>
        <v>0.20368994685457242</v>
      </c>
      <c r="S30" s="83">
        <f t="shared" si="11"/>
        <v>0.17732346583338551</v>
      </c>
      <c r="T30" s="82">
        <f t="shared" si="12"/>
        <v>0</v>
      </c>
      <c r="U30" s="81">
        <f t="shared" si="13"/>
        <v>9.5449834514794961E-3</v>
      </c>
      <c r="V30" s="81">
        <f t="shared" si="14"/>
        <v>5.3950184323167064E-3</v>
      </c>
      <c r="W30" s="80">
        <f t="shared" si="15"/>
        <v>0</v>
      </c>
      <c r="X30" s="79">
        <f t="shared" si="16"/>
        <v>1.7692216572058548</v>
      </c>
      <c r="Y30" s="78">
        <f t="shared" si="17"/>
        <v>0.14940001883796203</v>
      </c>
      <c r="Z30" s="48">
        <f t="shared" si="18"/>
        <v>1.204902086887889</v>
      </c>
      <c r="AA30" s="54">
        <f t="shared" si="19"/>
        <v>1.1159783641697911E-2</v>
      </c>
      <c r="AB30" s="55">
        <f>$AA$29</f>
        <v>5.1868737587836902E-3</v>
      </c>
      <c r="AC30" s="48">
        <f t="shared" si="20"/>
        <v>0.71828606405439432</v>
      </c>
      <c r="AD30" s="51" t="s">
        <v>39</v>
      </c>
    </row>
    <row r="31" spans="1:35" x14ac:dyDescent="0.25">
      <c r="A31" s="58" t="str">
        <f t="shared" si="5"/>
        <v>VB084-8</v>
      </c>
      <c r="B31" s="58">
        <v>691.74199999999996</v>
      </c>
      <c r="C31" s="58">
        <v>558.42899999999997</v>
      </c>
      <c r="D31" s="58">
        <v>837.55</v>
      </c>
      <c r="E31" s="58">
        <v>0</v>
      </c>
      <c r="G31" s="86" t="str">
        <f t="shared" si="6"/>
        <v>VB084-8</v>
      </c>
      <c r="H31" s="49">
        <f>$B$12</f>
        <v>88.3202</v>
      </c>
      <c r="I31" s="49">
        <f>$C$12</f>
        <v>66.013999999999996</v>
      </c>
      <c r="J31" s="51">
        <f>$D$12</f>
        <v>0</v>
      </c>
      <c r="K31" s="49">
        <f t="shared" si="7"/>
        <v>0.74743943061723139</v>
      </c>
      <c r="L31" s="85">
        <f t="shared" si="8"/>
        <v>3.3968343511053965E-3</v>
      </c>
      <c r="M31" s="48">
        <f t="shared" si="9"/>
        <v>0.92109393874177037</v>
      </c>
      <c r="N31" s="83">
        <f>$B$31</f>
        <v>691.74199999999996</v>
      </c>
      <c r="O31" s="83">
        <f>$C$31</f>
        <v>558.42899999999997</v>
      </c>
      <c r="P31" s="83">
        <f>$D$31</f>
        <v>837.55</v>
      </c>
      <c r="Q31" s="84">
        <f>$E$31</f>
        <v>0</v>
      </c>
      <c r="R31" s="83">
        <f t="shared" si="10"/>
        <v>0.82591128887827592</v>
      </c>
      <c r="S31" s="83">
        <f t="shared" si="11"/>
        <v>0.66674109008417404</v>
      </c>
      <c r="T31" s="82">
        <f t="shared" si="12"/>
        <v>0</v>
      </c>
      <c r="U31" s="81">
        <f t="shared" si="13"/>
        <v>3.8702497135814251E-2</v>
      </c>
      <c r="V31" s="81">
        <f t="shared" si="14"/>
        <v>2.0285417125598577E-2</v>
      </c>
      <c r="W31" s="80">
        <f t="shared" si="15"/>
        <v>0</v>
      </c>
      <c r="X31" s="79">
        <f t="shared" si="16"/>
        <v>1.907897525408772</v>
      </c>
      <c r="Y31" s="78">
        <f t="shared" si="17"/>
        <v>0.58987914261412822</v>
      </c>
      <c r="Z31" s="48">
        <f t="shared" si="18"/>
        <v>0.69358485966478922</v>
      </c>
      <c r="AA31" s="54">
        <f t="shared" si="19"/>
        <v>5.7585259516921916E-3</v>
      </c>
      <c r="AB31" s="55">
        <f>$AA$25</f>
        <v>5.0632167009142647E-3</v>
      </c>
      <c r="AC31" s="48">
        <f t="shared" si="20"/>
        <v>0.74685499003905853</v>
      </c>
      <c r="AD31" s="51">
        <f>1-((((COUNT(AB24:AB33))-3)*((STDEV(AB24:AB31))^2))/(((COUNT(AB24:AB33))-1)*((STDEV(AB24:AB33))^2)))</f>
        <v>0.27599259348333305</v>
      </c>
    </row>
    <row r="32" spans="1:35" x14ac:dyDescent="0.25">
      <c r="A32" s="58" t="str">
        <f t="shared" si="5"/>
        <v>VB084-9</v>
      </c>
      <c r="B32" s="58">
        <v>461.77600000000001</v>
      </c>
      <c r="C32" s="58">
        <v>382.84100000000001</v>
      </c>
      <c r="D32" s="58">
        <v>945.06100000000004</v>
      </c>
      <c r="E32" s="58">
        <v>0</v>
      </c>
      <c r="G32" s="86" t="str">
        <f t="shared" si="6"/>
        <v>VB084-9</v>
      </c>
      <c r="H32" s="49">
        <f>$B$13</f>
        <v>71.330200000000005</v>
      </c>
      <c r="I32" s="49">
        <f>$C$13</f>
        <v>49.140799999999999</v>
      </c>
      <c r="J32" s="51">
        <f>$D$13</f>
        <v>0</v>
      </c>
      <c r="K32" s="49">
        <f t="shared" si="7"/>
        <v>0.68891998059727855</v>
      </c>
      <c r="L32" s="85">
        <f t="shared" si="8"/>
        <v>3.1308852054048289E-3</v>
      </c>
      <c r="M32" s="48">
        <f t="shared" si="9"/>
        <v>0.53291137204213634</v>
      </c>
      <c r="N32" s="83">
        <f>$B$32</f>
        <v>461.77600000000001</v>
      </c>
      <c r="O32" s="83">
        <f>$C$32</f>
        <v>382.84100000000001</v>
      </c>
      <c r="P32" s="83">
        <f>$D$32</f>
        <v>945.06100000000004</v>
      </c>
      <c r="Q32" s="84">
        <f>$E$32</f>
        <v>0</v>
      </c>
      <c r="R32" s="83">
        <f t="shared" si="10"/>
        <v>0.48862031128149397</v>
      </c>
      <c r="S32" s="83">
        <f t="shared" si="11"/>
        <v>0.40509660222990895</v>
      </c>
      <c r="T32" s="82">
        <f t="shared" si="12"/>
        <v>0</v>
      </c>
      <c r="U32" s="81">
        <f t="shared" si="13"/>
        <v>2.2896921803256514E-2</v>
      </c>
      <c r="V32" s="81">
        <f t="shared" si="14"/>
        <v>1.2324954430750545E-2</v>
      </c>
      <c r="W32" s="80">
        <f t="shared" si="15"/>
        <v>0</v>
      </c>
      <c r="X32" s="79">
        <f t="shared" si="16"/>
        <v>1.857769286848566</v>
      </c>
      <c r="Y32" s="78">
        <f t="shared" si="17"/>
        <v>0.35221876234007066</v>
      </c>
      <c r="Z32" s="48">
        <f t="shared" si="18"/>
        <v>0.33074320790629314</v>
      </c>
      <c r="AA32" s="54">
        <f t="shared" si="19"/>
        <v>8.8890358497765911E-3</v>
      </c>
      <c r="AB32" s="55">
        <f>$AA$33</f>
        <v>4.0636982470940901E-3</v>
      </c>
      <c r="AC32" s="48">
        <f t="shared" si="20"/>
        <v>0.97777726184053704</v>
      </c>
      <c r="AD32" s="51"/>
    </row>
    <row r="33" spans="1:30" x14ac:dyDescent="0.25">
      <c r="A33" s="58" t="str">
        <f t="shared" si="5"/>
        <v>VB084-10</v>
      </c>
      <c r="B33" s="58">
        <v>795.22699999999998</v>
      </c>
      <c r="C33" s="58">
        <v>623.51400000000001</v>
      </c>
      <c r="D33" s="58">
        <v>776.14400000000001</v>
      </c>
      <c r="E33" s="58">
        <v>0</v>
      </c>
      <c r="G33" s="86" t="str">
        <f t="shared" si="6"/>
        <v>VB084-10</v>
      </c>
      <c r="H33" s="49">
        <f>$B$14</f>
        <v>92.803799999999995</v>
      </c>
      <c r="I33" s="49">
        <f>$C$14</f>
        <v>60.124600000000001</v>
      </c>
      <c r="J33" s="51">
        <f>$D$14</f>
        <v>0</v>
      </c>
      <c r="K33" s="49">
        <f t="shared" si="7"/>
        <v>0.64786786747956449</v>
      </c>
      <c r="L33" s="85">
        <f t="shared" si="8"/>
        <v>2.9443186124321237E-3</v>
      </c>
      <c r="M33" s="48">
        <f t="shared" si="9"/>
        <v>0.2605965325649286</v>
      </c>
      <c r="N33" s="83">
        <f>$B$33</f>
        <v>795.22699999999998</v>
      </c>
      <c r="O33" s="83">
        <f>$C$33</f>
        <v>623.51400000000001</v>
      </c>
      <c r="P33" s="83">
        <f>$D$33</f>
        <v>776.14400000000001</v>
      </c>
      <c r="Q33" s="84">
        <f>$E$33</f>
        <v>0</v>
      </c>
      <c r="R33" s="83">
        <f t="shared" si="10"/>
        <v>1.0245869323218371</v>
      </c>
      <c r="S33" s="83">
        <f t="shared" si="11"/>
        <v>0.80334834772928732</v>
      </c>
      <c r="T33" s="82">
        <f t="shared" si="12"/>
        <v>0</v>
      </c>
      <c r="U33" s="81">
        <f t="shared" si="13"/>
        <v>4.8012508543666226E-2</v>
      </c>
      <c r="V33" s="81">
        <f t="shared" si="14"/>
        <v>2.4441655948925622E-2</v>
      </c>
      <c r="W33" s="80">
        <f t="shared" si="15"/>
        <v>0</v>
      </c>
      <c r="X33" s="79">
        <f t="shared" si="16"/>
        <v>1.9643721621806358</v>
      </c>
      <c r="Y33" s="78">
        <f t="shared" si="17"/>
        <v>0.72454164492591844</v>
      </c>
      <c r="Z33" s="48">
        <f t="shared" si="18"/>
        <v>1.2739869469132354</v>
      </c>
      <c r="AA33" s="54">
        <f t="shared" si="19"/>
        <v>4.0636982470940901E-3</v>
      </c>
      <c r="AB33" s="55">
        <f>$AA$28</f>
        <v>3.9004192986553236E-3</v>
      </c>
      <c r="AC33" s="48">
        <f>ABS(($AB$36-AB33)/$AB$37)</f>
        <v>1.0155001728750741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926.79499999999996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>
        <v>1060.27</v>
      </c>
      <c r="C36" s="58">
        <v>1490.8530000000001</v>
      </c>
      <c r="D36" s="58">
        <v>927.048</v>
      </c>
      <c r="E36" s="58">
        <v>1186.72</v>
      </c>
      <c r="G36" s="53" t="s">
        <v>2</v>
      </c>
      <c r="H36" s="49">
        <f>AVERAGE(H24:H33)</f>
        <v>71.434529999999995</v>
      </c>
      <c r="I36" s="49">
        <f>AVERAGE(I24:I33)</f>
        <v>44.164139999999996</v>
      </c>
      <c r="J36" s="51">
        <f>AVERAGE(J24:J28)</f>
        <v>0</v>
      </c>
      <c r="K36" s="56">
        <f>AVERAGE(K24:K33)</f>
        <v>0.6085823171457021</v>
      </c>
      <c r="L36" s="57">
        <f>AVERAGE(L24:L33)</f>
        <v>2.7657803905912657E-3</v>
      </c>
      <c r="M36" s="56"/>
      <c r="N36" s="49">
        <f t="shared" ref="N36:Y36" si="21">AVERAGE(N24:N33)</f>
        <v>501.29099999999988</v>
      </c>
      <c r="O36" s="49">
        <f t="shared" si="21"/>
        <v>409.04092000000003</v>
      </c>
      <c r="P36" s="49">
        <f t="shared" si="21"/>
        <v>864.59259999999995</v>
      </c>
      <c r="Q36" s="51">
        <f t="shared" si="21"/>
        <v>0</v>
      </c>
      <c r="R36" s="49">
        <f t="shared" si="21"/>
        <v>0.59868924392793643</v>
      </c>
      <c r="S36" s="49">
        <f t="shared" si="21"/>
        <v>0.48778914864706485</v>
      </c>
      <c r="T36" s="50">
        <f t="shared" si="21"/>
        <v>0</v>
      </c>
      <c r="U36" s="49">
        <f t="shared" si="21"/>
        <v>2.8054791186876128E-2</v>
      </c>
      <c r="V36" s="49">
        <f t="shared" si="21"/>
        <v>1.484085276399735E-2</v>
      </c>
      <c r="W36" s="50">
        <f t="shared" si="21"/>
        <v>0</v>
      </c>
      <c r="X36" s="48">
        <f t="shared" si="21"/>
        <v>1.8863187140570303</v>
      </c>
      <c r="Y36" s="49">
        <f t="shared" si="21"/>
        <v>0.4289564395087348</v>
      </c>
      <c r="Z36" s="48"/>
      <c r="AA36" s="56">
        <f>AVERAGE(AA24:AA33)</f>
        <v>8.2958860274722334E-3</v>
      </c>
      <c r="AB36" s="56">
        <f>AVERAGE(AB24:AB33)</f>
        <v>8.2958860274722334E-3</v>
      </c>
      <c r="AC36" s="56"/>
      <c r="AD36" s="56"/>
    </row>
    <row r="37" spans="1:30" x14ac:dyDescent="0.25">
      <c r="G37" s="53" t="s">
        <v>1</v>
      </c>
      <c r="H37" s="49">
        <f>STDEV(H24:H33)</f>
        <v>10.880876266903682</v>
      </c>
      <c r="I37" s="49">
        <f>STDEV(I24:I33)</f>
        <v>15.119836772796209</v>
      </c>
      <c r="J37" s="51">
        <f>STDEV(J24:J28)</f>
        <v>0</v>
      </c>
      <c r="K37" s="48">
        <f>STDEV(K24:K33)</f>
        <v>0.15075239085951489</v>
      </c>
      <c r="L37" s="55">
        <f>STDEV(L24:L33)</f>
        <v>6.8511357416612794E-4</v>
      </c>
      <c r="M37" s="54"/>
      <c r="N37" s="49">
        <f t="shared" ref="N37:Y37" si="22">STDEV(N24:N33)</f>
        <v>248.18747575930948</v>
      </c>
      <c r="O37" s="49">
        <f t="shared" si="22"/>
        <v>202.32923050166858</v>
      </c>
      <c r="P37" s="49">
        <f t="shared" si="22"/>
        <v>76.014279609089812</v>
      </c>
      <c r="Q37" s="51">
        <f t="shared" si="22"/>
        <v>0</v>
      </c>
      <c r="R37" s="49">
        <f t="shared" si="22"/>
        <v>0.32482203255311187</v>
      </c>
      <c r="S37" s="49">
        <f t="shared" si="22"/>
        <v>0.26265803928608167</v>
      </c>
      <c r="T37" s="50">
        <f t="shared" si="22"/>
        <v>0</v>
      </c>
      <c r="U37" s="49">
        <f t="shared" si="22"/>
        <v>1.5221276127137372E-2</v>
      </c>
      <c r="V37" s="49">
        <f t="shared" si="22"/>
        <v>7.9912997227114969E-3</v>
      </c>
      <c r="W37" s="50">
        <f t="shared" si="22"/>
        <v>0</v>
      </c>
      <c r="X37" s="48">
        <f t="shared" si="22"/>
        <v>6.5062337862189054E-2</v>
      </c>
      <c r="Y37" s="49">
        <f t="shared" si="22"/>
        <v>0.2320158822139913</v>
      </c>
      <c r="Z37" s="48"/>
      <c r="AA37" s="47">
        <f>STDEV(AA24:AA33)</f>
        <v>4.3283761502201498E-3</v>
      </c>
      <c r="AB37" s="54">
        <f>STDEV(AB24:AB33)</f>
        <v>4.3283761502201498E-3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15.231956123885301</v>
      </c>
      <c r="I38" s="49">
        <f>(I37/I36)*100</f>
        <v>34.235551225035081</v>
      </c>
      <c r="J38" s="51" t="e">
        <f>(J37/J36)*100</f>
        <v>#DIV/0!</v>
      </c>
      <c r="K38" s="52">
        <f>(K37/K36)*100</f>
        <v>24.771076420122622</v>
      </c>
      <c r="L38" s="52">
        <f>(L37/L36)*100</f>
        <v>24.771076420122608</v>
      </c>
      <c r="M38" s="48"/>
      <c r="N38" s="49">
        <f t="shared" ref="N38:Y38" si="23">(N37/N36)*100</f>
        <v>49.509661206626397</v>
      </c>
      <c r="O38" s="49">
        <f t="shared" si="23"/>
        <v>49.464300662551942</v>
      </c>
      <c r="P38" s="49">
        <f t="shared" si="23"/>
        <v>8.7919188307984388</v>
      </c>
      <c r="Q38" s="51" t="e">
        <f t="shared" si="23"/>
        <v>#DIV/0!</v>
      </c>
      <c r="R38" s="49">
        <f t="shared" si="23"/>
        <v>54.255531704894025</v>
      </c>
      <c r="S38" s="49">
        <f t="shared" si="23"/>
        <v>53.846634353099432</v>
      </c>
      <c r="T38" s="50" t="e">
        <f t="shared" si="23"/>
        <v>#DIV/0!</v>
      </c>
      <c r="U38" s="49">
        <f t="shared" si="23"/>
        <v>54.255531704893954</v>
      </c>
      <c r="V38" s="49">
        <f t="shared" si="23"/>
        <v>53.84663435309939</v>
      </c>
      <c r="W38" s="50" t="e">
        <f t="shared" si="23"/>
        <v>#DIV/0!</v>
      </c>
      <c r="X38" s="48">
        <f t="shared" si="23"/>
        <v>3.4491699296273848</v>
      </c>
      <c r="Y38" s="49">
        <f t="shared" si="23"/>
        <v>54.088448346808605</v>
      </c>
      <c r="Z38" s="48"/>
      <c r="AA38" s="47">
        <f>(AA37/AA36)*100</f>
        <v>52.174971255469515</v>
      </c>
      <c r="AB38" s="47">
        <f>(AB37/AB36)*100</f>
        <v>52.174971255469515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31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50" si="24">A24</f>
        <v>VB084-1</v>
      </c>
      <c r="H41" s="4">
        <f>$B$5</f>
        <v>60.973500000000001</v>
      </c>
      <c r="I41" s="4">
        <f>$C$5</f>
        <v>29.348500000000001</v>
      </c>
      <c r="J41" s="5">
        <f>$D$5</f>
        <v>0</v>
      </c>
      <c r="K41" s="4">
        <f t="shared" ref="K41:K50" si="25">I41/H41</f>
        <v>0.48133205408907148</v>
      </c>
      <c r="L41" s="39">
        <f t="shared" ref="L41:L50" si="26">K41/$H$17</f>
        <v>2.1874752503593504E-3</v>
      </c>
      <c r="M41" s="22">
        <f>$B$24</f>
        <v>171.15899999999999</v>
      </c>
      <c r="N41" s="22">
        <f>$C$24</f>
        <v>133.39519999999999</v>
      </c>
      <c r="O41" s="22">
        <f>$D$24</f>
        <v>930.89599999999996</v>
      </c>
      <c r="P41" s="23">
        <f>$E$24</f>
        <v>0</v>
      </c>
      <c r="Q41" s="22">
        <f t="shared" ref="Q41:Q50" si="27">M41/O41</f>
        <v>0.18386479262989636</v>
      </c>
      <c r="R41" s="22">
        <f t="shared" ref="R41:R50" si="28">N41/O41</f>
        <v>0.14329764012306423</v>
      </c>
      <c r="S41" s="21">
        <f t="shared" ref="S41:S50" si="29">P41/O41</f>
        <v>0</v>
      </c>
      <c r="T41" s="20">
        <f t="shared" ref="T41:T50" si="30">(Q41*0.005*($H$18))/0.5335</f>
        <v>8.6159696640063909E-3</v>
      </c>
      <c r="U41" s="20">
        <f t="shared" ref="U41:U50" si="31">(R41*0.005*($H$18))/0.8217</f>
        <v>4.3597918985963319E-3</v>
      </c>
      <c r="V41" s="18">
        <f t="shared" ref="V41:V50" si="32">(S41*0.005*(100/20))/0.7126</f>
        <v>0</v>
      </c>
      <c r="W41" s="19">
        <f t="shared" ref="W41:W50" si="33">T41/U41</f>
        <v>1.9762341562174945</v>
      </c>
      <c r="X41" s="19">
        <f t="shared" ref="X41:X50" si="34">(T41+U41+V41)*10</f>
        <v>0.12975761562602722</v>
      </c>
      <c r="Y41" s="41">
        <f t="shared" ref="Y41:Y50" si="35">L41/X41</f>
        <v>1.6858164661901966E-2</v>
      </c>
      <c r="Z41" s="5">
        <f t="shared" ref="Z41:Z50" si="36">(Y41*900000)</f>
        <v>15172.348195711769</v>
      </c>
      <c r="AA41" s="2">
        <f t="shared" ref="AA41:AA50" si="37">(Z41*0.2125)+26.378</f>
        <v>3250.501991588751</v>
      </c>
      <c r="AB41" s="2">
        <f t="shared" ref="AB41:AB50" si="38">-0.000006*(AA41)^2 + 0.0266*(AA41) + 3.4677</f>
        <v>26.536473792326156</v>
      </c>
      <c r="AC41" s="17">
        <f t="shared" ref="AC41:AC50" si="39">ABS(Y41-$C$42)</f>
        <v>9.5343837611675739E-3</v>
      </c>
      <c r="AD41" s="38">
        <f t="shared" ref="AD41:AD50" si="40">ABS(AB41-$D$42)</f>
        <v>0.35112432472840283</v>
      </c>
    </row>
    <row r="42" spans="1:30" x14ac:dyDescent="0.25">
      <c r="A42" s="141" t="s">
        <v>9</v>
      </c>
      <c r="B42" s="141"/>
      <c r="C42" s="15">
        <f>MEDIAN(Y41:Y50)</f>
        <v>7.3237809007343918E-3</v>
      </c>
      <c r="D42" s="14">
        <f>MEDIAN(AB41:AB50)</f>
        <v>26.185349467597753</v>
      </c>
      <c r="G42" s="40" t="str">
        <f t="shared" si="24"/>
        <v>VB084-2</v>
      </c>
      <c r="H42" s="4">
        <f>$B$6</f>
        <v>65.000100000000003</v>
      </c>
      <c r="I42" s="4">
        <f>$C$6</f>
        <v>34.869500000000002</v>
      </c>
      <c r="J42" s="5">
        <f>$D$6</f>
        <v>0</v>
      </c>
      <c r="K42" s="4">
        <f t="shared" si="25"/>
        <v>0.53645302084150637</v>
      </c>
      <c r="L42" s="39">
        <f t="shared" si="26"/>
        <v>2.4379795529972112E-3</v>
      </c>
      <c r="M42" s="22">
        <f>$B$25</f>
        <v>603.80999999999995</v>
      </c>
      <c r="N42" s="22">
        <f>$C$25</f>
        <v>504.91800000000001</v>
      </c>
      <c r="O42" s="22">
        <f>$D$25</f>
        <v>906.66700000000003</v>
      </c>
      <c r="P42" s="23">
        <f>$E$25</f>
        <v>0</v>
      </c>
      <c r="Q42" s="22">
        <f t="shared" si="27"/>
        <v>0.6659666669240194</v>
      </c>
      <c r="R42" s="22">
        <f t="shared" si="28"/>
        <v>0.55689464820049694</v>
      </c>
      <c r="S42" s="21">
        <f t="shared" si="29"/>
        <v>0</v>
      </c>
      <c r="T42" s="20">
        <f t="shared" si="30"/>
        <v>3.1207435188566984E-2</v>
      </c>
      <c r="U42" s="20">
        <f t="shared" si="31"/>
        <v>1.6943368875517128E-2</v>
      </c>
      <c r="V42" s="18">
        <f t="shared" si="32"/>
        <v>0</v>
      </c>
      <c r="W42" s="19">
        <f t="shared" si="33"/>
        <v>1.8418671881517721</v>
      </c>
      <c r="X42" s="19">
        <f t="shared" si="34"/>
        <v>0.48150804064084113</v>
      </c>
      <c r="Y42" s="18">
        <f t="shared" si="35"/>
        <v>5.0632167009142647E-3</v>
      </c>
      <c r="Z42" s="5">
        <f t="shared" si="36"/>
        <v>4556.8950308228386</v>
      </c>
      <c r="AA42" s="2">
        <f t="shared" si="37"/>
        <v>994.7181940498532</v>
      </c>
      <c r="AB42" s="2">
        <f t="shared" si="38"/>
        <v>23.990418248283284</v>
      </c>
      <c r="AC42" s="17">
        <f t="shared" si="39"/>
        <v>2.2605641998201271E-3</v>
      </c>
      <c r="AD42" s="38">
        <f t="shared" si="40"/>
        <v>2.1949312193144692</v>
      </c>
    </row>
    <row r="43" spans="1:30" x14ac:dyDescent="0.25">
      <c r="A43" s="141" t="s">
        <v>8</v>
      </c>
      <c r="B43" s="141"/>
      <c r="C43" s="15">
        <f>MEDIAN(AC41:AC50)</f>
        <v>2.7603234267302144E-3</v>
      </c>
      <c r="D43" s="14">
        <f>MEDIAN(AD41:AD50)</f>
        <v>5.2695426461484249</v>
      </c>
      <c r="G43" s="40" t="str">
        <f t="shared" si="24"/>
        <v>VB084-3</v>
      </c>
      <c r="H43" s="4">
        <f>$B$7</f>
        <v>68.898700000000005</v>
      </c>
      <c r="I43" s="4">
        <f>$C$7</f>
        <v>37.798099999999998</v>
      </c>
      <c r="J43" s="5">
        <f>$D$7</f>
        <v>0</v>
      </c>
      <c r="K43" s="4">
        <f t="shared" si="25"/>
        <v>0.54860396495144315</v>
      </c>
      <c r="L43" s="39">
        <f t="shared" si="26"/>
        <v>2.4932010768562224E-3</v>
      </c>
      <c r="M43" s="22">
        <f>$B$26</f>
        <v>325.27999999999997</v>
      </c>
      <c r="N43" s="22">
        <f>$C$26</f>
        <v>265.54700000000003</v>
      </c>
      <c r="O43" s="22">
        <f>$D$26</f>
        <v>846.68600000000004</v>
      </c>
      <c r="P43" s="23">
        <f>$E$26</f>
        <v>0</v>
      </c>
      <c r="Q43" s="22">
        <f t="shared" si="27"/>
        <v>0.3841802037591267</v>
      </c>
      <c r="R43" s="22">
        <f t="shared" si="28"/>
        <v>0.31363102732299813</v>
      </c>
      <c r="S43" s="21">
        <f t="shared" si="29"/>
        <v>0</v>
      </c>
      <c r="T43" s="20">
        <f t="shared" si="30"/>
        <v>1.8002821169593567E-2</v>
      </c>
      <c r="U43" s="20">
        <f t="shared" si="31"/>
        <v>9.5421390812643961E-3</v>
      </c>
      <c r="V43" s="18">
        <f t="shared" si="32"/>
        <v>0</v>
      </c>
      <c r="W43" s="19">
        <f t="shared" si="33"/>
        <v>1.8866651404129477</v>
      </c>
      <c r="X43" s="19">
        <f t="shared" si="34"/>
        <v>0.27544960250857964</v>
      </c>
      <c r="Y43" s="18">
        <f t="shared" si="35"/>
        <v>9.0513874558180371E-3</v>
      </c>
      <c r="Z43" s="5">
        <f t="shared" si="36"/>
        <v>8146.2487102362338</v>
      </c>
      <c r="AA43" s="2">
        <f t="shared" si="37"/>
        <v>1757.4558509251997</v>
      </c>
      <c r="AB43" s="2">
        <f t="shared" si="38"/>
        <v>31.684119226903004</v>
      </c>
      <c r="AC43" s="17">
        <f t="shared" si="39"/>
        <v>1.7276065550836453E-3</v>
      </c>
      <c r="AD43" s="38">
        <f t="shared" si="40"/>
        <v>5.4987697593052509</v>
      </c>
    </row>
    <row r="44" spans="1:30" x14ac:dyDescent="0.25">
      <c r="A44" s="141" t="s">
        <v>7</v>
      </c>
      <c r="B44" s="141"/>
      <c r="C44" s="15">
        <f>C43*1.483</f>
        <v>4.0935596418409086E-3</v>
      </c>
      <c r="D44" s="14">
        <f>D43*1.483</f>
        <v>7.8147317442381148</v>
      </c>
      <c r="G44" s="40" t="str">
        <f t="shared" si="24"/>
        <v>VB084-4</v>
      </c>
      <c r="H44" s="4">
        <f>$B$8</f>
        <v>65.668999999999997</v>
      </c>
      <c r="I44" s="4">
        <f>$C$8</f>
        <v>45.809199999999997</v>
      </c>
      <c r="J44" s="5">
        <f>$D$8</f>
        <v>0</v>
      </c>
      <c r="K44" s="4">
        <f t="shared" si="25"/>
        <v>0.69757724344820238</v>
      </c>
      <c r="L44" s="39">
        <f t="shared" si="26"/>
        <v>3.1702292467196982E-3</v>
      </c>
      <c r="M44" s="22">
        <f>$B$27</f>
        <v>315.66300000000001</v>
      </c>
      <c r="N44" s="22">
        <f>$C$27</f>
        <v>258.17399999999998</v>
      </c>
      <c r="O44" s="22">
        <f>$D$27</f>
        <v>930.65499999999997</v>
      </c>
      <c r="P44" s="23">
        <f>$E$27</f>
        <v>0</v>
      </c>
      <c r="Q44" s="22">
        <f t="shared" si="27"/>
        <v>0.33918369320532316</v>
      </c>
      <c r="R44" s="22">
        <f t="shared" si="28"/>
        <v>0.27741107069751947</v>
      </c>
      <c r="S44" s="21">
        <f t="shared" si="29"/>
        <v>0</v>
      </c>
      <c r="T44" s="20">
        <f t="shared" si="30"/>
        <v>1.5894268660043259E-2</v>
      </c>
      <c r="U44" s="20">
        <f t="shared" si="31"/>
        <v>8.4401567085773243E-3</v>
      </c>
      <c r="V44" s="18">
        <f t="shared" si="32"/>
        <v>0</v>
      </c>
      <c r="W44" s="19">
        <f t="shared" si="33"/>
        <v>1.883172221659188</v>
      </c>
      <c r="X44" s="19">
        <f t="shared" si="34"/>
        <v>0.24334425368620585</v>
      </c>
      <c r="Y44" s="18">
        <f t="shared" si="35"/>
        <v>1.3027754708388271E-2</v>
      </c>
      <c r="Z44" s="5">
        <f t="shared" si="36"/>
        <v>11724.979237549443</v>
      </c>
      <c r="AA44" s="2">
        <f t="shared" si="37"/>
        <v>2517.9360879792566</v>
      </c>
      <c r="AB44" s="2">
        <f t="shared" si="38"/>
        <v>32.404787081358528</v>
      </c>
      <c r="AC44" s="17">
        <f t="shared" si="39"/>
        <v>5.7039738076538789E-3</v>
      </c>
      <c r="AD44" s="38">
        <f t="shared" si="40"/>
        <v>6.2194376137607748</v>
      </c>
    </row>
    <row r="45" spans="1:30" x14ac:dyDescent="0.25">
      <c r="A45" s="141" t="s">
        <v>5</v>
      </c>
      <c r="B45" s="141"/>
      <c r="C45" s="25">
        <f>COUNT(Y41:Y50)</f>
        <v>10</v>
      </c>
      <c r="D45" s="24">
        <f>COUNT(AB41:AB50)</f>
        <v>10</v>
      </c>
      <c r="G45" s="40" t="str">
        <f t="shared" si="24"/>
        <v>VB084-5</v>
      </c>
      <c r="H45" s="4">
        <f>$B$9</f>
        <v>60.327599999999997</v>
      </c>
      <c r="I45" s="4">
        <f>$C$9</f>
        <v>29.733599999999999</v>
      </c>
      <c r="J45" s="5">
        <f>$D$9</f>
        <v>0</v>
      </c>
      <c r="K45" s="4">
        <f t="shared" si="25"/>
        <v>0.49286893561156087</v>
      </c>
      <c r="L45" s="39">
        <f t="shared" si="26"/>
        <v>2.2399060880365427E-3</v>
      </c>
      <c r="M45" s="22">
        <f>$B$28</f>
        <v>583.13599999999997</v>
      </c>
      <c r="N45" s="22">
        <f>$C$28</f>
        <v>461.32600000000002</v>
      </c>
      <c r="O45" s="22">
        <f>$D$28</f>
        <v>720.24400000000003</v>
      </c>
      <c r="P45" s="23">
        <f>$E$28</f>
        <v>0</v>
      </c>
      <c r="Q45" s="22">
        <f t="shared" si="27"/>
        <v>0.80963673421784832</v>
      </c>
      <c r="R45" s="22">
        <f t="shared" si="28"/>
        <v>0.64051349264971313</v>
      </c>
      <c r="S45" s="21">
        <f t="shared" si="29"/>
        <v>0</v>
      </c>
      <c r="T45" s="20">
        <f t="shared" si="30"/>
        <v>3.7939865708427764E-2</v>
      </c>
      <c r="U45" s="20">
        <f t="shared" si="31"/>
        <v>1.94874495755663E-2</v>
      </c>
      <c r="V45" s="18">
        <f t="shared" si="32"/>
        <v>0</v>
      </c>
      <c r="W45" s="19">
        <f t="shared" si="33"/>
        <v>1.946887177888964</v>
      </c>
      <c r="X45" s="19">
        <f t="shared" si="34"/>
        <v>0.57427315283994063</v>
      </c>
      <c r="Y45" s="18">
        <f t="shared" si="35"/>
        <v>3.9004192986553236E-3</v>
      </c>
      <c r="Z45" s="5">
        <f t="shared" si="36"/>
        <v>3510.377368789791</v>
      </c>
      <c r="AA45" s="2">
        <f t="shared" si="37"/>
        <v>772.33319086783058</v>
      </c>
      <c r="AB45" s="2">
        <f t="shared" si="38"/>
        <v>20.432771530787786</v>
      </c>
      <c r="AC45" s="17">
        <f t="shared" si="39"/>
        <v>3.4233616020790682E-3</v>
      </c>
      <c r="AD45" s="38">
        <f t="shared" si="40"/>
        <v>5.752577936809967</v>
      </c>
    </row>
    <row r="46" spans="1:30" ht="15" customHeight="1" x14ac:dyDescent="0.25">
      <c r="A46" s="142" t="s">
        <v>3</v>
      </c>
      <c r="B46" s="142"/>
      <c r="C46" s="15">
        <f>_xlfn.CONFIDENCE.NORM(0.05,C44,C45)</f>
        <v>2.5371679304554348E-3</v>
      </c>
      <c r="D46" s="14">
        <f>_xlfn.CONFIDENCE.NORM(0.05,D44,D45)</f>
        <v>4.8435319138715434</v>
      </c>
      <c r="G46" s="40" t="str">
        <f t="shared" si="24"/>
        <v>VB084-6</v>
      </c>
      <c r="H46" s="4">
        <f>$B$10</f>
        <v>72.533799999999999</v>
      </c>
      <c r="I46" s="4">
        <f>$C$10</f>
        <v>63.677</v>
      </c>
      <c r="J46" s="5">
        <f>$D$10</f>
        <v>0</v>
      </c>
      <c r="K46" s="6">
        <f t="shared" si="25"/>
        <v>0.87789416796031639</v>
      </c>
      <c r="L46" s="39">
        <f t="shared" si="26"/>
        <v>3.9897026357040375E-3</v>
      </c>
      <c r="M46" s="22">
        <f>$B$29</f>
        <v>876.47199999999998</v>
      </c>
      <c r="N46" s="22">
        <f>$C$29</f>
        <v>738.03899999999999</v>
      </c>
      <c r="O46" s="22">
        <f>$D$29</f>
        <v>825.88499999999999</v>
      </c>
      <c r="P46" s="23">
        <f>$E$29</f>
        <v>0</v>
      </c>
      <c r="Q46" s="22">
        <f t="shared" si="27"/>
        <v>1.0612518692069719</v>
      </c>
      <c r="R46" s="22">
        <f t="shared" si="28"/>
        <v>0.8936341016001017</v>
      </c>
      <c r="S46" s="21">
        <f t="shared" si="29"/>
        <v>0</v>
      </c>
      <c r="T46" s="20">
        <f t="shared" si="30"/>
        <v>4.9730640543906843E-2</v>
      </c>
      <c r="U46" s="20">
        <f t="shared" si="31"/>
        <v>2.7188575562860588E-2</v>
      </c>
      <c r="V46" s="18">
        <f t="shared" si="32"/>
        <v>0</v>
      </c>
      <c r="W46" s="19">
        <f t="shared" si="33"/>
        <v>1.8291006245961103</v>
      </c>
      <c r="X46" s="19">
        <f t="shared" si="34"/>
        <v>0.7691921610676743</v>
      </c>
      <c r="Y46" s="18">
        <f t="shared" si="35"/>
        <v>5.1868737587836902E-3</v>
      </c>
      <c r="Z46" s="5">
        <f t="shared" si="36"/>
        <v>4668.1863829053209</v>
      </c>
      <c r="AA46" s="2">
        <f t="shared" si="37"/>
        <v>1018.3676063673807</v>
      </c>
      <c r="AB46" s="2">
        <f t="shared" si="38"/>
        <v>24.333842839181756</v>
      </c>
      <c r="AC46" s="17">
        <f t="shared" si="39"/>
        <v>2.1369071419507016E-3</v>
      </c>
      <c r="AD46" s="38">
        <f t="shared" si="40"/>
        <v>1.8515066284159971</v>
      </c>
    </row>
    <row r="47" spans="1:30" x14ac:dyDescent="0.25">
      <c r="G47" s="40" t="str">
        <f t="shared" si="24"/>
        <v>VB084-7</v>
      </c>
      <c r="H47" s="4">
        <f>$B$11</f>
        <v>68.488399999999999</v>
      </c>
      <c r="I47" s="4">
        <f>$C$11</f>
        <v>25.126100000000001</v>
      </c>
      <c r="J47" s="5">
        <f>$D$11</f>
        <v>0</v>
      </c>
      <c r="K47" s="4">
        <f t="shared" si="25"/>
        <v>0.36686650586084651</v>
      </c>
      <c r="L47" s="39">
        <f t="shared" si="26"/>
        <v>1.6672718862972484E-3</v>
      </c>
      <c r="M47" s="22">
        <f>$B$30</f>
        <v>188.64500000000001</v>
      </c>
      <c r="N47" s="22">
        <f>$C$30</f>
        <v>164.226</v>
      </c>
      <c r="O47" s="22">
        <f>$D$30</f>
        <v>926.13800000000003</v>
      </c>
      <c r="P47" s="23">
        <f>$E$30</f>
        <v>0</v>
      </c>
      <c r="Q47" s="22">
        <f t="shared" si="27"/>
        <v>0.20368994685457242</v>
      </c>
      <c r="R47" s="22">
        <f t="shared" si="28"/>
        <v>0.17732346583338551</v>
      </c>
      <c r="S47" s="21">
        <f t="shared" si="29"/>
        <v>0</v>
      </c>
      <c r="T47" s="20">
        <f t="shared" si="30"/>
        <v>9.5449834514794961E-3</v>
      </c>
      <c r="U47" s="20">
        <f t="shared" si="31"/>
        <v>5.3950184323167064E-3</v>
      </c>
      <c r="V47" s="18">
        <f t="shared" si="32"/>
        <v>0</v>
      </c>
      <c r="W47" s="19">
        <f t="shared" si="33"/>
        <v>1.7692216572058548</v>
      </c>
      <c r="X47" s="19">
        <f t="shared" si="34"/>
        <v>0.14940001883796203</v>
      </c>
      <c r="Y47" s="18">
        <f t="shared" si="35"/>
        <v>1.1159783641697911E-2</v>
      </c>
      <c r="Z47" s="5">
        <f t="shared" si="36"/>
        <v>10043.805277528119</v>
      </c>
      <c r="AA47" s="2">
        <f t="shared" si="37"/>
        <v>2160.6866214747256</v>
      </c>
      <c r="AB47" s="2">
        <f t="shared" si="38"/>
        <v>32.930564073908513</v>
      </c>
      <c r="AC47" s="17">
        <f t="shared" si="39"/>
        <v>3.8360027409635195E-3</v>
      </c>
      <c r="AD47" s="38">
        <f t="shared" si="40"/>
        <v>6.7452146063107605</v>
      </c>
    </row>
    <row r="48" spans="1:30" x14ac:dyDescent="0.25">
      <c r="A48" s="143" t="s">
        <v>6</v>
      </c>
      <c r="B48" s="143"/>
      <c r="C48" s="143"/>
      <c r="D48" s="143"/>
      <c r="G48" s="40" t="str">
        <f t="shared" si="24"/>
        <v>VB084-8</v>
      </c>
      <c r="H48" s="4">
        <f>$B$12</f>
        <v>88.3202</v>
      </c>
      <c r="I48" s="4">
        <f>$C$12</f>
        <v>66.013999999999996</v>
      </c>
      <c r="J48" s="5">
        <f>$D$12</f>
        <v>0</v>
      </c>
      <c r="K48" s="4">
        <f t="shared" si="25"/>
        <v>0.74743943061723139</v>
      </c>
      <c r="L48" s="39">
        <f t="shared" si="26"/>
        <v>3.3968343511053965E-3</v>
      </c>
      <c r="M48" s="22">
        <f>$B$31</f>
        <v>691.74199999999996</v>
      </c>
      <c r="N48" s="22">
        <f>$C$31</f>
        <v>558.42899999999997</v>
      </c>
      <c r="O48" s="22">
        <f>$D$31</f>
        <v>837.55</v>
      </c>
      <c r="P48" s="23">
        <f>$E$31</f>
        <v>0</v>
      </c>
      <c r="Q48" s="22">
        <f t="shared" si="27"/>
        <v>0.82591128887827592</v>
      </c>
      <c r="R48" s="22">
        <f t="shared" si="28"/>
        <v>0.66674109008417404</v>
      </c>
      <c r="S48" s="21">
        <f t="shared" si="29"/>
        <v>0</v>
      </c>
      <c r="T48" s="20">
        <f t="shared" si="30"/>
        <v>3.8702497135814251E-2</v>
      </c>
      <c r="U48" s="20">
        <f t="shared" si="31"/>
        <v>2.0285417125598577E-2</v>
      </c>
      <c r="V48" s="18">
        <f t="shared" si="32"/>
        <v>0</v>
      </c>
      <c r="W48" s="19">
        <f t="shared" si="33"/>
        <v>1.907897525408772</v>
      </c>
      <c r="X48" s="19">
        <f t="shared" si="34"/>
        <v>0.58987914261412822</v>
      </c>
      <c r="Y48" s="18">
        <f t="shared" si="35"/>
        <v>5.7585259516921916E-3</v>
      </c>
      <c r="Z48" s="5">
        <f t="shared" si="36"/>
        <v>5182.6733565229724</v>
      </c>
      <c r="AA48" s="2">
        <f t="shared" si="37"/>
        <v>1127.6960882611315</v>
      </c>
      <c r="AB48" s="2">
        <f t="shared" si="38"/>
        <v>25.83422514286935</v>
      </c>
      <c r="AC48" s="17">
        <f t="shared" si="39"/>
        <v>1.5652549490422002E-3</v>
      </c>
      <c r="AD48" s="38">
        <f t="shared" si="40"/>
        <v>0.35112432472840283</v>
      </c>
    </row>
    <row r="49" spans="1:30" x14ac:dyDescent="0.25">
      <c r="A49" s="141" t="s">
        <v>2</v>
      </c>
      <c r="B49" s="141"/>
      <c r="C49" s="15">
        <f>AVERAGE(Y41:Y50)</f>
        <v>8.2958860274722334E-3</v>
      </c>
      <c r="D49" s="14">
        <f>AVERAGE(AB41:AB50)</f>
        <v>27.062258497168678</v>
      </c>
      <c r="G49" s="40" t="str">
        <f t="shared" si="24"/>
        <v>VB084-9</v>
      </c>
      <c r="H49" s="4">
        <f>$B$13</f>
        <v>71.330200000000005</v>
      </c>
      <c r="I49" s="4">
        <f>$C$13</f>
        <v>49.140799999999999</v>
      </c>
      <c r="J49" s="5">
        <f>$D$13</f>
        <v>0</v>
      </c>
      <c r="K49" s="4">
        <f t="shared" si="25"/>
        <v>0.68891998059727855</v>
      </c>
      <c r="L49" s="39">
        <f t="shared" si="26"/>
        <v>3.1308852054048289E-3</v>
      </c>
      <c r="M49" s="22">
        <f>$B$32</f>
        <v>461.77600000000001</v>
      </c>
      <c r="N49" s="22">
        <f>$C$32</f>
        <v>382.84100000000001</v>
      </c>
      <c r="O49" s="22">
        <f>$D$32</f>
        <v>945.06100000000004</v>
      </c>
      <c r="P49" s="23">
        <f>$E$32</f>
        <v>0</v>
      </c>
      <c r="Q49" s="22">
        <f t="shared" si="27"/>
        <v>0.48862031128149397</v>
      </c>
      <c r="R49" s="22">
        <f t="shared" si="28"/>
        <v>0.40509660222990895</v>
      </c>
      <c r="S49" s="21">
        <f t="shared" si="29"/>
        <v>0</v>
      </c>
      <c r="T49" s="20">
        <f t="shared" si="30"/>
        <v>2.2896921803256514E-2</v>
      </c>
      <c r="U49" s="20">
        <f t="shared" si="31"/>
        <v>1.2324954430750545E-2</v>
      </c>
      <c r="V49" s="18">
        <f t="shared" si="32"/>
        <v>0</v>
      </c>
      <c r="W49" s="19">
        <f t="shared" si="33"/>
        <v>1.857769286848566</v>
      </c>
      <c r="X49" s="19">
        <f t="shared" si="34"/>
        <v>0.35221876234007066</v>
      </c>
      <c r="Y49" s="18">
        <f t="shared" si="35"/>
        <v>8.8890358497765911E-3</v>
      </c>
      <c r="Z49" s="5">
        <f t="shared" si="36"/>
        <v>8000.1322647989318</v>
      </c>
      <c r="AA49" s="2">
        <f t="shared" si="37"/>
        <v>1726.4061062697729</v>
      </c>
      <c r="AB49" s="2">
        <f t="shared" si="38"/>
        <v>31.507234164182602</v>
      </c>
      <c r="AC49" s="17">
        <f t="shared" si="39"/>
        <v>1.5652549490421993E-3</v>
      </c>
      <c r="AD49" s="38">
        <f t="shared" si="40"/>
        <v>5.3218846965848492</v>
      </c>
    </row>
    <row r="50" spans="1:30" x14ac:dyDescent="0.25">
      <c r="A50" s="141" t="s">
        <v>1</v>
      </c>
      <c r="B50" s="141"/>
      <c r="C50" s="15">
        <f>STDEV(Y41:Y50)</f>
        <v>4.3283761502201498E-3</v>
      </c>
      <c r="D50" s="14">
        <f>STDEV(AB41:AB50)</f>
        <v>4.7592280753080489</v>
      </c>
      <c r="G50" s="40" t="str">
        <f t="shared" si="24"/>
        <v>VB084-10</v>
      </c>
      <c r="H50" s="4">
        <f>$B$14</f>
        <v>92.803799999999995</v>
      </c>
      <c r="I50" s="4">
        <f>$C$14</f>
        <v>60.124600000000001</v>
      </c>
      <c r="J50" s="5">
        <f>$D$14</f>
        <v>0</v>
      </c>
      <c r="K50" s="4">
        <f t="shared" si="25"/>
        <v>0.64786786747956449</v>
      </c>
      <c r="L50" s="39">
        <f t="shared" si="26"/>
        <v>2.9443186124321237E-3</v>
      </c>
      <c r="M50" s="22">
        <f>$B$33</f>
        <v>795.22699999999998</v>
      </c>
      <c r="N50" s="22">
        <f>$C$33</f>
        <v>623.51400000000001</v>
      </c>
      <c r="O50" s="22">
        <f>$D$33</f>
        <v>776.14400000000001</v>
      </c>
      <c r="P50" s="23">
        <f>$E$33</f>
        <v>0</v>
      </c>
      <c r="Q50" s="22">
        <f t="shared" si="27"/>
        <v>1.0245869323218371</v>
      </c>
      <c r="R50" s="22">
        <f t="shared" si="28"/>
        <v>0.80334834772928732</v>
      </c>
      <c r="S50" s="21">
        <f t="shared" si="29"/>
        <v>0</v>
      </c>
      <c r="T50" s="20">
        <f t="shared" si="30"/>
        <v>4.8012508543666226E-2</v>
      </c>
      <c r="U50" s="20">
        <f t="shared" si="31"/>
        <v>2.4441655948925622E-2</v>
      </c>
      <c r="V50" s="18">
        <f t="shared" si="32"/>
        <v>0</v>
      </c>
      <c r="W50" s="19">
        <f t="shared" si="33"/>
        <v>1.9643721621806358</v>
      </c>
      <c r="X50" s="19">
        <f t="shared" si="34"/>
        <v>0.72454164492591844</v>
      </c>
      <c r="Y50" s="18">
        <f t="shared" si="35"/>
        <v>4.0636982470940901E-3</v>
      </c>
      <c r="Z50" s="5">
        <f t="shared" si="36"/>
        <v>3657.3284223846813</v>
      </c>
      <c r="AA50" s="2">
        <f t="shared" si="37"/>
        <v>803.56028975674485</v>
      </c>
      <c r="AB50" s="2">
        <f t="shared" si="38"/>
        <v>20.968148871885752</v>
      </c>
      <c r="AC50" s="17">
        <f t="shared" si="39"/>
        <v>3.2600826536403017E-3</v>
      </c>
      <c r="AD50" s="38">
        <f t="shared" si="40"/>
        <v>5.2172005957120007</v>
      </c>
    </row>
    <row r="51" spans="1:30" ht="15.75" thickBot="1" x14ac:dyDescent="0.3">
      <c r="A51" s="141" t="s">
        <v>0</v>
      </c>
      <c r="B51" s="141"/>
      <c r="C51" s="37">
        <f>(C50/C49)*100</f>
        <v>52.174971255469515</v>
      </c>
      <c r="D51" s="14">
        <f>(D50/D49)*100</f>
        <v>17.58621910956165</v>
      </c>
      <c r="G51" s="36"/>
      <c r="H51" s="31"/>
      <c r="I51" s="31"/>
      <c r="J51" s="29"/>
      <c r="K51" s="30"/>
      <c r="L51" s="35"/>
      <c r="M51" s="33"/>
      <c r="N51" s="33"/>
      <c r="O51" s="33"/>
      <c r="P51" s="34"/>
      <c r="Q51" s="33"/>
      <c r="R51" s="33"/>
      <c r="S51" s="32"/>
      <c r="T51" s="31"/>
      <c r="U51" s="31"/>
      <c r="V51" s="29"/>
      <c r="W51" s="30"/>
      <c r="X51" s="30"/>
      <c r="Y51" s="29"/>
      <c r="Z51" s="28"/>
      <c r="AA51" s="28"/>
      <c r="AB51" s="28"/>
      <c r="AC51" s="27"/>
      <c r="AD51" s="26"/>
    </row>
    <row r="52" spans="1:30" ht="15.75" thickTop="1" x14ac:dyDescent="0.25">
      <c r="A52" s="141" t="s">
        <v>5</v>
      </c>
      <c r="B52" s="141"/>
      <c r="C52" s="25">
        <f>COUNT(Y41:Y50)</f>
        <v>10</v>
      </c>
      <c r="D52" s="24">
        <f>COUNT(AB41:AB50)</f>
        <v>10</v>
      </c>
      <c r="G52" s="7" t="s">
        <v>4</v>
      </c>
      <c r="H52" s="20"/>
      <c r="I52" s="20"/>
      <c r="J52" s="18"/>
      <c r="K52" s="19"/>
      <c r="L52" s="9"/>
      <c r="M52" s="22"/>
      <c r="N52" s="22"/>
      <c r="O52" s="22"/>
      <c r="P52" s="23"/>
      <c r="Q52" s="22"/>
      <c r="R52" s="22"/>
      <c r="S52" s="21"/>
      <c r="T52" s="20"/>
      <c r="U52" s="20"/>
      <c r="V52" s="18"/>
      <c r="W52" s="19"/>
      <c r="X52" s="19"/>
      <c r="Y52" s="18"/>
      <c r="Z52" s="2"/>
      <c r="AA52" s="2"/>
      <c r="AB52" s="2"/>
      <c r="AC52" s="17"/>
      <c r="AD52" s="16"/>
    </row>
    <row r="53" spans="1:30" ht="17.25" customHeight="1" x14ac:dyDescent="0.25">
      <c r="A53" s="142" t="s">
        <v>3</v>
      </c>
      <c r="B53" s="142"/>
      <c r="C53" s="15">
        <f>_xlfn.CONFIDENCE.NORM(0.05,C50,C52)</f>
        <v>2.6827060358519911E-3</v>
      </c>
      <c r="D53" s="14">
        <f>_xlfn.CONFIDENCE.NORM(0.05,D50,D52)</f>
        <v>2.9497459186803279</v>
      </c>
      <c r="G53" s="7" t="s">
        <v>2</v>
      </c>
      <c r="H53" s="4">
        <f>AVERAGE(H41:H50)</f>
        <v>71.434529999999995</v>
      </c>
      <c r="I53" s="4">
        <f>AVERAGE(I41:I50)</f>
        <v>44.164139999999996</v>
      </c>
      <c r="J53" s="5">
        <f>AVERAGE(J41:J45)</f>
        <v>0</v>
      </c>
      <c r="K53" s="13">
        <f t="shared" ref="K53:AD53" si="41">AVERAGE(K41:K50)</f>
        <v>0.6085823171457021</v>
      </c>
      <c r="L53" s="12">
        <f t="shared" si="41"/>
        <v>2.7657803905912657E-3</v>
      </c>
      <c r="M53" s="4">
        <f t="shared" si="41"/>
        <v>501.29099999999988</v>
      </c>
      <c r="N53" s="4">
        <f t="shared" si="41"/>
        <v>409.04092000000003</v>
      </c>
      <c r="O53" s="4">
        <f t="shared" si="41"/>
        <v>864.59259999999995</v>
      </c>
      <c r="P53" s="5">
        <f t="shared" si="41"/>
        <v>0</v>
      </c>
      <c r="Q53" s="4">
        <f t="shared" si="41"/>
        <v>0.59868924392793643</v>
      </c>
      <c r="R53" s="4">
        <f t="shared" si="41"/>
        <v>0.48778914864706485</v>
      </c>
      <c r="S53" s="3">
        <f t="shared" si="41"/>
        <v>0</v>
      </c>
      <c r="T53" s="4">
        <f t="shared" si="41"/>
        <v>2.8054791186876128E-2</v>
      </c>
      <c r="U53" s="4">
        <f t="shared" si="41"/>
        <v>1.484085276399735E-2</v>
      </c>
      <c r="V53" s="3">
        <f t="shared" si="41"/>
        <v>0</v>
      </c>
      <c r="W53" s="2">
        <f t="shared" si="41"/>
        <v>1.8863187140570303</v>
      </c>
      <c r="X53" s="2">
        <f t="shared" si="41"/>
        <v>0.4289564395087348</v>
      </c>
      <c r="Y53" s="11">
        <f>AVERAGE(Y41:Y50)</f>
        <v>8.2958860274722334E-3</v>
      </c>
      <c r="Z53" s="2">
        <f t="shared" si="41"/>
        <v>7466.2974247250113</v>
      </c>
      <c r="AA53" s="2">
        <f t="shared" si="41"/>
        <v>1612.9662027540646</v>
      </c>
      <c r="AB53" s="2">
        <f t="shared" si="41"/>
        <v>27.062258497168678</v>
      </c>
      <c r="AC53" s="10">
        <f t="shared" si="41"/>
        <v>3.5013392360443213E-3</v>
      </c>
      <c r="AD53" s="10">
        <f t="shared" si="41"/>
        <v>3.9503771705670871</v>
      </c>
    </row>
    <row r="54" spans="1:30" x14ac:dyDescent="0.25">
      <c r="G54" s="7" t="s">
        <v>1</v>
      </c>
      <c r="H54" s="4">
        <f>STDEV(H41:H50)</f>
        <v>10.880876266903682</v>
      </c>
      <c r="I54" s="4">
        <f>STDEV(I41:I50)</f>
        <v>15.119836772796209</v>
      </c>
      <c r="J54" s="5">
        <f>STDEV(J41:J45)</f>
        <v>0</v>
      </c>
      <c r="K54" s="2">
        <f t="shared" ref="K54:AD54" si="42">STDEV(K41:K50)</f>
        <v>0.15075239085951489</v>
      </c>
      <c r="L54" s="9">
        <f t="shared" si="42"/>
        <v>6.8511357416612794E-4</v>
      </c>
      <c r="M54" s="4">
        <f t="shared" si="42"/>
        <v>248.18747575930948</v>
      </c>
      <c r="N54" s="4">
        <f t="shared" si="42"/>
        <v>202.32923050166858</v>
      </c>
      <c r="O54" s="4">
        <f t="shared" si="42"/>
        <v>76.014279609089812</v>
      </c>
      <c r="P54" s="5">
        <f t="shared" si="42"/>
        <v>0</v>
      </c>
      <c r="Q54" s="4">
        <f t="shared" si="42"/>
        <v>0.32482203255311187</v>
      </c>
      <c r="R54" s="4">
        <f t="shared" si="42"/>
        <v>0.26265803928608167</v>
      </c>
      <c r="S54" s="3">
        <f t="shared" si="42"/>
        <v>0</v>
      </c>
      <c r="T54" s="4">
        <f t="shared" si="42"/>
        <v>1.5221276127137372E-2</v>
      </c>
      <c r="U54" s="4">
        <f t="shared" si="42"/>
        <v>7.9912997227114969E-3</v>
      </c>
      <c r="V54" s="3">
        <f t="shared" si="42"/>
        <v>0</v>
      </c>
      <c r="W54" s="2">
        <f t="shared" si="42"/>
        <v>6.5062337862189054E-2</v>
      </c>
      <c r="X54" s="2">
        <f t="shared" si="42"/>
        <v>0.2320158822139913</v>
      </c>
      <c r="Y54" s="3">
        <f t="shared" si="42"/>
        <v>4.3283761502201498E-3</v>
      </c>
      <c r="Z54" s="2">
        <f t="shared" si="42"/>
        <v>3895.5385351981336</v>
      </c>
      <c r="AA54" s="2">
        <f t="shared" si="42"/>
        <v>827.80193872960353</v>
      </c>
      <c r="AB54" s="2">
        <f t="shared" si="42"/>
        <v>4.7592280753080489</v>
      </c>
      <c r="AC54" s="8">
        <f t="shared" si="42"/>
        <v>2.4825990009534815E-3</v>
      </c>
      <c r="AD54" s="8">
        <f t="shared" si="42"/>
        <v>2.4829902093882263</v>
      </c>
    </row>
    <row r="55" spans="1:30" x14ac:dyDescent="0.25">
      <c r="G55" s="7" t="s">
        <v>0</v>
      </c>
      <c r="H55" s="4">
        <f t="shared" ref="H55:AD55" si="43">(H54/H53)*100</f>
        <v>15.231956123885301</v>
      </c>
      <c r="I55" s="4">
        <f t="shared" si="43"/>
        <v>34.235551225035081</v>
      </c>
      <c r="J55" s="5" t="e">
        <f t="shared" si="43"/>
        <v>#DIV/0!</v>
      </c>
      <c r="K55" s="6">
        <f t="shared" si="43"/>
        <v>24.771076420122622</v>
      </c>
      <c r="L55" s="6">
        <f t="shared" si="43"/>
        <v>24.771076420122608</v>
      </c>
      <c r="M55" s="4">
        <f t="shared" si="43"/>
        <v>49.509661206626397</v>
      </c>
      <c r="N55" s="4">
        <f t="shared" si="43"/>
        <v>49.464300662551942</v>
      </c>
      <c r="O55" s="4">
        <f t="shared" si="43"/>
        <v>8.7919188307984388</v>
      </c>
      <c r="P55" s="5" t="e">
        <f t="shared" si="43"/>
        <v>#DIV/0!</v>
      </c>
      <c r="Q55" s="4">
        <f t="shared" si="43"/>
        <v>54.255531704894025</v>
      </c>
      <c r="R55" s="4">
        <f t="shared" si="43"/>
        <v>53.846634353099432</v>
      </c>
      <c r="S55" s="3" t="e">
        <f t="shared" si="43"/>
        <v>#DIV/0!</v>
      </c>
      <c r="T55" s="4">
        <f t="shared" si="43"/>
        <v>54.255531704893954</v>
      </c>
      <c r="U55" s="4">
        <f t="shared" si="43"/>
        <v>53.84663435309939</v>
      </c>
      <c r="V55" s="3" t="e">
        <f t="shared" si="43"/>
        <v>#DIV/0!</v>
      </c>
      <c r="W55" s="2">
        <f t="shared" si="43"/>
        <v>3.4491699296273848</v>
      </c>
      <c r="X55" s="2">
        <f t="shared" si="43"/>
        <v>54.088448346808605</v>
      </c>
      <c r="Y55" s="3">
        <f t="shared" si="43"/>
        <v>52.174971255469515</v>
      </c>
      <c r="Z55" s="2">
        <f t="shared" si="43"/>
        <v>52.174971255469494</v>
      </c>
      <c r="AA55" s="2">
        <f t="shared" si="43"/>
        <v>51.321716308511014</v>
      </c>
      <c r="AB55" s="2">
        <f t="shared" si="43"/>
        <v>17.58621910956165</v>
      </c>
      <c r="AC55" s="1">
        <f t="shared" si="43"/>
        <v>70.904269297773808</v>
      </c>
      <c r="AD55" s="1">
        <f t="shared" si="43"/>
        <v>62.854509890552713</v>
      </c>
    </row>
  </sheetData>
  <sortState ref="AB24:AB33">
    <sortCondition descending="1" ref="AB24"/>
  </sortState>
  <mergeCells count="25">
    <mergeCell ref="G2:I2"/>
    <mergeCell ref="A3:E3"/>
    <mergeCell ref="R10:T10"/>
    <mergeCell ref="U10:W10"/>
    <mergeCell ref="K14:M14"/>
    <mergeCell ref="N14:P14"/>
    <mergeCell ref="Q14:S14"/>
    <mergeCell ref="T14:U14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A49:B49"/>
    <mergeCell ref="A50:B50"/>
    <mergeCell ref="A51:B51"/>
    <mergeCell ref="A52:B52"/>
    <mergeCell ref="A53:B53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5"/>
  <sheetViews>
    <sheetView topLeftCell="V37" zoomScaleNormal="100" workbookViewId="0">
      <selection activeCell="W41" sqref="W41:W50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7" width="18.5703125" bestFit="1" customWidth="1"/>
    <col min="18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105</v>
      </c>
      <c r="C1" s="117" t="s">
        <v>100</v>
      </c>
      <c r="D1" s="103">
        <v>2009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117</v>
      </c>
      <c r="B5" s="58">
        <v>62.8444</v>
      </c>
      <c r="C5" s="58">
        <v>2.2744900000000001</v>
      </c>
      <c r="D5" s="58">
        <v>0</v>
      </c>
      <c r="E5" s="58"/>
      <c r="G5" s="91" t="s">
        <v>95</v>
      </c>
      <c r="H5" s="91">
        <f>(11.68*0.9)/20</f>
        <v>0.52560000000000007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118</v>
      </c>
      <c r="B6" s="58">
        <v>67.9148</v>
      </c>
      <c r="C6" s="58">
        <v>2.1050499999999999</v>
      </c>
      <c r="D6" s="58">
        <v>0</v>
      </c>
      <c r="E6" s="58"/>
      <c r="G6" s="91" t="s">
        <v>93</v>
      </c>
      <c r="H6" s="91">
        <f>(71.96*0.4)/20</f>
        <v>1.4392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119</v>
      </c>
      <c r="B7" s="58">
        <v>117.47799999999999</v>
      </c>
      <c r="C7" s="58">
        <v>5.85588</v>
      </c>
      <c r="D7" s="58">
        <v>0</v>
      </c>
      <c r="E7" s="58"/>
      <c r="G7" s="91" t="s">
        <v>91</v>
      </c>
      <c r="H7" s="91">
        <f>(0.66*0.97)/20</f>
        <v>3.2009999999999997E-2</v>
      </c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120</v>
      </c>
      <c r="B8" s="58">
        <v>72.322500000000005</v>
      </c>
      <c r="C8" s="58">
        <v>3.2417099999999999</v>
      </c>
      <c r="D8" s="58">
        <v>0</v>
      </c>
      <c r="E8" s="58"/>
      <c r="G8" s="91" t="s">
        <v>89</v>
      </c>
      <c r="H8" s="91">
        <f>(9.75*0.97)/20</f>
        <v>0.47287499999999999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121</v>
      </c>
      <c r="B9" s="58">
        <v>88.735299999999995</v>
      </c>
      <c r="C9" s="58">
        <v>4.7289300000000001</v>
      </c>
      <c r="D9" s="58">
        <v>0</v>
      </c>
      <c r="E9" s="58"/>
      <c r="G9" s="91" t="s">
        <v>87</v>
      </c>
      <c r="H9" s="91">
        <f>(61.54*0.97)/20</f>
        <v>2.9846899999999996</v>
      </c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122</v>
      </c>
      <c r="B10" s="58">
        <v>147.92099999999999</v>
      </c>
      <c r="C10" s="58">
        <v>6.6810400000000003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123</v>
      </c>
      <c r="B11" s="58">
        <v>139.191</v>
      </c>
      <c r="C11" s="58">
        <v>8.1464700000000008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124</v>
      </c>
      <c r="B12" s="58">
        <v>119.191</v>
      </c>
      <c r="C12" s="58">
        <v>6.6584199999999996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125</v>
      </c>
      <c r="B13" s="58">
        <v>118.533</v>
      </c>
      <c r="C13" s="58">
        <v>7.8113099999999998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126</v>
      </c>
      <c r="B14" s="58">
        <v>110.319</v>
      </c>
      <c r="C14" s="58">
        <v>3.5811199999999999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18" t="s">
        <v>73</v>
      </c>
      <c r="O15" s="118" t="s">
        <v>72</v>
      </c>
      <c r="P15" s="118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141.18600000000001</v>
      </c>
      <c r="C16" s="58">
        <v>0</v>
      </c>
      <c r="D16" s="58">
        <v>265.06400000000002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5.2560000000000011E-3</v>
      </c>
      <c r="O16" s="96">
        <f>$H$7*(L16/1000)</f>
        <v>0</v>
      </c>
      <c r="P16" s="95">
        <f t="shared" ref="P16:P21" si="1">$H$6*(M16/1000)</f>
        <v>1.4392E-2</v>
      </c>
      <c r="Q16" s="94">
        <f t="shared" ref="Q16:S21" si="2">B16</f>
        <v>141.18600000000001</v>
      </c>
      <c r="R16" s="94">
        <f t="shared" si="2"/>
        <v>0</v>
      </c>
      <c r="S16" s="94">
        <f t="shared" si="2"/>
        <v>265.06400000000002</v>
      </c>
      <c r="T16" s="93">
        <f t="shared" ref="T16:T21" si="3">R16/Q16</f>
        <v>0</v>
      </c>
      <c r="U16" s="92">
        <f t="shared" ref="U16:U21" si="4">S16/Q16</f>
        <v>1.8774099414956158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67.621700000000004</v>
      </c>
      <c r="C17" s="58">
        <v>31.743500000000001</v>
      </c>
      <c r="D17" s="58">
        <v>57.358400000000003</v>
      </c>
      <c r="E17" s="58"/>
      <c r="G17" s="102" t="s">
        <v>63</v>
      </c>
      <c r="H17" s="103">
        <v>218.97</v>
      </c>
      <c r="I17" s="91"/>
      <c r="J17" s="92">
        <v>2</v>
      </c>
      <c r="K17" s="97">
        <v>10</v>
      </c>
      <c r="L17" s="97">
        <v>10</v>
      </c>
      <c r="M17" s="97">
        <v>8</v>
      </c>
      <c r="N17" s="95">
        <f t="shared" si="0"/>
        <v>5.2560000000000011E-3</v>
      </c>
      <c r="O17" s="96">
        <f>$H$7*(L17/1000)</f>
        <v>3.2009999999999997E-4</v>
      </c>
      <c r="P17" s="95">
        <f t="shared" si="1"/>
        <v>1.1513600000000001E-2</v>
      </c>
      <c r="Q17" s="94">
        <f t="shared" si="2"/>
        <v>67.621700000000004</v>
      </c>
      <c r="R17" s="94">
        <f t="shared" si="2"/>
        <v>31.743500000000001</v>
      </c>
      <c r="S17" s="94">
        <f t="shared" si="2"/>
        <v>57.358400000000003</v>
      </c>
      <c r="T17" s="93">
        <f t="shared" si="3"/>
        <v>0.46942771329321797</v>
      </c>
      <c r="U17" s="92">
        <f t="shared" si="4"/>
        <v>0.84822475625427929</v>
      </c>
      <c r="V17" s="91"/>
      <c r="W17" s="91"/>
      <c r="X17" s="100"/>
    </row>
    <row r="18" spans="1:35" x14ac:dyDescent="0.25">
      <c r="A18" s="58" t="s">
        <v>62</v>
      </c>
      <c r="B18" s="58">
        <v>96.773899999999998</v>
      </c>
      <c r="C18" s="58">
        <v>50.297499999999999</v>
      </c>
      <c r="D18" s="58">
        <v>101.35599999999999</v>
      </c>
      <c r="E18" s="58"/>
      <c r="G18" s="102" t="s">
        <v>61</v>
      </c>
      <c r="H18" s="101">
        <f>100/20</f>
        <v>5</v>
      </c>
      <c r="I18" s="91"/>
      <c r="J18" s="92">
        <v>3</v>
      </c>
      <c r="K18" s="97">
        <v>10</v>
      </c>
      <c r="L18" s="97">
        <v>5</v>
      </c>
      <c r="M18" s="97">
        <v>6</v>
      </c>
      <c r="N18" s="95">
        <f t="shared" si="0"/>
        <v>5.2560000000000011E-3</v>
      </c>
      <c r="O18" s="96">
        <f>$H$8*(L18/1000)</f>
        <v>2.3643750000000002E-3</v>
      </c>
      <c r="P18" s="95">
        <f t="shared" si="1"/>
        <v>8.6352000000000009E-3</v>
      </c>
      <c r="Q18" s="94">
        <f t="shared" si="2"/>
        <v>96.773899999999998</v>
      </c>
      <c r="R18" s="94">
        <f t="shared" si="2"/>
        <v>50.297499999999999</v>
      </c>
      <c r="S18" s="94">
        <f t="shared" si="2"/>
        <v>101.35599999999999</v>
      </c>
      <c r="T18" s="93">
        <f t="shared" si="3"/>
        <v>0.51974240988530995</v>
      </c>
      <c r="U18" s="92">
        <f t="shared" si="4"/>
        <v>1.0473485102904811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105.95399999999999</v>
      </c>
      <c r="C19" s="58">
        <v>100.193</v>
      </c>
      <c r="D19" s="58">
        <v>57.527900000000002</v>
      </c>
      <c r="E19" s="58"/>
      <c r="G19" s="91"/>
      <c r="H19" s="91"/>
      <c r="I19" s="91"/>
      <c r="J19" s="92">
        <v>4</v>
      </c>
      <c r="K19" s="97">
        <v>10</v>
      </c>
      <c r="L19" s="97">
        <v>10</v>
      </c>
      <c r="M19" s="97">
        <v>4</v>
      </c>
      <c r="N19" s="95">
        <f t="shared" si="0"/>
        <v>5.2560000000000011E-3</v>
      </c>
      <c r="O19" s="96">
        <f>$H$8*(L19/1000)</f>
        <v>4.7287500000000003E-3</v>
      </c>
      <c r="P19" s="95">
        <f t="shared" si="1"/>
        <v>5.7568000000000003E-3</v>
      </c>
      <c r="Q19" s="94">
        <f t="shared" si="2"/>
        <v>105.95399999999999</v>
      </c>
      <c r="R19" s="94">
        <f t="shared" si="2"/>
        <v>100.193</v>
      </c>
      <c r="S19" s="94">
        <f t="shared" si="2"/>
        <v>57.527900000000002</v>
      </c>
      <c r="T19" s="93">
        <f t="shared" si="3"/>
        <v>0.9456273477169338</v>
      </c>
      <c r="U19" s="92">
        <f t="shared" si="4"/>
        <v>0.54295165826679503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83.304299999999998</v>
      </c>
      <c r="C20" s="58">
        <v>288.19799999999998</v>
      </c>
      <c r="D20" s="58">
        <v>9.3361800000000006</v>
      </c>
      <c r="E20" s="58"/>
      <c r="G20" s="91"/>
      <c r="H20" s="91"/>
      <c r="I20" s="91"/>
      <c r="J20" s="92">
        <v>5</v>
      </c>
      <c r="K20" s="97">
        <v>10</v>
      </c>
      <c r="L20" s="97">
        <v>5</v>
      </c>
      <c r="M20" s="97">
        <v>2</v>
      </c>
      <c r="N20" s="95">
        <f t="shared" si="0"/>
        <v>5.2560000000000011E-3</v>
      </c>
      <c r="O20" s="96">
        <f>$H$9*(L20/1000)</f>
        <v>1.4923449999999998E-2</v>
      </c>
      <c r="P20" s="95">
        <f t="shared" si="1"/>
        <v>2.8784000000000001E-3</v>
      </c>
      <c r="Q20" s="94">
        <f t="shared" si="2"/>
        <v>83.304299999999998</v>
      </c>
      <c r="R20" s="94">
        <f t="shared" si="2"/>
        <v>288.19799999999998</v>
      </c>
      <c r="S20" s="94">
        <f t="shared" si="2"/>
        <v>9.3361800000000006</v>
      </c>
      <c r="T20" s="93">
        <f t="shared" si="3"/>
        <v>3.4595813181312369</v>
      </c>
      <c r="U20" s="92">
        <f t="shared" si="4"/>
        <v>0.11207320630507669</v>
      </c>
      <c r="V20" s="91"/>
      <c r="W20" s="91"/>
    </row>
    <row r="21" spans="1:35" x14ac:dyDescent="0.25">
      <c r="A21" s="58" t="s">
        <v>58</v>
      </c>
      <c r="B21" s="58">
        <v>109.247</v>
      </c>
      <c r="C21" s="58">
        <v>704.58900000000006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5.2560000000000011E-3</v>
      </c>
      <c r="O21" s="96">
        <f>$H$9*(L21/1000)</f>
        <v>2.9846899999999996E-2</v>
      </c>
      <c r="P21" s="95">
        <f t="shared" si="1"/>
        <v>0</v>
      </c>
      <c r="Q21" s="94">
        <f t="shared" si="2"/>
        <v>109.247</v>
      </c>
      <c r="R21" s="94">
        <f t="shared" si="2"/>
        <v>704.58900000000006</v>
      </c>
      <c r="S21" s="94">
        <f t="shared" si="2"/>
        <v>0</v>
      </c>
      <c r="T21" s="93">
        <f t="shared" si="3"/>
        <v>6.4495043342151277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5">A5</f>
        <v>VB214-1</v>
      </c>
      <c r="B24" s="58">
        <v>522.39700000000005</v>
      </c>
      <c r="C24" s="58">
        <v>389.976</v>
      </c>
      <c r="D24" s="58">
        <v>801.20799999999997</v>
      </c>
      <c r="E24" s="58">
        <v>0</v>
      </c>
      <c r="G24" s="86" t="str">
        <f t="shared" ref="G24:G33" si="6">A5</f>
        <v>VB214-1</v>
      </c>
      <c r="H24" s="49">
        <f>$B$5</f>
        <v>62.8444</v>
      </c>
      <c r="I24" s="49">
        <f>$C$5</f>
        <v>2.2744900000000001</v>
      </c>
      <c r="J24" s="51">
        <f>$D$5</f>
        <v>0</v>
      </c>
      <c r="K24" s="49">
        <f t="shared" ref="K24:K33" si="7">I24/H24</f>
        <v>3.6192405369452174E-2</v>
      </c>
      <c r="L24" s="85">
        <f t="shared" ref="L24:L33" si="8">K24/$H$17</f>
        <v>1.652847667235337E-4</v>
      </c>
      <c r="M24" s="48">
        <f t="shared" ref="M24:M33" si="9">ABS(($L$36-L24)/$L$37)</f>
        <v>0.95941629873908862</v>
      </c>
      <c r="N24" s="83">
        <f>$B$24</f>
        <v>522.39700000000005</v>
      </c>
      <c r="O24" s="83">
        <f>$C$24</f>
        <v>389.976</v>
      </c>
      <c r="P24" s="83">
        <f>$D$24</f>
        <v>801.20799999999997</v>
      </c>
      <c r="Q24" s="84">
        <f>$E$24</f>
        <v>0</v>
      </c>
      <c r="R24" s="83">
        <f t="shared" ref="R24:R33" si="10">N24/P24</f>
        <v>0.65201171231440536</v>
      </c>
      <c r="S24" s="83">
        <f t="shared" ref="S24:S33" si="11">O24/P24</f>
        <v>0.48673503010454217</v>
      </c>
      <c r="T24" s="82">
        <f t="shared" ref="T24:T33" si="12">Q24/P24</f>
        <v>0</v>
      </c>
      <c r="U24" s="81">
        <f t="shared" ref="U24:U33" si="13">(R24*0.005*($H$18))/0.5335</f>
        <v>3.0553501045660982E-2</v>
      </c>
      <c r="V24" s="81">
        <f t="shared" ref="V24:V33" si="14">(S24*0.005*($H$18))/0.8217</f>
        <v>1.4808781492775409E-2</v>
      </c>
      <c r="W24" s="80">
        <f t="shared" ref="W24:W33" si="15">(T24*0.005*($H$18))/0.7126</f>
        <v>0</v>
      </c>
      <c r="X24" s="79">
        <f t="shared" ref="X24:X33" si="16">U24/V24</f>
        <v>2.0632015578436866</v>
      </c>
      <c r="Y24" s="78">
        <f t="shared" ref="Y24:Y33" si="17">(U24+V24+W24)*10</f>
        <v>0.45362282538436388</v>
      </c>
      <c r="Z24" s="48">
        <f t="shared" ref="Z24:Z33" si="18">ABS(($Y$36-Y24)/$Y$37)</f>
        <v>1.1770544191004937</v>
      </c>
      <c r="AA24" s="88">
        <f t="shared" ref="AA24:AA33" si="19">L24/Y24</f>
        <v>3.6436607126963806E-4</v>
      </c>
      <c r="AB24" s="55">
        <f>$AA$32</f>
        <v>9.663614024725671E-4</v>
      </c>
      <c r="AC24" s="48">
        <f t="shared" ref="AC24:AC33" si="20">ABS(($AB$36-AB24)/$AB$37)</f>
        <v>1.827701981876837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5"/>
        <v>VB214-2</v>
      </c>
      <c r="B25" s="58">
        <v>355.15899999999999</v>
      </c>
      <c r="C25" s="58">
        <v>270.80599999999998</v>
      </c>
      <c r="D25" s="58">
        <v>816.42499999999995</v>
      </c>
      <c r="E25" s="58">
        <v>0</v>
      </c>
      <c r="G25" s="86" t="str">
        <f t="shared" si="6"/>
        <v>VB214-2</v>
      </c>
      <c r="H25" s="49">
        <f>$B$6</f>
        <v>67.9148</v>
      </c>
      <c r="I25" s="49">
        <f>$C$6</f>
        <v>2.1050499999999999</v>
      </c>
      <c r="J25" s="51">
        <f>$D$6</f>
        <v>0</v>
      </c>
      <c r="K25" s="49">
        <f t="shared" si="7"/>
        <v>3.099545312656446E-2</v>
      </c>
      <c r="L25" s="85">
        <f t="shared" si="8"/>
        <v>1.4155114000349115E-4</v>
      </c>
      <c r="M25" s="48">
        <f t="shared" si="9"/>
        <v>1.4080259330433216</v>
      </c>
      <c r="N25" s="83">
        <f>$B$25</f>
        <v>355.15899999999999</v>
      </c>
      <c r="O25" s="83">
        <f>$C$25</f>
        <v>270.80599999999998</v>
      </c>
      <c r="P25" s="83">
        <f>$D$25</f>
        <v>816.42499999999995</v>
      </c>
      <c r="Q25" s="84">
        <f>$E$25</f>
        <v>0</v>
      </c>
      <c r="R25" s="83">
        <f t="shared" si="10"/>
        <v>0.4350173010380623</v>
      </c>
      <c r="S25" s="83">
        <f t="shared" si="11"/>
        <v>0.33169733900848208</v>
      </c>
      <c r="T25" s="82">
        <f t="shared" si="12"/>
        <v>0</v>
      </c>
      <c r="U25" s="81">
        <f t="shared" si="13"/>
        <v>2.0385065653142565E-2</v>
      </c>
      <c r="V25" s="81">
        <f t="shared" si="14"/>
        <v>1.009180172229774E-2</v>
      </c>
      <c r="W25" s="80">
        <f t="shared" si="15"/>
        <v>0</v>
      </c>
      <c r="X25" s="79">
        <f t="shared" si="16"/>
        <v>2.0199629574669462</v>
      </c>
      <c r="Y25" s="78">
        <f t="shared" si="17"/>
        <v>0.30476867375440303</v>
      </c>
      <c r="Z25" s="48">
        <f t="shared" si="18"/>
        <v>0.88028987806901049</v>
      </c>
      <c r="AA25" s="54">
        <f t="shared" si="19"/>
        <v>4.6445436225364732E-4</v>
      </c>
      <c r="AB25" s="55">
        <f>$AA$28</f>
        <v>8.229016993606008E-4</v>
      </c>
      <c r="AC25" s="48">
        <f t="shared" si="20"/>
        <v>1.0974479251057163</v>
      </c>
      <c r="AD25" s="51">
        <f>(AB24-AB33)/AB37</f>
        <v>3.0643415762899666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5"/>
        <v>VB214-3</v>
      </c>
      <c r="B26" s="58">
        <v>455.93599999999998</v>
      </c>
      <c r="C26" s="58">
        <v>339.65800000000002</v>
      </c>
      <c r="D26" s="58">
        <v>848.73400000000004</v>
      </c>
      <c r="E26" s="58">
        <v>0</v>
      </c>
      <c r="G26" s="86" t="str">
        <f t="shared" si="6"/>
        <v>VB214-3</v>
      </c>
      <c r="H26" s="49">
        <f>$B$7</f>
        <v>117.47799999999999</v>
      </c>
      <c r="I26" s="49">
        <f>$C$7</f>
        <v>5.85588</v>
      </c>
      <c r="J26" s="51">
        <f>$D$7</f>
        <v>0</v>
      </c>
      <c r="K26" s="49">
        <f t="shared" si="7"/>
        <v>4.9846609577963538E-2</v>
      </c>
      <c r="L26" s="85">
        <f t="shared" si="8"/>
        <v>2.2764127313313942E-4</v>
      </c>
      <c r="M26" s="48">
        <f t="shared" si="9"/>
        <v>0.21923751034267111</v>
      </c>
      <c r="N26" s="83">
        <f>$B$26</f>
        <v>455.93599999999998</v>
      </c>
      <c r="O26" s="83">
        <f>$C$26</f>
        <v>339.65800000000002</v>
      </c>
      <c r="P26" s="83">
        <f>$D$26</f>
        <v>848.73400000000004</v>
      </c>
      <c r="Q26" s="84">
        <f>$E$26</f>
        <v>0</v>
      </c>
      <c r="R26" s="83">
        <f t="shared" si="10"/>
        <v>0.53719539926525861</v>
      </c>
      <c r="S26" s="83">
        <f t="shared" si="11"/>
        <v>0.40019370026415813</v>
      </c>
      <c r="T26" s="82">
        <f t="shared" si="12"/>
        <v>0</v>
      </c>
      <c r="U26" s="81">
        <f t="shared" si="13"/>
        <v>2.5173167725644739E-2</v>
      </c>
      <c r="V26" s="81">
        <f t="shared" si="14"/>
        <v>1.2175784966050813E-2</v>
      </c>
      <c r="W26" s="80">
        <f t="shared" si="15"/>
        <v>0</v>
      </c>
      <c r="X26" s="79">
        <f t="shared" si="16"/>
        <v>2.0674780144223912</v>
      </c>
      <c r="Y26" s="78">
        <f t="shared" si="17"/>
        <v>0.37348952691695553</v>
      </c>
      <c r="Z26" s="48">
        <f t="shared" si="18"/>
        <v>6.9515376285368455E-2</v>
      </c>
      <c r="AA26" s="54">
        <f t="shared" si="19"/>
        <v>6.0949841087178569E-4</v>
      </c>
      <c r="AB26" s="55">
        <f>$AA$27</f>
        <v>7.2717814240693714E-4</v>
      </c>
      <c r="AC26" s="48">
        <f t="shared" si="20"/>
        <v>0.61018554913789924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5"/>
        <v>VB214-4</v>
      </c>
      <c r="B27" s="58">
        <v>267.67700000000002</v>
      </c>
      <c r="C27" s="58">
        <v>233.48759999999999</v>
      </c>
      <c r="D27" s="58">
        <v>697.95299999999997</v>
      </c>
      <c r="E27" s="58">
        <v>0</v>
      </c>
      <c r="G27" s="86" t="str">
        <f t="shared" si="6"/>
        <v>VB214-4</v>
      </c>
      <c r="H27" s="49">
        <f>$B$8</f>
        <v>72.322500000000005</v>
      </c>
      <c r="I27" s="49">
        <f>$C$8</f>
        <v>3.2417099999999999</v>
      </c>
      <c r="J27" s="51">
        <f>$D$8</f>
        <v>0</v>
      </c>
      <c r="K27" s="49">
        <f t="shared" si="7"/>
        <v>4.4822980400290362E-2</v>
      </c>
      <c r="L27" s="85">
        <f t="shared" si="8"/>
        <v>2.0469918436448079E-4</v>
      </c>
      <c r="M27" s="48">
        <f t="shared" si="9"/>
        <v>0.21441058626246273</v>
      </c>
      <c r="N27" s="83">
        <f>$B$27</f>
        <v>267.67700000000002</v>
      </c>
      <c r="O27" s="83">
        <f>$C$27</f>
        <v>233.48759999999999</v>
      </c>
      <c r="P27" s="83">
        <f>$D$27</f>
        <v>697.95299999999997</v>
      </c>
      <c r="Q27" s="84">
        <f>$E$27</f>
        <v>0</v>
      </c>
      <c r="R27" s="83">
        <f t="shared" si="10"/>
        <v>0.38351722823743151</v>
      </c>
      <c r="S27" s="83">
        <f t="shared" si="11"/>
        <v>0.33453198137983503</v>
      </c>
      <c r="T27" s="82">
        <f t="shared" si="12"/>
        <v>0</v>
      </c>
      <c r="U27" s="81">
        <f t="shared" si="13"/>
        <v>1.7971753900535688E-2</v>
      </c>
      <c r="V27" s="81">
        <f t="shared" si="14"/>
        <v>1.0178044948881436E-2</v>
      </c>
      <c r="W27" s="80">
        <f t="shared" si="15"/>
        <v>0</v>
      </c>
      <c r="X27" s="79">
        <f t="shared" si="16"/>
        <v>1.7657373288089848</v>
      </c>
      <c r="Y27" s="78">
        <f t="shared" si="17"/>
        <v>0.28149798849417124</v>
      </c>
      <c r="Z27" s="48">
        <f t="shared" si="18"/>
        <v>1.2019188758975672</v>
      </c>
      <c r="AA27" s="54">
        <f t="shared" si="19"/>
        <v>7.2717814240693714E-4</v>
      </c>
      <c r="AB27" s="55">
        <f>$AA$30</f>
        <v>7.1158364589240532E-4</v>
      </c>
      <c r="AC27" s="48">
        <f t="shared" si="20"/>
        <v>0.53080476069341187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5"/>
        <v>VB214-5</v>
      </c>
      <c r="B28" s="58">
        <v>382.55</v>
      </c>
      <c r="C28" s="58">
        <v>312.82799999999997</v>
      </c>
      <c r="D28" s="58">
        <v>927.93100000000004</v>
      </c>
      <c r="E28" s="58">
        <v>0</v>
      </c>
      <c r="G28" s="86" t="str">
        <f t="shared" si="6"/>
        <v>VB214-5</v>
      </c>
      <c r="H28" s="49">
        <f>$B$9</f>
        <v>88.735299999999995</v>
      </c>
      <c r="I28" s="49">
        <f>$C$9</f>
        <v>4.7289300000000001</v>
      </c>
      <c r="J28" s="51">
        <f>$D$9</f>
        <v>0</v>
      </c>
      <c r="K28" s="49">
        <f t="shared" si="7"/>
        <v>5.3292545356808399E-2</v>
      </c>
      <c r="L28" s="85">
        <f t="shared" si="8"/>
        <v>2.4337829545969036E-4</v>
      </c>
      <c r="M28" s="48">
        <f t="shared" si="9"/>
        <v>0.51669646654129253</v>
      </c>
      <c r="N28" s="83">
        <f>$B$28</f>
        <v>382.55</v>
      </c>
      <c r="O28" s="83">
        <f>$C$28</f>
        <v>312.82799999999997</v>
      </c>
      <c r="P28" s="83">
        <f>$D$28</f>
        <v>927.93100000000004</v>
      </c>
      <c r="Q28" s="84">
        <f>$E$28</f>
        <v>0</v>
      </c>
      <c r="R28" s="83">
        <f t="shared" si="10"/>
        <v>0.41226125649428674</v>
      </c>
      <c r="S28" s="83">
        <f t="shared" si="11"/>
        <v>0.33712420427811979</v>
      </c>
      <c r="T28" s="82">
        <f t="shared" si="12"/>
        <v>0</v>
      </c>
      <c r="U28" s="81">
        <f t="shared" si="13"/>
        <v>1.9318709301512967E-2</v>
      </c>
      <c r="V28" s="81">
        <f t="shared" si="14"/>
        <v>1.0256912628639401E-2</v>
      </c>
      <c r="W28" s="80">
        <f t="shared" si="15"/>
        <v>0</v>
      </c>
      <c r="X28" s="79">
        <f t="shared" si="16"/>
        <v>1.8834819015198758</v>
      </c>
      <c r="Y28" s="78">
        <f t="shared" si="17"/>
        <v>0.29575621930152368</v>
      </c>
      <c r="Z28" s="48">
        <f t="shared" si="18"/>
        <v>1.004852892060212</v>
      </c>
      <c r="AA28" s="54">
        <f t="shared" si="19"/>
        <v>8.229016993606008E-4</v>
      </c>
      <c r="AB28" s="55">
        <f>$AA$26</f>
        <v>6.0949841087178569E-4</v>
      </c>
      <c r="AC28" s="48">
        <f t="shared" si="20"/>
        <v>1.1159484750954211E-2</v>
      </c>
      <c r="AD28" s="51">
        <f>1-((((COUNT(AB24:AB33))-3)*((STDEV(AB26:AB33))^2))/(((COUNT(AB24:AB33))-1)*((STDEV(AB24:AB33))^2)))</f>
        <v>0.62382769224059587</v>
      </c>
    </row>
    <row r="29" spans="1:35" x14ac:dyDescent="0.25">
      <c r="A29" s="58" t="str">
        <f t="shared" si="5"/>
        <v>VB214-6</v>
      </c>
      <c r="B29" s="58">
        <v>488.14499999999998</v>
      </c>
      <c r="C29" s="58">
        <v>392.29899999999998</v>
      </c>
      <c r="D29" s="58">
        <v>864.03300000000002</v>
      </c>
      <c r="E29" s="58">
        <v>0</v>
      </c>
      <c r="G29" s="86" t="str">
        <f t="shared" si="6"/>
        <v>VB214-6</v>
      </c>
      <c r="H29" s="49">
        <f>$B$10</f>
        <v>147.92099999999999</v>
      </c>
      <c r="I29" s="49">
        <f>$C$10</f>
        <v>6.6810400000000003</v>
      </c>
      <c r="J29" s="51">
        <f>$D$10</f>
        <v>0</v>
      </c>
      <c r="K29" s="52">
        <f t="shared" si="7"/>
        <v>4.5166271185294857E-2</v>
      </c>
      <c r="L29" s="85">
        <f t="shared" si="8"/>
        <v>2.0626693695618056E-4</v>
      </c>
      <c r="M29" s="48">
        <f t="shared" si="9"/>
        <v>0.18477714990913807</v>
      </c>
      <c r="N29" s="83">
        <f>$B$29</f>
        <v>488.14499999999998</v>
      </c>
      <c r="O29" s="83">
        <f>$C$29</f>
        <v>392.29899999999998</v>
      </c>
      <c r="P29" s="83">
        <f>$D$29</f>
        <v>864.03300000000002</v>
      </c>
      <c r="Q29" s="84">
        <f>$E$29</f>
        <v>0</v>
      </c>
      <c r="R29" s="83">
        <f t="shared" si="10"/>
        <v>0.5649610605150498</v>
      </c>
      <c r="S29" s="83">
        <f t="shared" si="11"/>
        <v>0.45403242700220936</v>
      </c>
      <c r="T29" s="82">
        <f t="shared" si="12"/>
        <v>0</v>
      </c>
      <c r="U29" s="81">
        <f t="shared" si="13"/>
        <v>2.6474276500236635E-2</v>
      </c>
      <c r="V29" s="81">
        <f t="shared" si="14"/>
        <v>1.3813813648600747E-2</v>
      </c>
      <c r="W29" s="80">
        <f t="shared" si="15"/>
        <v>0</v>
      </c>
      <c r="X29" s="79">
        <f t="shared" si="16"/>
        <v>1.9165074304385388</v>
      </c>
      <c r="Y29" s="78">
        <f t="shared" si="17"/>
        <v>0.40288090148837385</v>
      </c>
      <c r="Z29" s="48">
        <f t="shared" si="18"/>
        <v>0.4757396985387321</v>
      </c>
      <c r="AA29" s="54">
        <f t="shared" si="19"/>
        <v>5.1197993301286561E-4</v>
      </c>
      <c r="AB29" s="55">
        <f>$AA$29</f>
        <v>5.1197993301286561E-4</v>
      </c>
      <c r="AC29" s="48">
        <f t="shared" si="20"/>
        <v>0.48523959123933375</v>
      </c>
      <c r="AD29" s="51"/>
    </row>
    <row r="30" spans="1:35" x14ac:dyDescent="0.25">
      <c r="A30" s="58" t="str">
        <f t="shared" si="5"/>
        <v>VB214-7</v>
      </c>
      <c r="B30" s="58">
        <v>491.67700000000002</v>
      </c>
      <c r="C30" s="58">
        <v>378.096</v>
      </c>
      <c r="D30" s="58">
        <v>919.64499999999998</v>
      </c>
      <c r="E30" s="58">
        <v>0</v>
      </c>
      <c r="G30" s="86" t="str">
        <f t="shared" si="6"/>
        <v>VB214-7</v>
      </c>
      <c r="H30" s="49">
        <f>$B$11</f>
        <v>139.191</v>
      </c>
      <c r="I30" s="49">
        <f>$C$11</f>
        <v>8.1464700000000008</v>
      </c>
      <c r="J30" s="51">
        <f>$D$11</f>
        <v>0</v>
      </c>
      <c r="K30" s="49">
        <f t="shared" si="7"/>
        <v>5.8527275470396795E-2</v>
      </c>
      <c r="L30" s="85">
        <f t="shared" si="8"/>
        <v>2.6728444750603642E-4</v>
      </c>
      <c r="M30" s="48">
        <f t="shared" si="9"/>
        <v>0.96856715000814142</v>
      </c>
      <c r="N30" s="83">
        <f>$B$30</f>
        <v>491.67700000000002</v>
      </c>
      <c r="O30" s="83">
        <f>$C$30</f>
        <v>378.096</v>
      </c>
      <c r="P30" s="83">
        <f>$D$30</f>
        <v>919.64499999999998</v>
      </c>
      <c r="Q30" s="84">
        <f>$E$30</f>
        <v>0</v>
      </c>
      <c r="R30" s="83">
        <f t="shared" si="10"/>
        <v>0.53463782220313272</v>
      </c>
      <c r="S30" s="83">
        <f t="shared" si="11"/>
        <v>0.41113255658433417</v>
      </c>
      <c r="T30" s="82">
        <f t="shared" si="12"/>
        <v>0</v>
      </c>
      <c r="U30" s="81">
        <f t="shared" si="13"/>
        <v>2.5053318753661326E-2</v>
      </c>
      <c r="V30" s="81">
        <f t="shared" si="14"/>
        <v>1.2508596707567671E-2</v>
      </c>
      <c r="W30" s="80">
        <f t="shared" si="15"/>
        <v>0</v>
      </c>
      <c r="X30" s="79">
        <f t="shared" si="16"/>
        <v>2.002888040870654</v>
      </c>
      <c r="Y30" s="78">
        <f t="shared" si="17"/>
        <v>0.37561915461229001</v>
      </c>
      <c r="Z30" s="48">
        <f t="shared" si="18"/>
        <v>9.8949405139211702E-2</v>
      </c>
      <c r="AA30" s="54">
        <f t="shared" si="19"/>
        <v>7.1158364589240532E-4</v>
      </c>
      <c r="AB30" s="55">
        <f>$AA$31</f>
        <v>5.0659754391917762E-4</v>
      </c>
      <c r="AC30" s="48">
        <f t="shared" si="20"/>
        <v>0.51263760883956988</v>
      </c>
      <c r="AD30" s="51" t="s">
        <v>39</v>
      </c>
    </row>
    <row r="31" spans="1:35" x14ac:dyDescent="0.25">
      <c r="A31" s="58" t="str">
        <f t="shared" si="5"/>
        <v>VB214-8</v>
      </c>
      <c r="B31" s="58">
        <v>625.67700000000002</v>
      </c>
      <c r="C31" s="58">
        <v>506.62400000000002</v>
      </c>
      <c r="D31" s="58">
        <v>888.28300000000002</v>
      </c>
      <c r="E31" s="58">
        <v>0</v>
      </c>
      <c r="G31" s="86" t="str">
        <f t="shared" si="6"/>
        <v>VB214-8</v>
      </c>
      <c r="H31" s="49">
        <f>$B$12</f>
        <v>119.191</v>
      </c>
      <c r="I31" s="49">
        <f>$C$12</f>
        <v>6.6584199999999996</v>
      </c>
      <c r="J31" s="51">
        <f>$D$12</f>
        <v>0</v>
      </c>
      <c r="K31" s="49">
        <f t="shared" si="7"/>
        <v>5.5863446065558639E-2</v>
      </c>
      <c r="L31" s="85">
        <f t="shared" si="8"/>
        <v>2.5511917644224617E-4</v>
      </c>
      <c r="M31" s="48">
        <f t="shared" si="9"/>
        <v>0.73862092781825162</v>
      </c>
      <c r="N31" s="83">
        <f>$B$31</f>
        <v>625.67700000000002</v>
      </c>
      <c r="O31" s="83">
        <f>$C$31</f>
        <v>506.62400000000002</v>
      </c>
      <c r="P31" s="83">
        <f>$D$31</f>
        <v>888.28300000000002</v>
      </c>
      <c r="Q31" s="84">
        <f>$E$31</f>
        <v>0</v>
      </c>
      <c r="R31" s="83">
        <f t="shared" si="10"/>
        <v>0.70436673897845625</v>
      </c>
      <c r="S31" s="83">
        <f t="shared" si="11"/>
        <v>0.57034075851952593</v>
      </c>
      <c r="T31" s="82">
        <f t="shared" si="12"/>
        <v>0</v>
      </c>
      <c r="U31" s="81">
        <f t="shared" si="13"/>
        <v>3.3006876240789892E-2</v>
      </c>
      <c r="V31" s="81">
        <f t="shared" si="14"/>
        <v>1.7352463141034623E-2</v>
      </c>
      <c r="W31" s="80">
        <f t="shared" si="15"/>
        <v>0</v>
      </c>
      <c r="X31" s="79">
        <f t="shared" si="16"/>
        <v>1.9021435730778846</v>
      </c>
      <c r="Y31" s="78">
        <f t="shared" si="17"/>
        <v>0.50359339381824519</v>
      </c>
      <c r="Z31" s="48">
        <f t="shared" si="18"/>
        <v>1.8677080748301171</v>
      </c>
      <c r="AA31" s="54">
        <f t="shared" si="19"/>
        <v>5.0659754391917762E-4</v>
      </c>
      <c r="AB31" s="55">
        <f>$AA$25</f>
        <v>4.6445436225364732E-4</v>
      </c>
      <c r="AC31" s="48">
        <f t="shared" si="20"/>
        <v>0.72715937842999345</v>
      </c>
      <c r="AD31" s="51">
        <f>1-((((COUNT(AB24:AB33))-3)*((STDEV(AB24:AB31))^2))/(((COUNT(AB24:AB33))-1)*((STDEV(AB24:AB33))^2)))</f>
        <v>0.38505956323808443</v>
      </c>
    </row>
    <row r="32" spans="1:35" x14ac:dyDescent="0.25">
      <c r="A32" s="58" t="str">
        <f t="shared" si="5"/>
        <v>VB214-9</v>
      </c>
      <c r="B32" s="58">
        <v>405.31799999999998</v>
      </c>
      <c r="C32" s="58">
        <v>322.99200000000002</v>
      </c>
      <c r="D32" s="58">
        <v>925.41800000000001</v>
      </c>
      <c r="E32" s="58">
        <v>0</v>
      </c>
      <c r="G32" s="86" t="str">
        <f t="shared" si="6"/>
        <v>VB214-9</v>
      </c>
      <c r="H32" s="49">
        <f>$B$13</f>
        <v>118.533</v>
      </c>
      <c r="I32" s="49">
        <f>$C$13</f>
        <v>7.8113099999999998</v>
      </c>
      <c r="J32" s="51">
        <f>$D$13</f>
        <v>0</v>
      </c>
      <c r="K32" s="49">
        <f t="shared" si="7"/>
        <v>6.5899875983903219E-2</v>
      </c>
      <c r="L32" s="85">
        <f t="shared" si="8"/>
        <v>3.0095390228754266E-4</v>
      </c>
      <c r="M32" s="48">
        <f t="shared" si="9"/>
        <v>1.6049823921842998</v>
      </c>
      <c r="N32" s="83">
        <f>$B$32</f>
        <v>405.31799999999998</v>
      </c>
      <c r="O32" s="83">
        <f>$C$32</f>
        <v>322.99200000000002</v>
      </c>
      <c r="P32" s="83">
        <f>$D$32</f>
        <v>925.41800000000001</v>
      </c>
      <c r="Q32" s="84">
        <f>$E$32</f>
        <v>0</v>
      </c>
      <c r="R32" s="83">
        <f t="shared" si="10"/>
        <v>0.43798370033865774</v>
      </c>
      <c r="S32" s="83">
        <f t="shared" si="11"/>
        <v>0.34902281995811624</v>
      </c>
      <c r="T32" s="82">
        <f t="shared" si="12"/>
        <v>0</v>
      </c>
      <c r="U32" s="81">
        <f t="shared" si="13"/>
        <v>2.0524072180818077E-2</v>
      </c>
      <c r="V32" s="81">
        <f t="shared" si="14"/>
        <v>1.0618924788795068E-2</v>
      </c>
      <c r="W32" s="80">
        <f t="shared" si="15"/>
        <v>0</v>
      </c>
      <c r="X32" s="79">
        <f t="shared" si="16"/>
        <v>1.932782516971471</v>
      </c>
      <c r="Y32" s="78">
        <f t="shared" si="17"/>
        <v>0.31142996969613146</v>
      </c>
      <c r="Z32" s="48">
        <f t="shared" si="18"/>
        <v>0.78822271657295906</v>
      </c>
      <c r="AA32" s="54">
        <f t="shared" si="19"/>
        <v>9.663614024725671E-4</v>
      </c>
      <c r="AB32" s="55">
        <f>$AA$33</f>
        <v>3.8813989177253778E-4</v>
      </c>
      <c r="AC32" s="48">
        <f t="shared" si="20"/>
        <v>1.1156235286427909</v>
      </c>
      <c r="AD32" s="51"/>
    </row>
    <row r="33" spans="1:30" x14ac:dyDescent="0.25">
      <c r="A33" s="58" t="str">
        <f t="shared" si="5"/>
        <v>VB214-10</v>
      </c>
      <c r="B33" s="58">
        <v>480.738</v>
      </c>
      <c r="C33" s="58">
        <v>384.75400000000002</v>
      </c>
      <c r="D33" s="58">
        <v>896.30700000000002</v>
      </c>
      <c r="E33" s="58">
        <v>0</v>
      </c>
      <c r="G33" s="86" t="str">
        <f t="shared" si="6"/>
        <v>VB214-10</v>
      </c>
      <c r="H33" s="49">
        <f>$B$14</f>
        <v>110.319</v>
      </c>
      <c r="I33" s="49">
        <f>$C$14</f>
        <v>3.5811199999999999</v>
      </c>
      <c r="J33" s="51">
        <f>$D$14</f>
        <v>0</v>
      </c>
      <c r="K33" s="49">
        <f t="shared" si="7"/>
        <v>3.2461498019380162E-2</v>
      </c>
      <c r="L33" s="85">
        <f t="shared" si="8"/>
        <v>1.4824632606923397E-4</v>
      </c>
      <c r="M33" s="48">
        <f t="shared" si="9"/>
        <v>1.2814744789406383</v>
      </c>
      <c r="N33" s="83">
        <f>$B$33</f>
        <v>480.738</v>
      </c>
      <c r="O33" s="83">
        <f>$C$33</f>
        <v>384.75400000000002</v>
      </c>
      <c r="P33" s="83">
        <f>$D$33</f>
        <v>896.30700000000002</v>
      </c>
      <c r="Q33" s="84">
        <f>$E$33</f>
        <v>0</v>
      </c>
      <c r="R33" s="83">
        <f t="shared" si="10"/>
        <v>0.53635417329107105</v>
      </c>
      <c r="S33" s="83">
        <f t="shared" si="11"/>
        <v>0.42926586537871514</v>
      </c>
      <c r="T33" s="82">
        <f t="shared" si="12"/>
        <v>0</v>
      </c>
      <c r="U33" s="81">
        <f t="shared" si="13"/>
        <v>2.5133747576901178E-2</v>
      </c>
      <c r="V33" s="81">
        <f t="shared" si="14"/>
        <v>1.3060297717497723E-2</v>
      </c>
      <c r="W33" s="80">
        <f t="shared" si="15"/>
        <v>0</v>
      </c>
      <c r="X33" s="79">
        <f t="shared" si="16"/>
        <v>1.9244390993650837</v>
      </c>
      <c r="Y33" s="78">
        <f t="shared" si="17"/>
        <v>0.38194045294398904</v>
      </c>
      <c r="Z33" s="48">
        <f t="shared" si="18"/>
        <v>0.18631738870582179</v>
      </c>
      <c r="AA33" s="54">
        <f t="shared" si="19"/>
        <v>3.8813989177253778E-4</v>
      </c>
      <c r="AB33" s="55">
        <f>$AA$24</f>
        <v>3.6436607126963806E-4</v>
      </c>
      <c r="AC33" s="48">
        <f t="shared" si="20"/>
        <v>1.2366395944131294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834.30399999999997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2</v>
      </c>
      <c r="H36" s="49">
        <f>AVERAGE(H24:H33)</f>
        <v>104.44500000000001</v>
      </c>
      <c r="I36" s="49">
        <f>AVERAGE(I24:I33)</f>
        <v>5.1084419999999993</v>
      </c>
      <c r="J36" s="51">
        <f>AVERAGE(J24:J28)</f>
        <v>0</v>
      </c>
      <c r="K36" s="56">
        <f>AVERAGE(K24:K33)</f>
        <v>4.7306836055561255E-2</v>
      </c>
      <c r="L36" s="57">
        <f>AVERAGE(L24:L33)</f>
        <v>2.1604254489455748E-4</v>
      </c>
      <c r="M36" s="56"/>
      <c r="N36" s="49">
        <f t="shared" ref="N36:Y36" si="21">AVERAGE(N24:N33)</f>
        <v>447.52740000000006</v>
      </c>
      <c r="O36" s="49">
        <f t="shared" si="21"/>
        <v>353.15206000000001</v>
      </c>
      <c r="P36" s="49">
        <f t="shared" si="21"/>
        <v>858.59370000000001</v>
      </c>
      <c r="Q36" s="51">
        <f t="shared" si="21"/>
        <v>0</v>
      </c>
      <c r="R36" s="49">
        <f t="shared" si="21"/>
        <v>0.51983063926758122</v>
      </c>
      <c r="S36" s="49">
        <f t="shared" si="21"/>
        <v>0.41040766824780378</v>
      </c>
      <c r="T36" s="50">
        <f t="shared" si="21"/>
        <v>0</v>
      </c>
      <c r="U36" s="49">
        <f t="shared" si="21"/>
        <v>2.4359448887890406E-2</v>
      </c>
      <c r="V36" s="49">
        <f t="shared" si="21"/>
        <v>1.2486542176214064E-2</v>
      </c>
      <c r="W36" s="50">
        <f t="shared" si="21"/>
        <v>0</v>
      </c>
      <c r="X36" s="48">
        <f t="shared" si="21"/>
        <v>1.9478622420785516</v>
      </c>
      <c r="Y36" s="49">
        <f t="shared" si="21"/>
        <v>0.36845991064104472</v>
      </c>
      <c r="Z36" s="48"/>
      <c r="AA36" s="56">
        <f>AVERAGE(AA24:AA33)</f>
        <v>6.0730611032321633E-4</v>
      </c>
      <c r="AB36" s="56">
        <f>AVERAGE(AB24:AB33)</f>
        <v>6.0730611032321622E-4</v>
      </c>
      <c r="AC36" s="56"/>
      <c r="AD36" s="56"/>
    </row>
    <row r="37" spans="1:30" x14ac:dyDescent="0.25">
      <c r="G37" s="53" t="s">
        <v>1</v>
      </c>
      <c r="H37" s="49">
        <f>STDEV(H24:H33)</f>
        <v>29.928510060067413</v>
      </c>
      <c r="I37" s="49">
        <f>STDEV(I24:I33)</f>
        <v>2.2356293432041823</v>
      </c>
      <c r="J37" s="51">
        <f>STDEV(J24:J28)</f>
        <v>0</v>
      </c>
      <c r="K37" s="48">
        <f>STDEV(K24:K33)</f>
        <v>1.1584575643249129E-2</v>
      </c>
      <c r="L37" s="55">
        <f>STDEV(L24:L33)</f>
        <v>5.2904852917062295E-5</v>
      </c>
      <c r="M37" s="54"/>
      <c r="N37" s="49">
        <f t="shared" ref="N37:Y37" si="22">STDEV(N24:N33)</f>
        <v>99.441298015127018</v>
      </c>
      <c r="O37" s="49">
        <f t="shared" si="22"/>
        <v>75.924823831299236</v>
      </c>
      <c r="P37" s="49">
        <f t="shared" si="22"/>
        <v>71.730753511617635</v>
      </c>
      <c r="Q37" s="51">
        <f t="shared" si="22"/>
        <v>0</v>
      </c>
      <c r="R37" s="49">
        <f t="shared" si="22"/>
        <v>0.1045629633356257</v>
      </c>
      <c r="S37" s="49">
        <f t="shared" si="22"/>
        <v>7.8073372036213326E-2</v>
      </c>
      <c r="T37" s="50">
        <f t="shared" si="22"/>
        <v>0</v>
      </c>
      <c r="U37" s="49">
        <f t="shared" si="22"/>
        <v>4.8998577008259525E-3</v>
      </c>
      <c r="V37" s="49">
        <f t="shared" si="22"/>
        <v>2.3753612034870726E-3</v>
      </c>
      <c r="W37" s="50">
        <f t="shared" si="22"/>
        <v>0</v>
      </c>
      <c r="X37" s="48">
        <f t="shared" si="22"/>
        <v>9.2496917283623956E-2</v>
      </c>
      <c r="Y37" s="49">
        <f t="shared" si="22"/>
        <v>7.2352572116759703E-2</v>
      </c>
      <c r="Z37" s="48"/>
      <c r="AA37" s="47">
        <f>STDEV(AA24:AA33)</f>
        <v>1.9645177151946999E-4</v>
      </c>
      <c r="AB37" s="54">
        <f>STDEV(AB24:AB33)</f>
        <v>1.9645177151946999E-4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28.654804021319748</v>
      </c>
      <c r="I38" s="49">
        <f>(I37/I36)*100</f>
        <v>43.763428129441081</v>
      </c>
      <c r="J38" s="51" t="e">
        <f>(J37/J36)*100</f>
        <v>#DIV/0!</v>
      </c>
      <c r="K38" s="52">
        <f>(K37/K36)*100</f>
        <v>24.48816409882749</v>
      </c>
      <c r="L38" s="52">
        <f>(L37/L36)*100</f>
        <v>24.488164098827493</v>
      </c>
      <c r="M38" s="48"/>
      <c r="N38" s="49">
        <f t="shared" ref="N38:Y38" si="23">(N37/N36)*100</f>
        <v>22.220158590318047</v>
      </c>
      <c r="O38" s="49">
        <f t="shared" si="23"/>
        <v>21.499187582623541</v>
      </c>
      <c r="P38" s="49">
        <f t="shared" si="23"/>
        <v>8.3544467553882154</v>
      </c>
      <c r="Q38" s="51" t="e">
        <f t="shared" si="23"/>
        <v>#DIV/0!</v>
      </c>
      <c r="R38" s="49">
        <f t="shared" si="23"/>
        <v>20.114813448270453</v>
      </c>
      <c r="S38" s="49">
        <f t="shared" si="23"/>
        <v>19.023370681532366</v>
      </c>
      <c r="T38" s="50" t="e">
        <f t="shared" si="23"/>
        <v>#DIV/0!</v>
      </c>
      <c r="U38" s="49">
        <f t="shared" si="23"/>
        <v>20.114813448270478</v>
      </c>
      <c r="V38" s="49">
        <f t="shared" si="23"/>
        <v>19.02337068153231</v>
      </c>
      <c r="W38" s="50" t="e">
        <f t="shared" si="23"/>
        <v>#DIV/0!</v>
      </c>
      <c r="X38" s="48">
        <f t="shared" si="23"/>
        <v>4.7486375209430145</v>
      </c>
      <c r="Y38" s="49">
        <f t="shared" si="23"/>
        <v>19.636484194679703</v>
      </c>
      <c r="Z38" s="48"/>
      <c r="AA38" s="47">
        <f>(AA37/AA36)*100</f>
        <v>32.348064374803634</v>
      </c>
      <c r="AB38" s="47">
        <f>(AB37/AB36)*100</f>
        <v>32.348064374803634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31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50" si="24">A24</f>
        <v>VB214-1</v>
      </c>
      <c r="H41" s="4">
        <f>$B$5</f>
        <v>62.8444</v>
      </c>
      <c r="I41" s="4">
        <f>$C$5</f>
        <v>2.2744900000000001</v>
      </c>
      <c r="J41" s="5">
        <f>$D$5</f>
        <v>0</v>
      </c>
      <c r="K41" s="4">
        <f t="shared" ref="K41:K50" si="25">I41/H41</f>
        <v>3.6192405369452174E-2</v>
      </c>
      <c r="L41" s="39">
        <f t="shared" ref="L41:L50" si="26">K41/$H$17</f>
        <v>1.652847667235337E-4</v>
      </c>
      <c r="M41" s="22">
        <f>$B$24</f>
        <v>522.39700000000005</v>
      </c>
      <c r="N41" s="22">
        <f>$C$24</f>
        <v>389.976</v>
      </c>
      <c r="O41" s="22">
        <f>$D$24</f>
        <v>801.20799999999997</v>
      </c>
      <c r="P41" s="23">
        <f>$E$24</f>
        <v>0</v>
      </c>
      <c r="Q41" s="22">
        <f t="shared" ref="Q41:Q50" si="27">M41/O41</f>
        <v>0.65201171231440536</v>
      </c>
      <c r="R41" s="22">
        <f t="shared" ref="R41:R50" si="28">N41/O41</f>
        <v>0.48673503010454217</v>
      </c>
      <c r="S41" s="21">
        <f t="shared" ref="S41:S50" si="29">P41/O41</f>
        <v>0</v>
      </c>
      <c r="T41" s="20">
        <f t="shared" ref="T41:T50" si="30">(Q41*0.005*($H$18))/0.5335</f>
        <v>3.0553501045660982E-2</v>
      </c>
      <c r="U41" s="20">
        <f t="shared" ref="U41:U50" si="31">(R41*0.005*($H$18))/0.8217</f>
        <v>1.4808781492775409E-2</v>
      </c>
      <c r="V41" s="18">
        <f t="shared" ref="V41:V50" si="32">(S41*0.005*(100/20))/0.7126</f>
        <v>0</v>
      </c>
      <c r="W41" s="19">
        <f t="shared" ref="W41:W50" si="33">T41/U41</f>
        <v>2.0632015578436866</v>
      </c>
      <c r="X41" s="19">
        <f t="shared" ref="X41:X50" si="34">(T41+U41+V41)*10</f>
        <v>0.45362282538436388</v>
      </c>
      <c r="Y41" s="41">
        <f t="shared" ref="Y41:Y50" si="35">L41/X41</f>
        <v>3.6436607126963806E-4</v>
      </c>
      <c r="Z41" s="5">
        <f t="shared" ref="Z41:Z50" si="36">(Y41*900000)</f>
        <v>327.92946414267425</v>
      </c>
      <c r="AA41" s="2">
        <f t="shared" ref="AA41:AA50" si="37">(Z41*0.2125)+26.378</f>
        <v>96.063011130318273</v>
      </c>
      <c r="AB41" s="2">
        <f t="shared" ref="AB41:AB50" si="38">-0.000006*(AA41)^2 + 0.0266*(AA41) + 3.4677</f>
        <v>5.9676074834219239</v>
      </c>
      <c r="AC41" s="17">
        <f t="shared" ref="AC41:AC50" si="39">ABS(Y41-$C$42)</f>
        <v>1.9637310067268754E-4</v>
      </c>
      <c r="AD41" s="38">
        <f t="shared" ref="AD41:AD50" si="40">ABS(AB41-$D$42)</f>
        <v>0.94672110157601708</v>
      </c>
    </row>
    <row r="42" spans="1:30" x14ac:dyDescent="0.25">
      <c r="A42" s="141" t="s">
        <v>9</v>
      </c>
      <c r="B42" s="141"/>
      <c r="C42" s="15">
        <f>MEDIAN(Y41:Y50)</f>
        <v>5.607391719423256E-4</v>
      </c>
      <c r="D42" s="14">
        <f>MEDIAN(AB41:AB50)</f>
        <v>6.914328584997941</v>
      </c>
      <c r="G42" s="40" t="str">
        <f t="shared" si="24"/>
        <v>VB214-2</v>
      </c>
      <c r="H42" s="4">
        <f>$B$6</f>
        <v>67.9148</v>
      </c>
      <c r="I42" s="4">
        <f>$C$6</f>
        <v>2.1050499999999999</v>
      </c>
      <c r="J42" s="5">
        <f>$D$6</f>
        <v>0</v>
      </c>
      <c r="K42" s="4">
        <f t="shared" si="25"/>
        <v>3.099545312656446E-2</v>
      </c>
      <c r="L42" s="39">
        <f t="shared" si="26"/>
        <v>1.4155114000349115E-4</v>
      </c>
      <c r="M42" s="22">
        <f>$B$25</f>
        <v>355.15899999999999</v>
      </c>
      <c r="N42" s="22">
        <f>$C$25</f>
        <v>270.80599999999998</v>
      </c>
      <c r="O42" s="22">
        <f>$D$25</f>
        <v>816.42499999999995</v>
      </c>
      <c r="P42" s="23">
        <f>$E$25</f>
        <v>0</v>
      </c>
      <c r="Q42" s="22">
        <f t="shared" si="27"/>
        <v>0.4350173010380623</v>
      </c>
      <c r="R42" s="22">
        <f t="shared" si="28"/>
        <v>0.33169733900848208</v>
      </c>
      <c r="S42" s="21">
        <f t="shared" si="29"/>
        <v>0</v>
      </c>
      <c r="T42" s="20">
        <f t="shared" si="30"/>
        <v>2.0385065653142565E-2</v>
      </c>
      <c r="U42" s="20">
        <f t="shared" si="31"/>
        <v>1.009180172229774E-2</v>
      </c>
      <c r="V42" s="18">
        <f t="shared" si="32"/>
        <v>0</v>
      </c>
      <c r="W42" s="19">
        <f t="shared" si="33"/>
        <v>2.0199629574669462</v>
      </c>
      <c r="X42" s="19">
        <f t="shared" si="34"/>
        <v>0.30476867375440303</v>
      </c>
      <c r="Y42" s="18">
        <f t="shared" si="35"/>
        <v>4.6445436225364732E-4</v>
      </c>
      <c r="Z42" s="5">
        <f t="shared" si="36"/>
        <v>418.00892602828259</v>
      </c>
      <c r="AA42" s="2">
        <f t="shared" si="37"/>
        <v>115.20489678101005</v>
      </c>
      <c r="AB42" s="2">
        <f t="shared" si="38"/>
        <v>6.4525172449209283</v>
      </c>
      <c r="AC42" s="17">
        <f t="shared" si="39"/>
        <v>9.6284809688678276E-5</v>
      </c>
      <c r="AD42" s="38">
        <f t="shared" si="40"/>
        <v>0.46181134007701274</v>
      </c>
    </row>
    <row r="43" spans="1:30" x14ac:dyDescent="0.25">
      <c r="A43" s="141" t="s">
        <v>8</v>
      </c>
      <c r="B43" s="141"/>
      <c r="C43" s="15">
        <f>MEDIAN(AC41:AC50)</f>
        <v>1.5864172220734563E-4</v>
      </c>
      <c r="D43" s="14">
        <f>MEDIAN(AD41:AD50)</f>
        <v>0.75338683154076014</v>
      </c>
      <c r="G43" s="40" t="str">
        <f t="shared" si="24"/>
        <v>VB214-3</v>
      </c>
      <c r="H43" s="4">
        <f>$B$7</f>
        <v>117.47799999999999</v>
      </c>
      <c r="I43" s="4">
        <f>$C$7</f>
        <v>5.85588</v>
      </c>
      <c r="J43" s="5">
        <f>$D$7</f>
        <v>0</v>
      </c>
      <c r="K43" s="4">
        <f t="shared" si="25"/>
        <v>4.9846609577963538E-2</v>
      </c>
      <c r="L43" s="39">
        <f t="shared" si="26"/>
        <v>2.2764127313313942E-4</v>
      </c>
      <c r="M43" s="22">
        <f>$B$26</f>
        <v>455.93599999999998</v>
      </c>
      <c r="N43" s="22">
        <f>$C$26</f>
        <v>339.65800000000002</v>
      </c>
      <c r="O43" s="22">
        <f>$D$26</f>
        <v>848.73400000000004</v>
      </c>
      <c r="P43" s="23">
        <f>$E$26</f>
        <v>0</v>
      </c>
      <c r="Q43" s="22">
        <f t="shared" si="27"/>
        <v>0.53719539926525861</v>
      </c>
      <c r="R43" s="22">
        <f t="shared" si="28"/>
        <v>0.40019370026415813</v>
      </c>
      <c r="S43" s="21">
        <f t="shared" si="29"/>
        <v>0</v>
      </c>
      <c r="T43" s="20">
        <f t="shared" si="30"/>
        <v>2.5173167725644739E-2</v>
      </c>
      <c r="U43" s="20">
        <f t="shared" si="31"/>
        <v>1.2175784966050813E-2</v>
      </c>
      <c r="V43" s="18">
        <f t="shared" si="32"/>
        <v>0</v>
      </c>
      <c r="W43" s="19">
        <f t="shared" si="33"/>
        <v>2.0674780144223912</v>
      </c>
      <c r="X43" s="19">
        <f t="shared" si="34"/>
        <v>0.37348952691695553</v>
      </c>
      <c r="Y43" s="18">
        <f t="shared" si="35"/>
        <v>6.0949841087178569E-4</v>
      </c>
      <c r="Z43" s="5">
        <f t="shared" si="36"/>
        <v>548.54856978460714</v>
      </c>
      <c r="AA43" s="2">
        <f t="shared" si="37"/>
        <v>142.94457107922901</v>
      </c>
      <c r="AB43" s="2">
        <f t="shared" si="38"/>
        <v>7.1474266883013424</v>
      </c>
      <c r="AC43" s="17">
        <f t="shared" si="39"/>
        <v>4.8759238929460091E-5</v>
      </c>
      <c r="AD43" s="38">
        <f t="shared" si="40"/>
        <v>0.23309810330340142</v>
      </c>
    </row>
    <row r="44" spans="1:30" x14ac:dyDescent="0.25">
      <c r="A44" s="141" t="s">
        <v>7</v>
      </c>
      <c r="B44" s="141"/>
      <c r="C44" s="15">
        <f>C43*1.483</f>
        <v>2.3526567403349359E-4</v>
      </c>
      <c r="D44" s="14">
        <f>D43*1.483</f>
        <v>1.1172726711749474</v>
      </c>
      <c r="G44" s="40" t="str">
        <f t="shared" si="24"/>
        <v>VB214-4</v>
      </c>
      <c r="H44" s="4">
        <f>$B$8</f>
        <v>72.322500000000005</v>
      </c>
      <c r="I44" s="4">
        <f>$C$8</f>
        <v>3.2417099999999999</v>
      </c>
      <c r="J44" s="5">
        <f>$D$8</f>
        <v>0</v>
      </c>
      <c r="K44" s="4">
        <f t="shared" si="25"/>
        <v>4.4822980400290362E-2</v>
      </c>
      <c r="L44" s="39">
        <f t="shared" si="26"/>
        <v>2.0469918436448079E-4</v>
      </c>
      <c r="M44" s="22">
        <f>$B$27</f>
        <v>267.67700000000002</v>
      </c>
      <c r="N44" s="22">
        <f>$C$27</f>
        <v>233.48759999999999</v>
      </c>
      <c r="O44" s="22">
        <f>$D$27</f>
        <v>697.95299999999997</v>
      </c>
      <c r="P44" s="23">
        <f>$E$27</f>
        <v>0</v>
      </c>
      <c r="Q44" s="22">
        <f t="shared" si="27"/>
        <v>0.38351722823743151</v>
      </c>
      <c r="R44" s="22">
        <f t="shared" si="28"/>
        <v>0.33453198137983503</v>
      </c>
      <c r="S44" s="21">
        <f t="shared" si="29"/>
        <v>0</v>
      </c>
      <c r="T44" s="20">
        <f t="shared" si="30"/>
        <v>1.7971753900535688E-2</v>
      </c>
      <c r="U44" s="20">
        <f t="shared" si="31"/>
        <v>1.0178044948881436E-2</v>
      </c>
      <c r="V44" s="18">
        <f t="shared" si="32"/>
        <v>0</v>
      </c>
      <c r="W44" s="19">
        <f t="shared" si="33"/>
        <v>1.7657373288089848</v>
      </c>
      <c r="X44" s="19">
        <f t="shared" si="34"/>
        <v>0.28149798849417124</v>
      </c>
      <c r="Y44" s="18">
        <f t="shared" si="35"/>
        <v>7.2717814240693714E-4</v>
      </c>
      <c r="Z44" s="5">
        <f t="shared" si="36"/>
        <v>654.46032816624347</v>
      </c>
      <c r="AA44" s="2">
        <f t="shared" si="37"/>
        <v>165.45081973532672</v>
      </c>
      <c r="AB44" s="2">
        <f t="shared" si="38"/>
        <v>7.7044479624531403</v>
      </c>
      <c r="AC44" s="17">
        <f t="shared" si="39"/>
        <v>1.6643897046461154E-4</v>
      </c>
      <c r="AD44" s="38">
        <f t="shared" si="40"/>
        <v>0.79011937745519933</v>
      </c>
    </row>
    <row r="45" spans="1:30" x14ac:dyDescent="0.25">
      <c r="A45" s="141" t="s">
        <v>5</v>
      </c>
      <c r="B45" s="141"/>
      <c r="C45" s="25">
        <f>COUNT(Y41:Y50)</f>
        <v>10</v>
      </c>
      <c r="D45" s="24">
        <f>COUNT(AB41:AB50)</f>
        <v>10</v>
      </c>
      <c r="G45" s="40" t="str">
        <f t="shared" si="24"/>
        <v>VB214-5</v>
      </c>
      <c r="H45" s="4">
        <f>$B$9</f>
        <v>88.735299999999995</v>
      </c>
      <c r="I45" s="4">
        <f>$C$9</f>
        <v>4.7289300000000001</v>
      </c>
      <c r="J45" s="5">
        <f>$D$9</f>
        <v>0</v>
      </c>
      <c r="K45" s="4">
        <f t="shared" si="25"/>
        <v>5.3292545356808399E-2</v>
      </c>
      <c r="L45" s="39">
        <f t="shared" si="26"/>
        <v>2.4337829545969036E-4</v>
      </c>
      <c r="M45" s="22">
        <f>$B$28</f>
        <v>382.55</v>
      </c>
      <c r="N45" s="22">
        <f>$C$28</f>
        <v>312.82799999999997</v>
      </c>
      <c r="O45" s="22">
        <f>$D$28</f>
        <v>927.93100000000004</v>
      </c>
      <c r="P45" s="23">
        <f>$E$28</f>
        <v>0</v>
      </c>
      <c r="Q45" s="22">
        <f t="shared" si="27"/>
        <v>0.41226125649428674</v>
      </c>
      <c r="R45" s="22">
        <f t="shared" si="28"/>
        <v>0.33712420427811979</v>
      </c>
      <c r="S45" s="21">
        <f t="shared" si="29"/>
        <v>0</v>
      </c>
      <c r="T45" s="20">
        <f t="shared" si="30"/>
        <v>1.9318709301512967E-2</v>
      </c>
      <c r="U45" s="20">
        <f t="shared" si="31"/>
        <v>1.0256912628639401E-2</v>
      </c>
      <c r="V45" s="18">
        <f t="shared" si="32"/>
        <v>0</v>
      </c>
      <c r="W45" s="19">
        <f t="shared" si="33"/>
        <v>1.8834819015198758</v>
      </c>
      <c r="X45" s="19">
        <f t="shared" si="34"/>
        <v>0.29575621930152368</v>
      </c>
      <c r="Y45" s="18">
        <f t="shared" si="35"/>
        <v>8.229016993606008E-4</v>
      </c>
      <c r="Z45" s="5">
        <f t="shared" si="36"/>
        <v>740.61152942454078</v>
      </c>
      <c r="AA45" s="2">
        <f t="shared" si="37"/>
        <v>183.75795000271489</v>
      </c>
      <c r="AB45" s="2">
        <f t="shared" si="38"/>
        <v>8.1530595649370134</v>
      </c>
      <c r="AC45" s="17">
        <f t="shared" si="39"/>
        <v>2.6216252741827521E-4</v>
      </c>
      <c r="AD45" s="38">
        <f t="shared" si="40"/>
        <v>1.2387309799390724</v>
      </c>
    </row>
    <row r="46" spans="1:30" ht="15" customHeight="1" x14ac:dyDescent="0.25">
      <c r="A46" s="142" t="s">
        <v>3</v>
      </c>
      <c r="B46" s="142"/>
      <c r="C46" s="15">
        <f>_xlfn.CONFIDENCE.NORM(0.05,C44,C45)</f>
        <v>1.4581649603774357E-4</v>
      </c>
      <c r="D46" s="14">
        <f>_xlfn.CONFIDENCE.NORM(0.05,D44,D45)</f>
        <v>0.69248005132388013</v>
      </c>
      <c r="G46" s="40" t="str">
        <f t="shared" si="24"/>
        <v>VB214-6</v>
      </c>
      <c r="H46" s="4">
        <f>$B$10</f>
        <v>147.92099999999999</v>
      </c>
      <c r="I46" s="4">
        <f>$C$10</f>
        <v>6.6810400000000003</v>
      </c>
      <c r="J46" s="5">
        <f>$D$10</f>
        <v>0</v>
      </c>
      <c r="K46" s="6">
        <f t="shared" si="25"/>
        <v>4.5166271185294857E-2</v>
      </c>
      <c r="L46" s="39">
        <f t="shared" si="26"/>
        <v>2.0626693695618056E-4</v>
      </c>
      <c r="M46" s="22">
        <f>$B$29</f>
        <v>488.14499999999998</v>
      </c>
      <c r="N46" s="22">
        <f>$C$29</f>
        <v>392.29899999999998</v>
      </c>
      <c r="O46" s="22">
        <f>$D$29</f>
        <v>864.03300000000002</v>
      </c>
      <c r="P46" s="23">
        <f>$E$29</f>
        <v>0</v>
      </c>
      <c r="Q46" s="22">
        <f t="shared" si="27"/>
        <v>0.5649610605150498</v>
      </c>
      <c r="R46" s="22">
        <f t="shared" si="28"/>
        <v>0.45403242700220936</v>
      </c>
      <c r="S46" s="21">
        <f t="shared" si="29"/>
        <v>0</v>
      </c>
      <c r="T46" s="20">
        <f t="shared" si="30"/>
        <v>2.6474276500236635E-2</v>
      </c>
      <c r="U46" s="20">
        <f t="shared" si="31"/>
        <v>1.3813813648600747E-2</v>
      </c>
      <c r="V46" s="18">
        <f t="shared" si="32"/>
        <v>0</v>
      </c>
      <c r="W46" s="19">
        <f t="shared" si="33"/>
        <v>1.9165074304385388</v>
      </c>
      <c r="X46" s="19">
        <f t="shared" si="34"/>
        <v>0.40288090148837385</v>
      </c>
      <c r="Y46" s="18">
        <f t="shared" si="35"/>
        <v>5.1197993301286561E-4</v>
      </c>
      <c r="Z46" s="5">
        <f t="shared" si="36"/>
        <v>460.78193971157907</v>
      </c>
      <c r="AA46" s="2">
        <f t="shared" si="37"/>
        <v>124.29416218871054</v>
      </c>
      <c r="AB46" s="2">
        <f t="shared" si="38"/>
        <v>6.6812304816945396</v>
      </c>
      <c r="AC46" s="17">
        <f t="shared" si="39"/>
        <v>4.8759238929459983E-5</v>
      </c>
      <c r="AD46" s="38">
        <f t="shared" si="40"/>
        <v>0.23309810330340142</v>
      </c>
    </row>
    <row r="47" spans="1:30" x14ac:dyDescent="0.25">
      <c r="G47" s="40" t="str">
        <f t="shared" si="24"/>
        <v>VB214-7</v>
      </c>
      <c r="H47" s="4">
        <f>$B$11</f>
        <v>139.191</v>
      </c>
      <c r="I47" s="4">
        <f>$C$11</f>
        <v>8.1464700000000008</v>
      </c>
      <c r="J47" s="5">
        <f>$D$11</f>
        <v>0</v>
      </c>
      <c r="K47" s="4">
        <f t="shared" si="25"/>
        <v>5.8527275470396795E-2</v>
      </c>
      <c r="L47" s="39">
        <f t="shared" si="26"/>
        <v>2.6728444750603642E-4</v>
      </c>
      <c r="M47" s="22">
        <f>$B$30</f>
        <v>491.67700000000002</v>
      </c>
      <c r="N47" s="22">
        <f>$C$30</f>
        <v>378.096</v>
      </c>
      <c r="O47" s="22">
        <f>$D$30</f>
        <v>919.64499999999998</v>
      </c>
      <c r="P47" s="23">
        <f>$E$30</f>
        <v>0</v>
      </c>
      <c r="Q47" s="22">
        <f t="shared" si="27"/>
        <v>0.53463782220313272</v>
      </c>
      <c r="R47" s="22">
        <f t="shared" si="28"/>
        <v>0.41113255658433417</v>
      </c>
      <c r="S47" s="21">
        <f t="shared" si="29"/>
        <v>0</v>
      </c>
      <c r="T47" s="20">
        <f t="shared" si="30"/>
        <v>2.5053318753661326E-2</v>
      </c>
      <c r="U47" s="20">
        <f t="shared" si="31"/>
        <v>1.2508596707567671E-2</v>
      </c>
      <c r="V47" s="18">
        <f t="shared" si="32"/>
        <v>0</v>
      </c>
      <c r="W47" s="19">
        <f t="shared" si="33"/>
        <v>2.002888040870654</v>
      </c>
      <c r="X47" s="19">
        <f t="shared" si="34"/>
        <v>0.37561915461229001</v>
      </c>
      <c r="Y47" s="18">
        <f t="shared" si="35"/>
        <v>7.1158364589240532E-4</v>
      </c>
      <c r="Z47" s="5">
        <f t="shared" si="36"/>
        <v>640.42528130316475</v>
      </c>
      <c r="AA47" s="2">
        <f t="shared" si="37"/>
        <v>162.46837227692248</v>
      </c>
      <c r="AB47" s="2">
        <f t="shared" si="38"/>
        <v>7.6309828706242619</v>
      </c>
      <c r="AC47" s="17">
        <f t="shared" si="39"/>
        <v>1.5084447395007972E-4</v>
      </c>
      <c r="AD47" s="38">
        <f t="shared" si="40"/>
        <v>0.71665428562632094</v>
      </c>
    </row>
    <row r="48" spans="1:30" x14ac:dyDescent="0.25">
      <c r="A48" s="143" t="s">
        <v>6</v>
      </c>
      <c r="B48" s="143"/>
      <c r="C48" s="143"/>
      <c r="D48" s="143"/>
      <c r="G48" s="40" t="str">
        <f t="shared" si="24"/>
        <v>VB214-8</v>
      </c>
      <c r="H48" s="4">
        <f>$B$12</f>
        <v>119.191</v>
      </c>
      <c r="I48" s="4">
        <f>$C$12</f>
        <v>6.6584199999999996</v>
      </c>
      <c r="J48" s="5">
        <f>$D$12</f>
        <v>0</v>
      </c>
      <c r="K48" s="4">
        <f t="shared" si="25"/>
        <v>5.5863446065558639E-2</v>
      </c>
      <c r="L48" s="39">
        <f t="shared" si="26"/>
        <v>2.5511917644224617E-4</v>
      </c>
      <c r="M48" s="22">
        <f>$B$31</f>
        <v>625.67700000000002</v>
      </c>
      <c r="N48" s="22">
        <f>$C$31</f>
        <v>506.62400000000002</v>
      </c>
      <c r="O48" s="22">
        <f>$D$31</f>
        <v>888.28300000000002</v>
      </c>
      <c r="P48" s="23">
        <f>$E$31</f>
        <v>0</v>
      </c>
      <c r="Q48" s="22">
        <f t="shared" si="27"/>
        <v>0.70436673897845625</v>
      </c>
      <c r="R48" s="22">
        <f t="shared" si="28"/>
        <v>0.57034075851952593</v>
      </c>
      <c r="S48" s="21">
        <f t="shared" si="29"/>
        <v>0</v>
      </c>
      <c r="T48" s="20">
        <f t="shared" si="30"/>
        <v>3.3006876240789892E-2</v>
      </c>
      <c r="U48" s="20">
        <f t="shared" si="31"/>
        <v>1.7352463141034623E-2</v>
      </c>
      <c r="V48" s="18">
        <f t="shared" si="32"/>
        <v>0</v>
      </c>
      <c r="W48" s="19">
        <f t="shared" si="33"/>
        <v>1.9021435730778846</v>
      </c>
      <c r="X48" s="19">
        <f t="shared" si="34"/>
        <v>0.50359339381824519</v>
      </c>
      <c r="Y48" s="18">
        <f t="shared" si="35"/>
        <v>5.0659754391917762E-4</v>
      </c>
      <c r="Z48" s="5">
        <f t="shared" si="36"/>
        <v>455.93778952725984</v>
      </c>
      <c r="AA48" s="2">
        <f t="shared" si="37"/>
        <v>123.26478027454272</v>
      </c>
      <c r="AB48" s="2">
        <f t="shared" si="38"/>
        <v>6.6553779189660478</v>
      </c>
      <c r="AC48" s="17">
        <f t="shared" si="39"/>
        <v>5.4141628023147981E-5</v>
      </c>
      <c r="AD48" s="38">
        <f t="shared" si="40"/>
        <v>0.25895066603189321</v>
      </c>
    </row>
    <row r="49" spans="1:30" x14ac:dyDescent="0.25">
      <c r="A49" s="141" t="s">
        <v>2</v>
      </c>
      <c r="B49" s="141"/>
      <c r="C49" s="15">
        <f>AVERAGE(Y41:Y50)</f>
        <v>6.0730611032321633E-4</v>
      </c>
      <c r="D49" s="14">
        <f>AVERAGE(AB41:AB50)</f>
        <v>7.129369358790612</v>
      </c>
      <c r="G49" s="40" t="str">
        <f t="shared" si="24"/>
        <v>VB214-9</v>
      </c>
      <c r="H49" s="4">
        <f>$B$13</f>
        <v>118.533</v>
      </c>
      <c r="I49" s="4">
        <f>$C$13</f>
        <v>7.8113099999999998</v>
      </c>
      <c r="J49" s="5">
        <f>$D$13</f>
        <v>0</v>
      </c>
      <c r="K49" s="4">
        <f t="shared" si="25"/>
        <v>6.5899875983903219E-2</v>
      </c>
      <c r="L49" s="39">
        <f t="shared" si="26"/>
        <v>3.0095390228754266E-4</v>
      </c>
      <c r="M49" s="22">
        <f>$B$32</f>
        <v>405.31799999999998</v>
      </c>
      <c r="N49" s="22">
        <f>$C$32</f>
        <v>322.99200000000002</v>
      </c>
      <c r="O49" s="22">
        <f>$D$32</f>
        <v>925.41800000000001</v>
      </c>
      <c r="P49" s="23">
        <f>$E$32</f>
        <v>0</v>
      </c>
      <c r="Q49" s="22">
        <f t="shared" si="27"/>
        <v>0.43798370033865774</v>
      </c>
      <c r="R49" s="22">
        <f t="shared" si="28"/>
        <v>0.34902281995811624</v>
      </c>
      <c r="S49" s="21">
        <f t="shared" si="29"/>
        <v>0</v>
      </c>
      <c r="T49" s="20">
        <f t="shared" si="30"/>
        <v>2.0524072180818077E-2</v>
      </c>
      <c r="U49" s="20">
        <f t="shared" si="31"/>
        <v>1.0618924788795068E-2</v>
      </c>
      <c r="V49" s="18">
        <f t="shared" si="32"/>
        <v>0</v>
      </c>
      <c r="W49" s="19">
        <f t="shared" si="33"/>
        <v>1.932782516971471</v>
      </c>
      <c r="X49" s="19">
        <f t="shared" si="34"/>
        <v>0.31142996969613146</v>
      </c>
      <c r="Y49" s="18">
        <f t="shared" si="35"/>
        <v>9.663614024725671E-4</v>
      </c>
      <c r="Z49" s="5">
        <f t="shared" si="36"/>
        <v>869.72526222531042</v>
      </c>
      <c r="AA49" s="2">
        <f t="shared" si="37"/>
        <v>211.19461822287843</v>
      </c>
      <c r="AB49" s="2">
        <f t="shared" si="38"/>
        <v>8.8178578441307209</v>
      </c>
      <c r="AC49" s="17">
        <f t="shared" si="39"/>
        <v>4.056222305302415E-4</v>
      </c>
      <c r="AD49" s="38">
        <f t="shared" si="40"/>
        <v>1.9035292591327799</v>
      </c>
    </row>
    <row r="50" spans="1:30" x14ac:dyDescent="0.25">
      <c r="A50" s="141" t="s">
        <v>1</v>
      </c>
      <c r="B50" s="141"/>
      <c r="C50" s="15">
        <f>STDEV(Y41:Y50)</f>
        <v>1.9645177151946999E-4</v>
      </c>
      <c r="D50" s="14">
        <f>STDEV(AB41:AB50)</f>
        <v>0.93151065898564367</v>
      </c>
      <c r="G50" s="40" t="str">
        <f t="shared" si="24"/>
        <v>VB214-10</v>
      </c>
      <c r="H50" s="4">
        <f>$B$14</f>
        <v>110.319</v>
      </c>
      <c r="I50" s="4">
        <f>$C$14</f>
        <v>3.5811199999999999</v>
      </c>
      <c r="J50" s="5">
        <f>$D$14</f>
        <v>0</v>
      </c>
      <c r="K50" s="4">
        <f t="shared" si="25"/>
        <v>3.2461498019380162E-2</v>
      </c>
      <c r="L50" s="39">
        <f t="shared" si="26"/>
        <v>1.4824632606923397E-4</v>
      </c>
      <c r="M50" s="22">
        <f>$B$33</f>
        <v>480.738</v>
      </c>
      <c r="N50" s="22">
        <f>$C$33</f>
        <v>384.75400000000002</v>
      </c>
      <c r="O50" s="22">
        <f>$D$33</f>
        <v>896.30700000000002</v>
      </c>
      <c r="P50" s="23">
        <f>$E$33</f>
        <v>0</v>
      </c>
      <c r="Q50" s="22">
        <f t="shared" si="27"/>
        <v>0.53635417329107105</v>
      </c>
      <c r="R50" s="22">
        <f t="shared" si="28"/>
        <v>0.42926586537871514</v>
      </c>
      <c r="S50" s="21">
        <f t="shared" si="29"/>
        <v>0</v>
      </c>
      <c r="T50" s="20">
        <f t="shared" si="30"/>
        <v>2.5133747576901178E-2</v>
      </c>
      <c r="U50" s="20">
        <f t="shared" si="31"/>
        <v>1.3060297717497723E-2</v>
      </c>
      <c r="V50" s="18">
        <f t="shared" si="32"/>
        <v>0</v>
      </c>
      <c r="W50" s="19">
        <f t="shared" si="33"/>
        <v>1.9244390993650837</v>
      </c>
      <c r="X50" s="19">
        <f t="shared" si="34"/>
        <v>0.38194045294398904</v>
      </c>
      <c r="Y50" s="18">
        <f t="shared" si="35"/>
        <v>3.8813989177253778E-4</v>
      </c>
      <c r="Z50" s="5">
        <f t="shared" si="36"/>
        <v>349.32590259528399</v>
      </c>
      <c r="AA50" s="2">
        <f t="shared" si="37"/>
        <v>100.60975430149784</v>
      </c>
      <c r="AB50" s="2">
        <f t="shared" si="38"/>
        <v>6.0831855284561964</v>
      </c>
      <c r="AC50" s="17">
        <f t="shared" si="39"/>
        <v>1.7259928016978782E-4</v>
      </c>
      <c r="AD50" s="38">
        <f t="shared" si="40"/>
        <v>0.83114305654174458</v>
      </c>
    </row>
    <row r="51" spans="1:30" ht="15.75" thickBot="1" x14ac:dyDescent="0.3">
      <c r="A51" s="141" t="s">
        <v>0</v>
      </c>
      <c r="B51" s="141"/>
      <c r="C51" s="37">
        <f>(C50/C49)*100</f>
        <v>32.348064374803634</v>
      </c>
      <c r="D51" s="14">
        <f>(D50/D49)*100</f>
        <v>13.06582128245436</v>
      </c>
      <c r="G51" s="36"/>
      <c r="H51" s="31"/>
      <c r="I51" s="31"/>
      <c r="J51" s="29"/>
      <c r="K51" s="30"/>
      <c r="L51" s="35"/>
      <c r="M51" s="33"/>
      <c r="N51" s="33"/>
      <c r="O51" s="33"/>
      <c r="P51" s="34"/>
      <c r="Q51" s="33"/>
      <c r="R51" s="33"/>
      <c r="S51" s="32"/>
      <c r="T51" s="31"/>
      <c r="U51" s="31"/>
      <c r="V51" s="29"/>
      <c r="W51" s="30"/>
      <c r="X51" s="30"/>
      <c r="Y51" s="29"/>
      <c r="Z51" s="28"/>
      <c r="AA51" s="28"/>
      <c r="AB51" s="28"/>
      <c r="AC51" s="27"/>
      <c r="AD51" s="26"/>
    </row>
    <row r="52" spans="1:30" ht="15.75" thickTop="1" x14ac:dyDescent="0.25">
      <c r="A52" s="141" t="s">
        <v>5</v>
      </c>
      <c r="B52" s="141"/>
      <c r="C52" s="25">
        <f>COUNT(Y41:Y50)</f>
        <v>10</v>
      </c>
      <c r="D52" s="24">
        <f>COUNT(AB41:AB50)</f>
        <v>10</v>
      </c>
      <c r="G52" s="7" t="s">
        <v>4</v>
      </c>
      <c r="H52" s="20"/>
      <c r="I52" s="20"/>
      <c r="J52" s="18"/>
      <c r="K52" s="19"/>
      <c r="L52" s="9"/>
      <c r="M52" s="22"/>
      <c r="N52" s="22"/>
      <c r="O52" s="22"/>
      <c r="P52" s="23"/>
      <c r="Q52" s="22"/>
      <c r="R52" s="22"/>
      <c r="S52" s="21"/>
      <c r="T52" s="20"/>
      <c r="U52" s="20"/>
      <c r="V52" s="18"/>
      <c r="W52" s="19"/>
      <c r="X52" s="19"/>
      <c r="Y52" s="18"/>
      <c r="Z52" s="2"/>
      <c r="AA52" s="2"/>
      <c r="AB52" s="2"/>
      <c r="AC52" s="17"/>
      <c r="AD52" s="16"/>
    </row>
    <row r="53" spans="1:30" ht="17.25" customHeight="1" x14ac:dyDescent="0.25">
      <c r="A53" s="142" t="s">
        <v>3</v>
      </c>
      <c r="B53" s="142"/>
      <c r="C53" s="15">
        <f>_xlfn.CONFIDENCE.NORM(0.05,C50,C52)</f>
        <v>1.2175983207519822E-4</v>
      </c>
      <c r="D53" s="14">
        <f>_xlfn.CONFIDENCE.NORM(0.05,D50,D52)</f>
        <v>0.57734567897805023</v>
      </c>
      <c r="G53" s="7" t="s">
        <v>2</v>
      </c>
      <c r="H53" s="4">
        <f>AVERAGE(H41:H50)</f>
        <v>104.44500000000001</v>
      </c>
      <c r="I53" s="4">
        <f>AVERAGE(I41:I50)</f>
        <v>5.1084419999999993</v>
      </c>
      <c r="J53" s="5">
        <f>AVERAGE(J41:J45)</f>
        <v>0</v>
      </c>
      <c r="K53" s="13">
        <f t="shared" ref="K53:AD53" si="41">AVERAGE(K41:K50)</f>
        <v>4.7306836055561255E-2</v>
      </c>
      <c r="L53" s="12">
        <f t="shared" si="41"/>
        <v>2.1604254489455748E-4</v>
      </c>
      <c r="M53" s="4">
        <f t="shared" si="41"/>
        <v>447.52740000000006</v>
      </c>
      <c r="N53" s="4">
        <f t="shared" si="41"/>
        <v>353.15206000000001</v>
      </c>
      <c r="O53" s="4">
        <f t="shared" si="41"/>
        <v>858.59370000000001</v>
      </c>
      <c r="P53" s="5">
        <f t="shared" si="41"/>
        <v>0</v>
      </c>
      <c r="Q53" s="4">
        <f t="shared" si="41"/>
        <v>0.51983063926758122</v>
      </c>
      <c r="R53" s="4">
        <f t="shared" si="41"/>
        <v>0.41040766824780378</v>
      </c>
      <c r="S53" s="3">
        <f t="shared" si="41"/>
        <v>0</v>
      </c>
      <c r="T53" s="4">
        <f t="shared" si="41"/>
        <v>2.4359448887890406E-2</v>
      </c>
      <c r="U53" s="4">
        <f t="shared" si="41"/>
        <v>1.2486542176214064E-2</v>
      </c>
      <c r="V53" s="3">
        <f t="shared" si="41"/>
        <v>0</v>
      </c>
      <c r="W53" s="2">
        <f t="shared" si="41"/>
        <v>1.9478622420785516</v>
      </c>
      <c r="X53" s="2">
        <f t="shared" si="41"/>
        <v>0.36845991064104472</v>
      </c>
      <c r="Y53" s="11">
        <f t="shared" si="41"/>
        <v>6.0730611032321633E-4</v>
      </c>
      <c r="Z53" s="2">
        <f t="shared" si="41"/>
        <v>546.57549929089464</v>
      </c>
      <c r="AA53" s="2">
        <f t="shared" si="41"/>
        <v>142.52529359931509</v>
      </c>
      <c r="AB53" s="2">
        <f t="shared" si="41"/>
        <v>7.129369358790612</v>
      </c>
      <c r="AC53" s="10">
        <f t="shared" si="41"/>
        <v>1.6019854987764297E-4</v>
      </c>
      <c r="AD53" s="10">
        <f t="shared" si="41"/>
        <v>0.76138562729868431</v>
      </c>
    </row>
    <row r="54" spans="1:30" x14ac:dyDescent="0.25">
      <c r="G54" s="7" t="s">
        <v>1</v>
      </c>
      <c r="H54" s="4">
        <f>STDEV(H41:H50)</f>
        <v>29.928510060067413</v>
      </c>
      <c r="I54" s="4">
        <f>STDEV(I41:I50)</f>
        <v>2.2356293432041823</v>
      </c>
      <c r="J54" s="5">
        <f>STDEV(J41:J45)</f>
        <v>0</v>
      </c>
      <c r="K54" s="2">
        <f t="shared" ref="K54:AD54" si="42">STDEV(K41:K50)</f>
        <v>1.1584575643249129E-2</v>
      </c>
      <c r="L54" s="9">
        <f t="shared" si="42"/>
        <v>5.2904852917062295E-5</v>
      </c>
      <c r="M54" s="4">
        <f t="shared" si="42"/>
        <v>99.441298015127018</v>
      </c>
      <c r="N54" s="4">
        <f t="shared" si="42"/>
        <v>75.924823831299236</v>
      </c>
      <c r="O54" s="4">
        <f t="shared" si="42"/>
        <v>71.730753511617635</v>
      </c>
      <c r="P54" s="5">
        <f t="shared" si="42"/>
        <v>0</v>
      </c>
      <c r="Q54" s="4">
        <f t="shared" si="42"/>
        <v>0.1045629633356257</v>
      </c>
      <c r="R54" s="4">
        <f t="shared" si="42"/>
        <v>7.8073372036213326E-2</v>
      </c>
      <c r="S54" s="3">
        <f t="shared" si="42"/>
        <v>0</v>
      </c>
      <c r="T54" s="4">
        <f t="shared" si="42"/>
        <v>4.8998577008259525E-3</v>
      </c>
      <c r="U54" s="4">
        <f t="shared" si="42"/>
        <v>2.3753612034870726E-3</v>
      </c>
      <c r="V54" s="3">
        <f t="shared" si="42"/>
        <v>0</v>
      </c>
      <c r="W54" s="2">
        <f t="shared" si="42"/>
        <v>9.2496917283623956E-2</v>
      </c>
      <c r="X54" s="2">
        <f t="shared" si="42"/>
        <v>7.2352572116759703E-2</v>
      </c>
      <c r="Y54" s="3">
        <f t="shared" si="42"/>
        <v>1.9645177151946999E-4</v>
      </c>
      <c r="Z54" s="2">
        <f t="shared" si="42"/>
        <v>176.80659436752296</v>
      </c>
      <c r="AA54" s="2">
        <f t="shared" si="42"/>
        <v>37.571401303098604</v>
      </c>
      <c r="AB54" s="2">
        <f t="shared" si="42"/>
        <v>0.93151065898564367</v>
      </c>
      <c r="AC54" s="8">
        <f t="shared" si="42"/>
        <v>1.1174809492333014E-4</v>
      </c>
      <c r="AD54" s="8">
        <f t="shared" si="42"/>
        <v>0.5243783175869936</v>
      </c>
    </row>
    <row r="55" spans="1:30" x14ac:dyDescent="0.25">
      <c r="G55" s="7" t="s">
        <v>0</v>
      </c>
      <c r="H55" s="4">
        <f t="shared" ref="H55:AD55" si="43">(H54/H53)*100</f>
        <v>28.654804021319748</v>
      </c>
      <c r="I55" s="4">
        <f t="shared" si="43"/>
        <v>43.763428129441081</v>
      </c>
      <c r="J55" s="5" t="e">
        <f t="shared" si="43"/>
        <v>#DIV/0!</v>
      </c>
      <c r="K55" s="6">
        <f t="shared" si="43"/>
        <v>24.48816409882749</v>
      </c>
      <c r="L55" s="6">
        <f t="shared" si="43"/>
        <v>24.488164098827493</v>
      </c>
      <c r="M55" s="4">
        <f t="shared" si="43"/>
        <v>22.220158590318047</v>
      </c>
      <c r="N55" s="4">
        <f t="shared" si="43"/>
        <v>21.499187582623541</v>
      </c>
      <c r="O55" s="4">
        <f t="shared" si="43"/>
        <v>8.3544467553882154</v>
      </c>
      <c r="P55" s="5" t="e">
        <f t="shared" si="43"/>
        <v>#DIV/0!</v>
      </c>
      <c r="Q55" s="4">
        <f t="shared" si="43"/>
        <v>20.114813448270453</v>
      </c>
      <c r="R55" s="4">
        <f t="shared" si="43"/>
        <v>19.023370681532366</v>
      </c>
      <c r="S55" s="3" t="e">
        <f t="shared" si="43"/>
        <v>#DIV/0!</v>
      </c>
      <c r="T55" s="4">
        <f t="shared" si="43"/>
        <v>20.114813448270478</v>
      </c>
      <c r="U55" s="4">
        <f t="shared" si="43"/>
        <v>19.02337068153231</v>
      </c>
      <c r="V55" s="3" t="e">
        <f t="shared" si="43"/>
        <v>#DIV/0!</v>
      </c>
      <c r="W55" s="2">
        <f t="shared" si="43"/>
        <v>4.7486375209430145</v>
      </c>
      <c r="X55" s="2">
        <f t="shared" si="43"/>
        <v>19.636484194679703</v>
      </c>
      <c r="Y55" s="3">
        <f t="shared" si="43"/>
        <v>32.348064374803634</v>
      </c>
      <c r="Z55" s="2">
        <f t="shared" si="43"/>
        <v>32.348064374803634</v>
      </c>
      <c r="AA55" s="2">
        <f t="shared" si="43"/>
        <v>26.361216563232642</v>
      </c>
      <c r="AB55" s="2">
        <f t="shared" si="43"/>
        <v>13.06582128245436</v>
      </c>
      <c r="AC55" s="1">
        <f t="shared" si="43"/>
        <v>69.75599654845908</v>
      </c>
      <c r="AD55" s="1">
        <f t="shared" si="43"/>
        <v>68.871580810821513</v>
      </c>
    </row>
  </sheetData>
  <sortState ref="AB24:AB33">
    <sortCondition descending="1" ref="AB24"/>
  </sortState>
  <mergeCells count="25">
    <mergeCell ref="A49:B49"/>
    <mergeCell ref="A50:B50"/>
    <mergeCell ref="A51:B51"/>
    <mergeCell ref="A52:B52"/>
    <mergeCell ref="A53:B53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5"/>
  <sheetViews>
    <sheetView topLeftCell="U39" zoomScaleNormal="100" workbookViewId="0">
      <selection activeCell="W41" sqref="W41:W50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7" width="18.5703125" bestFit="1" customWidth="1"/>
    <col min="18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106</v>
      </c>
      <c r="C1" s="117" t="s">
        <v>100</v>
      </c>
      <c r="D1" s="103">
        <v>2010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107</v>
      </c>
      <c r="B5" s="58">
        <v>81.341800000000006</v>
      </c>
      <c r="C5" s="58">
        <v>14.516999999999999</v>
      </c>
      <c r="D5" s="58">
        <v>0</v>
      </c>
      <c r="E5" s="58"/>
      <c r="G5" s="91" t="s">
        <v>95</v>
      </c>
      <c r="H5" s="91">
        <f>(11.68*0.9)/20</f>
        <v>0.52560000000000007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108</v>
      </c>
      <c r="B6" s="58">
        <v>68.925299999999993</v>
      </c>
      <c r="C6" s="58">
        <v>10.1036</v>
      </c>
      <c r="D6" s="58">
        <v>0</v>
      </c>
      <c r="E6" s="58"/>
      <c r="G6" s="91" t="s">
        <v>93</v>
      </c>
      <c r="H6" s="91">
        <f>(71.96*0.4)/20</f>
        <v>1.4392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109</v>
      </c>
      <c r="B7" s="58">
        <v>74.332300000000004</v>
      </c>
      <c r="C7" s="58">
        <v>10.269299999999999</v>
      </c>
      <c r="D7" s="58">
        <v>0</v>
      </c>
      <c r="E7" s="58"/>
      <c r="G7" s="91" t="s">
        <v>91</v>
      </c>
      <c r="H7" s="91">
        <f>(0.66*0.97)/20</f>
        <v>3.2009999999999997E-2</v>
      </c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110</v>
      </c>
      <c r="B8" s="58">
        <v>70.009100000000004</v>
      </c>
      <c r="C8" s="58">
        <v>14.5565</v>
      </c>
      <c r="D8" s="58">
        <v>0</v>
      </c>
      <c r="E8" s="58"/>
      <c r="G8" s="91" t="s">
        <v>89</v>
      </c>
      <c r="H8" s="91">
        <f>(9.75*0.97)/20</f>
        <v>0.47287499999999999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111</v>
      </c>
      <c r="B9" s="58">
        <v>73.662800000000004</v>
      </c>
      <c r="C9" s="58">
        <v>14.612299999999999</v>
      </c>
      <c r="D9" s="58">
        <v>0</v>
      </c>
      <c r="E9" s="58"/>
      <c r="G9" s="91" t="s">
        <v>87</v>
      </c>
      <c r="H9" s="91">
        <f>(61.54*0.97)/20</f>
        <v>2.9846899999999996</v>
      </c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112</v>
      </c>
      <c r="B10" s="58">
        <v>69.536199999999994</v>
      </c>
      <c r="C10" s="58">
        <v>12.0936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113</v>
      </c>
      <c r="B11" s="58">
        <v>71.911000000000001</v>
      </c>
      <c r="C11" s="58">
        <v>8.2037999999999993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114</v>
      </c>
      <c r="B12" s="58">
        <v>77.835999999999999</v>
      </c>
      <c r="C12" s="58">
        <v>16.861799999999999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115</v>
      </c>
      <c r="B13" s="58">
        <v>63.084800000000001</v>
      </c>
      <c r="C13" s="58">
        <v>10.678000000000001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116</v>
      </c>
      <c r="B14" s="58">
        <v>61.554200000000002</v>
      </c>
      <c r="C14" s="58">
        <v>15.1591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18" t="s">
        <v>73</v>
      </c>
      <c r="O15" s="118" t="s">
        <v>72</v>
      </c>
      <c r="P15" s="118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69.8</v>
      </c>
      <c r="C16" s="58">
        <v>0</v>
      </c>
      <c r="D16" s="58">
        <v>57.550400000000003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5.2560000000000011E-3</v>
      </c>
      <c r="O16" s="96">
        <f>$H$7*(L16/1000)</f>
        <v>0</v>
      </c>
      <c r="P16" s="95">
        <f t="shared" ref="P16:P21" si="1">$H$6*(M16/1000)</f>
        <v>1.4392E-2</v>
      </c>
      <c r="Q16" s="94">
        <f t="shared" ref="Q16:S21" si="2">B16</f>
        <v>69.8</v>
      </c>
      <c r="R16" s="94">
        <f t="shared" si="2"/>
        <v>0</v>
      </c>
      <c r="S16" s="94">
        <f t="shared" si="2"/>
        <v>57.550400000000003</v>
      </c>
      <c r="T16" s="93">
        <f t="shared" ref="T16:T21" si="3">R16/Q16</f>
        <v>0</v>
      </c>
      <c r="U16" s="92">
        <f t="shared" ref="U16:U21" si="4">S16/Q16</f>
        <v>0.82450429799426939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65.494299999999996</v>
      </c>
      <c r="C17" s="58">
        <v>1.6678599999999999</v>
      </c>
      <c r="D17" s="58">
        <v>60.030799999999999</v>
      </c>
      <c r="E17" s="58"/>
      <c r="G17" s="102" t="s">
        <v>63</v>
      </c>
      <c r="H17" s="103">
        <v>216.34</v>
      </c>
      <c r="I17" s="91"/>
      <c r="J17" s="92">
        <v>2</v>
      </c>
      <c r="K17" s="97">
        <v>10</v>
      </c>
      <c r="L17" s="97">
        <v>10</v>
      </c>
      <c r="M17" s="97">
        <v>8</v>
      </c>
      <c r="N17" s="95">
        <f t="shared" si="0"/>
        <v>5.2560000000000011E-3</v>
      </c>
      <c r="O17" s="96">
        <f>$H$7*(L17/1000)</f>
        <v>3.2009999999999997E-4</v>
      </c>
      <c r="P17" s="95">
        <f t="shared" si="1"/>
        <v>1.1513600000000001E-2</v>
      </c>
      <c r="Q17" s="94">
        <f t="shared" si="2"/>
        <v>65.494299999999996</v>
      </c>
      <c r="R17" s="94">
        <f t="shared" si="2"/>
        <v>1.6678599999999999</v>
      </c>
      <c r="S17" s="94">
        <f t="shared" si="2"/>
        <v>60.030799999999999</v>
      </c>
      <c r="T17" s="93">
        <f t="shared" si="3"/>
        <v>2.5465727551863292E-2</v>
      </c>
      <c r="U17" s="92">
        <f t="shared" si="4"/>
        <v>0.91658052685500879</v>
      </c>
      <c r="V17" s="91"/>
      <c r="W17" s="91"/>
      <c r="X17" s="100"/>
    </row>
    <row r="18" spans="1:35" x14ac:dyDescent="0.25">
      <c r="A18" s="58" t="s">
        <v>62</v>
      </c>
      <c r="B18" s="58">
        <v>67.027799999999999</v>
      </c>
      <c r="C18" s="58">
        <v>32.011499999999998</v>
      </c>
      <c r="D18" s="58">
        <v>52.819400000000002</v>
      </c>
      <c r="E18" s="58"/>
      <c r="G18" s="102" t="s">
        <v>61</v>
      </c>
      <c r="H18" s="101">
        <f>100/20</f>
        <v>5</v>
      </c>
      <c r="I18" s="91"/>
      <c r="J18" s="92">
        <v>3</v>
      </c>
      <c r="K18" s="97">
        <v>10</v>
      </c>
      <c r="L18" s="97">
        <v>5</v>
      </c>
      <c r="M18" s="97">
        <v>6</v>
      </c>
      <c r="N18" s="95">
        <f t="shared" si="0"/>
        <v>5.2560000000000011E-3</v>
      </c>
      <c r="O18" s="96">
        <f>$H$8*(L18/1000)</f>
        <v>2.3643750000000002E-3</v>
      </c>
      <c r="P18" s="95">
        <f t="shared" si="1"/>
        <v>8.6352000000000009E-3</v>
      </c>
      <c r="Q18" s="94">
        <f t="shared" si="2"/>
        <v>67.027799999999999</v>
      </c>
      <c r="R18" s="94">
        <f t="shared" si="2"/>
        <v>32.011499999999998</v>
      </c>
      <c r="S18" s="94">
        <f t="shared" si="2"/>
        <v>52.819400000000002</v>
      </c>
      <c r="T18" s="93">
        <f t="shared" si="3"/>
        <v>0.47758541978104607</v>
      </c>
      <c r="U18" s="92">
        <f t="shared" si="4"/>
        <v>0.78802228329141044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74.316500000000005</v>
      </c>
      <c r="C19" s="58">
        <v>75.640199999999993</v>
      </c>
      <c r="D19" s="58">
        <v>38.305500000000002</v>
      </c>
      <c r="E19" s="58"/>
      <c r="G19" s="91"/>
      <c r="H19" s="91"/>
      <c r="I19" s="91"/>
      <c r="J19" s="92">
        <v>4</v>
      </c>
      <c r="K19" s="97">
        <v>10</v>
      </c>
      <c r="L19" s="97">
        <v>10</v>
      </c>
      <c r="M19" s="97">
        <v>4</v>
      </c>
      <c r="N19" s="95">
        <f t="shared" si="0"/>
        <v>5.2560000000000011E-3</v>
      </c>
      <c r="O19" s="96">
        <f>$H$8*(L19/1000)</f>
        <v>4.7287500000000003E-3</v>
      </c>
      <c r="P19" s="95">
        <f t="shared" si="1"/>
        <v>5.7568000000000003E-3</v>
      </c>
      <c r="Q19" s="94">
        <f t="shared" si="2"/>
        <v>74.316500000000005</v>
      </c>
      <c r="R19" s="94">
        <f t="shared" si="2"/>
        <v>75.640199999999993</v>
      </c>
      <c r="S19" s="94">
        <f t="shared" si="2"/>
        <v>38.305500000000002</v>
      </c>
      <c r="T19" s="93">
        <f t="shared" si="3"/>
        <v>1.0178116568998807</v>
      </c>
      <c r="U19" s="92">
        <f t="shared" si="4"/>
        <v>0.51543735240491684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61.1434</v>
      </c>
      <c r="C20" s="58">
        <v>203.14500000000001</v>
      </c>
      <c r="D20" s="58">
        <v>17.089700000000001</v>
      </c>
      <c r="E20" s="58"/>
      <c r="G20" s="91"/>
      <c r="H20" s="91"/>
      <c r="I20" s="91"/>
      <c r="J20" s="92">
        <v>5</v>
      </c>
      <c r="K20" s="97">
        <v>10</v>
      </c>
      <c r="L20" s="97">
        <v>5</v>
      </c>
      <c r="M20" s="97">
        <v>2</v>
      </c>
      <c r="N20" s="95">
        <f t="shared" si="0"/>
        <v>5.2560000000000011E-3</v>
      </c>
      <c r="O20" s="96">
        <f>$H$9*(L20/1000)</f>
        <v>1.4923449999999998E-2</v>
      </c>
      <c r="P20" s="95">
        <f t="shared" si="1"/>
        <v>2.8784000000000001E-3</v>
      </c>
      <c r="Q20" s="94">
        <f t="shared" si="2"/>
        <v>61.1434</v>
      </c>
      <c r="R20" s="94">
        <f t="shared" si="2"/>
        <v>203.14500000000001</v>
      </c>
      <c r="S20" s="94">
        <f t="shared" si="2"/>
        <v>17.089700000000001</v>
      </c>
      <c r="T20" s="93">
        <f t="shared" si="3"/>
        <v>3.3224354550123154</v>
      </c>
      <c r="U20" s="92">
        <f t="shared" si="4"/>
        <v>0.27950195769289898</v>
      </c>
      <c r="V20" s="91"/>
      <c r="W20" s="91"/>
    </row>
    <row r="21" spans="1:35" x14ac:dyDescent="0.25">
      <c r="A21" s="58" t="s">
        <v>58</v>
      </c>
      <c r="B21" s="58">
        <v>68.177000000000007</v>
      </c>
      <c r="C21" s="58">
        <v>437.28199999999998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5.2560000000000011E-3</v>
      </c>
      <c r="O21" s="96">
        <f>$H$9*(L21/1000)</f>
        <v>2.9846899999999996E-2</v>
      </c>
      <c r="P21" s="95">
        <f t="shared" si="1"/>
        <v>0</v>
      </c>
      <c r="Q21" s="94">
        <f t="shared" si="2"/>
        <v>68.177000000000007</v>
      </c>
      <c r="R21" s="94">
        <f t="shared" si="2"/>
        <v>437.28199999999998</v>
      </c>
      <c r="S21" s="94">
        <f t="shared" si="2"/>
        <v>0</v>
      </c>
      <c r="T21" s="93">
        <f t="shared" si="3"/>
        <v>6.4139225838625924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5">A5</f>
        <v>L3986-1</v>
      </c>
      <c r="B24" s="58">
        <v>714.65700000000004</v>
      </c>
      <c r="C24" s="58">
        <v>674.05</v>
      </c>
      <c r="D24" s="58">
        <v>910.57</v>
      </c>
      <c r="E24" s="58">
        <v>0</v>
      </c>
      <c r="G24" s="86" t="str">
        <f t="shared" ref="G24:G33" si="6">A5</f>
        <v>L3986-1</v>
      </c>
      <c r="H24" s="49">
        <f>$B$5</f>
        <v>81.341800000000006</v>
      </c>
      <c r="I24" s="49">
        <f>$C$5</f>
        <v>14.516999999999999</v>
      </c>
      <c r="J24" s="51">
        <f>$D$5</f>
        <v>0</v>
      </c>
      <c r="K24" s="49">
        <f t="shared" ref="K24:K33" si="7">I24/H24</f>
        <v>0.17846912657452871</v>
      </c>
      <c r="L24" s="85">
        <f t="shared" ref="L24:L33" si="8">K24/$H$17</f>
        <v>8.2494742800466256E-4</v>
      </c>
      <c r="M24" s="48">
        <f t="shared" ref="M24:M33" si="9">ABS(($L$36-L24)/$L$37)</f>
        <v>1.2533136868099787E-2</v>
      </c>
      <c r="N24" s="83">
        <f>$B$24</f>
        <v>714.65700000000004</v>
      </c>
      <c r="O24" s="83">
        <f>$C$24</f>
        <v>674.05</v>
      </c>
      <c r="P24" s="83">
        <f>$D$24</f>
        <v>910.57</v>
      </c>
      <c r="Q24" s="84">
        <f>$E$24</f>
        <v>0</v>
      </c>
      <c r="R24" s="83">
        <f t="shared" ref="R24:R33" si="10">N24/P24</f>
        <v>0.78484575595506112</v>
      </c>
      <c r="S24" s="83">
        <f t="shared" ref="S24:S33" si="11">O24/P24</f>
        <v>0.74025061225386291</v>
      </c>
      <c r="T24" s="82">
        <f t="shared" ref="T24:T33" si="12">Q24/P24</f>
        <v>0</v>
      </c>
      <c r="U24" s="81">
        <f t="shared" ref="U24:U33" si="13">(R24*0.005*($H$18))/0.5335</f>
        <v>3.6778151638006615E-2</v>
      </c>
      <c r="V24" s="81">
        <f t="shared" ref="V24:V33" si="14">(S24*0.005*($H$18))/0.8217</f>
        <v>2.2521924432696329E-2</v>
      </c>
      <c r="W24" s="80">
        <f t="shared" ref="W24:W33" si="15">(T24*0.005*($H$18))/0.7126</f>
        <v>0</v>
      </c>
      <c r="X24" s="79">
        <f t="shared" ref="X24:X33" si="16">U24/V24</f>
        <v>1.632993297171965</v>
      </c>
      <c r="Y24" s="78">
        <f t="shared" ref="Y24:Y33" si="17">(U24+V24+W24)*10</f>
        <v>0.59300076070702945</v>
      </c>
      <c r="Z24" s="48">
        <f t="shared" ref="Z24:Z33" si="18">ABS(($Y$36-Y24)/$Y$37)</f>
        <v>0.46508020770263753</v>
      </c>
      <c r="AA24" s="88">
        <f t="shared" ref="AA24:AA33" si="19">L24/Y24</f>
        <v>1.3911405898047841E-3</v>
      </c>
      <c r="AB24" s="55">
        <f>$AA$33</f>
        <v>1.8892777276574358E-3</v>
      </c>
      <c r="AC24" s="48">
        <f t="shared" ref="AC24:AC33" si="20">ABS(($AB$36-AB24)/$AB$37)</f>
        <v>2.0963763700237283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5"/>
        <v>L3986-2</v>
      </c>
      <c r="B25" s="58">
        <v>669.92</v>
      </c>
      <c r="C25" s="58">
        <v>616.08500000000004</v>
      </c>
      <c r="D25" s="58">
        <v>816.08900000000006</v>
      </c>
      <c r="E25" s="58">
        <v>0</v>
      </c>
      <c r="G25" s="86" t="str">
        <f t="shared" si="6"/>
        <v>L3986-2</v>
      </c>
      <c r="H25" s="49">
        <f>$B$6</f>
        <v>68.925299999999993</v>
      </c>
      <c r="I25" s="49">
        <f>$C$6</f>
        <v>10.1036</v>
      </c>
      <c r="J25" s="51">
        <f>$D$6</f>
        <v>0</v>
      </c>
      <c r="K25" s="49">
        <f t="shared" si="7"/>
        <v>0.14658768260711236</v>
      </c>
      <c r="L25" s="85">
        <f t="shared" si="8"/>
        <v>6.7758011744065985E-4</v>
      </c>
      <c r="M25" s="48">
        <f t="shared" si="9"/>
        <v>0.81495045773841335</v>
      </c>
      <c r="N25" s="83">
        <f>$B$25</f>
        <v>669.92</v>
      </c>
      <c r="O25" s="83">
        <f>$C$25</f>
        <v>616.08500000000004</v>
      </c>
      <c r="P25" s="83">
        <f>$D$25</f>
        <v>816.08900000000006</v>
      </c>
      <c r="Q25" s="84">
        <f>$E$25</f>
        <v>0</v>
      </c>
      <c r="R25" s="83">
        <f t="shared" si="10"/>
        <v>0.82089085871761525</v>
      </c>
      <c r="S25" s="83">
        <f t="shared" si="11"/>
        <v>0.75492378894948953</v>
      </c>
      <c r="T25" s="82">
        <f t="shared" si="12"/>
        <v>0</v>
      </c>
      <c r="U25" s="81">
        <f t="shared" si="13"/>
        <v>3.8467237990516184E-2</v>
      </c>
      <c r="V25" s="81">
        <f t="shared" si="14"/>
        <v>2.2968351860456662E-2</v>
      </c>
      <c r="W25" s="80">
        <f t="shared" si="15"/>
        <v>0</v>
      </c>
      <c r="X25" s="79">
        <f t="shared" si="16"/>
        <v>1.6747931337965567</v>
      </c>
      <c r="Y25" s="78">
        <f t="shared" si="17"/>
        <v>0.61435589850972849</v>
      </c>
      <c r="Z25" s="48">
        <f t="shared" si="18"/>
        <v>5.7765438292672465E-2</v>
      </c>
      <c r="AA25" s="54">
        <f t="shared" si="19"/>
        <v>1.1029113891220012E-3</v>
      </c>
      <c r="AB25" s="55">
        <f>$AA$28</f>
        <v>1.554046727277028E-3</v>
      </c>
      <c r="AC25" s="48">
        <f t="shared" si="20"/>
        <v>0.82680912290946462</v>
      </c>
      <c r="AD25" s="51">
        <f>(AB24-AB33)/AB37</f>
        <v>3.5193808870647119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5"/>
        <v>L3986-3</v>
      </c>
      <c r="B26" s="58">
        <v>700.66800000000001</v>
      </c>
      <c r="C26" s="58">
        <v>657.976</v>
      </c>
      <c r="D26" s="58">
        <v>896.63300000000004</v>
      </c>
      <c r="E26" s="58">
        <v>0</v>
      </c>
      <c r="G26" s="86" t="str">
        <f t="shared" si="6"/>
        <v>L3986-3</v>
      </c>
      <c r="H26" s="49">
        <f>$B$7</f>
        <v>74.332300000000004</v>
      </c>
      <c r="I26" s="49">
        <f>$C$7</f>
        <v>10.269299999999999</v>
      </c>
      <c r="J26" s="51">
        <f>$D$7</f>
        <v>0</v>
      </c>
      <c r="K26" s="49">
        <f t="shared" si="7"/>
        <v>0.13815393846282167</v>
      </c>
      <c r="L26" s="85">
        <f t="shared" si="8"/>
        <v>6.3859636896931534E-4</v>
      </c>
      <c r="M26" s="48">
        <f t="shared" si="9"/>
        <v>1.0272175805225587</v>
      </c>
      <c r="N26" s="83">
        <f>$B$26</f>
        <v>700.66800000000001</v>
      </c>
      <c r="O26" s="83">
        <f>$C$26</f>
        <v>657.976</v>
      </c>
      <c r="P26" s="83">
        <f>$D$26</f>
        <v>896.63300000000004</v>
      </c>
      <c r="Q26" s="84">
        <f>$E$26</f>
        <v>0</v>
      </c>
      <c r="R26" s="83">
        <f t="shared" si="10"/>
        <v>0.78144346683648713</v>
      </c>
      <c r="S26" s="83">
        <f t="shared" si="11"/>
        <v>0.73382978320003833</v>
      </c>
      <c r="T26" s="82">
        <f t="shared" si="12"/>
        <v>0</v>
      </c>
      <c r="U26" s="81">
        <f t="shared" si="13"/>
        <v>3.6618719158223387E-2</v>
      </c>
      <c r="V26" s="81">
        <f t="shared" si="14"/>
        <v>2.2326572447366383E-2</v>
      </c>
      <c r="W26" s="80">
        <f t="shared" si="15"/>
        <v>0</v>
      </c>
      <c r="X26" s="79">
        <f t="shared" si="16"/>
        <v>1.640140655022168</v>
      </c>
      <c r="Y26" s="78">
        <f t="shared" si="17"/>
        <v>0.58945291605589767</v>
      </c>
      <c r="Z26" s="48">
        <f t="shared" si="18"/>
        <v>0.53274961538004795</v>
      </c>
      <c r="AA26" s="54">
        <f t="shared" si="19"/>
        <v>1.0833712949326684E-3</v>
      </c>
      <c r="AB26" s="55">
        <f>$AA$31</f>
        <v>1.4253972074264054E-3</v>
      </c>
      <c r="AC26" s="48">
        <f t="shared" si="20"/>
        <v>0.33959518215223522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5"/>
        <v>L3986-4</v>
      </c>
      <c r="B27" s="58">
        <v>830.85900000000004</v>
      </c>
      <c r="C27" s="58">
        <v>829.70600000000002</v>
      </c>
      <c r="D27" s="58">
        <v>893.08699999999999</v>
      </c>
      <c r="E27" s="58">
        <v>0</v>
      </c>
      <c r="G27" s="86" t="str">
        <f t="shared" si="6"/>
        <v>L3986-4</v>
      </c>
      <c r="H27" s="49">
        <f>$B$8</f>
        <v>70.009100000000004</v>
      </c>
      <c r="I27" s="49">
        <f>$C$8</f>
        <v>14.5565</v>
      </c>
      <c r="J27" s="51">
        <f>$D$8</f>
        <v>0</v>
      </c>
      <c r="K27" s="49">
        <f t="shared" si="7"/>
        <v>0.20792297001389817</v>
      </c>
      <c r="L27" s="85">
        <f t="shared" si="8"/>
        <v>9.6109351027964395E-4</v>
      </c>
      <c r="M27" s="48">
        <f t="shared" si="9"/>
        <v>0.72878441970516428</v>
      </c>
      <c r="N27" s="83">
        <f>$B$27</f>
        <v>830.85900000000004</v>
      </c>
      <c r="O27" s="83">
        <f>$C$27</f>
        <v>829.70600000000002</v>
      </c>
      <c r="P27" s="83">
        <f>$D$27</f>
        <v>893.08699999999999</v>
      </c>
      <c r="Q27" s="84">
        <f>$E$27</f>
        <v>0</v>
      </c>
      <c r="R27" s="83">
        <f t="shared" si="10"/>
        <v>0.93032257775558269</v>
      </c>
      <c r="S27" s="83">
        <f t="shared" si="11"/>
        <v>0.92903155011773775</v>
      </c>
      <c r="T27" s="82">
        <f t="shared" si="12"/>
        <v>0</v>
      </c>
      <c r="U27" s="81">
        <f t="shared" si="13"/>
        <v>4.3595247317506219E-2</v>
      </c>
      <c r="V27" s="81">
        <f t="shared" si="14"/>
        <v>2.8265533349085364E-2</v>
      </c>
      <c r="W27" s="80">
        <f t="shared" si="15"/>
        <v>0</v>
      </c>
      <c r="X27" s="79">
        <f t="shared" si="16"/>
        <v>1.5423465313424523</v>
      </c>
      <c r="Y27" s="78">
        <f t="shared" si="17"/>
        <v>0.71860780666591584</v>
      </c>
      <c r="Z27" s="48">
        <f t="shared" si="18"/>
        <v>1.9306713642935149</v>
      </c>
      <c r="AA27" s="54">
        <f t="shared" si="19"/>
        <v>1.3374381705352958E-3</v>
      </c>
      <c r="AB27" s="55">
        <f>$AA$24</f>
        <v>1.3911405898047841E-3</v>
      </c>
      <c r="AC27" s="48">
        <f t="shared" si="20"/>
        <v>0.20986052252954046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5"/>
        <v>L3986-5</v>
      </c>
      <c r="B28" s="58">
        <v>686.86500000000001</v>
      </c>
      <c r="C28" s="58">
        <v>658.86400000000003</v>
      </c>
      <c r="D28" s="58">
        <v>885.26099999999997</v>
      </c>
      <c r="E28" s="58">
        <v>0</v>
      </c>
      <c r="G28" s="86" t="str">
        <f t="shared" si="6"/>
        <v>L3986-5</v>
      </c>
      <c r="H28" s="49">
        <f>$B$9</f>
        <v>73.662800000000004</v>
      </c>
      <c r="I28" s="49">
        <f>$C$9</f>
        <v>14.612299999999999</v>
      </c>
      <c r="J28" s="51">
        <f>$D$9</f>
        <v>0</v>
      </c>
      <c r="K28" s="49">
        <f t="shared" si="7"/>
        <v>0.19836742562053028</v>
      </c>
      <c r="L28" s="85">
        <f t="shared" si="8"/>
        <v>9.169244042735059E-4</v>
      </c>
      <c r="M28" s="48">
        <f t="shared" si="9"/>
        <v>0.48828294369234509</v>
      </c>
      <c r="N28" s="83">
        <f>$B$28</f>
        <v>686.86500000000001</v>
      </c>
      <c r="O28" s="83">
        <f>$C$28</f>
        <v>658.86400000000003</v>
      </c>
      <c r="P28" s="83">
        <f>$D$28</f>
        <v>885.26099999999997</v>
      </c>
      <c r="Q28" s="84">
        <f>$E$28</f>
        <v>0</v>
      </c>
      <c r="R28" s="83">
        <f t="shared" si="10"/>
        <v>0.77588982232358594</v>
      </c>
      <c r="S28" s="83">
        <f t="shared" si="11"/>
        <v>0.74425960253529755</v>
      </c>
      <c r="T28" s="82">
        <f t="shared" si="12"/>
        <v>0</v>
      </c>
      <c r="U28" s="81">
        <f t="shared" si="13"/>
        <v>3.6358473398481063E-2</v>
      </c>
      <c r="V28" s="81">
        <f t="shared" si="14"/>
        <v>2.2643896876454232E-2</v>
      </c>
      <c r="W28" s="80">
        <f t="shared" si="15"/>
        <v>0</v>
      </c>
      <c r="X28" s="79">
        <f t="shared" si="16"/>
        <v>1.605663265331668</v>
      </c>
      <c r="Y28" s="78">
        <f t="shared" si="17"/>
        <v>0.5900237027493529</v>
      </c>
      <c r="Z28" s="48">
        <f t="shared" si="18"/>
        <v>0.52186278090606908</v>
      </c>
      <c r="AA28" s="54">
        <f t="shared" si="19"/>
        <v>1.554046727277028E-3</v>
      </c>
      <c r="AB28" s="55">
        <f>$AA$27</f>
        <v>1.3374381705352958E-3</v>
      </c>
      <c r="AC28" s="48">
        <f t="shared" si="20"/>
        <v>6.4818597030909739E-3</v>
      </c>
      <c r="AD28" s="51">
        <f>1-((((COUNT(AB24:AB33))-3)*((STDEV(AB26:AB33))^2))/(((COUNT(AB24:AB33))-1)*((STDEV(AB24:AB33))^2)))</f>
        <v>0.68294820986467353</v>
      </c>
    </row>
    <row r="29" spans="1:35" x14ac:dyDescent="0.25">
      <c r="A29" s="58" t="str">
        <f t="shared" si="5"/>
        <v>L3986-6</v>
      </c>
      <c r="B29" s="58">
        <v>774.87</v>
      </c>
      <c r="C29" s="58">
        <v>748.84799999999996</v>
      </c>
      <c r="D29" s="58">
        <v>981.25599999999997</v>
      </c>
      <c r="E29" s="58">
        <v>0</v>
      </c>
      <c r="G29" s="86" t="str">
        <f t="shared" si="6"/>
        <v>L3986-6</v>
      </c>
      <c r="H29" s="49">
        <f>$B$10</f>
        <v>69.536199999999994</v>
      </c>
      <c r="I29" s="49">
        <f>$C$10</f>
        <v>12.0936</v>
      </c>
      <c r="J29" s="51">
        <f>$D$10</f>
        <v>0</v>
      </c>
      <c r="K29" s="52">
        <f t="shared" si="7"/>
        <v>0.17391804556475621</v>
      </c>
      <c r="L29" s="85">
        <f t="shared" si="8"/>
        <v>8.0391072184873901E-4</v>
      </c>
      <c r="M29" s="48">
        <f t="shared" si="9"/>
        <v>0.12707833233219834</v>
      </c>
      <c r="N29" s="83">
        <f>$B$29</f>
        <v>774.87</v>
      </c>
      <c r="O29" s="83">
        <f>$C$29</f>
        <v>748.84799999999996</v>
      </c>
      <c r="P29" s="83">
        <f>$D$29</f>
        <v>981.25599999999997</v>
      </c>
      <c r="Q29" s="84">
        <f>$E$29</f>
        <v>0</v>
      </c>
      <c r="R29" s="83">
        <f t="shared" si="10"/>
        <v>0.78967160455579377</v>
      </c>
      <c r="S29" s="83">
        <f t="shared" si="11"/>
        <v>0.76315253104184844</v>
      </c>
      <c r="T29" s="82">
        <f t="shared" si="12"/>
        <v>0</v>
      </c>
      <c r="U29" s="81">
        <f t="shared" si="13"/>
        <v>3.7004292622108421E-2</v>
      </c>
      <c r="V29" s="81">
        <f t="shared" si="14"/>
        <v>2.3218709110437157E-2</v>
      </c>
      <c r="W29" s="80">
        <f t="shared" si="15"/>
        <v>0</v>
      </c>
      <c r="X29" s="79">
        <f t="shared" si="16"/>
        <v>1.5937273879483007</v>
      </c>
      <c r="Y29" s="78">
        <f t="shared" si="17"/>
        <v>0.60223001732545578</v>
      </c>
      <c r="Z29" s="48">
        <f t="shared" si="18"/>
        <v>0.28904704106652274</v>
      </c>
      <c r="AA29" s="54">
        <f t="shared" si="19"/>
        <v>1.3348898240226564E-3</v>
      </c>
      <c r="AB29" s="55">
        <f>$AA$29</f>
        <v>1.3348898240226564E-3</v>
      </c>
      <c r="AC29" s="48">
        <f t="shared" si="20"/>
        <v>3.1690892338314893E-3</v>
      </c>
      <c r="AD29" s="51"/>
    </row>
    <row r="30" spans="1:35" x14ac:dyDescent="0.25">
      <c r="A30" s="58" t="str">
        <f t="shared" si="5"/>
        <v>L3986-7</v>
      </c>
      <c r="B30" s="58">
        <v>673.76800000000003</v>
      </c>
      <c r="C30" s="58">
        <v>692.72900000000004</v>
      </c>
      <c r="D30" s="58">
        <v>958.452</v>
      </c>
      <c r="E30" s="58">
        <v>0</v>
      </c>
      <c r="G30" s="86" t="str">
        <f t="shared" si="6"/>
        <v>L3986-7</v>
      </c>
      <c r="H30" s="49">
        <f>$B$11</f>
        <v>71.911000000000001</v>
      </c>
      <c r="I30" s="49">
        <f>$C$11</f>
        <v>8.2037999999999993</v>
      </c>
      <c r="J30" s="51">
        <f>$D$11</f>
        <v>0</v>
      </c>
      <c r="K30" s="49">
        <f t="shared" si="7"/>
        <v>0.11408268554185033</v>
      </c>
      <c r="L30" s="85">
        <f t="shared" si="8"/>
        <v>5.2733052390612151E-4</v>
      </c>
      <c r="M30" s="48">
        <f t="shared" si="9"/>
        <v>1.6330618546582647</v>
      </c>
      <c r="N30" s="83">
        <f>$B$30</f>
        <v>673.76800000000003</v>
      </c>
      <c r="O30" s="83">
        <f>$C$30</f>
        <v>692.72900000000004</v>
      </c>
      <c r="P30" s="83">
        <f>$D$30</f>
        <v>958.452</v>
      </c>
      <c r="Q30" s="84">
        <f>$E$30</f>
        <v>0</v>
      </c>
      <c r="R30" s="83">
        <f t="shared" si="10"/>
        <v>0.70297521419956355</v>
      </c>
      <c r="S30" s="83">
        <f t="shared" si="11"/>
        <v>0.72275815585965708</v>
      </c>
      <c r="T30" s="82">
        <f t="shared" si="12"/>
        <v>0</v>
      </c>
      <c r="U30" s="81">
        <f t="shared" si="13"/>
        <v>3.2941668894075148E-2</v>
      </c>
      <c r="V30" s="81">
        <f t="shared" si="14"/>
        <v>2.1989721183511536E-2</v>
      </c>
      <c r="W30" s="80">
        <f t="shared" si="15"/>
        <v>0</v>
      </c>
      <c r="X30" s="79">
        <f t="shared" si="16"/>
        <v>1.4980485027147896</v>
      </c>
      <c r="Y30" s="78">
        <f t="shared" si="17"/>
        <v>0.54931390077586684</v>
      </c>
      <c r="Z30" s="48">
        <f t="shared" si="18"/>
        <v>1.29833651555273</v>
      </c>
      <c r="AA30" s="54">
        <f t="shared" si="19"/>
        <v>9.599803011744371E-4</v>
      </c>
      <c r="AB30" s="55">
        <f>$AA$32</f>
        <v>1.2788130325480057E-3</v>
      </c>
      <c r="AC30" s="48">
        <f t="shared" si="20"/>
        <v>0.21553983567042437</v>
      </c>
      <c r="AD30" s="51" t="s">
        <v>39</v>
      </c>
    </row>
    <row r="31" spans="1:35" x14ac:dyDescent="0.25">
      <c r="A31" s="58" t="str">
        <f t="shared" si="5"/>
        <v>L3986-8</v>
      </c>
      <c r="B31" s="58">
        <v>877.76499999999999</v>
      </c>
      <c r="C31" s="58">
        <v>879.01</v>
      </c>
      <c r="D31" s="58">
        <v>966.197</v>
      </c>
      <c r="E31" s="58">
        <v>0</v>
      </c>
      <c r="G31" s="86" t="str">
        <f t="shared" si="6"/>
        <v>L3986-8</v>
      </c>
      <c r="H31" s="49">
        <f>$B$12</f>
        <v>77.835999999999999</v>
      </c>
      <c r="I31" s="49">
        <f>$C$12</f>
        <v>16.861799999999999</v>
      </c>
      <c r="J31" s="51">
        <f>$D$12</f>
        <v>0</v>
      </c>
      <c r="K31" s="49">
        <f t="shared" si="7"/>
        <v>0.21663240659848912</v>
      </c>
      <c r="L31" s="85">
        <f t="shared" si="8"/>
        <v>1.0013516067231632E-3</v>
      </c>
      <c r="M31" s="48">
        <f t="shared" si="9"/>
        <v>0.94799038721529005</v>
      </c>
      <c r="N31" s="83">
        <f>$B$31</f>
        <v>877.76499999999999</v>
      </c>
      <c r="O31" s="83">
        <f>$C$31</f>
        <v>879.01</v>
      </c>
      <c r="P31" s="83">
        <f>$D$31</f>
        <v>966.197</v>
      </c>
      <c r="Q31" s="84">
        <f>$E$31</f>
        <v>0</v>
      </c>
      <c r="R31" s="83">
        <f t="shared" si="10"/>
        <v>0.90847415175166135</v>
      </c>
      <c r="S31" s="83">
        <f t="shared" si="11"/>
        <v>0.90976270884716059</v>
      </c>
      <c r="T31" s="82">
        <f t="shared" si="12"/>
        <v>0</v>
      </c>
      <c r="U31" s="81">
        <f t="shared" si="13"/>
        <v>4.2571422293892283E-2</v>
      </c>
      <c r="V31" s="81">
        <f t="shared" si="14"/>
        <v>2.7679284071046625E-2</v>
      </c>
      <c r="W31" s="80">
        <f t="shared" si="15"/>
        <v>0</v>
      </c>
      <c r="X31" s="79">
        <f t="shared" si="16"/>
        <v>1.5380246896784187</v>
      </c>
      <c r="Y31" s="78">
        <f t="shared" si="17"/>
        <v>0.70250706364938909</v>
      </c>
      <c r="Z31" s="48">
        <f t="shared" si="18"/>
        <v>1.6235756906576915</v>
      </c>
      <c r="AA31" s="54">
        <f t="shared" si="19"/>
        <v>1.4253972074264054E-3</v>
      </c>
      <c r="AB31" s="55">
        <f>$AA$25</f>
        <v>1.1029113891220012E-3</v>
      </c>
      <c r="AC31" s="48">
        <f t="shared" si="20"/>
        <v>0.88170425648417139</v>
      </c>
      <c r="AD31" s="51">
        <f>1-((((COUNT(AB24:AB33))-3)*((STDEV(AB24:AB31))^2))/(((COUNT(AB24:AB33))-1)*((STDEV(AB24:AB33))^2)))</f>
        <v>0.40506635252868439</v>
      </c>
    </row>
    <row r="32" spans="1:35" x14ac:dyDescent="0.25">
      <c r="A32" s="58" t="str">
        <f t="shared" si="5"/>
        <v>L3986-9</v>
      </c>
      <c r="B32" s="58">
        <v>760.73</v>
      </c>
      <c r="C32" s="58">
        <v>732.05600000000004</v>
      </c>
      <c r="D32" s="58">
        <v>946.7</v>
      </c>
      <c r="E32" s="58">
        <v>0</v>
      </c>
      <c r="G32" s="86" t="str">
        <f t="shared" si="6"/>
        <v>L3986-9</v>
      </c>
      <c r="H32" s="49">
        <f>$B$13</f>
        <v>63.084800000000001</v>
      </c>
      <c r="I32" s="49">
        <f>$C$13</f>
        <v>10.678000000000001</v>
      </c>
      <c r="J32" s="51">
        <f>$D$13</f>
        <v>0</v>
      </c>
      <c r="K32" s="49">
        <f t="shared" si="7"/>
        <v>0.16926422846707925</v>
      </c>
      <c r="L32" s="85">
        <f t="shared" si="8"/>
        <v>7.8239913315650939E-4</v>
      </c>
      <c r="M32" s="48">
        <f t="shared" si="9"/>
        <v>0.24420927066594991</v>
      </c>
      <c r="N32" s="83">
        <f>$B$32</f>
        <v>760.73</v>
      </c>
      <c r="O32" s="83">
        <f>$C$32</f>
        <v>732.05600000000004</v>
      </c>
      <c r="P32" s="83">
        <f>$D$32</f>
        <v>946.7</v>
      </c>
      <c r="Q32" s="84">
        <f>$E$32</f>
        <v>0</v>
      </c>
      <c r="R32" s="83">
        <f t="shared" si="10"/>
        <v>0.8035597338121897</v>
      </c>
      <c r="S32" s="83">
        <f t="shared" si="11"/>
        <v>0.77327136368437732</v>
      </c>
      <c r="T32" s="82">
        <f t="shared" si="12"/>
        <v>0</v>
      </c>
      <c r="U32" s="81">
        <f t="shared" si="13"/>
        <v>3.7655095305163533E-2</v>
      </c>
      <c r="V32" s="81">
        <f t="shared" si="14"/>
        <v>2.3526571853607684E-2</v>
      </c>
      <c r="W32" s="80">
        <f t="shared" si="15"/>
        <v>0</v>
      </c>
      <c r="X32" s="79">
        <f t="shared" si="16"/>
        <v>1.6005347289638931</v>
      </c>
      <c r="Y32" s="78">
        <f t="shared" si="17"/>
        <v>0.61181667158771214</v>
      </c>
      <c r="Z32" s="48">
        <f t="shared" si="18"/>
        <v>0.10619709149839184</v>
      </c>
      <c r="AA32" s="54">
        <f t="shared" si="19"/>
        <v>1.2788130325480057E-3</v>
      </c>
      <c r="AB32" s="55">
        <f>$AA$26</f>
        <v>1.0833712949326684E-3</v>
      </c>
      <c r="AC32" s="48">
        <f t="shared" si="20"/>
        <v>0.95570535888864472</v>
      </c>
      <c r="AD32" s="51"/>
    </row>
    <row r="33" spans="1:30" x14ac:dyDescent="0.25">
      <c r="A33" s="58" t="str">
        <f t="shared" si="5"/>
        <v>L3986-10</v>
      </c>
      <c r="B33" s="58">
        <v>714.48900000000003</v>
      </c>
      <c r="C33" s="58">
        <v>696.15300000000002</v>
      </c>
      <c r="D33" s="58">
        <v>907.19</v>
      </c>
      <c r="E33" s="58">
        <v>0</v>
      </c>
      <c r="G33" s="86" t="str">
        <f t="shared" si="6"/>
        <v>L3986-10</v>
      </c>
      <c r="H33" s="49">
        <f>$B$14</f>
        <v>61.554200000000002</v>
      </c>
      <c r="I33" s="49">
        <f>$C$14</f>
        <v>15.1591</v>
      </c>
      <c r="J33" s="51">
        <f>$D$14</f>
        <v>0</v>
      </c>
      <c r="K33" s="49">
        <f t="shared" si="7"/>
        <v>0.24627239083604369</v>
      </c>
      <c r="L33" s="85">
        <f t="shared" si="8"/>
        <v>1.1383580976058226E-3</v>
      </c>
      <c r="M33" s="48">
        <f t="shared" si="9"/>
        <v>1.6939928821726806</v>
      </c>
      <c r="N33" s="83">
        <f>$B$33</f>
        <v>714.48900000000003</v>
      </c>
      <c r="O33" s="83">
        <f>$C$33</f>
        <v>696.15300000000002</v>
      </c>
      <c r="P33" s="83">
        <f>$D$33</f>
        <v>907.19</v>
      </c>
      <c r="Q33" s="84">
        <f>$E$33</f>
        <v>0</v>
      </c>
      <c r="R33" s="83">
        <f t="shared" si="10"/>
        <v>0.7875847396906932</v>
      </c>
      <c r="S33" s="83">
        <f t="shared" si="11"/>
        <v>0.76737287668514864</v>
      </c>
      <c r="T33" s="82">
        <f t="shared" si="12"/>
        <v>0</v>
      </c>
      <c r="U33" s="81">
        <f t="shared" si="13"/>
        <v>3.690650139131646E-2</v>
      </c>
      <c r="V33" s="81">
        <f t="shared" si="14"/>
        <v>2.3347111983848992E-2</v>
      </c>
      <c r="W33" s="80">
        <f t="shared" si="15"/>
        <v>0</v>
      </c>
      <c r="X33" s="79">
        <f t="shared" si="16"/>
        <v>1.5807737341067087</v>
      </c>
      <c r="Y33" s="78">
        <f t="shared" si="17"/>
        <v>0.60253613375165449</v>
      </c>
      <c r="Z33" s="48">
        <f t="shared" si="18"/>
        <v>0.28320836455215387</v>
      </c>
      <c r="AA33" s="54">
        <f t="shared" si="19"/>
        <v>1.8892777276574358E-3</v>
      </c>
      <c r="AB33" s="55">
        <f>$AA$30</f>
        <v>9.599803011744371E-4</v>
      </c>
      <c r="AC33" s="48">
        <f t="shared" si="20"/>
        <v>1.4230045170409837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899.09900000000005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>
        <v>1052.55</v>
      </c>
      <c r="C36" s="58">
        <v>1424.7370000000001</v>
      </c>
      <c r="D36" s="58">
        <v>911.35799999999995</v>
      </c>
      <c r="E36" s="58">
        <v>1200.29</v>
      </c>
      <c r="G36" s="53" t="s">
        <v>2</v>
      </c>
      <c r="H36" s="49">
        <f>AVERAGE(H24:H33)</f>
        <v>71.219349999999991</v>
      </c>
      <c r="I36" s="49">
        <f>AVERAGE(I24:I33)</f>
        <v>12.705499999999999</v>
      </c>
      <c r="J36" s="51">
        <f>AVERAGE(J24:J28)</f>
        <v>0</v>
      </c>
      <c r="K36" s="56">
        <f>AVERAGE(K24:K33)</f>
        <v>0.17896709002871097</v>
      </c>
      <c r="L36" s="57">
        <f>AVERAGE(L24:L33)</f>
        <v>8.2724919122081442E-4</v>
      </c>
      <c r="M36" s="56"/>
      <c r="N36" s="49">
        <f t="shared" ref="N36:Y36" si="21">AVERAGE(N24:N33)</f>
        <v>740.45910000000003</v>
      </c>
      <c r="O36" s="49">
        <f t="shared" si="21"/>
        <v>718.54770000000008</v>
      </c>
      <c r="P36" s="49">
        <f t="shared" si="21"/>
        <v>916.14350000000013</v>
      </c>
      <c r="Q36" s="51">
        <f t="shared" si="21"/>
        <v>0</v>
      </c>
      <c r="R36" s="49">
        <f t="shared" si="21"/>
        <v>0.80856579255982342</v>
      </c>
      <c r="S36" s="49">
        <f t="shared" si="21"/>
        <v>0.78386129731746179</v>
      </c>
      <c r="T36" s="50">
        <f t="shared" si="21"/>
        <v>0</v>
      </c>
      <c r="U36" s="49">
        <f t="shared" si="21"/>
        <v>3.7889681000928925E-2</v>
      </c>
      <c r="V36" s="49">
        <f t="shared" si="21"/>
        <v>2.3848767716851092E-2</v>
      </c>
      <c r="W36" s="50">
        <f t="shared" si="21"/>
        <v>0</v>
      </c>
      <c r="X36" s="48">
        <f t="shared" si="21"/>
        <v>1.5907045926076919</v>
      </c>
      <c r="Y36" s="49">
        <f t="shared" si="21"/>
        <v>0.61738448717780037</v>
      </c>
      <c r="Z36" s="48"/>
      <c r="AA36" s="56">
        <f>AVERAGE(AA24:AA33)</f>
        <v>1.3357266264500719E-3</v>
      </c>
      <c r="AB36" s="56">
        <f>AVERAGE(AB24:AB33)</f>
        <v>1.3357266264500717E-3</v>
      </c>
      <c r="AC36" s="56"/>
      <c r="AD36" s="56"/>
    </row>
    <row r="37" spans="1:30" x14ac:dyDescent="0.25">
      <c r="G37" s="53" t="s">
        <v>1</v>
      </c>
      <c r="H37" s="49">
        <f>STDEV(H24:H33)</f>
        <v>6.069319284226931</v>
      </c>
      <c r="I37" s="49">
        <f>STDEV(I24:I33)</f>
        <v>2.8105759975097331</v>
      </c>
      <c r="J37" s="51">
        <f>STDEV(J24:J28)</f>
        <v>0</v>
      </c>
      <c r="K37" s="48">
        <f>STDEV(K24:K33)</f>
        <v>3.9731749475244653E-2</v>
      </c>
      <c r="L37" s="55">
        <f>STDEV(L24:L33)</f>
        <v>1.8365419929391102E-4</v>
      </c>
      <c r="M37" s="54"/>
      <c r="N37" s="49">
        <f t="shared" ref="N37:Y37" si="22">STDEV(N24:N33)</f>
        <v>69.792862275052485</v>
      </c>
      <c r="O37" s="49">
        <f t="shared" si="22"/>
        <v>81.705944751828071</v>
      </c>
      <c r="P37" s="49">
        <f t="shared" si="22"/>
        <v>48.827157773904645</v>
      </c>
      <c r="Q37" s="51">
        <f t="shared" si="22"/>
        <v>0</v>
      </c>
      <c r="R37" s="49">
        <f t="shared" si="22"/>
        <v>6.6077318125500009E-2</v>
      </c>
      <c r="S37" s="49">
        <f t="shared" si="22"/>
        <v>7.3244451595707027E-2</v>
      </c>
      <c r="T37" s="50">
        <f t="shared" si="22"/>
        <v>0</v>
      </c>
      <c r="U37" s="49">
        <f t="shared" si="22"/>
        <v>3.0964066600515467E-3</v>
      </c>
      <c r="V37" s="49">
        <f t="shared" si="22"/>
        <v>2.2284426066601849E-3</v>
      </c>
      <c r="W37" s="50">
        <f t="shared" si="22"/>
        <v>0</v>
      </c>
      <c r="X37" s="48">
        <f t="shared" si="22"/>
        <v>5.3156079958445603E-2</v>
      </c>
      <c r="Y37" s="49">
        <f t="shared" si="22"/>
        <v>5.2429077967474716E-2</v>
      </c>
      <c r="Z37" s="48"/>
      <c r="AA37" s="47">
        <f>STDEV(AA24:AA33)</f>
        <v>2.6405139321480648E-4</v>
      </c>
      <c r="AB37" s="54">
        <f>STDEV(AB24:AB33)</f>
        <v>2.6405139321480648E-4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8.5220088139346011</v>
      </c>
      <c r="I38" s="49">
        <f>(I37/I36)*100</f>
        <v>22.120939730901839</v>
      </c>
      <c r="J38" s="51" t="e">
        <f>(J37/J36)*100</f>
        <v>#DIV/0!</v>
      </c>
      <c r="K38" s="52">
        <f>(K37/K36)*100</f>
        <v>22.200589767018421</v>
      </c>
      <c r="L38" s="52">
        <f>(L37/L36)*100</f>
        <v>22.20058976701845</v>
      </c>
      <c r="M38" s="48"/>
      <c r="N38" s="49">
        <f t="shared" ref="N38:Y38" si="23">(N37/N36)*100</f>
        <v>9.4256201693047572</v>
      </c>
      <c r="O38" s="49">
        <f t="shared" si="23"/>
        <v>11.37098410471957</v>
      </c>
      <c r="P38" s="49">
        <f t="shared" si="23"/>
        <v>5.3296408012396137</v>
      </c>
      <c r="Q38" s="51" t="e">
        <f t="shared" si="23"/>
        <v>#DIV/0!</v>
      </c>
      <c r="R38" s="49">
        <f t="shared" si="23"/>
        <v>8.1721634446477207</v>
      </c>
      <c r="S38" s="49">
        <f t="shared" si="23"/>
        <v>9.3440576599922647</v>
      </c>
      <c r="T38" s="50" t="e">
        <f t="shared" si="23"/>
        <v>#DIV/0!</v>
      </c>
      <c r="U38" s="49">
        <f t="shared" si="23"/>
        <v>8.1721634446477225</v>
      </c>
      <c r="V38" s="49">
        <f t="shared" si="23"/>
        <v>9.3440576599922576</v>
      </c>
      <c r="W38" s="50" t="e">
        <f t="shared" si="23"/>
        <v>#DIV/0!</v>
      </c>
      <c r="X38" s="48">
        <f t="shared" si="23"/>
        <v>3.3416688557681962</v>
      </c>
      <c r="Y38" s="49">
        <f t="shared" si="23"/>
        <v>8.4921275244766043</v>
      </c>
      <c r="Z38" s="48"/>
      <c r="AA38" s="47">
        <f>(AA37/AA36)*100</f>
        <v>19.768370861676196</v>
      </c>
      <c r="AB38" s="47">
        <f>(AB37/AB36)*100</f>
        <v>19.768370861676203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31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50" si="24">A24</f>
        <v>L3986-1</v>
      </c>
      <c r="H41" s="4">
        <f>$B$5</f>
        <v>81.341800000000006</v>
      </c>
      <c r="I41" s="4">
        <f>$C$5</f>
        <v>14.516999999999999</v>
      </c>
      <c r="J41" s="5">
        <f>$D$5</f>
        <v>0</v>
      </c>
      <c r="K41" s="4">
        <f t="shared" ref="K41:K50" si="25">I41/H41</f>
        <v>0.17846912657452871</v>
      </c>
      <c r="L41" s="39">
        <f t="shared" ref="L41:L50" si="26">K41/$H$17</f>
        <v>8.2494742800466256E-4</v>
      </c>
      <c r="M41" s="22">
        <f>$B$24</f>
        <v>714.65700000000004</v>
      </c>
      <c r="N41" s="22">
        <f>$C$24</f>
        <v>674.05</v>
      </c>
      <c r="O41" s="22">
        <f>$D$24</f>
        <v>910.57</v>
      </c>
      <c r="P41" s="23">
        <f>$E$24</f>
        <v>0</v>
      </c>
      <c r="Q41" s="22">
        <f t="shared" ref="Q41:Q50" si="27">M41/O41</f>
        <v>0.78484575595506112</v>
      </c>
      <c r="R41" s="22">
        <f t="shared" ref="R41:R50" si="28">N41/O41</f>
        <v>0.74025061225386291</v>
      </c>
      <c r="S41" s="21">
        <f t="shared" ref="S41:S50" si="29">P41/O41</f>
        <v>0</v>
      </c>
      <c r="T41" s="20">
        <f t="shared" ref="T41:T50" si="30">(Q41*0.005*($H$18))/0.5335</f>
        <v>3.6778151638006615E-2</v>
      </c>
      <c r="U41" s="20">
        <f t="shared" ref="U41:U50" si="31">(R41*0.005*($H$18))/0.8217</f>
        <v>2.2521924432696329E-2</v>
      </c>
      <c r="V41" s="18">
        <f t="shared" ref="V41:V50" si="32">(S41*0.005*(100/20))/0.7126</f>
        <v>0</v>
      </c>
      <c r="W41" s="19">
        <f t="shared" ref="W41:W50" si="33">T41/U41</f>
        <v>1.632993297171965</v>
      </c>
      <c r="X41" s="19">
        <f t="shared" ref="X41:X50" si="34">(T41+U41+V41)*10</f>
        <v>0.59300076070702945</v>
      </c>
      <c r="Y41" s="41">
        <f t="shared" ref="Y41:Y50" si="35">L41/X41</f>
        <v>1.3911405898047841E-3</v>
      </c>
      <c r="Z41" s="5">
        <f t="shared" ref="Z41:Z50" si="36">(Y41*900000)</f>
        <v>1252.0265308243056</v>
      </c>
      <c r="AA41" s="2">
        <f t="shared" ref="AA41:AA50" si="37">(Z41*0.2125)+26.378</f>
        <v>292.43363780016495</v>
      </c>
      <c r="AB41" s="2">
        <f t="shared" ref="AB41:AB50" si="38">-0.000006*(AA41)^2 + 0.0266*(AA41) + 3.4677</f>
        <v>10.733330170382159</v>
      </c>
      <c r="AC41" s="17">
        <f t="shared" ref="AC41:AC50" si="39">ABS(Y41-$C$42)</f>
        <v>5.4976592525808133E-5</v>
      </c>
      <c r="AD41" s="38">
        <f t="shared" ref="AD41:AD50" si="40">ABS(AB41-$D$42)</f>
        <v>0.24344659993232476</v>
      </c>
    </row>
    <row r="42" spans="1:30" x14ac:dyDescent="0.25">
      <c r="A42" s="141" t="s">
        <v>9</v>
      </c>
      <c r="B42" s="141"/>
      <c r="C42" s="15">
        <f>MEDIAN(Y41:Y50)</f>
        <v>1.336163997278976E-3</v>
      </c>
      <c r="D42" s="14">
        <f>MEDIAN(AB41:AB50)</f>
        <v>10.489883570449834</v>
      </c>
      <c r="G42" s="40" t="str">
        <f t="shared" si="24"/>
        <v>L3986-2</v>
      </c>
      <c r="H42" s="4">
        <f>$B$6</f>
        <v>68.925299999999993</v>
      </c>
      <c r="I42" s="4">
        <f>$C$6</f>
        <v>10.1036</v>
      </c>
      <c r="J42" s="5">
        <f>$D$6</f>
        <v>0</v>
      </c>
      <c r="K42" s="4">
        <f t="shared" si="25"/>
        <v>0.14658768260711236</v>
      </c>
      <c r="L42" s="39">
        <f t="shared" si="26"/>
        <v>6.7758011744065985E-4</v>
      </c>
      <c r="M42" s="22">
        <f>$B$25</f>
        <v>669.92</v>
      </c>
      <c r="N42" s="22">
        <f>$C$25</f>
        <v>616.08500000000004</v>
      </c>
      <c r="O42" s="22">
        <f>$D$25</f>
        <v>816.08900000000006</v>
      </c>
      <c r="P42" s="23">
        <f>$E$25</f>
        <v>0</v>
      </c>
      <c r="Q42" s="22">
        <f t="shared" si="27"/>
        <v>0.82089085871761525</v>
      </c>
      <c r="R42" s="22">
        <f t="shared" si="28"/>
        <v>0.75492378894948953</v>
      </c>
      <c r="S42" s="21">
        <f t="shared" si="29"/>
        <v>0</v>
      </c>
      <c r="T42" s="20">
        <f t="shared" si="30"/>
        <v>3.8467237990516184E-2</v>
      </c>
      <c r="U42" s="20">
        <f t="shared" si="31"/>
        <v>2.2968351860456662E-2</v>
      </c>
      <c r="V42" s="18">
        <f t="shared" si="32"/>
        <v>0</v>
      </c>
      <c r="W42" s="19">
        <f t="shared" si="33"/>
        <v>1.6747931337965567</v>
      </c>
      <c r="X42" s="19">
        <f t="shared" si="34"/>
        <v>0.61435589850972849</v>
      </c>
      <c r="Y42" s="18">
        <f t="shared" si="35"/>
        <v>1.1029113891220012E-3</v>
      </c>
      <c r="Z42" s="5">
        <f t="shared" si="36"/>
        <v>992.62025020980104</v>
      </c>
      <c r="AA42" s="2">
        <f t="shared" si="37"/>
        <v>237.30980316958272</v>
      </c>
      <c r="AB42" s="2">
        <f t="shared" si="38"/>
        <v>9.4422451082285832</v>
      </c>
      <c r="AC42" s="17">
        <f t="shared" si="39"/>
        <v>2.3325260815697485E-4</v>
      </c>
      <c r="AD42" s="38">
        <f t="shared" si="40"/>
        <v>1.0476384622212507</v>
      </c>
    </row>
    <row r="43" spans="1:30" x14ac:dyDescent="0.25">
      <c r="A43" s="141" t="s">
        <v>8</v>
      </c>
      <c r="B43" s="141"/>
      <c r="C43" s="15">
        <f>MEDIAN(AC41:AC50)</f>
        <v>1.5355797007274069E-4</v>
      </c>
      <c r="D43" s="14">
        <f>MEDIAN(AD41:AD50)</f>
        <v>0.67575245952219731</v>
      </c>
      <c r="G43" s="40" t="str">
        <f t="shared" si="24"/>
        <v>L3986-3</v>
      </c>
      <c r="H43" s="4">
        <f>$B$7</f>
        <v>74.332300000000004</v>
      </c>
      <c r="I43" s="4">
        <f>$C$7</f>
        <v>10.269299999999999</v>
      </c>
      <c r="J43" s="5">
        <f>$D$7</f>
        <v>0</v>
      </c>
      <c r="K43" s="4">
        <f t="shared" si="25"/>
        <v>0.13815393846282167</v>
      </c>
      <c r="L43" s="39">
        <f t="shared" si="26"/>
        <v>6.3859636896931534E-4</v>
      </c>
      <c r="M43" s="22">
        <f>$B$26</f>
        <v>700.66800000000001</v>
      </c>
      <c r="N43" s="22">
        <f>$C$26</f>
        <v>657.976</v>
      </c>
      <c r="O43" s="22">
        <f>$D$26</f>
        <v>896.63300000000004</v>
      </c>
      <c r="P43" s="23">
        <f>$E$26</f>
        <v>0</v>
      </c>
      <c r="Q43" s="22">
        <f t="shared" si="27"/>
        <v>0.78144346683648713</v>
      </c>
      <c r="R43" s="22">
        <f t="shared" si="28"/>
        <v>0.73382978320003833</v>
      </c>
      <c r="S43" s="21">
        <f t="shared" si="29"/>
        <v>0</v>
      </c>
      <c r="T43" s="20">
        <f t="shared" si="30"/>
        <v>3.6618719158223387E-2</v>
      </c>
      <c r="U43" s="20">
        <f t="shared" si="31"/>
        <v>2.2326572447366383E-2</v>
      </c>
      <c r="V43" s="18">
        <f t="shared" si="32"/>
        <v>0</v>
      </c>
      <c r="W43" s="19">
        <f t="shared" si="33"/>
        <v>1.640140655022168</v>
      </c>
      <c r="X43" s="19">
        <f t="shared" si="34"/>
        <v>0.58945291605589767</v>
      </c>
      <c r="Y43" s="18">
        <f t="shared" si="35"/>
        <v>1.0833712949326684E-3</v>
      </c>
      <c r="Z43" s="5">
        <f t="shared" si="36"/>
        <v>975.03416543940159</v>
      </c>
      <c r="AA43" s="2">
        <f t="shared" si="37"/>
        <v>233.57276015587286</v>
      </c>
      <c r="AB43" s="2">
        <f t="shared" si="38"/>
        <v>9.3533980144252205</v>
      </c>
      <c r="AC43" s="17">
        <f t="shared" si="39"/>
        <v>2.5279270234630758E-4</v>
      </c>
      <c r="AD43" s="38">
        <f t="shared" si="40"/>
        <v>1.1364855560246134</v>
      </c>
    </row>
    <row r="44" spans="1:30" x14ac:dyDescent="0.25">
      <c r="A44" s="141" t="s">
        <v>7</v>
      </c>
      <c r="B44" s="141"/>
      <c r="C44" s="15">
        <f>C43*1.483</f>
        <v>2.2772646961787446E-4</v>
      </c>
      <c r="D44" s="14">
        <f>D43*1.483</f>
        <v>1.0021408974714188</v>
      </c>
      <c r="G44" s="40" t="str">
        <f t="shared" si="24"/>
        <v>L3986-4</v>
      </c>
      <c r="H44" s="4">
        <f>$B$8</f>
        <v>70.009100000000004</v>
      </c>
      <c r="I44" s="4">
        <f>$C$8</f>
        <v>14.5565</v>
      </c>
      <c r="J44" s="5">
        <f>$D$8</f>
        <v>0</v>
      </c>
      <c r="K44" s="4">
        <f t="shared" si="25"/>
        <v>0.20792297001389817</v>
      </c>
      <c r="L44" s="39">
        <f t="shared" si="26"/>
        <v>9.6109351027964395E-4</v>
      </c>
      <c r="M44" s="22">
        <f>$B$27</f>
        <v>830.85900000000004</v>
      </c>
      <c r="N44" s="22">
        <f>$C$27</f>
        <v>829.70600000000002</v>
      </c>
      <c r="O44" s="22">
        <f>$D$27</f>
        <v>893.08699999999999</v>
      </c>
      <c r="P44" s="23">
        <f>$E$27</f>
        <v>0</v>
      </c>
      <c r="Q44" s="22">
        <f t="shared" si="27"/>
        <v>0.93032257775558269</v>
      </c>
      <c r="R44" s="22">
        <f t="shared" si="28"/>
        <v>0.92903155011773775</v>
      </c>
      <c r="S44" s="21">
        <f t="shared" si="29"/>
        <v>0</v>
      </c>
      <c r="T44" s="20">
        <f t="shared" si="30"/>
        <v>4.3595247317506219E-2</v>
      </c>
      <c r="U44" s="20">
        <f t="shared" si="31"/>
        <v>2.8265533349085364E-2</v>
      </c>
      <c r="V44" s="18">
        <f t="shared" si="32"/>
        <v>0</v>
      </c>
      <c r="W44" s="19">
        <f t="shared" si="33"/>
        <v>1.5423465313424523</v>
      </c>
      <c r="X44" s="19">
        <f t="shared" si="34"/>
        <v>0.71860780666591584</v>
      </c>
      <c r="Y44" s="18">
        <f t="shared" si="35"/>
        <v>1.3374381705352958E-3</v>
      </c>
      <c r="Z44" s="5">
        <f t="shared" si="36"/>
        <v>1203.6943534817663</v>
      </c>
      <c r="AA44" s="2">
        <f t="shared" si="37"/>
        <v>282.16305011487532</v>
      </c>
      <c r="AB44" s="2">
        <f t="shared" si="38"/>
        <v>10.495541211954905</v>
      </c>
      <c r="AC44" s="17">
        <f t="shared" si="39"/>
        <v>1.2741732563197744E-6</v>
      </c>
      <c r="AD44" s="38">
        <f t="shared" si="40"/>
        <v>5.657641505070643E-3</v>
      </c>
    </row>
    <row r="45" spans="1:30" x14ac:dyDescent="0.25">
      <c r="A45" s="141" t="s">
        <v>5</v>
      </c>
      <c r="B45" s="141"/>
      <c r="C45" s="25">
        <f>COUNT(Y41:Y50)</f>
        <v>10</v>
      </c>
      <c r="D45" s="24">
        <f>COUNT(AB41:AB50)</f>
        <v>10</v>
      </c>
      <c r="G45" s="40" t="str">
        <f t="shared" si="24"/>
        <v>L3986-5</v>
      </c>
      <c r="H45" s="4">
        <f>$B$9</f>
        <v>73.662800000000004</v>
      </c>
      <c r="I45" s="4">
        <f>$C$9</f>
        <v>14.612299999999999</v>
      </c>
      <c r="J45" s="5">
        <f>$D$9</f>
        <v>0</v>
      </c>
      <c r="K45" s="4">
        <f t="shared" si="25"/>
        <v>0.19836742562053028</v>
      </c>
      <c r="L45" s="39">
        <f t="shared" si="26"/>
        <v>9.169244042735059E-4</v>
      </c>
      <c r="M45" s="22">
        <f>$B$28</f>
        <v>686.86500000000001</v>
      </c>
      <c r="N45" s="22">
        <f>$C$28</f>
        <v>658.86400000000003</v>
      </c>
      <c r="O45" s="22">
        <f>$D$28</f>
        <v>885.26099999999997</v>
      </c>
      <c r="P45" s="23">
        <f>$E$28</f>
        <v>0</v>
      </c>
      <c r="Q45" s="22">
        <f t="shared" si="27"/>
        <v>0.77588982232358594</v>
      </c>
      <c r="R45" s="22">
        <f t="shared" si="28"/>
        <v>0.74425960253529755</v>
      </c>
      <c r="S45" s="21">
        <f t="shared" si="29"/>
        <v>0</v>
      </c>
      <c r="T45" s="20">
        <f t="shared" si="30"/>
        <v>3.6358473398481063E-2</v>
      </c>
      <c r="U45" s="20">
        <f t="shared" si="31"/>
        <v>2.2643896876454232E-2</v>
      </c>
      <c r="V45" s="18">
        <f t="shared" si="32"/>
        <v>0</v>
      </c>
      <c r="W45" s="19">
        <f t="shared" si="33"/>
        <v>1.605663265331668</v>
      </c>
      <c r="X45" s="19">
        <f t="shared" si="34"/>
        <v>0.5900237027493529</v>
      </c>
      <c r="Y45" s="18">
        <f t="shared" si="35"/>
        <v>1.554046727277028E-3</v>
      </c>
      <c r="Z45" s="5">
        <f t="shared" si="36"/>
        <v>1398.6420545493252</v>
      </c>
      <c r="AA45" s="2">
        <f t="shared" si="37"/>
        <v>323.58943659173156</v>
      </c>
      <c r="AB45" s="2">
        <f t="shared" si="38"/>
        <v>11.446918272497534</v>
      </c>
      <c r="AC45" s="17">
        <f t="shared" si="39"/>
        <v>2.17882729998052E-4</v>
      </c>
      <c r="AD45" s="38">
        <f t="shared" si="40"/>
        <v>0.95703470204770014</v>
      </c>
    </row>
    <row r="46" spans="1:30" ht="15" customHeight="1" x14ac:dyDescent="0.25">
      <c r="A46" s="142" t="s">
        <v>3</v>
      </c>
      <c r="B46" s="142"/>
      <c r="C46" s="15">
        <f>_xlfn.CONFIDENCE.NORM(0.05,C44,C45)</f>
        <v>1.4114373459341424E-4</v>
      </c>
      <c r="D46" s="14">
        <f>_xlfn.CONFIDENCE.NORM(0.05,D44,D45)</f>
        <v>0.62112194992202019</v>
      </c>
      <c r="G46" s="40" t="str">
        <f t="shared" si="24"/>
        <v>L3986-6</v>
      </c>
      <c r="H46" s="4">
        <f>$B$10</f>
        <v>69.536199999999994</v>
      </c>
      <c r="I46" s="4">
        <f>$C$10</f>
        <v>12.0936</v>
      </c>
      <c r="J46" s="5">
        <f>$D$10</f>
        <v>0</v>
      </c>
      <c r="K46" s="6">
        <f t="shared" si="25"/>
        <v>0.17391804556475621</v>
      </c>
      <c r="L46" s="39">
        <f t="shared" si="26"/>
        <v>8.0391072184873901E-4</v>
      </c>
      <c r="M46" s="22">
        <f>$B$29</f>
        <v>774.87</v>
      </c>
      <c r="N46" s="22">
        <f>$C$29</f>
        <v>748.84799999999996</v>
      </c>
      <c r="O46" s="22">
        <f>$D$29</f>
        <v>981.25599999999997</v>
      </c>
      <c r="P46" s="23">
        <f>$E$29</f>
        <v>0</v>
      </c>
      <c r="Q46" s="22">
        <f t="shared" si="27"/>
        <v>0.78967160455579377</v>
      </c>
      <c r="R46" s="22">
        <f t="shared" si="28"/>
        <v>0.76315253104184844</v>
      </c>
      <c r="S46" s="21">
        <f t="shared" si="29"/>
        <v>0</v>
      </c>
      <c r="T46" s="20">
        <f t="shared" si="30"/>
        <v>3.7004292622108421E-2</v>
      </c>
      <c r="U46" s="20">
        <f t="shared" si="31"/>
        <v>2.3218709110437157E-2</v>
      </c>
      <c r="V46" s="18">
        <f t="shared" si="32"/>
        <v>0</v>
      </c>
      <c r="W46" s="19">
        <f t="shared" si="33"/>
        <v>1.5937273879483007</v>
      </c>
      <c r="X46" s="19">
        <f t="shared" si="34"/>
        <v>0.60223001732545578</v>
      </c>
      <c r="Y46" s="18">
        <f t="shared" si="35"/>
        <v>1.3348898240226564E-3</v>
      </c>
      <c r="Z46" s="5">
        <f t="shared" si="36"/>
        <v>1201.4008416203908</v>
      </c>
      <c r="AA46" s="2">
        <f t="shared" si="37"/>
        <v>281.67567884433305</v>
      </c>
      <c r="AB46" s="2">
        <f t="shared" si="38"/>
        <v>10.484225928944763</v>
      </c>
      <c r="AC46" s="17">
        <f t="shared" si="39"/>
        <v>1.2741732563195576E-6</v>
      </c>
      <c r="AD46" s="38">
        <f t="shared" si="40"/>
        <v>5.657641505070643E-3</v>
      </c>
    </row>
    <row r="47" spans="1:30" x14ac:dyDescent="0.25">
      <c r="G47" s="40" t="str">
        <f t="shared" si="24"/>
        <v>L3986-7</v>
      </c>
      <c r="H47" s="4">
        <f>$B$11</f>
        <v>71.911000000000001</v>
      </c>
      <c r="I47" s="4">
        <f>$C$11</f>
        <v>8.2037999999999993</v>
      </c>
      <c r="J47" s="5">
        <f>$D$11</f>
        <v>0</v>
      </c>
      <c r="K47" s="4">
        <f t="shared" si="25"/>
        <v>0.11408268554185033</v>
      </c>
      <c r="L47" s="39">
        <f t="shared" si="26"/>
        <v>5.2733052390612151E-4</v>
      </c>
      <c r="M47" s="22">
        <f>$B$30</f>
        <v>673.76800000000003</v>
      </c>
      <c r="N47" s="22">
        <f>$C$30</f>
        <v>692.72900000000004</v>
      </c>
      <c r="O47" s="22">
        <f>$D$30</f>
        <v>958.452</v>
      </c>
      <c r="P47" s="23">
        <f>$E$30</f>
        <v>0</v>
      </c>
      <c r="Q47" s="22">
        <f t="shared" si="27"/>
        <v>0.70297521419956355</v>
      </c>
      <c r="R47" s="22">
        <f t="shared" si="28"/>
        <v>0.72275815585965708</v>
      </c>
      <c r="S47" s="21">
        <f t="shared" si="29"/>
        <v>0</v>
      </c>
      <c r="T47" s="20">
        <f t="shared" si="30"/>
        <v>3.2941668894075148E-2</v>
      </c>
      <c r="U47" s="20">
        <f t="shared" si="31"/>
        <v>2.1989721183511536E-2</v>
      </c>
      <c r="V47" s="18">
        <f t="shared" si="32"/>
        <v>0</v>
      </c>
      <c r="W47" s="19">
        <f t="shared" si="33"/>
        <v>1.4980485027147896</v>
      </c>
      <c r="X47" s="19">
        <f t="shared" si="34"/>
        <v>0.54931390077586684</v>
      </c>
      <c r="Y47" s="18">
        <f t="shared" si="35"/>
        <v>9.599803011744371E-4</v>
      </c>
      <c r="Z47" s="5">
        <f t="shared" si="36"/>
        <v>863.98227105699334</v>
      </c>
      <c r="AA47" s="2">
        <f t="shared" si="37"/>
        <v>209.97423259961107</v>
      </c>
      <c r="AB47" s="2">
        <f t="shared" si="38"/>
        <v>8.7884795170148813</v>
      </c>
      <c r="AC47" s="17">
        <f t="shared" si="39"/>
        <v>3.7618369610453891E-4</v>
      </c>
      <c r="AD47" s="38">
        <f t="shared" si="40"/>
        <v>1.7014040534349526</v>
      </c>
    </row>
    <row r="48" spans="1:30" x14ac:dyDescent="0.25">
      <c r="A48" s="143" t="s">
        <v>6</v>
      </c>
      <c r="B48" s="143"/>
      <c r="C48" s="143"/>
      <c r="D48" s="143"/>
      <c r="G48" s="40" t="str">
        <f t="shared" si="24"/>
        <v>L3986-8</v>
      </c>
      <c r="H48" s="4">
        <f>$B$12</f>
        <v>77.835999999999999</v>
      </c>
      <c r="I48" s="4">
        <f>$C$12</f>
        <v>16.861799999999999</v>
      </c>
      <c r="J48" s="5">
        <f>$D$12</f>
        <v>0</v>
      </c>
      <c r="K48" s="4">
        <f t="shared" si="25"/>
        <v>0.21663240659848912</v>
      </c>
      <c r="L48" s="39">
        <f t="shared" si="26"/>
        <v>1.0013516067231632E-3</v>
      </c>
      <c r="M48" s="22">
        <f>$B$31</f>
        <v>877.76499999999999</v>
      </c>
      <c r="N48" s="22">
        <f>$C$31</f>
        <v>879.01</v>
      </c>
      <c r="O48" s="22">
        <f>$D$31</f>
        <v>966.197</v>
      </c>
      <c r="P48" s="23">
        <f>$E$31</f>
        <v>0</v>
      </c>
      <c r="Q48" s="22">
        <f t="shared" si="27"/>
        <v>0.90847415175166135</v>
      </c>
      <c r="R48" s="22">
        <f t="shared" si="28"/>
        <v>0.90976270884716059</v>
      </c>
      <c r="S48" s="21">
        <f t="shared" si="29"/>
        <v>0</v>
      </c>
      <c r="T48" s="20">
        <f t="shared" si="30"/>
        <v>4.2571422293892283E-2</v>
      </c>
      <c r="U48" s="20">
        <f t="shared" si="31"/>
        <v>2.7679284071046625E-2</v>
      </c>
      <c r="V48" s="18">
        <f t="shared" si="32"/>
        <v>0</v>
      </c>
      <c r="W48" s="19">
        <f t="shared" si="33"/>
        <v>1.5380246896784187</v>
      </c>
      <c r="X48" s="19">
        <f t="shared" si="34"/>
        <v>0.70250706364938909</v>
      </c>
      <c r="Y48" s="18">
        <f t="shared" si="35"/>
        <v>1.4253972074264054E-3</v>
      </c>
      <c r="Z48" s="5">
        <f t="shared" si="36"/>
        <v>1282.8574866837648</v>
      </c>
      <c r="AA48" s="2">
        <f t="shared" si="37"/>
        <v>298.98521592029999</v>
      </c>
      <c r="AB48" s="2">
        <f t="shared" si="38"/>
        <v>10.884353787446528</v>
      </c>
      <c r="AC48" s="17">
        <f t="shared" si="39"/>
        <v>8.9233210147429383E-5</v>
      </c>
      <c r="AD48" s="38">
        <f t="shared" si="40"/>
        <v>0.39447021699669449</v>
      </c>
    </row>
    <row r="49" spans="1:30" x14ac:dyDescent="0.25">
      <c r="A49" s="141" t="s">
        <v>2</v>
      </c>
      <c r="B49" s="141"/>
      <c r="C49" s="15">
        <f>AVERAGE(Y41:Y50)</f>
        <v>1.3357266264500719E-3</v>
      </c>
      <c r="D49" s="14">
        <f>AVERAGE(AB41:AB50)</f>
        <v>10.47417059439233</v>
      </c>
      <c r="G49" s="40" t="str">
        <f t="shared" si="24"/>
        <v>L3986-9</v>
      </c>
      <c r="H49" s="4">
        <f>$B$13</f>
        <v>63.084800000000001</v>
      </c>
      <c r="I49" s="4">
        <f>$C$13</f>
        <v>10.678000000000001</v>
      </c>
      <c r="J49" s="5">
        <f>$D$13</f>
        <v>0</v>
      </c>
      <c r="K49" s="4">
        <f t="shared" si="25"/>
        <v>0.16926422846707925</v>
      </c>
      <c r="L49" s="39">
        <f t="shared" si="26"/>
        <v>7.8239913315650939E-4</v>
      </c>
      <c r="M49" s="22">
        <f>$B$32</f>
        <v>760.73</v>
      </c>
      <c r="N49" s="22">
        <f>$C$32</f>
        <v>732.05600000000004</v>
      </c>
      <c r="O49" s="22">
        <f>$D$32</f>
        <v>946.7</v>
      </c>
      <c r="P49" s="23">
        <f>$E$32</f>
        <v>0</v>
      </c>
      <c r="Q49" s="22">
        <f t="shared" si="27"/>
        <v>0.8035597338121897</v>
      </c>
      <c r="R49" s="22">
        <f t="shared" si="28"/>
        <v>0.77327136368437732</v>
      </c>
      <c r="S49" s="21">
        <f t="shared" si="29"/>
        <v>0</v>
      </c>
      <c r="T49" s="20">
        <f t="shared" si="30"/>
        <v>3.7655095305163533E-2</v>
      </c>
      <c r="U49" s="20">
        <f t="shared" si="31"/>
        <v>2.3526571853607684E-2</v>
      </c>
      <c r="V49" s="18">
        <f t="shared" si="32"/>
        <v>0</v>
      </c>
      <c r="W49" s="19">
        <f t="shared" si="33"/>
        <v>1.6005347289638931</v>
      </c>
      <c r="X49" s="19">
        <f t="shared" si="34"/>
        <v>0.61181667158771214</v>
      </c>
      <c r="Y49" s="18">
        <f t="shared" si="35"/>
        <v>1.2788130325480057E-3</v>
      </c>
      <c r="Z49" s="5">
        <f t="shared" si="36"/>
        <v>1150.9317292932051</v>
      </c>
      <c r="AA49" s="2">
        <f t="shared" si="37"/>
        <v>270.95099247480607</v>
      </c>
      <c r="AB49" s="2">
        <f t="shared" si="38"/>
        <v>10.234509757891345</v>
      </c>
      <c r="AC49" s="17">
        <f t="shared" si="39"/>
        <v>5.7350964730970306E-5</v>
      </c>
      <c r="AD49" s="38">
        <f t="shared" si="40"/>
        <v>0.25537381255848857</v>
      </c>
    </row>
    <row r="50" spans="1:30" x14ac:dyDescent="0.25">
      <c r="A50" s="141" t="s">
        <v>1</v>
      </c>
      <c r="B50" s="141"/>
      <c r="C50" s="15">
        <f>STDEV(Y41:Y50)</f>
        <v>2.6405139321480648E-4</v>
      </c>
      <c r="D50" s="14">
        <f>STDEV(AB41:AB50)</f>
        <v>1.1635188317643026</v>
      </c>
      <c r="G50" s="40" t="str">
        <f t="shared" si="24"/>
        <v>L3986-10</v>
      </c>
      <c r="H50" s="4">
        <f>$B$14</f>
        <v>61.554200000000002</v>
      </c>
      <c r="I50" s="4">
        <f>$C$14</f>
        <v>15.1591</v>
      </c>
      <c r="J50" s="5">
        <f>$D$14</f>
        <v>0</v>
      </c>
      <c r="K50" s="4">
        <f t="shared" si="25"/>
        <v>0.24627239083604369</v>
      </c>
      <c r="L50" s="39">
        <f t="shared" si="26"/>
        <v>1.1383580976058226E-3</v>
      </c>
      <c r="M50" s="22">
        <f>$B$33</f>
        <v>714.48900000000003</v>
      </c>
      <c r="N50" s="22">
        <f>$C$33</f>
        <v>696.15300000000002</v>
      </c>
      <c r="O50" s="22">
        <f>$D$33</f>
        <v>907.19</v>
      </c>
      <c r="P50" s="23">
        <f>$E$33</f>
        <v>0</v>
      </c>
      <c r="Q50" s="22">
        <f t="shared" si="27"/>
        <v>0.7875847396906932</v>
      </c>
      <c r="R50" s="22">
        <f t="shared" si="28"/>
        <v>0.76737287668514864</v>
      </c>
      <c r="S50" s="21">
        <f t="shared" si="29"/>
        <v>0</v>
      </c>
      <c r="T50" s="20">
        <f t="shared" si="30"/>
        <v>3.690650139131646E-2</v>
      </c>
      <c r="U50" s="20">
        <f t="shared" si="31"/>
        <v>2.3347111983848992E-2</v>
      </c>
      <c r="V50" s="18">
        <f t="shared" si="32"/>
        <v>0</v>
      </c>
      <c r="W50" s="19">
        <f t="shared" si="33"/>
        <v>1.5807737341067087</v>
      </c>
      <c r="X50" s="19">
        <f t="shared" si="34"/>
        <v>0.60253613375165449</v>
      </c>
      <c r="Y50" s="18">
        <f t="shared" si="35"/>
        <v>1.8892777276574358E-3</v>
      </c>
      <c r="Z50" s="5">
        <f t="shared" si="36"/>
        <v>1700.3499548916923</v>
      </c>
      <c r="AA50" s="2">
        <f t="shared" si="37"/>
        <v>387.70236541448458</v>
      </c>
      <c r="AB50" s="2">
        <f t="shared" si="38"/>
        <v>12.878704175137372</v>
      </c>
      <c r="AC50" s="17">
        <f t="shared" si="39"/>
        <v>5.5311373037845979E-4</v>
      </c>
      <c r="AD50" s="38">
        <f t="shared" si="40"/>
        <v>2.3888206046875382</v>
      </c>
    </row>
    <row r="51" spans="1:30" ht="15.75" thickBot="1" x14ac:dyDescent="0.3">
      <c r="A51" s="141" t="s">
        <v>0</v>
      </c>
      <c r="B51" s="141"/>
      <c r="C51" s="37">
        <f>(C50/C49)*100</f>
        <v>19.768370861676196</v>
      </c>
      <c r="D51" s="14">
        <f>(D50/D49)*100</f>
        <v>11.108457908707619</v>
      </c>
      <c r="G51" s="36"/>
      <c r="H51" s="31"/>
      <c r="I51" s="31"/>
      <c r="J51" s="29"/>
      <c r="K51" s="30"/>
      <c r="L51" s="35"/>
      <c r="M51" s="33"/>
      <c r="N51" s="33"/>
      <c r="O51" s="33"/>
      <c r="P51" s="34"/>
      <c r="Q51" s="33"/>
      <c r="R51" s="33"/>
      <c r="S51" s="32"/>
      <c r="T51" s="31"/>
      <c r="U51" s="31"/>
      <c r="V51" s="29"/>
      <c r="W51" s="30"/>
      <c r="X51" s="30"/>
      <c r="Y51" s="29"/>
      <c r="Z51" s="28"/>
      <c r="AA51" s="28"/>
      <c r="AB51" s="28"/>
      <c r="AC51" s="27"/>
      <c r="AD51" s="26"/>
    </row>
    <row r="52" spans="1:30" ht="15.75" thickTop="1" x14ac:dyDescent="0.25">
      <c r="A52" s="141" t="s">
        <v>5</v>
      </c>
      <c r="B52" s="141"/>
      <c r="C52" s="25">
        <f>COUNT(Y41:Y50)</f>
        <v>10</v>
      </c>
      <c r="D52" s="24">
        <f>COUNT(AB41:AB50)</f>
        <v>10</v>
      </c>
      <c r="G52" s="7" t="s">
        <v>4</v>
      </c>
      <c r="H52" s="20"/>
      <c r="I52" s="20"/>
      <c r="J52" s="18"/>
      <c r="K52" s="19"/>
      <c r="L52" s="9"/>
      <c r="M52" s="22"/>
      <c r="N52" s="22"/>
      <c r="O52" s="22"/>
      <c r="P52" s="23"/>
      <c r="Q52" s="22"/>
      <c r="R52" s="22"/>
      <c r="S52" s="21"/>
      <c r="T52" s="20"/>
      <c r="U52" s="20"/>
      <c r="V52" s="18"/>
      <c r="W52" s="19"/>
      <c r="X52" s="19"/>
      <c r="Y52" s="18"/>
      <c r="Z52" s="2"/>
      <c r="AA52" s="2"/>
      <c r="AB52" s="2"/>
      <c r="AC52" s="17"/>
      <c r="AD52" s="16"/>
    </row>
    <row r="53" spans="1:30" ht="17.25" customHeight="1" x14ac:dyDescent="0.25">
      <c r="A53" s="142" t="s">
        <v>3</v>
      </c>
      <c r="B53" s="142"/>
      <c r="C53" s="15">
        <f>_xlfn.CONFIDENCE.NORM(0.05,C50,C52)</f>
        <v>1.6365774178763541E-4</v>
      </c>
      <c r="D53" s="14">
        <f>_xlfn.CONFIDENCE.NORM(0.05,D50,D52)</f>
        <v>0.72114319192032139</v>
      </c>
      <c r="G53" s="7" t="s">
        <v>2</v>
      </c>
      <c r="H53" s="4">
        <f>AVERAGE(H41:H50)</f>
        <v>71.219349999999991</v>
      </c>
      <c r="I53" s="4">
        <f>AVERAGE(I41:I50)</f>
        <v>12.705499999999999</v>
      </c>
      <c r="J53" s="5">
        <f>AVERAGE(J41:J45)</f>
        <v>0</v>
      </c>
      <c r="K53" s="13">
        <f t="shared" ref="K53:AD53" si="41">AVERAGE(K41:K50)</f>
        <v>0.17896709002871097</v>
      </c>
      <c r="L53" s="12">
        <f t="shared" si="41"/>
        <v>8.2724919122081442E-4</v>
      </c>
      <c r="M53" s="4">
        <f t="shared" si="41"/>
        <v>740.45910000000003</v>
      </c>
      <c r="N53" s="4">
        <f t="shared" si="41"/>
        <v>718.54770000000008</v>
      </c>
      <c r="O53" s="4">
        <f t="shared" si="41"/>
        <v>916.14350000000013</v>
      </c>
      <c r="P53" s="5">
        <f t="shared" si="41"/>
        <v>0</v>
      </c>
      <c r="Q53" s="4">
        <f t="shared" si="41"/>
        <v>0.80856579255982342</v>
      </c>
      <c r="R53" s="4">
        <f t="shared" si="41"/>
        <v>0.78386129731746179</v>
      </c>
      <c r="S53" s="3">
        <f t="shared" si="41"/>
        <v>0</v>
      </c>
      <c r="T53" s="4">
        <f t="shared" si="41"/>
        <v>3.7889681000928925E-2</v>
      </c>
      <c r="U53" s="4">
        <f t="shared" si="41"/>
        <v>2.3848767716851092E-2</v>
      </c>
      <c r="V53" s="3">
        <f t="shared" si="41"/>
        <v>0</v>
      </c>
      <c r="W53" s="2">
        <f t="shared" si="41"/>
        <v>1.5907045926076919</v>
      </c>
      <c r="X53" s="2">
        <f t="shared" si="41"/>
        <v>0.61738448717780037</v>
      </c>
      <c r="Y53" s="11">
        <f t="shared" si="41"/>
        <v>1.3357266264500719E-3</v>
      </c>
      <c r="Z53" s="2">
        <f t="shared" si="41"/>
        <v>1202.1539638050644</v>
      </c>
      <c r="AA53" s="2">
        <f t="shared" si="41"/>
        <v>281.83571730857625</v>
      </c>
      <c r="AB53" s="2">
        <f t="shared" si="41"/>
        <v>10.47417059439233</v>
      </c>
      <c r="AC53" s="10">
        <f t="shared" si="41"/>
        <v>1.8373345809011803E-4</v>
      </c>
      <c r="AD53" s="10">
        <f t="shared" si="41"/>
        <v>0.81359892909137044</v>
      </c>
    </row>
    <row r="54" spans="1:30" x14ac:dyDescent="0.25">
      <c r="G54" s="7" t="s">
        <v>1</v>
      </c>
      <c r="H54" s="4">
        <f>STDEV(H41:H50)</f>
        <v>6.069319284226931</v>
      </c>
      <c r="I54" s="4">
        <f>STDEV(I41:I50)</f>
        <v>2.8105759975097331</v>
      </c>
      <c r="J54" s="5">
        <f>STDEV(J41:J45)</f>
        <v>0</v>
      </c>
      <c r="K54" s="2">
        <f t="shared" ref="K54:AD54" si="42">STDEV(K41:K50)</f>
        <v>3.9731749475244653E-2</v>
      </c>
      <c r="L54" s="9">
        <f t="shared" si="42"/>
        <v>1.8365419929391102E-4</v>
      </c>
      <c r="M54" s="4">
        <f t="shared" si="42"/>
        <v>69.792862275052485</v>
      </c>
      <c r="N54" s="4">
        <f t="shared" si="42"/>
        <v>81.705944751828071</v>
      </c>
      <c r="O54" s="4">
        <f t="shared" si="42"/>
        <v>48.827157773904645</v>
      </c>
      <c r="P54" s="5">
        <f t="shared" si="42"/>
        <v>0</v>
      </c>
      <c r="Q54" s="4">
        <f t="shared" si="42"/>
        <v>6.6077318125500009E-2</v>
      </c>
      <c r="R54" s="4">
        <f t="shared" si="42"/>
        <v>7.3244451595707027E-2</v>
      </c>
      <c r="S54" s="3">
        <f t="shared" si="42"/>
        <v>0</v>
      </c>
      <c r="T54" s="4">
        <f t="shared" si="42"/>
        <v>3.0964066600515467E-3</v>
      </c>
      <c r="U54" s="4">
        <f t="shared" si="42"/>
        <v>2.2284426066601849E-3</v>
      </c>
      <c r="V54" s="3">
        <f t="shared" si="42"/>
        <v>0</v>
      </c>
      <c r="W54" s="2">
        <f t="shared" si="42"/>
        <v>5.3156079958445603E-2</v>
      </c>
      <c r="X54" s="2">
        <f t="shared" si="42"/>
        <v>5.2429077967474716E-2</v>
      </c>
      <c r="Y54" s="3">
        <f t="shared" si="42"/>
        <v>2.6405139321480648E-4</v>
      </c>
      <c r="Z54" s="2">
        <f t="shared" si="42"/>
        <v>237.64625389332662</v>
      </c>
      <c r="AA54" s="2">
        <f t="shared" si="42"/>
        <v>50.499828952331598</v>
      </c>
      <c r="AB54" s="2">
        <f t="shared" si="42"/>
        <v>1.1635188317643026</v>
      </c>
      <c r="AC54" s="8">
        <f t="shared" si="42"/>
        <v>1.7948392717981787E-4</v>
      </c>
      <c r="AD54" s="8">
        <f t="shared" si="42"/>
        <v>0.78648454451235605</v>
      </c>
    </row>
    <row r="55" spans="1:30" x14ac:dyDescent="0.25">
      <c r="G55" s="7" t="s">
        <v>0</v>
      </c>
      <c r="H55" s="4">
        <f t="shared" ref="H55:AD55" si="43">(H54/H53)*100</f>
        <v>8.5220088139346011</v>
      </c>
      <c r="I55" s="4">
        <f t="shared" si="43"/>
        <v>22.120939730901839</v>
      </c>
      <c r="J55" s="5" t="e">
        <f t="shared" si="43"/>
        <v>#DIV/0!</v>
      </c>
      <c r="K55" s="6">
        <f t="shared" si="43"/>
        <v>22.200589767018421</v>
      </c>
      <c r="L55" s="6">
        <f t="shared" si="43"/>
        <v>22.20058976701845</v>
      </c>
      <c r="M55" s="4">
        <f t="shared" si="43"/>
        <v>9.4256201693047572</v>
      </c>
      <c r="N55" s="4">
        <f t="shared" si="43"/>
        <v>11.37098410471957</v>
      </c>
      <c r="O55" s="4">
        <f t="shared" si="43"/>
        <v>5.3296408012396137</v>
      </c>
      <c r="P55" s="5" t="e">
        <f t="shared" si="43"/>
        <v>#DIV/0!</v>
      </c>
      <c r="Q55" s="4">
        <f t="shared" si="43"/>
        <v>8.1721634446477207</v>
      </c>
      <c r="R55" s="4">
        <f t="shared" si="43"/>
        <v>9.3440576599922647</v>
      </c>
      <c r="S55" s="3" t="e">
        <f t="shared" si="43"/>
        <v>#DIV/0!</v>
      </c>
      <c r="T55" s="4">
        <f t="shared" si="43"/>
        <v>8.1721634446477225</v>
      </c>
      <c r="U55" s="4">
        <f t="shared" si="43"/>
        <v>9.3440576599922576</v>
      </c>
      <c r="V55" s="3" t="e">
        <f t="shared" si="43"/>
        <v>#DIV/0!</v>
      </c>
      <c r="W55" s="2">
        <f t="shared" si="43"/>
        <v>3.3416688557681962</v>
      </c>
      <c r="X55" s="2">
        <f t="shared" si="43"/>
        <v>8.4921275244766043</v>
      </c>
      <c r="Y55" s="3">
        <f t="shared" si="43"/>
        <v>19.768370861676196</v>
      </c>
      <c r="Z55" s="2">
        <f t="shared" si="43"/>
        <v>19.768370861676267</v>
      </c>
      <c r="AA55" s="2">
        <f t="shared" si="43"/>
        <v>17.918179226744478</v>
      </c>
      <c r="AB55" s="2">
        <f t="shared" si="43"/>
        <v>11.108457908707619</v>
      </c>
      <c r="AC55" s="1">
        <f t="shared" si="43"/>
        <v>97.687121902307069</v>
      </c>
      <c r="AD55" s="1">
        <f t="shared" si="43"/>
        <v>96.66735247435787</v>
      </c>
    </row>
  </sheetData>
  <sortState ref="AB24:AB33">
    <sortCondition descending="1" ref="AB24"/>
  </sortState>
  <mergeCells count="25">
    <mergeCell ref="A49:B49"/>
    <mergeCell ref="A50:B50"/>
    <mergeCell ref="A51:B51"/>
    <mergeCell ref="A52:B52"/>
    <mergeCell ref="A53:B53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5"/>
  <sheetViews>
    <sheetView topLeftCell="V36" zoomScaleNormal="100" workbookViewId="0">
      <selection activeCell="W41" sqref="W41:W50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7" width="18.5703125" bestFit="1" customWidth="1"/>
    <col min="18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157</v>
      </c>
      <c r="C1" s="117" t="s">
        <v>100</v>
      </c>
      <c r="D1" s="103">
        <v>2010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158</v>
      </c>
      <c r="B5" s="58">
        <v>74.677199999999999</v>
      </c>
      <c r="C5" s="58">
        <v>2.28979</v>
      </c>
      <c r="D5" s="58">
        <v>0</v>
      </c>
      <c r="E5" s="58"/>
      <c r="G5" s="91" t="s">
        <v>95</v>
      </c>
      <c r="H5" s="91">
        <f>(11.68*0.9)/20</f>
        <v>0.52560000000000007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159</v>
      </c>
      <c r="B6" s="58">
        <v>166.14769999999999</v>
      </c>
      <c r="C6" s="58">
        <v>1.75403</v>
      </c>
      <c r="D6" s="58">
        <v>0</v>
      </c>
      <c r="E6" s="58"/>
      <c r="G6" s="91" t="s">
        <v>93</v>
      </c>
      <c r="H6" s="91">
        <f>(71.96*0.4)/20</f>
        <v>1.4392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160</v>
      </c>
      <c r="B7" s="58">
        <v>72.226900000000001</v>
      </c>
      <c r="C7" s="58">
        <v>1.9609700000000001</v>
      </c>
      <c r="D7" s="58">
        <v>0</v>
      </c>
      <c r="E7" s="58"/>
      <c r="G7" s="91" t="s">
        <v>91</v>
      </c>
      <c r="H7" s="91">
        <f>(0.66*0.97)/20</f>
        <v>3.2009999999999997E-2</v>
      </c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161</v>
      </c>
      <c r="B8" s="58">
        <v>71.120800000000003</v>
      </c>
      <c r="C8" s="58">
        <v>1.13015</v>
      </c>
      <c r="D8" s="58">
        <v>0</v>
      </c>
      <c r="E8" s="58"/>
      <c r="G8" s="91" t="s">
        <v>89</v>
      </c>
      <c r="H8" s="91">
        <f>(9.75*0.97)/20</f>
        <v>0.47287499999999999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162</v>
      </c>
      <c r="B9" s="58">
        <v>71.335400000000007</v>
      </c>
      <c r="C9" s="58">
        <v>1.3741300000000001</v>
      </c>
      <c r="D9" s="58">
        <v>0</v>
      </c>
      <c r="E9" s="58"/>
      <c r="G9" s="91" t="s">
        <v>87</v>
      </c>
      <c r="H9" s="91">
        <f>(61.54*0.97)/20</f>
        <v>2.9846899999999996</v>
      </c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163</v>
      </c>
      <c r="B10" s="58">
        <v>68.843500000000006</v>
      </c>
      <c r="C10" s="58">
        <v>2.2317999999999998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164</v>
      </c>
      <c r="B11" s="58">
        <v>73.034199999999998</v>
      </c>
      <c r="C11" s="58">
        <v>1.53664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165</v>
      </c>
      <c r="B12" s="58">
        <v>72.5672</v>
      </c>
      <c r="C12" s="58">
        <v>1.1672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166</v>
      </c>
      <c r="B13" s="58">
        <v>75.055899999999994</v>
      </c>
      <c r="C13" s="58">
        <v>1.06463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167</v>
      </c>
      <c r="B14" s="58">
        <v>67.323099999999997</v>
      </c>
      <c r="C14" s="58">
        <v>1.9390700000000001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122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18" t="s">
        <v>73</v>
      </c>
      <c r="O15" s="118" t="s">
        <v>72</v>
      </c>
      <c r="P15" s="118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73.839299999999994</v>
      </c>
      <c r="C16" s="58">
        <v>0</v>
      </c>
      <c r="D16" s="58">
        <v>122.964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5.2560000000000011E-3</v>
      </c>
      <c r="O16" s="96">
        <f>$H$7*(L16/1000)</f>
        <v>0</v>
      </c>
      <c r="P16" s="95">
        <f t="shared" ref="P16:P21" si="1">$H$6*(M16/1000)</f>
        <v>1.4392E-2</v>
      </c>
      <c r="Q16" s="94">
        <f t="shared" ref="Q16:S21" si="2">B16</f>
        <v>73.839299999999994</v>
      </c>
      <c r="R16" s="94">
        <f t="shared" si="2"/>
        <v>0</v>
      </c>
      <c r="S16" s="94">
        <f t="shared" si="2"/>
        <v>122.964</v>
      </c>
      <c r="T16" s="93">
        <f t="shared" ref="T16:T21" si="3">R16/Q16</f>
        <v>0</v>
      </c>
      <c r="U16" s="92">
        <f t="shared" ref="U16:U21" si="4">S16/Q16</f>
        <v>1.6652920599193113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64.390699999999995</v>
      </c>
      <c r="C17" s="58">
        <v>2.3533499999999998</v>
      </c>
      <c r="D17" s="58">
        <v>67.344800000000006</v>
      </c>
      <c r="E17" s="58"/>
      <c r="G17" s="102" t="s">
        <v>63</v>
      </c>
      <c r="H17" s="103">
        <v>200.44</v>
      </c>
      <c r="I17" s="91"/>
      <c r="J17" s="92">
        <v>2</v>
      </c>
      <c r="K17" s="97">
        <v>10</v>
      </c>
      <c r="L17" s="97">
        <v>10</v>
      </c>
      <c r="M17" s="97">
        <v>8</v>
      </c>
      <c r="N17" s="95">
        <f t="shared" si="0"/>
        <v>5.2560000000000011E-3</v>
      </c>
      <c r="O17" s="96">
        <f>$H$7*(L17/1000)</f>
        <v>3.2009999999999997E-4</v>
      </c>
      <c r="P17" s="95">
        <f t="shared" si="1"/>
        <v>1.1513600000000001E-2</v>
      </c>
      <c r="Q17" s="94">
        <f t="shared" si="2"/>
        <v>64.390699999999995</v>
      </c>
      <c r="R17" s="94">
        <f t="shared" si="2"/>
        <v>2.3533499999999998</v>
      </c>
      <c r="S17" s="94">
        <f t="shared" si="2"/>
        <v>67.344800000000006</v>
      </c>
      <c r="T17" s="93">
        <f t="shared" si="3"/>
        <v>3.6547979754840372E-2</v>
      </c>
      <c r="U17" s="92">
        <f t="shared" si="4"/>
        <v>1.0458777432144706</v>
      </c>
      <c r="V17" s="91"/>
      <c r="W17" s="91"/>
      <c r="X17" s="100"/>
    </row>
    <row r="18" spans="1:35" x14ac:dyDescent="0.25">
      <c r="A18" s="58" t="s">
        <v>62</v>
      </c>
      <c r="B18" s="58">
        <v>73.321100000000001</v>
      </c>
      <c r="C18" s="58">
        <v>34.277500000000003</v>
      </c>
      <c r="D18" s="58">
        <v>76.230400000000003</v>
      </c>
      <c r="E18" s="58"/>
      <c r="G18" s="102" t="s">
        <v>61</v>
      </c>
      <c r="H18" s="101">
        <f>100/20</f>
        <v>5</v>
      </c>
      <c r="I18" s="91"/>
      <c r="J18" s="92">
        <v>3</v>
      </c>
      <c r="K18" s="97">
        <v>10</v>
      </c>
      <c r="L18" s="97">
        <v>5</v>
      </c>
      <c r="M18" s="97">
        <v>6</v>
      </c>
      <c r="N18" s="95">
        <f t="shared" si="0"/>
        <v>5.2560000000000011E-3</v>
      </c>
      <c r="O18" s="96">
        <f>$H$8*(L18/1000)</f>
        <v>2.3643750000000002E-3</v>
      </c>
      <c r="P18" s="95">
        <f t="shared" si="1"/>
        <v>8.6352000000000009E-3</v>
      </c>
      <c r="Q18" s="94">
        <f t="shared" si="2"/>
        <v>73.321100000000001</v>
      </c>
      <c r="R18" s="94">
        <f t="shared" si="2"/>
        <v>34.277500000000003</v>
      </c>
      <c r="S18" s="94">
        <f t="shared" si="2"/>
        <v>76.230400000000003</v>
      </c>
      <c r="T18" s="93">
        <f t="shared" si="3"/>
        <v>0.46749844178551608</v>
      </c>
      <c r="U18" s="92">
        <f t="shared" si="4"/>
        <v>1.0396788918878741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74.376599999999996</v>
      </c>
      <c r="C19" s="58">
        <v>71.440700000000007</v>
      </c>
      <c r="D19" s="58">
        <v>41.4925</v>
      </c>
      <c r="E19" s="58"/>
      <c r="G19" s="91"/>
      <c r="H19" s="91"/>
      <c r="I19" s="91"/>
      <c r="J19" s="92">
        <v>4</v>
      </c>
      <c r="K19" s="97">
        <v>10</v>
      </c>
      <c r="L19" s="97">
        <v>10</v>
      </c>
      <c r="M19" s="97">
        <v>4</v>
      </c>
      <c r="N19" s="95">
        <f t="shared" si="0"/>
        <v>5.2560000000000011E-3</v>
      </c>
      <c r="O19" s="96">
        <f>$H$8*(L19/1000)</f>
        <v>4.7287500000000003E-3</v>
      </c>
      <c r="P19" s="95">
        <f t="shared" si="1"/>
        <v>5.7568000000000003E-3</v>
      </c>
      <c r="Q19" s="94">
        <f t="shared" si="2"/>
        <v>74.376599999999996</v>
      </c>
      <c r="R19" s="94">
        <f t="shared" si="2"/>
        <v>71.440700000000007</v>
      </c>
      <c r="S19" s="94">
        <f t="shared" si="2"/>
        <v>41.4925</v>
      </c>
      <c r="T19" s="93">
        <f t="shared" si="3"/>
        <v>0.96052656346216436</v>
      </c>
      <c r="U19" s="92">
        <f t="shared" si="4"/>
        <v>0.55787035169663579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72.464299999999994</v>
      </c>
      <c r="C20" s="58">
        <v>228.01599999999999</v>
      </c>
      <c r="D20" s="58">
        <v>20.799399999999999</v>
      </c>
      <c r="E20" s="58"/>
      <c r="G20" s="91"/>
      <c r="H20" s="91"/>
      <c r="I20" s="91"/>
      <c r="J20" s="92">
        <v>5</v>
      </c>
      <c r="K20" s="97">
        <v>10</v>
      </c>
      <c r="L20" s="97">
        <v>5</v>
      </c>
      <c r="M20" s="97">
        <v>2</v>
      </c>
      <c r="N20" s="95">
        <f t="shared" si="0"/>
        <v>5.2560000000000011E-3</v>
      </c>
      <c r="O20" s="96">
        <f>$H$9*(L20/1000)</f>
        <v>1.4923449999999998E-2</v>
      </c>
      <c r="P20" s="95">
        <f t="shared" si="1"/>
        <v>2.8784000000000001E-3</v>
      </c>
      <c r="Q20" s="94">
        <f t="shared" si="2"/>
        <v>72.464299999999994</v>
      </c>
      <c r="R20" s="94">
        <f t="shared" si="2"/>
        <v>228.01599999999999</v>
      </c>
      <c r="S20" s="94">
        <f t="shared" si="2"/>
        <v>20.799399999999999</v>
      </c>
      <c r="T20" s="93">
        <f t="shared" si="3"/>
        <v>3.1465977039728528</v>
      </c>
      <c r="U20" s="92">
        <f t="shared" si="4"/>
        <v>0.28702961320263909</v>
      </c>
      <c r="V20" s="91"/>
      <c r="W20" s="91"/>
    </row>
    <row r="21" spans="1:35" x14ac:dyDescent="0.25">
      <c r="A21" s="58" t="s">
        <v>58</v>
      </c>
      <c r="B21" s="58">
        <v>73.740700000000004</v>
      </c>
      <c r="C21" s="58">
        <v>435.32900000000001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5.2560000000000011E-3</v>
      </c>
      <c r="O21" s="96">
        <f>$H$9*(L21/1000)</f>
        <v>2.9846899999999996E-2</v>
      </c>
      <c r="P21" s="95">
        <f t="shared" si="1"/>
        <v>0</v>
      </c>
      <c r="Q21" s="94">
        <f t="shared" si="2"/>
        <v>73.740700000000004</v>
      </c>
      <c r="R21" s="94">
        <f t="shared" si="2"/>
        <v>435.32900000000001</v>
      </c>
      <c r="S21" s="94">
        <f t="shared" si="2"/>
        <v>0</v>
      </c>
      <c r="T21" s="93">
        <f t="shared" si="3"/>
        <v>5.9035105443805111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5">A5</f>
        <v>VB077-1</v>
      </c>
      <c r="B24" s="58">
        <v>523.85</v>
      </c>
      <c r="C24" s="58">
        <v>443.02499999999998</v>
      </c>
      <c r="D24" s="58">
        <v>904.16</v>
      </c>
      <c r="E24" s="58">
        <v>0</v>
      </c>
      <c r="G24" s="86" t="str">
        <f t="shared" ref="G24:G33" si="6">A5</f>
        <v>VB077-1</v>
      </c>
      <c r="H24" s="49">
        <f>$B$5</f>
        <v>74.677199999999999</v>
      </c>
      <c r="I24" s="49">
        <f>$C$5</f>
        <v>2.28979</v>
      </c>
      <c r="J24" s="51">
        <f>$D$5</f>
        <v>0</v>
      </c>
      <c r="K24" s="49">
        <f t="shared" ref="K24:K33" si="7">I24/H24</f>
        <v>3.0662504753793663E-2</v>
      </c>
      <c r="L24" s="85">
        <f t="shared" ref="L24:L33" si="8">K24/$H$17</f>
        <v>1.5297597662040344E-4</v>
      </c>
      <c r="M24" s="48">
        <f t="shared" ref="M24:M33" si="9">ABS(($L$36-L24)/$L$37)</f>
        <v>1.1829652025697033</v>
      </c>
      <c r="N24" s="83">
        <f>$B$24</f>
        <v>523.85</v>
      </c>
      <c r="O24" s="83">
        <f>$C$24</f>
        <v>443.02499999999998</v>
      </c>
      <c r="P24" s="83">
        <f>$D$24</f>
        <v>904.16</v>
      </c>
      <c r="Q24" s="84">
        <f>$E$24</f>
        <v>0</v>
      </c>
      <c r="R24" s="83">
        <f t="shared" ref="R24:R33" si="10">N24/P24</f>
        <v>0.57937754379755801</v>
      </c>
      <c r="S24" s="83">
        <f t="shared" ref="S24:S33" si="11">O24/P24</f>
        <v>0.48998517961422755</v>
      </c>
      <c r="T24" s="82">
        <f t="shared" ref="T24:T33" si="12">Q24/P24</f>
        <v>0</v>
      </c>
      <c r="U24" s="81">
        <f t="shared" ref="U24:U33" si="13">(R24*0.005*($H$18))/0.5335</f>
        <v>2.7149838041122684E-2</v>
      </c>
      <c r="V24" s="81">
        <f t="shared" ref="V24:V33" si="14">(S24*0.005*($H$18))/0.8217</f>
        <v>1.490766641153181E-2</v>
      </c>
      <c r="W24" s="80">
        <f t="shared" ref="W24:W33" si="15">(T24*0.005*($H$18))/0.7126</f>
        <v>0</v>
      </c>
      <c r="X24" s="79">
        <f t="shared" ref="X24:X33" si="16">U24/V24</f>
        <v>1.8211997298330311</v>
      </c>
      <c r="Y24" s="78">
        <f t="shared" ref="Y24:Y33" si="17">(U24+V24+W24)*10</f>
        <v>0.42057504452654493</v>
      </c>
      <c r="Z24" s="48">
        <f t="shared" ref="Z24:Z33" si="18">ABS(($Y$36-Y24)/$Y$37)</f>
        <v>1.1484146016832728</v>
      </c>
      <c r="AA24" s="88">
        <f t="shared" ref="AA24:AA33" si="19">L24/Y24</f>
        <v>3.6373051280922644E-4</v>
      </c>
      <c r="AB24" s="55">
        <f>$AA$24</f>
        <v>3.6373051280922644E-4</v>
      </c>
      <c r="AC24" s="48">
        <f t="shared" ref="AC24:AC33" si="20">ABS(($AB$36-AB24)/$AB$37)</f>
        <v>1.4826080700667807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5"/>
        <v>VB077-2</v>
      </c>
      <c r="B25" s="58">
        <v>613.35699999999997</v>
      </c>
      <c r="C25" s="58">
        <v>501.91199999999998</v>
      </c>
      <c r="D25" s="58">
        <v>907.11199999999997</v>
      </c>
      <c r="E25" s="58">
        <v>0</v>
      </c>
      <c r="G25" s="86" t="str">
        <f t="shared" si="6"/>
        <v>VB077-2</v>
      </c>
      <c r="H25" s="49">
        <f>$B$6</f>
        <v>166.14769999999999</v>
      </c>
      <c r="I25" s="49">
        <f>$C$6</f>
        <v>1.75403</v>
      </c>
      <c r="J25" s="51">
        <f>$D$6</f>
        <v>0</v>
      </c>
      <c r="K25" s="49">
        <f t="shared" si="7"/>
        <v>1.055705255023091E-2</v>
      </c>
      <c r="L25" s="85">
        <f t="shared" si="8"/>
        <v>5.2669390092950062E-5</v>
      </c>
      <c r="M25" s="48">
        <f t="shared" si="9"/>
        <v>1.4430164546845445</v>
      </c>
      <c r="N25" s="83">
        <f>$B$25</f>
        <v>613.35699999999997</v>
      </c>
      <c r="O25" s="83">
        <f>$C$25</f>
        <v>501.91199999999998</v>
      </c>
      <c r="P25" s="83">
        <f>$D$25</f>
        <v>907.11199999999997</v>
      </c>
      <c r="Q25" s="84">
        <f>$E$25</f>
        <v>0</v>
      </c>
      <c r="R25" s="83">
        <f t="shared" si="10"/>
        <v>0.67616457504696226</v>
      </c>
      <c r="S25" s="83">
        <f t="shared" si="11"/>
        <v>0.55330764007090638</v>
      </c>
      <c r="T25" s="82">
        <f t="shared" si="12"/>
        <v>0</v>
      </c>
      <c r="U25" s="81">
        <f t="shared" si="13"/>
        <v>3.1685312795077893E-2</v>
      </c>
      <c r="V25" s="81">
        <f t="shared" si="14"/>
        <v>1.6834235124464719E-2</v>
      </c>
      <c r="W25" s="80">
        <f t="shared" si="15"/>
        <v>0</v>
      </c>
      <c r="X25" s="79">
        <f t="shared" si="16"/>
        <v>1.8821949771291075</v>
      </c>
      <c r="Y25" s="78">
        <f t="shared" si="17"/>
        <v>0.4851954791954261</v>
      </c>
      <c r="Z25" s="48">
        <f t="shared" si="18"/>
        <v>3.9230450050116307E-2</v>
      </c>
      <c r="AA25" s="54">
        <f t="shared" si="19"/>
        <v>1.0855292835846062E-4</v>
      </c>
      <c r="AB25" s="55">
        <f>$AA$29</f>
        <v>3.4205251695957809E-4</v>
      </c>
      <c r="AC25" s="48">
        <f t="shared" si="20"/>
        <v>1.248262808961313</v>
      </c>
      <c r="AD25" s="51">
        <f>(AB24-AB33)/AB37</f>
        <v>2.7585417983806511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5"/>
        <v>VB077-3</v>
      </c>
      <c r="B26" s="58">
        <v>572.20299999999997</v>
      </c>
      <c r="C26" s="58">
        <v>471.69299999999998</v>
      </c>
      <c r="D26" s="58">
        <v>916.84400000000005</v>
      </c>
      <c r="E26" s="58">
        <v>0</v>
      </c>
      <c r="G26" s="86" t="str">
        <f t="shared" si="6"/>
        <v>VB077-3</v>
      </c>
      <c r="H26" s="49">
        <f>$B$7</f>
        <v>72.226900000000001</v>
      </c>
      <c r="I26" s="49">
        <f>$C$7</f>
        <v>1.9609700000000001</v>
      </c>
      <c r="J26" s="51">
        <f>$D$7</f>
        <v>0</v>
      </c>
      <c r="K26" s="49">
        <f t="shared" si="7"/>
        <v>2.7150133814409869E-2</v>
      </c>
      <c r="L26" s="85">
        <f t="shared" si="8"/>
        <v>1.3545267319102909E-4</v>
      </c>
      <c r="M26" s="48">
        <f t="shared" si="9"/>
        <v>0.7242129413964733</v>
      </c>
      <c r="N26" s="83">
        <f>$B$26</f>
        <v>572.20299999999997</v>
      </c>
      <c r="O26" s="83">
        <f>$C$26</f>
        <v>471.69299999999998</v>
      </c>
      <c r="P26" s="83">
        <f>$D$26</f>
        <v>916.84400000000005</v>
      </c>
      <c r="Q26" s="84">
        <f>$E$26</f>
        <v>0</v>
      </c>
      <c r="R26" s="83">
        <f t="shared" si="10"/>
        <v>0.62410071942446033</v>
      </c>
      <c r="S26" s="83">
        <f t="shared" si="11"/>
        <v>0.51447465435777506</v>
      </c>
      <c r="T26" s="82">
        <f t="shared" si="12"/>
        <v>0</v>
      </c>
      <c r="U26" s="81">
        <f t="shared" si="13"/>
        <v>2.9245581978653252E-2</v>
      </c>
      <c r="V26" s="81">
        <f t="shared" si="14"/>
        <v>1.5652752049342068E-2</v>
      </c>
      <c r="W26" s="80">
        <f t="shared" si="15"/>
        <v>0</v>
      </c>
      <c r="X26" s="79">
        <f t="shared" si="16"/>
        <v>1.8683987254421839</v>
      </c>
      <c r="Y26" s="78">
        <f t="shared" si="17"/>
        <v>0.44898334027995318</v>
      </c>
      <c r="Z26" s="48">
        <f t="shared" si="18"/>
        <v>0.66079746345065116</v>
      </c>
      <c r="AA26" s="54">
        <f t="shared" si="19"/>
        <v>3.0168752610413273E-4</v>
      </c>
      <c r="AB26" s="55">
        <f>$AA$26</f>
        <v>3.0168752610413273E-4</v>
      </c>
      <c r="AC26" s="48">
        <f t="shared" si="20"/>
        <v>0.81190585109739666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5"/>
        <v>VB077-4</v>
      </c>
      <c r="B27" s="58">
        <v>906.375</v>
      </c>
      <c r="C27" s="58">
        <v>712.02599999999995</v>
      </c>
      <c r="D27" s="58">
        <v>1041.68</v>
      </c>
      <c r="E27" s="58">
        <v>0</v>
      </c>
      <c r="G27" s="86" t="str">
        <f t="shared" si="6"/>
        <v>VB077-4</v>
      </c>
      <c r="H27" s="49">
        <f>$B$8</f>
        <v>71.120800000000003</v>
      </c>
      <c r="I27" s="49">
        <f>$C$8</f>
        <v>1.13015</v>
      </c>
      <c r="J27" s="51">
        <f>$D$8</f>
        <v>0</v>
      </c>
      <c r="K27" s="49">
        <f t="shared" si="7"/>
        <v>1.5890569284934927E-2</v>
      </c>
      <c r="L27" s="85">
        <f t="shared" si="8"/>
        <v>7.9278433870160281E-5</v>
      </c>
      <c r="M27" s="48">
        <f t="shared" si="9"/>
        <v>0.74640356718582634</v>
      </c>
      <c r="N27" s="83">
        <f>$B$27</f>
        <v>906.375</v>
      </c>
      <c r="O27" s="83">
        <f>$C$27</f>
        <v>712.02599999999995</v>
      </c>
      <c r="P27" s="83">
        <f>$D$27</f>
        <v>1041.68</v>
      </c>
      <c r="Q27" s="84">
        <f>$E$27</f>
        <v>0</v>
      </c>
      <c r="R27" s="83">
        <f t="shared" si="10"/>
        <v>0.87010886260655862</v>
      </c>
      <c r="S27" s="83">
        <f t="shared" si="11"/>
        <v>0.6835362107365025</v>
      </c>
      <c r="T27" s="82">
        <f t="shared" si="12"/>
        <v>0</v>
      </c>
      <c r="U27" s="81">
        <f t="shared" si="13"/>
        <v>4.0773611181188309E-2</v>
      </c>
      <c r="V27" s="81">
        <f t="shared" si="14"/>
        <v>2.0796404123661391E-2</v>
      </c>
      <c r="W27" s="80">
        <f t="shared" si="15"/>
        <v>0</v>
      </c>
      <c r="X27" s="79">
        <f t="shared" si="16"/>
        <v>1.9606087157537768</v>
      </c>
      <c r="Y27" s="78">
        <f t="shared" si="17"/>
        <v>0.61570015304849701</v>
      </c>
      <c r="Z27" s="48">
        <f t="shared" si="18"/>
        <v>2.2008305568683082</v>
      </c>
      <c r="AA27" s="54">
        <f t="shared" si="19"/>
        <v>1.2876143278125145E-4</v>
      </c>
      <c r="AB27" s="55">
        <f>$AA$33</f>
        <v>3.0075203430340229E-4</v>
      </c>
      <c r="AC27" s="48">
        <f t="shared" si="20"/>
        <v>0.8017929203714802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5"/>
        <v>VB077-5</v>
      </c>
      <c r="B28" s="58">
        <v>616.86699999999996</v>
      </c>
      <c r="C28" s="58">
        <v>489.92</v>
      </c>
      <c r="D28" s="58">
        <v>873.99300000000005</v>
      </c>
      <c r="E28" s="58">
        <v>0</v>
      </c>
      <c r="G28" s="86" t="str">
        <f t="shared" si="6"/>
        <v>VB077-5</v>
      </c>
      <c r="H28" s="49">
        <f>$B$9</f>
        <v>71.335400000000007</v>
      </c>
      <c r="I28" s="49">
        <f>$C$9</f>
        <v>1.3741300000000001</v>
      </c>
      <c r="J28" s="51">
        <f>$D$9</f>
        <v>0</v>
      </c>
      <c r="K28" s="49">
        <f t="shared" si="7"/>
        <v>1.9262946587528772E-2</v>
      </c>
      <c r="L28" s="85">
        <f t="shared" si="8"/>
        <v>9.6103305665180461E-5</v>
      </c>
      <c r="M28" s="48">
        <f t="shared" si="9"/>
        <v>0.3059359344119304</v>
      </c>
      <c r="N28" s="83">
        <f>$B$28</f>
        <v>616.86699999999996</v>
      </c>
      <c r="O28" s="83">
        <f>$C$28</f>
        <v>489.92</v>
      </c>
      <c r="P28" s="83">
        <f>$D$28</f>
        <v>873.99300000000005</v>
      </c>
      <c r="Q28" s="84">
        <f>$E$28</f>
        <v>0</v>
      </c>
      <c r="R28" s="83">
        <f t="shared" si="10"/>
        <v>0.70580313572305486</v>
      </c>
      <c r="S28" s="83">
        <f t="shared" si="11"/>
        <v>0.56055368864510358</v>
      </c>
      <c r="T28" s="82">
        <f t="shared" si="12"/>
        <v>0</v>
      </c>
      <c r="U28" s="81">
        <f t="shared" si="13"/>
        <v>3.3074186303798263E-2</v>
      </c>
      <c r="V28" s="81">
        <f t="shared" si="14"/>
        <v>1.7054694190248985E-2</v>
      </c>
      <c r="W28" s="80">
        <f t="shared" si="15"/>
        <v>0</v>
      </c>
      <c r="X28" s="79">
        <f t="shared" si="16"/>
        <v>1.9393010472570311</v>
      </c>
      <c r="Y28" s="78">
        <f t="shared" si="17"/>
        <v>0.50128880494047245</v>
      </c>
      <c r="Z28" s="48">
        <f t="shared" si="18"/>
        <v>0.23700510848399239</v>
      </c>
      <c r="AA28" s="54">
        <f t="shared" si="19"/>
        <v>1.9171245142127725E-4</v>
      </c>
      <c r="AB28" s="55">
        <f>$AA$30</f>
        <v>1.925770799372742E-4</v>
      </c>
      <c r="AC28" s="48">
        <f t="shared" si="20"/>
        <v>0.36760890541646779</v>
      </c>
      <c r="AD28" s="51">
        <f>1-((((COUNT(AB24:AB33))-3)*((STDEV(AB26:AB33))^2))/(((COUNT(AB24:AB33))-1)*((STDEV(AB24:AB33))^2)))</f>
        <v>0.52094374437817681</v>
      </c>
    </row>
    <row r="29" spans="1:35" x14ac:dyDescent="0.25">
      <c r="A29" s="58" t="str">
        <f t="shared" si="5"/>
        <v>VB077-6</v>
      </c>
      <c r="B29" s="58">
        <v>623.73800000000006</v>
      </c>
      <c r="C29" s="58">
        <v>477.65800000000002</v>
      </c>
      <c r="D29" s="58">
        <v>925.495</v>
      </c>
      <c r="E29" s="58">
        <v>0</v>
      </c>
      <c r="G29" s="86" t="str">
        <f t="shared" si="6"/>
        <v>VB077-6</v>
      </c>
      <c r="H29" s="49">
        <f>$B$10</f>
        <v>68.843500000000006</v>
      </c>
      <c r="I29" s="49">
        <f>$C$10</f>
        <v>2.2317999999999998</v>
      </c>
      <c r="J29" s="51">
        <f>$D$10</f>
        <v>0</v>
      </c>
      <c r="K29" s="49">
        <f t="shared" si="7"/>
        <v>3.241845635390414E-2</v>
      </c>
      <c r="L29" s="85">
        <f t="shared" si="8"/>
        <v>1.6173646155410169E-4</v>
      </c>
      <c r="M29" s="48">
        <f t="shared" si="9"/>
        <v>1.4123107873508931</v>
      </c>
      <c r="N29" s="83">
        <f>$B$29</f>
        <v>623.73800000000006</v>
      </c>
      <c r="O29" s="83">
        <f>$C$29</f>
        <v>477.65800000000002</v>
      </c>
      <c r="P29" s="83">
        <f>$D$29</f>
        <v>925.495</v>
      </c>
      <c r="Q29" s="84">
        <f>$E$29</f>
        <v>0</v>
      </c>
      <c r="R29" s="83">
        <f t="shared" si="10"/>
        <v>0.67395069665422291</v>
      </c>
      <c r="S29" s="83">
        <f t="shared" si="11"/>
        <v>0.51611083798399782</v>
      </c>
      <c r="T29" s="82">
        <f t="shared" si="12"/>
        <v>0</v>
      </c>
      <c r="U29" s="81">
        <f t="shared" si="13"/>
        <v>3.1581569665146338E-2</v>
      </c>
      <c r="V29" s="81">
        <f t="shared" si="14"/>
        <v>1.5702532493123943E-2</v>
      </c>
      <c r="W29" s="80">
        <f t="shared" si="15"/>
        <v>0</v>
      </c>
      <c r="X29" s="79">
        <f t="shared" si="16"/>
        <v>2.0112405230796844</v>
      </c>
      <c r="Y29" s="78">
        <f t="shared" si="17"/>
        <v>0.4728410215827028</v>
      </c>
      <c r="Z29" s="48">
        <f t="shared" si="18"/>
        <v>0.25128981882832302</v>
      </c>
      <c r="AA29" s="54">
        <f t="shared" si="19"/>
        <v>3.4205251695957809E-4</v>
      </c>
      <c r="AB29" s="55">
        <f>$AA$28</f>
        <v>1.9171245142127725E-4</v>
      </c>
      <c r="AC29" s="48">
        <f t="shared" si="20"/>
        <v>0.37695578400920565</v>
      </c>
      <c r="AD29" s="51"/>
    </row>
    <row r="30" spans="1:35" x14ac:dyDescent="0.25">
      <c r="A30" s="58" t="str">
        <f t="shared" si="5"/>
        <v>VB077-7</v>
      </c>
      <c r="B30" s="58">
        <v>666.779</v>
      </c>
      <c r="C30" s="58">
        <v>561.73800000000006</v>
      </c>
      <c r="D30" s="58">
        <v>886.78</v>
      </c>
      <c r="E30" s="58">
        <v>0</v>
      </c>
      <c r="G30" s="86" t="str">
        <f t="shared" si="6"/>
        <v>VB077-7</v>
      </c>
      <c r="H30" s="49">
        <f>$B$11</f>
        <v>73.034199999999998</v>
      </c>
      <c r="I30" s="49">
        <f>$C$11</f>
        <v>1.53664</v>
      </c>
      <c r="J30" s="51">
        <f>$D$11</f>
        <v>0</v>
      </c>
      <c r="K30" s="49">
        <f t="shared" si="7"/>
        <v>2.1040005915037064E-2</v>
      </c>
      <c r="L30" s="85">
        <f t="shared" si="8"/>
        <v>1.049690975605521E-4</v>
      </c>
      <c r="M30" s="48">
        <f t="shared" si="9"/>
        <v>7.3833460384391786E-2</v>
      </c>
      <c r="N30" s="83">
        <f>$B$30</f>
        <v>666.779</v>
      </c>
      <c r="O30" s="83">
        <f>$C$30</f>
        <v>561.73800000000006</v>
      </c>
      <c r="P30" s="83">
        <f>$D$30</f>
        <v>886.78</v>
      </c>
      <c r="Q30" s="84">
        <f>$E$30</f>
        <v>0</v>
      </c>
      <c r="R30" s="83">
        <f t="shared" si="10"/>
        <v>0.7519102821443876</v>
      </c>
      <c r="S30" s="83">
        <f t="shared" si="11"/>
        <v>0.63345812941203017</v>
      </c>
      <c r="T30" s="82">
        <f t="shared" si="12"/>
        <v>0</v>
      </c>
      <c r="U30" s="81">
        <f t="shared" si="13"/>
        <v>3.5234783605641411E-2</v>
      </c>
      <c r="V30" s="81">
        <f t="shared" si="14"/>
        <v>1.9272792059511691E-2</v>
      </c>
      <c r="W30" s="80">
        <f t="shared" si="15"/>
        <v>0</v>
      </c>
      <c r="X30" s="79">
        <f t="shared" si="16"/>
        <v>1.8282137583823517</v>
      </c>
      <c r="Y30" s="78">
        <f t="shared" si="17"/>
        <v>0.54507575665153096</v>
      </c>
      <c r="Z30" s="48">
        <f t="shared" si="18"/>
        <v>0.98859078157790747</v>
      </c>
      <c r="AA30" s="54">
        <f t="shared" si="19"/>
        <v>1.925770799372742E-4</v>
      </c>
      <c r="AB30" s="55">
        <f>$AA$31</f>
        <v>1.9028010198896881E-4</v>
      </c>
      <c r="AC30" s="48">
        <f t="shared" si="20"/>
        <v>0.39243988613915576</v>
      </c>
      <c r="AD30" s="51" t="s">
        <v>39</v>
      </c>
    </row>
    <row r="31" spans="1:35" x14ac:dyDescent="0.25">
      <c r="A31" s="58" t="str">
        <f t="shared" si="5"/>
        <v>VB077-8</v>
      </c>
      <c r="B31" s="58">
        <v>542.255</v>
      </c>
      <c r="C31" s="58">
        <v>431.24700000000001</v>
      </c>
      <c r="D31" s="58">
        <v>913.65300000000002</v>
      </c>
      <c r="E31" s="58">
        <v>0</v>
      </c>
      <c r="G31" s="86" t="str">
        <f t="shared" si="6"/>
        <v>VB077-8</v>
      </c>
      <c r="H31" s="49">
        <f>$B$12</f>
        <v>72.5672</v>
      </c>
      <c r="I31" s="49">
        <f>$C$12</f>
        <v>1.1672</v>
      </c>
      <c r="J31" s="51">
        <f>$D$12</f>
        <v>0</v>
      </c>
      <c r="K31" s="49">
        <f t="shared" si="7"/>
        <v>1.6084401768292012E-2</v>
      </c>
      <c r="L31" s="85">
        <f t="shared" si="8"/>
        <v>8.0245468810077891E-5</v>
      </c>
      <c r="M31" s="48">
        <f t="shared" si="9"/>
        <v>0.72108702415450121</v>
      </c>
      <c r="N31" s="83">
        <f>$B$31</f>
        <v>542.255</v>
      </c>
      <c r="O31" s="83">
        <f>$C$31</f>
        <v>431.24700000000001</v>
      </c>
      <c r="P31" s="83">
        <f>$D$31</f>
        <v>913.65300000000002</v>
      </c>
      <c r="Q31" s="84">
        <f>$E$31</f>
        <v>0</v>
      </c>
      <c r="R31" s="83">
        <f t="shared" si="10"/>
        <v>0.59350212826970417</v>
      </c>
      <c r="S31" s="83">
        <f t="shared" si="11"/>
        <v>0.47200304710869445</v>
      </c>
      <c r="T31" s="82">
        <f t="shared" si="12"/>
        <v>0</v>
      </c>
      <c r="U31" s="81">
        <f t="shared" si="13"/>
        <v>2.7811721099798695E-2</v>
      </c>
      <c r="V31" s="81">
        <f t="shared" si="14"/>
        <v>1.4360564899254425E-2</v>
      </c>
      <c r="W31" s="80">
        <f t="shared" si="15"/>
        <v>0</v>
      </c>
      <c r="X31" s="79">
        <f t="shared" si="16"/>
        <v>1.9366731946068938</v>
      </c>
      <c r="Y31" s="78">
        <f t="shared" si="17"/>
        <v>0.42172285999053122</v>
      </c>
      <c r="Z31" s="48">
        <f t="shared" si="18"/>
        <v>1.128712804129965</v>
      </c>
      <c r="AA31" s="54">
        <f t="shared" si="19"/>
        <v>1.9028010198896881E-4</v>
      </c>
      <c r="AB31" s="55">
        <f>$AA$32</f>
        <v>1.4571906746445917E-4</v>
      </c>
      <c r="AC31" s="48">
        <f t="shared" si="20"/>
        <v>0.87415726182291253</v>
      </c>
      <c r="AD31" s="51">
        <f>1-((((COUNT(AB24:AB33))-3)*((STDEV(AB24:AB31))^2))/(((COUNT(AB24:AB33))-1)*((STDEV(AB24:AB33))^2)))</f>
        <v>0.38076192464973546</v>
      </c>
    </row>
    <row r="32" spans="1:35" x14ac:dyDescent="0.25">
      <c r="A32" s="58" t="str">
        <f t="shared" si="5"/>
        <v>VB077-9</v>
      </c>
      <c r="B32" s="58">
        <v>635.45100000000002</v>
      </c>
      <c r="C32" s="58">
        <v>517.74699999999996</v>
      </c>
      <c r="D32" s="58">
        <v>937.524</v>
      </c>
      <c r="E32" s="58">
        <v>0</v>
      </c>
      <c r="G32" s="86" t="str">
        <f t="shared" si="6"/>
        <v>VB077-9</v>
      </c>
      <c r="H32" s="49">
        <f>$B$13</f>
        <v>75.055899999999994</v>
      </c>
      <c r="I32" s="49">
        <f>$C$13</f>
        <v>1.06463</v>
      </c>
      <c r="J32" s="51">
        <f>$D$13</f>
        <v>0</v>
      </c>
      <c r="K32" s="49">
        <f t="shared" si="7"/>
        <v>1.4184494490106708E-2</v>
      </c>
      <c r="L32" s="85">
        <f t="shared" si="8"/>
        <v>7.0766785522384287E-5</v>
      </c>
      <c r="M32" s="48">
        <f t="shared" si="9"/>
        <v>0.96923472123113641</v>
      </c>
      <c r="N32" s="83">
        <f>$B$32</f>
        <v>635.45100000000002</v>
      </c>
      <c r="O32" s="83">
        <f>$C$32</f>
        <v>517.74699999999996</v>
      </c>
      <c r="P32" s="83">
        <f>$D$32</f>
        <v>937.524</v>
      </c>
      <c r="Q32" s="84">
        <f>$E$32</f>
        <v>0</v>
      </c>
      <c r="R32" s="83">
        <f t="shared" si="10"/>
        <v>0.6777970483955611</v>
      </c>
      <c r="S32" s="83">
        <f t="shared" si="11"/>
        <v>0.55224932908384206</v>
      </c>
      <c r="T32" s="82">
        <f t="shared" si="12"/>
        <v>0</v>
      </c>
      <c r="U32" s="81">
        <f t="shared" si="13"/>
        <v>3.1761811077580186E-2</v>
      </c>
      <c r="V32" s="81">
        <f t="shared" si="14"/>
        <v>1.680203629925283E-2</v>
      </c>
      <c r="W32" s="80">
        <f t="shared" si="15"/>
        <v>0</v>
      </c>
      <c r="X32" s="79">
        <f t="shared" si="16"/>
        <v>1.890354866034458</v>
      </c>
      <c r="Y32" s="78">
        <f t="shared" si="17"/>
        <v>0.48563847376833014</v>
      </c>
      <c r="Z32" s="48">
        <f t="shared" si="18"/>
        <v>3.1626623767572387E-2</v>
      </c>
      <c r="AA32" s="54">
        <f t="shared" si="19"/>
        <v>1.4571906746445917E-4</v>
      </c>
      <c r="AB32" s="55">
        <f>$AA$27</f>
        <v>1.2876143278125145E-4</v>
      </c>
      <c r="AC32" s="48">
        <f t="shared" si="20"/>
        <v>1.0574740847953603</v>
      </c>
      <c r="AD32" s="51"/>
    </row>
    <row r="33" spans="1:30" x14ac:dyDescent="0.25">
      <c r="A33" s="58" t="str">
        <f t="shared" si="5"/>
        <v>VB077-10</v>
      </c>
      <c r="B33" s="58">
        <v>644.10900000000004</v>
      </c>
      <c r="C33" s="58">
        <v>506.79300000000001</v>
      </c>
      <c r="D33" s="58">
        <v>954.44200000000001</v>
      </c>
      <c r="E33" s="58">
        <v>0</v>
      </c>
      <c r="G33" s="86" t="str">
        <f t="shared" si="6"/>
        <v>VB077-10</v>
      </c>
      <c r="H33" s="49">
        <f>$B$14</f>
        <v>67.323099999999997</v>
      </c>
      <c r="I33" s="123">
        <f>$C$14</f>
        <v>1.9390700000000001</v>
      </c>
      <c r="J33" s="51">
        <f>$D$14</f>
        <v>0</v>
      </c>
      <c r="K33" s="49">
        <f t="shared" si="7"/>
        <v>2.8802446708484905E-2</v>
      </c>
      <c r="L33" s="85">
        <f t="shared" si="8"/>
        <v>1.4369610211776543E-4</v>
      </c>
      <c r="M33" s="48">
        <f t="shared" si="9"/>
        <v>0.9400222307352547</v>
      </c>
      <c r="N33" s="83">
        <f>$B$33</f>
        <v>644.10900000000004</v>
      </c>
      <c r="O33" s="83">
        <f>$C$33</f>
        <v>506.79300000000001</v>
      </c>
      <c r="P33" s="83">
        <f>$D$33</f>
        <v>954.44200000000001</v>
      </c>
      <c r="Q33" s="84">
        <f>$E$33</f>
        <v>0</v>
      </c>
      <c r="R33" s="83">
        <f t="shared" si="10"/>
        <v>0.67485399846192862</v>
      </c>
      <c r="S33" s="83">
        <f t="shared" si="11"/>
        <v>0.53098354850268537</v>
      </c>
      <c r="T33" s="82">
        <f t="shared" si="12"/>
        <v>0</v>
      </c>
      <c r="U33" s="81">
        <f t="shared" si="13"/>
        <v>3.1623898709556175E-2</v>
      </c>
      <c r="V33" s="81">
        <f t="shared" si="14"/>
        <v>1.6155030683421119E-2</v>
      </c>
      <c r="W33" s="80">
        <f t="shared" si="15"/>
        <v>0</v>
      </c>
      <c r="X33" s="79">
        <f t="shared" si="16"/>
        <v>1.9575263785793842</v>
      </c>
      <c r="Y33" s="78">
        <f t="shared" si="17"/>
        <v>0.47778929392977293</v>
      </c>
      <c r="Z33" s="48">
        <f t="shared" si="18"/>
        <v>0.16635468502028836</v>
      </c>
      <c r="AA33" s="54">
        <f t="shared" si="19"/>
        <v>3.0075203430340229E-4</v>
      </c>
      <c r="AB33" s="55">
        <f>$AA$25</f>
        <v>1.0855292835846062E-4</v>
      </c>
      <c r="AC33" s="48">
        <f t="shared" si="20"/>
        <v>1.2759337283138703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917.90899999999999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>
        <v>681.33900000000006</v>
      </c>
      <c r="C36" s="58">
        <v>594.97699999999998</v>
      </c>
      <c r="D36" s="58">
        <v>944.38900000000001</v>
      </c>
      <c r="E36" s="58"/>
      <c r="G36" s="53" t="s">
        <v>2</v>
      </c>
      <c r="H36" s="49">
        <f>AVERAGE(H24:H33)</f>
        <v>81.233189999999993</v>
      </c>
      <c r="I36" s="49">
        <f>AVERAGE(I24:I32)</f>
        <v>1.6121488888888889</v>
      </c>
      <c r="J36" s="51">
        <f>AVERAGE(J24:J28)</f>
        <v>0</v>
      </c>
      <c r="K36" s="56">
        <f>AVERAGE(K24:K33)</f>
        <v>2.1605301222672298E-2</v>
      </c>
      <c r="L36" s="57">
        <f>AVERAGE(L24:L33)</f>
        <v>1.077893695004605E-4</v>
      </c>
      <c r="M36" s="56"/>
      <c r="N36" s="49">
        <f t="shared" ref="N36:Y36" si="21">AVERAGE(N24:N33)</f>
        <v>634.49840000000006</v>
      </c>
      <c r="O36" s="49">
        <f t="shared" si="21"/>
        <v>511.37589999999989</v>
      </c>
      <c r="P36" s="49">
        <f t="shared" si="21"/>
        <v>926.16830000000004</v>
      </c>
      <c r="Q36" s="51">
        <f t="shared" si="21"/>
        <v>0</v>
      </c>
      <c r="R36" s="49">
        <f t="shared" si="21"/>
        <v>0.68275689905243986</v>
      </c>
      <c r="S36" s="49">
        <f t="shared" si="21"/>
        <v>0.55066622655157649</v>
      </c>
      <c r="T36" s="50">
        <f t="shared" si="21"/>
        <v>0</v>
      </c>
      <c r="U36" s="49">
        <f t="shared" si="21"/>
        <v>3.1994231445756319E-2</v>
      </c>
      <c r="V36" s="49">
        <f t="shared" si="21"/>
        <v>1.6753870833381295E-2</v>
      </c>
      <c r="W36" s="50">
        <f t="shared" si="21"/>
        <v>0</v>
      </c>
      <c r="X36" s="48">
        <f t="shared" si="21"/>
        <v>1.9095711916097904</v>
      </c>
      <c r="Y36" s="49">
        <f t="shared" si="21"/>
        <v>0.48748102279137606</v>
      </c>
      <c r="Z36" s="48"/>
      <c r="AA36" s="56">
        <f>AVERAGE(AA24:AA33)</f>
        <v>2.2658256521280307E-4</v>
      </c>
      <c r="AB36" s="56">
        <f>AVERAGE(AB24:AB33)</f>
        <v>2.2658256521280312E-4</v>
      </c>
      <c r="AC36" s="56"/>
      <c r="AD36" s="56"/>
    </row>
    <row r="37" spans="1:30" x14ac:dyDescent="0.25">
      <c r="G37" s="53" t="s">
        <v>1</v>
      </c>
      <c r="H37" s="49">
        <f>STDEV(H24:H33)</f>
        <v>29.930051239754597</v>
      </c>
      <c r="I37" s="49">
        <f>STDEV(I24:I32)</f>
        <v>0.47135514109438809</v>
      </c>
      <c r="J37" s="51">
        <f>STDEV(J24:J28)</f>
        <v>0</v>
      </c>
      <c r="K37" s="48">
        <f>STDEV(K24:K33)</f>
        <v>7.6563566801853607E-3</v>
      </c>
      <c r="L37" s="55">
        <f>STDEV(L24:L33)</f>
        <v>3.8197748354546741E-5</v>
      </c>
      <c r="M37" s="54"/>
      <c r="N37" s="49">
        <f t="shared" ref="N37:Y37" si="22">STDEV(N24:N33)</f>
        <v>105.7031667970893</v>
      </c>
      <c r="O37" s="49">
        <f t="shared" si="22"/>
        <v>79.73040278958193</v>
      </c>
      <c r="P37" s="49">
        <f t="shared" si="22"/>
        <v>46.710150519631895</v>
      </c>
      <c r="Q37" s="51">
        <f t="shared" si="22"/>
        <v>0</v>
      </c>
      <c r="R37" s="49">
        <f t="shared" si="22"/>
        <v>8.3477471456555208E-2</v>
      </c>
      <c r="S37" s="49">
        <f t="shared" si="22"/>
        <v>6.4444269559730288E-2</v>
      </c>
      <c r="T37" s="50">
        <f t="shared" si="22"/>
        <v>0</v>
      </c>
      <c r="U37" s="49">
        <f t="shared" si="22"/>
        <v>3.9117840420129189E-3</v>
      </c>
      <c r="V37" s="49">
        <f t="shared" si="22"/>
        <v>1.9606994511296529E-3</v>
      </c>
      <c r="W37" s="50">
        <f t="shared" si="22"/>
        <v>0</v>
      </c>
      <c r="X37" s="48">
        <f t="shared" si="22"/>
        <v>6.1555763453404355E-2</v>
      </c>
      <c r="Y37" s="49">
        <f t="shared" si="22"/>
        <v>5.8259428403961963E-2</v>
      </c>
      <c r="Z37" s="48"/>
      <c r="AA37" s="47">
        <f>STDEV(AA24:AA33)</f>
        <v>9.2504519815709473E-5</v>
      </c>
      <c r="AB37" s="54">
        <f>STDEV(AB24:AB33)</f>
        <v>9.2504519815709486E-5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36.844609007419997</v>
      </c>
      <c r="I38" s="49">
        <f>(I37/I36)*100</f>
        <v>29.237692891954374</v>
      </c>
      <c r="J38" s="51" t="e">
        <f>(J37/J36)*100</f>
        <v>#DIV/0!</v>
      </c>
      <c r="K38" s="52">
        <f>(K37/K36)*100</f>
        <v>35.437398448075733</v>
      </c>
      <c r="L38" s="52">
        <f>(L37/L36)*100</f>
        <v>35.437398448075676</v>
      </c>
      <c r="M38" s="48"/>
      <c r="N38" s="49">
        <f t="shared" ref="N38:Y38" si="23">(N37/N36)*100</f>
        <v>16.659327556553222</v>
      </c>
      <c r="O38" s="49">
        <f t="shared" si="23"/>
        <v>15.591349296981329</v>
      </c>
      <c r="P38" s="49">
        <f t="shared" si="23"/>
        <v>5.0433760818235616</v>
      </c>
      <c r="Q38" s="51" t="e">
        <f t="shared" si="23"/>
        <v>#DIV/0!</v>
      </c>
      <c r="R38" s="49">
        <f t="shared" si="23"/>
        <v>12.226529174938976</v>
      </c>
      <c r="S38" s="49">
        <f t="shared" si="23"/>
        <v>11.70296387401458</v>
      </c>
      <c r="T38" s="50" t="e">
        <f t="shared" si="23"/>
        <v>#DIV/0!</v>
      </c>
      <c r="U38" s="49">
        <f t="shared" si="23"/>
        <v>12.226529174939046</v>
      </c>
      <c r="V38" s="49">
        <f t="shared" si="23"/>
        <v>11.702963874014429</v>
      </c>
      <c r="W38" s="50" t="e">
        <f t="shared" si="23"/>
        <v>#DIV/0!</v>
      </c>
      <c r="X38" s="48">
        <f t="shared" si="23"/>
        <v>3.2235385474951652</v>
      </c>
      <c r="Y38" s="49">
        <f t="shared" si="23"/>
        <v>11.951117208698985</v>
      </c>
      <c r="Z38" s="48"/>
      <c r="AA38" s="47">
        <f>(AA37/AA36)*100</f>
        <v>40.825965461566106</v>
      </c>
      <c r="AB38" s="47">
        <f>(AB37/AB36)*100</f>
        <v>40.825965461566099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31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50" si="24">A24</f>
        <v>VB077-1</v>
      </c>
      <c r="H41" s="4">
        <f>$B$5</f>
        <v>74.677199999999999</v>
      </c>
      <c r="I41" s="4">
        <f>$C$5</f>
        <v>2.28979</v>
      </c>
      <c r="J41" s="5">
        <f>$D$5</f>
        <v>0</v>
      </c>
      <c r="K41" s="4">
        <f t="shared" ref="K41:K49" si="25">I41/H41</f>
        <v>3.0662504753793663E-2</v>
      </c>
      <c r="L41" s="39">
        <f t="shared" ref="L41:L50" si="26">K41/$H$17</f>
        <v>1.5297597662040344E-4</v>
      </c>
      <c r="M41" s="22">
        <f>$B$24</f>
        <v>523.85</v>
      </c>
      <c r="N41" s="22">
        <f>$C$24</f>
        <v>443.02499999999998</v>
      </c>
      <c r="O41" s="22">
        <f>$D$24</f>
        <v>904.16</v>
      </c>
      <c r="P41" s="23">
        <f>$E$24</f>
        <v>0</v>
      </c>
      <c r="Q41" s="22">
        <f t="shared" ref="Q41:Q50" si="27">M41/O41</f>
        <v>0.57937754379755801</v>
      </c>
      <c r="R41" s="22">
        <f t="shared" ref="R41:R50" si="28">N41/O41</f>
        <v>0.48998517961422755</v>
      </c>
      <c r="S41" s="21">
        <f t="shared" ref="S41:S50" si="29">P41/O41</f>
        <v>0</v>
      </c>
      <c r="T41" s="20">
        <f t="shared" ref="T41:T50" si="30">(Q41*0.005*($H$18))/0.5335</f>
        <v>2.7149838041122684E-2</v>
      </c>
      <c r="U41" s="20">
        <f t="shared" ref="U41:U50" si="31">(R41*0.005*($H$18))/0.8217</f>
        <v>1.490766641153181E-2</v>
      </c>
      <c r="V41" s="18">
        <f t="shared" ref="V41:V50" si="32">(S41*0.005*(100/20))/0.7126</f>
        <v>0</v>
      </c>
      <c r="W41" s="19">
        <f t="shared" ref="W41:W50" si="33">T41/U41</f>
        <v>1.8211997298330311</v>
      </c>
      <c r="X41" s="19">
        <f t="shared" ref="X41:X50" si="34">(T41+U41+V41)*10</f>
        <v>0.42057504452654493</v>
      </c>
      <c r="Y41" s="41">
        <f t="shared" ref="Y41:Y50" si="35">L41/X41</f>
        <v>3.6373051280922644E-4</v>
      </c>
      <c r="Z41" s="5">
        <f t="shared" ref="Z41:Z50" si="36">(Y41*900000)</f>
        <v>327.35746152830382</v>
      </c>
      <c r="AA41" s="2">
        <f t="shared" ref="AA41:AA50" si="37">(Z41*0.2125)+26.378</f>
        <v>95.941460574764562</v>
      </c>
      <c r="AB41" s="2">
        <f t="shared" ref="AB41:AB50" si="38">-0.000006*(AA41)^2 + 0.0266*(AA41) + 3.4677</f>
        <v>5.9645142681454226</v>
      </c>
      <c r="AC41" s="17">
        <f t="shared" ref="AC41:AC50" si="39">ABS(Y41-$C$42)</f>
        <v>1.7158574712995071E-4</v>
      </c>
      <c r="AD41" s="38">
        <f t="shared" ref="AD41:AD50" si="40">ABS(AB41-$D$42)</f>
        <v>0.84158016368774202</v>
      </c>
    </row>
    <row r="42" spans="1:30" x14ac:dyDescent="0.25">
      <c r="A42" s="141" t="s">
        <v>9</v>
      </c>
      <c r="B42" s="141"/>
      <c r="C42" s="15">
        <f>MEDIAN(Y41:Y50)</f>
        <v>1.9214476567927573E-4</v>
      </c>
      <c r="D42" s="14">
        <f>MEDIAN(AB41:AB50)</f>
        <v>5.1229341044576806</v>
      </c>
      <c r="G42" s="40" t="str">
        <f t="shared" si="24"/>
        <v>VB077-2</v>
      </c>
      <c r="H42" s="4">
        <f>$B$6</f>
        <v>166.14769999999999</v>
      </c>
      <c r="I42" s="4">
        <f>$C$6</f>
        <v>1.75403</v>
      </c>
      <c r="J42" s="5">
        <f>$D$6</f>
        <v>0</v>
      </c>
      <c r="K42" s="4">
        <f t="shared" si="25"/>
        <v>1.055705255023091E-2</v>
      </c>
      <c r="L42" s="39">
        <f t="shared" si="26"/>
        <v>5.2669390092950062E-5</v>
      </c>
      <c r="M42" s="22">
        <f>$B$25</f>
        <v>613.35699999999997</v>
      </c>
      <c r="N42" s="22">
        <f>$C$25</f>
        <v>501.91199999999998</v>
      </c>
      <c r="O42" s="22">
        <f>$D$25</f>
        <v>907.11199999999997</v>
      </c>
      <c r="P42" s="23">
        <f>$E$25</f>
        <v>0</v>
      </c>
      <c r="Q42" s="22">
        <f t="shared" si="27"/>
        <v>0.67616457504696226</v>
      </c>
      <c r="R42" s="22">
        <f t="shared" si="28"/>
        <v>0.55330764007090638</v>
      </c>
      <c r="S42" s="21">
        <f t="shared" si="29"/>
        <v>0</v>
      </c>
      <c r="T42" s="20">
        <f t="shared" si="30"/>
        <v>3.1685312795077893E-2</v>
      </c>
      <c r="U42" s="20">
        <f t="shared" si="31"/>
        <v>1.6834235124464719E-2</v>
      </c>
      <c r="V42" s="18">
        <f t="shared" si="32"/>
        <v>0</v>
      </c>
      <c r="W42" s="19">
        <f t="shared" si="33"/>
        <v>1.8821949771291075</v>
      </c>
      <c r="X42" s="19">
        <f t="shared" si="34"/>
        <v>0.4851954791954261</v>
      </c>
      <c r="Y42" s="18">
        <f t="shared" si="35"/>
        <v>1.0855292835846062E-4</v>
      </c>
      <c r="Z42" s="5">
        <f t="shared" si="36"/>
        <v>97.697635522614561</v>
      </c>
      <c r="AA42" s="2">
        <f t="shared" si="37"/>
        <v>47.138747548555592</v>
      </c>
      <c r="AB42" s="2">
        <f t="shared" si="38"/>
        <v>4.7082583156688997</v>
      </c>
      <c r="AC42" s="17">
        <f t="shared" si="39"/>
        <v>8.3591837320815107E-5</v>
      </c>
      <c r="AD42" s="38">
        <f t="shared" si="40"/>
        <v>0.41467578878878086</v>
      </c>
    </row>
    <row r="43" spans="1:30" x14ac:dyDescent="0.25">
      <c r="A43" s="141" t="s">
        <v>8</v>
      </c>
      <c r="B43" s="141"/>
      <c r="C43" s="15">
        <f>MEDIAN(AC41:AC50)</f>
        <v>7.3487585109419692E-5</v>
      </c>
      <c r="D43" s="14">
        <f>MEDIAN(AD41:AD50)</f>
        <v>0.36441085615436153</v>
      </c>
      <c r="G43" s="40" t="str">
        <f t="shared" si="24"/>
        <v>VB077-3</v>
      </c>
      <c r="H43" s="4">
        <f>$B$7</f>
        <v>72.226900000000001</v>
      </c>
      <c r="I43" s="4">
        <f>$C$7</f>
        <v>1.9609700000000001</v>
      </c>
      <c r="J43" s="5">
        <f>$D$7</f>
        <v>0</v>
      </c>
      <c r="K43" s="4">
        <f t="shared" si="25"/>
        <v>2.7150133814409869E-2</v>
      </c>
      <c r="L43" s="39">
        <f t="shared" si="26"/>
        <v>1.3545267319102909E-4</v>
      </c>
      <c r="M43" s="22">
        <f>$B$26</f>
        <v>572.20299999999997</v>
      </c>
      <c r="N43" s="22">
        <f>$C$26</f>
        <v>471.69299999999998</v>
      </c>
      <c r="O43" s="22">
        <f>$D$26</f>
        <v>916.84400000000005</v>
      </c>
      <c r="P43" s="23">
        <f>$E$26</f>
        <v>0</v>
      </c>
      <c r="Q43" s="22">
        <f t="shared" si="27"/>
        <v>0.62410071942446033</v>
      </c>
      <c r="R43" s="22">
        <f t="shared" si="28"/>
        <v>0.51447465435777506</v>
      </c>
      <c r="S43" s="21">
        <f t="shared" si="29"/>
        <v>0</v>
      </c>
      <c r="T43" s="20">
        <f t="shared" si="30"/>
        <v>2.9245581978653252E-2</v>
      </c>
      <c r="U43" s="20">
        <f t="shared" si="31"/>
        <v>1.5652752049342068E-2</v>
      </c>
      <c r="V43" s="18">
        <f t="shared" si="32"/>
        <v>0</v>
      </c>
      <c r="W43" s="19">
        <f t="shared" si="33"/>
        <v>1.8683987254421839</v>
      </c>
      <c r="X43" s="19">
        <f t="shared" si="34"/>
        <v>0.44898334027995318</v>
      </c>
      <c r="Y43" s="18">
        <f t="shared" si="35"/>
        <v>3.0168752610413273E-4</v>
      </c>
      <c r="Z43" s="5">
        <f t="shared" si="36"/>
        <v>271.51877349371944</v>
      </c>
      <c r="AA43" s="2">
        <f t="shared" si="37"/>
        <v>84.07573936741538</v>
      </c>
      <c r="AB43" s="2">
        <f t="shared" si="38"/>
        <v>5.661702287472183</v>
      </c>
      <c r="AC43" s="17">
        <f t="shared" si="39"/>
        <v>1.09542760424857E-4</v>
      </c>
      <c r="AD43" s="38">
        <f t="shared" si="40"/>
        <v>0.53876818301450236</v>
      </c>
    </row>
    <row r="44" spans="1:30" x14ac:dyDescent="0.25">
      <c r="A44" s="141" t="s">
        <v>7</v>
      </c>
      <c r="B44" s="141"/>
      <c r="C44" s="15">
        <f>C43*1.483</f>
        <v>1.0898208871726941E-4</v>
      </c>
      <c r="D44" s="14">
        <f>D43*1.483</f>
        <v>0.54042129967691821</v>
      </c>
      <c r="G44" s="40" t="str">
        <f t="shared" si="24"/>
        <v>VB077-4</v>
      </c>
      <c r="H44" s="4">
        <f>$B$8</f>
        <v>71.120800000000003</v>
      </c>
      <c r="I44" s="4">
        <f>$C$8</f>
        <v>1.13015</v>
      </c>
      <c r="J44" s="5">
        <f>$D$8</f>
        <v>0</v>
      </c>
      <c r="K44" s="4">
        <f t="shared" si="25"/>
        <v>1.5890569284934927E-2</v>
      </c>
      <c r="L44" s="39">
        <f t="shared" si="26"/>
        <v>7.9278433870160281E-5</v>
      </c>
      <c r="M44" s="22">
        <f>$B$27</f>
        <v>906.375</v>
      </c>
      <c r="N44" s="22">
        <f>$C$27</f>
        <v>712.02599999999995</v>
      </c>
      <c r="O44" s="22">
        <f>$D$27</f>
        <v>1041.68</v>
      </c>
      <c r="P44" s="23">
        <f>$E$27</f>
        <v>0</v>
      </c>
      <c r="Q44" s="22">
        <f t="shared" si="27"/>
        <v>0.87010886260655862</v>
      </c>
      <c r="R44" s="22">
        <f t="shared" si="28"/>
        <v>0.6835362107365025</v>
      </c>
      <c r="S44" s="21">
        <f t="shared" si="29"/>
        <v>0</v>
      </c>
      <c r="T44" s="20">
        <f t="shared" si="30"/>
        <v>4.0773611181188309E-2</v>
      </c>
      <c r="U44" s="20">
        <f t="shared" si="31"/>
        <v>2.0796404123661391E-2</v>
      </c>
      <c r="V44" s="18">
        <f t="shared" si="32"/>
        <v>0</v>
      </c>
      <c r="W44" s="19">
        <f t="shared" si="33"/>
        <v>1.9606087157537768</v>
      </c>
      <c r="X44" s="19">
        <f t="shared" si="34"/>
        <v>0.61570015304849701</v>
      </c>
      <c r="Y44" s="18">
        <f t="shared" si="35"/>
        <v>1.2876143278125145E-4</v>
      </c>
      <c r="Z44" s="5">
        <f t="shared" si="36"/>
        <v>115.8852895031263</v>
      </c>
      <c r="AA44" s="2">
        <f t="shared" si="37"/>
        <v>51.003624019414339</v>
      </c>
      <c r="AB44" s="2">
        <f t="shared" si="38"/>
        <v>4.8087881809377384</v>
      </c>
      <c r="AC44" s="17">
        <f t="shared" si="39"/>
        <v>6.3383332898024277E-5</v>
      </c>
      <c r="AD44" s="38">
        <f t="shared" si="40"/>
        <v>0.31414592351994219</v>
      </c>
    </row>
    <row r="45" spans="1:30" x14ac:dyDescent="0.25">
      <c r="A45" s="141" t="s">
        <v>5</v>
      </c>
      <c r="B45" s="141"/>
      <c r="C45" s="25">
        <f>COUNT(Y41:Y50)</f>
        <v>10</v>
      </c>
      <c r="D45" s="24">
        <f>COUNT(AB41:AB50)</f>
        <v>10</v>
      </c>
      <c r="G45" s="40" t="str">
        <f t="shared" si="24"/>
        <v>VB077-5</v>
      </c>
      <c r="H45" s="4">
        <f>$B$9</f>
        <v>71.335400000000007</v>
      </c>
      <c r="I45" s="4">
        <f>$C$9</f>
        <v>1.3741300000000001</v>
      </c>
      <c r="J45" s="5">
        <f>$D$9</f>
        <v>0</v>
      </c>
      <c r="K45" s="4">
        <f t="shared" si="25"/>
        <v>1.9262946587528772E-2</v>
      </c>
      <c r="L45" s="39">
        <f t="shared" si="26"/>
        <v>9.6103305665180461E-5</v>
      </c>
      <c r="M45" s="22">
        <f>$B$28</f>
        <v>616.86699999999996</v>
      </c>
      <c r="N45" s="22">
        <f>$C$28</f>
        <v>489.92</v>
      </c>
      <c r="O45" s="22">
        <f>$D$28</f>
        <v>873.99300000000005</v>
      </c>
      <c r="P45" s="23">
        <f>$E$28</f>
        <v>0</v>
      </c>
      <c r="Q45" s="22">
        <f t="shared" si="27"/>
        <v>0.70580313572305486</v>
      </c>
      <c r="R45" s="22">
        <f t="shared" si="28"/>
        <v>0.56055368864510358</v>
      </c>
      <c r="S45" s="21">
        <f t="shared" si="29"/>
        <v>0</v>
      </c>
      <c r="T45" s="20">
        <f t="shared" si="30"/>
        <v>3.3074186303798263E-2</v>
      </c>
      <c r="U45" s="20">
        <f t="shared" si="31"/>
        <v>1.7054694190248985E-2</v>
      </c>
      <c r="V45" s="18">
        <f t="shared" si="32"/>
        <v>0</v>
      </c>
      <c r="W45" s="19">
        <f t="shared" si="33"/>
        <v>1.9393010472570311</v>
      </c>
      <c r="X45" s="19">
        <f t="shared" si="34"/>
        <v>0.50128880494047245</v>
      </c>
      <c r="Y45" s="18">
        <f t="shared" si="35"/>
        <v>1.9171245142127725E-4</v>
      </c>
      <c r="Z45" s="5">
        <f t="shared" si="36"/>
        <v>172.54120627914952</v>
      </c>
      <c r="AA45" s="2">
        <f t="shared" si="37"/>
        <v>63.043006334319273</v>
      </c>
      <c r="AB45" s="2">
        <f t="shared" si="38"/>
        <v>5.120797444606878</v>
      </c>
      <c r="AC45" s="17">
        <f t="shared" si="39"/>
        <v>4.3231425799847441E-7</v>
      </c>
      <c r="AD45" s="38">
        <f t="shared" si="40"/>
        <v>2.1366598508025803E-3</v>
      </c>
    </row>
    <row r="46" spans="1:30" ht="15" customHeight="1" x14ac:dyDescent="0.25">
      <c r="A46" s="142" t="s">
        <v>3</v>
      </c>
      <c r="B46" s="142"/>
      <c r="C46" s="15">
        <f>_xlfn.CONFIDENCE.NORM(0.05,C44,C45)</f>
        <v>6.7546557197138574E-5</v>
      </c>
      <c r="D46" s="14">
        <f>_xlfn.CONFIDENCE.NORM(0.05,D44,D45)</f>
        <v>0.33495043689132858</v>
      </c>
      <c r="G46" s="40" t="str">
        <f t="shared" si="24"/>
        <v>VB077-6</v>
      </c>
      <c r="H46" s="4">
        <f>$B$10</f>
        <v>68.843500000000006</v>
      </c>
      <c r="I46" s="4">
        <f>$C$10</f>
        <v>2.2317999999999998</v>
      </c>
      <c r="J46" s="5">
        <f>$D$10</f>
        <v>0</v>
      </c>
      <c r="K46" s="4">
        <f t="shared" si="25"/>
        <v>3.241845635390414E-2</v>
      </c>
      <c r="L46" s="39">
        <f t="shared" si="26"/>
        <v>1.6173646155410169E-4</v>
      </c>
      <c r="M46" s="22">
        <f>$B$29</f>
        <v>623.73800000000006</v>
      </c>
      <c r="N46" s="22">
        <f>$C$29</f>
        <v>477.65800000000002</v>
      </c>
      <c r="O46" s="22">
        <f>$D$29</f>
        <v>925.495</v>
      </c>
      <c r="P46" s="23">
        <f>$E$29</f>
        <v>0</v>
      </c>
      <c r="Q46" s="22">
        <f t="shared" si="27"/>
        <v>0.67395069665422291</v>
      </c>
      <c r="R46" s="22">
        <f t="shared" si="28"/>
        <v>0.51611083798399782</v>
      </c>
      <c r="S46" s="21">
        <f t="shared" si="29"/>
        <v>0</v>
      </c>
      <c r="T46" s="20">
        <f t="shared" si="30"/>
        <v>3.1581569665146338E-2</v>
      </c>
      <c r="U46" s="20">
        <f t="shared" si="31"/>
        <v>1.5702532493123943E-2</v>
      </c>
      <c r="V46" s="18">
        <f t="shared" si="32"/>
        <v>0</v>
      </c>
      <c r="W46" s="19">
        <f t="shared" si="33"/>
        <v>2.0112405230796844</v>
      </c>
      <c r="X46" s="19">
        <f t="shared" si="34"/>
        <v>0.4728410215827028</v>
      </c>
      <c r="Y46" s="18">
        <f t="shared" si="35"/>
        <v>3.4205251695957809E-4</v>
      </c>
      <c r="Z46" s="5">
        <f t="shared" si="36"/>
        <v>307.84726526362027</v>
      </c>
      <c r="AA46" s="2">
        <f t="shared" si="37"/>
        <v>91.795543868519303</v>
      </c>
      <c r="AB46" s="2">
        <f t="shared" si="38"/>
        <v>5.8589029356579099</v>
      </c>
      <c r="AC46" s="17">
        <f t="shared" si="39"/>
        <v>1.4990775128030236E-4</v>
      </c>
      <c r="AD46" s="38">
        <f t="shared" si="40"/>
        <v>0.73596883120022927</v>
      </c>
    </row>
    <row r="47" spans="1:30" x14ac:dyDescent="0.25">
      <c r="G47" s="40" t="str">
        <f t="shared" si="24"/>
        <v>VB077-7</v>
      </c>
      <c r="H47" s="4">
        <f>$B$11</f>
        <v>73.034199999999998</v>
      </c>
      <c r="I47" s="4">
        <f>$C$11</f>
        <v>1.53664</v>
      </c>
      <c r="J47" s="5">
        <f>$D$11</f>
        <v>0</v>
      </c>
      <c r="K47" s="4">
        <f t="shared" si="25"/>
        <v>2.1040005915037064E-2</v>
      </c>
      <c r="L47" s="39">
        <f t="shared" si="26"/>
        <v>1.049690975605521E-4</v>
      </c>
      <c r="M47" s="22">
        <f>$B$30</f>
        <v>666.779</v>
      </c>
      <c r="N47" s="22">
        <f>$C$30</f>
        <v>561.73800000000006</v>
      </c>
      <c r="O47" s="22">
        <f>$D$30</f>
        <v>886.78</v>
      </c>
      <c r="P47" s="23">
        <f>$E$30</f>
        <v>0</v>
      </c>
      <c r="Q47" s="22">
        <f t="shared" si="27"/>
        <v>0.7519102821443876</v>
      </c>
      <c r="R47" s="22">
        <f t="shared" si="28"/>
        <v>0.63345812941203017</v>
      </c>
      <c r="S47" s="21">
        <f t="shared" si="29"/>
        <v>0</v>
      </c>
      <c r="T47" s="20">
        <f t="shared" si="30"/>
        <v>3.5234783605641411E-2</v>
      </c>
      <c r="U47" s="20">
        <f t="shared" si="31"/>
        <v>1.9272792059511691E-2</v>
      </c>
      <c r="V47" s="18">
        <f t="shared" si="32"/>
        <v>0</v>
      </c>
      <c r="W47" s="19">
        <f t="shared" si="33"/>
        <v>1.8282137583823517</v>
      </c>
      <c r="X47" s="19">
        <f t="shared" si="34"/>
        <v>0.54507575665153096</v>
      </c>
      <c r="Y47" s="18">
        <f t="shared" si="35"/>
        <v>1.925770799372742E-4</v>
      </c>
      <c r="Z47" s="5">
        <f t="shared" si="36"/>
        <v>173.31937194354677</v>
      </c>
      <c r="AA47" s="2">
        <f t="shared" si="37"/>
        <v>63.208366538003688</v>
      </c>
      <c r="AB47" s="2">
        <f t="shared" si="38"/>
        <v>5.1250707643084823</v>
      </c>
      <c r="AC47" s="17">
        <f t="shared" si="39"/>
        <v>4.3231425799847441E-7</v>
      </c>
      <c r="AD47" s="38">
        <f t="shared" si="40"/>
        <v>2.1366598508016921E-3</v>
      </c>
    </row>
    <row r="48" spans="1:30" x14ac:dyDescent="0.25">
      <c r="A48" s="143" t="s">
        <v>6</v>
      </c>
      <c r="B48" s="143"/>
      <c r="C48" s="143"/>
      <c r="D48" s="143"/>
      <c r="G48" s="40" t="str">
        <f t="shared" si="24"/>
        <v>VB077-8</v>
      </c>
      <c r="H48" s="4">
        <f>$B$12</f>
        <v>72.5672</v>
      </c>
      <c r="I48" s="4">
        <f>$C$12</f>
        <v>1.1672</v>
      </c>
      <c r="J48" s="5">
        <f>$D$12</f>
        <v>0</v>
      </c>
      <c r="K48" s="4">
        <f t="shared" si="25"/>
        <v>1.6084401768292012E-2</v>
      </c>
      <c r="L48" s="39">
        <f t="shared" si="26"/>
        <v>8.0245468810077891E-5</v>
      </c>
      <c r="M48" s="22">
        <f>$B$31</f>
        <v>542.255</v>
      </c>
      <c r="N48" s="22">
        <f>$C$31</f>
        <v>431.24700000000001</v>
      </c>
      <c r="O48" s="22">
        <f>$D$31</f>
        <v>913.65300000000002</v>
      </c>
      <c r="P48" s="23">
        <f>$E$31</f>
        <v>0</v>
      </c>
      <c r="Q48" s="22">
        <f t="shared" si="27"/>
        <v>0.59350212826970417</v>
      </c>
      <c r="R48" s="22">
        <f t="shared" si="28"/>
        <v>0.47200304710869445</v>
      </c>
      <c r="S48" s="21">
        <f t="shared" si="29"/>
        <v>0</v>
      </c>
      <c r="T48" s="20">
        <f t="shared" si="30"/>
        <v>2.7811721099798695E-2</v>
      </c>
      <c r="U48" s="20">
        <f t="shared" si="31"/>
        <v>1.4360564899254425E-2</v>
      </c>
      <c r="V48" s="18">
        <f t="shared" si="32"/>
        <v>0</v>
      </c>
      <c r="W48" s="19">
        <f t="shared" si="33"/>
        <v>1.9366731946068938</v>
      </c>
      <c r="X48" s="19">
        <f t="shared" si="34"/>
        <v>0.42172285999053122</v>
      </c>
      <c r="Y48" s="18">
        <f t="shared" si="35"/>
        <v>1.9028010198896881E-4</v>
      </c>
      <c r="Z48" s="5">
        <f t="shared" si="36"/>
        <v>171.25209179007194</v>
      </c>
      <c r="AA48" s="2">
        <f t="shared" si="37"/>
        <v>62.769069505390284</v>
      </c>
      <c r="AB48" s="2">
        <f t="shared" si="38"/>
        <v>5.1137175123239462</v>
      </c>
      <c r="AC48" s="17">
        <f t="shared" si="39"/>
        <v>1.8646636903069168E-6</v>
      </c>
      <c r="AD48" s="38">
        <f t="shared" si="40"/>
        <v>9.2165921337343804E-3</v>
      </c>
    </row>
    <row r="49" spans="1:30" x14ac:dyDescent="0.25">
      <c r="A49" s="141" t="s">
        <v>2</v>
      </c>
      <c r="B49" s="141"/>
      <c r="C49" s="15">
        <f>AVERAGE(Y41:Y50)</f>
        <v>2.2658256521280307E-4</v>
      </c>
      <c r="D49" s="14">
        <f>AVERAGE(AB41:AB50)</f>
        <v>5.2911883083140081</v>
      </c>
      <c r="G49" s="40" t="str">
        <f t="shared" si="24"/>
        <v>VB077-9</v>
      </c>
      <c r="H49" s="4">
        <f>$B$13</f>
        <v>75.055899999999994</v>
      </c>
      <c r="I49" s="4">
        <f>$C$13</f>
        <v>1.06463</v>
      </c>
      <c r="J49" s="5">
        <f>$D$13</f>
        <v>0</v>
      </c>
      <c r="K49" s="4">
        <f t="shared" si="25"/>
        <v>1.4184494490106708E-2</v>
      </c>
      <c r="L49" s="39">
        <f t="shared" si="26"/>
        <v>7.0766785522384287E-5</v>
      </c>
      <c r="M49" s="22">
        <f>$B$32</f>
        <v>635.45100000000002</v>
      </c>
      <c r="N49" s="22">
        <f>$C$32</f>
        <v>517.74699999999996</v>
      </c>
      <c r="O49" s="22">
        <f>$D$32</f>
        <v>937.524</v>
      </c>
      <c r="P49" s="23">
        <f>$E$32</f>
        <v>0</v>
      </c>
      <c r="Q49" s="22">
        <f t="shared" si="27"/>
        <v>0.6777970483955611</v>
      </c>
      <c r="R49" s="22">
        <f t="shared" si="28"/>
        <v>0.55224932908384206</v>
      </c>
      <c r="S49" s="21">
        <f t="shared" si="29"/>
        <v>0</v>
      </c>
      <c r="T49" s="20">
        <f t="shared" si="30"/>
        <v>3.1761811077580186E-2</v>
      </c>
      <c r="U49" s="20">
        <f t="shared" si="31"/>
        <v>1.680203629925283E-2</v>
      </c>
      <c r="V49" s="18">
        <f t="shared" si="32"/>
        <v>0</v>
      </c>
      <c r="W49" s="19">
        <f t="shared" si="33"/>
        <v>1.890354866034458</v>
      </c>
      <c r="X49" s="19">
        <f t="shared" si="34"/>
        <v>0.48563847376833014</v>
      </c>
      <c r="Y49" s="18">
        <f t="shared" si="35"/>
        <v>1.4571906746445917E-4</v>
      </c>
      <c r="Z49" s="5">
        <f t="shared" si="36"/>
        <v>131.14716071801325</v>
      </c>
      <c r="AA49" s="2">
        <f t="shared" si="37"/>
        <v>54.24677165257782</v>
      </c>
      <c r="AB49" s="2">
        <f t="shared" si="38"/>
        <v>4.8930078525502081</v>
      </c>
      <c r="AC49" s="17">
        <f t="shared" si="39"/>
        <v>4.6425698214816561E-5</v>
      </c>
      <c r="AD49" s="38">
        <f t="shared" si="40"/>
        <v>0.22992625190747251</v>
      </c>
    </row>
    <row r="50" spans="1:30" x14ac:dyDescent="0.25">
      <c r="A50" s="141" t="s">
        <v>1</v>
      </c>
      <c r="B50" s="141"/>
      <c r="C50" s="15">
        <f>STDEV(Y41:Y50)</f>
        <v>9.2504519815709473E-5</v>
      </c>
      <c r="D50" s="14">
        <f>STDEV(AB41:AB50)</f>
        <v>0.45534429441685864</v>
      </c>
      <c r="G50" s="40" t="str">
        <f t="shared" si="24"/>
        <v>VB077-10</v>
      </c>
      <c r="H50" s="4">
        <f>$B$14</f>
        <v>67.323099999999997</v>
      </c>
      <c r="I50" s="124">
        <f>$C$14</f>
        <v>1.9390700000000001</v>
      </c>
      <c r="J50" s="5">
        <f>$D$14</f>
        <v>0</v>
      </c>
      <c r="K50" s="4">
        <f>I50/H50</f>
        <v>2.8802446708484905E-2</v>
      </c>
      <c r="L50" s="39">
        <f t="shared" si="26"/>
        <v>1.4369610211776543E-4</v>
      </c>
      <c r="M50" s="22">
        <f>$B$33</f>
        <v>644.10900000000004</v>
      </c>
      <c r="N50" s="22">
        <f>$C$33</f>
        <v>506.79300000000001</v>
      </c>
      <c r="O50" s="22">
        <f>$D$33</f>
        <v>954.44200000000001</v>
      </c>
      <c r="P50" s="23">
        <f>$E$33</f>
        <v>0</v>
      </c>
      <c r="Q50" s="22">
        <f t="shared" si="27"/>
        <v>0.67485399846192862</v>
      </c>
      <c r="R50" s="22">
        <f t="shared" si="28"/>
        <v>0.53098354850268537</v>
      </c>
      <c r="S50" s="21">
        <f t="shared" si="29"/>
        <v>0</v>
      </c>
      <c r="T50" s="20">
        <f t="shared" si="30"/>
        <v>3.1623898709556175E-2</v>
      </c>
      <c r="U50" s="20">
        <f t="shared" si="31"/>
        <v>1.6155030683421119E-2</v>
      </c>
      <c r="V50" s="18">
        <f t="shared" si="32"/>
        <v>0</v>
      </c>
      <c r="W50" s="19">
        <f t="shared" si="33"/>
        <v>1.9575263785793842</v>
      </c>
      <c r="X50" s="19">
        <f t="shared" si="34"/>
        <v>0.47778929392977293</v>
      </c>
      <c r="Y50" s="18">
        <f t="shared" si="35"/>
        <v>3.0075203430340229E-4</v>
      </c>
      <c r="Z50" s="5">
        <f t="shared" si="36"/>
        <v>270.67683087306204</v>
      </c>
      <c r="AA50" s="2">
        <f t="shared" si="37"/>
        <v>83.896826560525682</v>
      </c>
      <c r="AB50" s="2">
        <f t="shared" si="38"/>
        <v>5.6571235214684208</v>
      </c>
      <c r="AC50" s="17">
        <f t="shared" si="39"/>
        <v>1.0860726862412656E-4</v>
      </c>
      <c r="AD50" s="38">
        <f t="shared" si="40"/>
        <v>0.53418941701074019</v>
      </c>
    </row>
    <row r="51" spans="1:30" ht="15.75" thickBot="1" x14ac:dyDescent="0.3">
      <c r="A51" s="141" t="s">
        <v>0</v>
      </c>
      <c r="B51" s="141"/>
      <c r="C51" s="37">
        <f>(C50/C49)*100</f>
        <v>40.825965461566106</v>
      </c>
      <c r="D51" s="14">
        <f>(D50/D49)*100</f>
        <v>8.6057094906522078</v>
      </c>
      <c r="G51" s="36"/>
      <c r="H51" s="31"/>
      <c r="I51" s="31"/>
      <c r="J51" s="29"/>
      <c r="K51" s="30"/>
      <c r="L51" s="35"/>
      <c r="M51" s="33"/>
      <c r="N51" s="33"/>
      <c r="O51" s="33"/>
      <c r="P51" s="34"/>
      <c r="Q51" s="33"/>
      <c r="R51" s="33"/>
      <c r="S51" s="32"/>
      <c r="T51" s="31"/>
      <c r="U51" s="31"/>
      <c r="V51" s="29"/>
      <c r="W51" s="30"/>
      <c r="X51" s="30"/>
      <c r="Y51" s="29"/>
      <c r="Z51" s="28"/>
      <c r="AA51" s="28"/>
      <c r="AB51" s="28"/>
      <c r="AC51" s="27"/>
      <c r="AD51" s="26"/>
    </row>
    <row r="52" spans="1:30" ht="15.75" thickTop="1" x14ac:dyDescent="0.25">
      <c r="A52" s="141" t="s">
        <v>5</v>
      </c>
      <c r="B52" s="141"/>
      <c r="C52" s="25">
        <f>COUNT(Y41:Y50)</f>
        <v>10</v>
      </c>
      <c r="D52" s="24">
        <f>COUNT(AB41:AB50)</f>
        <v>10</v>
      </c>
      <c r="G52" s="7" t="s">
        <v>4</v>
      </c>
      <c r="H52" s="20"/>
      <c r="I52" s="20"/>
      <c r="J52" s="18"/>
      <c r="K52" s="19"/>
      <c r="L52" s="9"/>
      <c r="M52" s="22"/>
      <c r="N52" s="22"/>
      <c r="O52" s="22"/>
      <c r="P52" s="23"/>
      <c r="Q52" s="22"/>
      <c r="R52" s="22"/>
      <c r="S52" s="21"/>
      <c r="T52" s="20"/>
      <c r="U52" s="20"/>
      <c r="V52" s="18"/>
      <c r="W52" s="19"/>
      <c r="X52" s="19"/>
      <c r="Y52" s="18"/>
      <c r="Z52" s="2"/>
      <c r="AA52" s="2"/>
      <c r="AB52" s="2"/>
      <c r="AC52" s="17"/>
      <c r="AD52" s="16"/>
    </row>
    <row r="53" spans="1:30" ht="17.25" customHeight="1" x14ac:dyDescent="0.25">
      <c r="A53" s="142" t="s">
        <v>3</v>
      </c>
      <c r="B53" s="142"/>
      <c r="C53" s="15">
        <f>_xlfn.CONFIDENCE.NORM(0.05,C50,C52)</f>
        <v>5.7333841847495592E-5</v>
      </c>
      <c r="D53" s="14">
        <f>_xlfn.CONFIDENCE.NORM(0.05,D50,D52)</f>
        <v>0.28222013166779464</v>
      </c>
      <c r="G53" s="7" t="s">
        <v>2</v>
      </c>
      <c r="H53" s="4">
        <f>AVERAGE(H41:H50)</f>
        <v>81.233189999999993</v>
      </c>
      <c r="I53" s="4">
        <f>AVERAGE(I41:I49)</f>
        <v>1.6121488888888889</v>
      </c>
      <c r="J53" s="5">
        <f>AVERAGE(J41:J45)</f>
        <v>0</v>
      </c>
      <c r="K53" s="13">
        <f t="shared" ref="K53:AD53" si="41">AVERAGE(K41:K50)</f>
        <v>2.1605301222672298E-2</v>
      </c>
      <c r="L53" s="12">
        <f t="shared" si="41"/>
        <v>1.077893695004605E-4</v>
      </c>
      <c r="M53" s="4">
        <f t="shared" si="41"/>
        <v>634.49840000000006</v>
      </c>
      <c r="N53" s="4">
        <f t="shared" si="41"/>
        <v>511.37589999999989</v>
      </c>
      <c r="O53" s="4">
        <f t="shared" si="41"/>
        <v>926.16830000000004</v>
      </c>
      <c r="P53" s="5">
        <f t="shared" si="41"/>
        <v>0</v>
      </c>
      <c r="Q53" s="4">
        <f t="shared" si="41"/>
        <v>0.68275689905243986</v>
      </c>
      <c r="R53" s="4">
        <f t="shared" si="41"/>
        <v>0.55066622655157649</v>
      </c>
      <c r="S53" s="3">
        <f t="shared" si="41"/>
        <v>0</v>
      </c>
      <c r="T53" s="4">
        <f t="shared" si="41"/>
        <v>3.1994231445756319E-2</v>
      </c>
      <c r="U53" s="4">
        <f t="shared" si="41"/>
        <v>1.6753870833381295E-2</v>
      </c>
      <c r="V53" s="3">
        <f t="shared" si="41"/>
        <v>0</v>
      </c>
      <c r="W53" s="2">
        <f t="shared" si="41"/>
        <v>1.9095711916097904</v>
      </c>
      <c r="X53" s="2">
        <f t="shared" si="41"/>
        <v>0.48748102279137606</v>
      </c>
      <c r="Y53" s="11">
        <f t="shared" si="41"/>
        <v>2.2658256521280307E-4</v>
      </c>
      <c r="Z53" s="2">
        <f t="shared" si="41"/>
        <v>203.92430869152278</v>
      </c>
      <c r="AA53" s="2">
        <f t="shared" si="41"/>
        <v>69.711915596948586</v>
      </c>
      <c r="AB53" s="2">
        <f t="shared" si="41"/>
        <v>5.2911883083140081</v>
      </c>
      <c r="AC53" s="10">
        <f t="shared" si="41"/>
        <v>7.3577368809919647E-5</v>
      </c>
      <c r="AD53" s="10">
        <f t="shared" si="41"/>
        <v>0.36227444709647483</v>
      </c>
    </row>
    <row r="54" spans="1:30" x14ac:dyDescent="0.25">
      <c r="G54" s="7" t="s">
        <v>1</v>
      </c>
      <c r="H54" s="4">
        <f>STDEV(H41:H50)</f>
        <v>29.930051239754597</v>
      </c>
      <c r="I54" s="4">
        <f>STDEV(I41:I49)</f>
        <v>0.47135514109438809</v>
      </c>
      <c r="J54" s="5">
        <f>STDEV(J41:J45)</f>
        <v>0</v>
      </c>
      <c r="K54" s="2">
        <f t="shared" ref="K54:AD54" si="42">STDEV(K41:K50)</f>
        <v>7.6563566801853607E-3</v>
      </c>
      <c r="L54" s="9">
        <f t="shared" si="42"/>
        <v>3.8197748354546741E-5</v>
      </c>
      <c r="M54" s="4">
        <f t="shared" si="42"/>
        <v>105.7031667970893</v>
      </c>
      <c r="N54" s="4">
        <f t="shared" si="42"/>
        <v>79.73040278958193</v>
      </c>
      <c r="O54" s="4">
        <f t="shared" si="42"/>
        <v>46.710150519631895</v>
      </c>
      <c r="P54" s="5">
        <f t="shared" si="42"/>
        <v>0</v>
      </c>
      <c r="Q54" s="4">
        <f t="shared" si="42"/>
        <v>8.3477471456555208E-2</v>
      </c>
      <c r="R54" s="4">
        <f t="shared" si="42"/>
        <v>6.4444269559730288E-2</v>
      </c>
      <c r="S54" s="3">
        <f t="shared" si="42"/>
        <v>0</v>
      </c>
      <c r="T54" s="4">
        <f t="shared" si="42"/>
        <v>3.9117840420129189E-3</v>
      </c>
      <c r="U54" s="4">
        <f t="shared" si="42"/>
        <v>1.9606994511296529E-3</v>
      </c>
      <c r="V54" s="3">
        <f t="shared" si="42"/>
        <v>0</v>
      </c>
      <c r="W54" s="2">
        <f t="shared" si="42"/>
        <v>6.1555763453404355E-2</v>
      </c>
      <c r="X54" s="2">
        <f t="shared" si="42"/>
        <v>5.8259428403961963E-2</v>
      </c>
      <c r="Y54" s="3">
        <f t="shared" si="42"/>
        <v>9.2504519815709473E-5</v>
      </c>
      <c r="Z54" s="2">
        <f t="shared" si="42"/>
        <v>83.254067834138453</v>
      </c>
      <c r="AA54" s="2">
        <f t="shared" si="42"/>
        <v>17.691489414754468</v>
      </c>
      <c r="AB54" s="2">
        <f t="shared" si="42"/>
        <v>0.45534429441685864</v>
      </c>
      <c r="AC54" s="8">
        <f t="shared" si="42"/>
        <v>6.2126308646373102E-5</v>
      </c>
      <c r="AD54" s="8">
        <f t="shared" si="42"/>
        <v>0.30490669958832117</v>
      </c>
    </row>
    <row r="55" spans="1:30" x14ac:dyDescent="0.25">
      <c r="G55" s="7" t="s">
        <v>0</v>
      </c>
      <c r="H55" s="4">
        <f t="shared" ref="H55:AD55" si="43">(H54/H53)*100</f>
        <v>36.844609007419997</v>
      </c>
      <c r="I55" s="4">
        <f t="shared" si="43"/>
        <v>29.237692891954374</v>
      </c>
      <c r="J55" s="5" t="e">
        <f t="shared" si="43"/>
        <v>#DIV/0!</v>
      </c>
      <c r="K55" s="6">
        <f t="shared" si="43"/>
        <v>35.437398448075733</v>
      </c>
      <c r="L55" s="6">
        <f t="shared" si="43"/>
        <v>35.437398448075676</v>
      </c>
      <c r="M55" s="4">
        <f t="shared" si="43"/>
        <v>16.659327556553222</v>
      </c>
      <c r="N55" s="4">
        <f t="shared" si="43"/>
        <v>15.591349296981329</v>
      </c>
      <c r="O55" s="4">
        <f t="shared" si="43"/>
        <v>5.0433760818235616</v>
      </c>
      <c r="P55" s="5" t="e">
        <f t="shared" si="43"/>
        <v>#DIV/0!</v>
      </c>
      <c r="Q55" s="4">
        <f t="shared" si="43"/>
        <v>12.226529174938976</v>
      </c>
      <c r="R55" s="4">
        <f t="shared" si="43"/>
        <v>11.70296387401458</v>
      </c>
      <c r="S55" s="3" t="e">
        <f t="shared" si="43"/>
        <v>#DIV/0!</v>
      </c>
      <c r="T55" s="4">
        <f t="shared" si="43"/>
        <v>12.226529174939046</v>
      </c>
      <c r="U55" s="4">
        <f t="shared" si="43"/>
        <v>11.702963874014429</v>
      </c>
      <c r="V55" s="3" t="e">
        <f t="shared" si="43"/>
        <v>#DIV/0!</v>
      </c>
      <c r="W55" s="2">
        <f t="shared" si="43"/>
        <v>3.2235385474951652</v>
      </c>
      <c r="X55" s="2">
        <f t="shared" si="43"/>
        <v>11.951117208698985</v>
      </c>
      <c r="Y55" s="3">
        <f t="shared" si="43"/>
        <v>40.825965461566106</v>
      </c>
      <c r="Z55" s="2">
        <f t="shared" si="43"/>
        <v>40.825965461566064</v>
      </c>
      <c r="AA55" s="2">
        <f t="shared" si="43"/>
        <v>25.377999246270683</v>
      </c>
      <c r="AB55" s="2">
        <f t="shared" si="43"/>
        <v>8.6057094906522078</v>
      </c>
      <c r="AC55" s="1">
        <f t="shared" si="43"/>
        <v>84.436708802227884</v>
      </c>
      <c r="AD55" s="1">
        <f t="shared" si="43"/>
        <v>84.164561434586517</v>
      </c>
    </row>
  </sheetData>
  <sortState ref="AB24:AB33">
    <sortCondition descending="1" ref="AB24"/>
  </sortState>
  <mergeCells count="25">
    <mergeCell ref="A49:B49"/>
    <mergeCell ref="A50:B50"/>
    <mergeCell ref="A51:B51"/>
    <mergeCell ref="A52:B52"/>
    <mergeCell ref="A53:B53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4"/>
  <sheetViews>
    <sheetView topLeftCell="T35" zoomScaleNormal="100" workbookViewId="0">
      <selection activeCell="W41" sqref="W41:W49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7" width="18.5703125" bestFit="1" customWidth="1"/>
    <col min="18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168</v>
      </c>
      <c r="C1" s="117" t="s">
        <v>100</v>
      </c>
      <c r="D1" s="103">
        <v>2010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169</v>
      </c>
      <c r="B5" s="58">
        <v>101.64</v>
      </c>
      <c r="C5" s="58">
        <v>40.245699999999999</v>
      </c>
      <c r="D5" s="58">
        <v>0</v>
      </c>
      <c r="E5" s="58"/>
      <c r="G5" s="91" t="s">
        <v>95</v>
      </c>
      <c r="H5" s="91">
        <f>(11.68*0.9)/20</f>
        <v>0.52560000000000007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170</v>
      </c>
      <c r="B6" s="58">
        <v>66.373000000000005</v>
      </c>
      <c r="C6" s="58">
        <v>29.102499999999999</v>
      </c>
      <c r="D6" s="58">
        <v>0</v>
      </c>
      <c r="E6" s="58"/>
      <c r="G6" s="91" t="s">
        <v>93</v>
      </c>
      <c r="H6" s="91">
        <f>(71.96*0.4)/20</f>
        <v>1.4392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171</v>
      </c>
      <c r="B7" s="58">
        <v>63.730899999999998</v>
      </c>
      <c r="C7" s="58">
        <v>24.375800000000002</v>
      </c>
      <c r="D7" s="58">
        <v>0</v>
      </c>
      <c r="E7" s="58"/>
      <c r="G7" s="91" t="s">
        <v>91</v>
      </c>
      <c r="H7" s="91">
        <f>(0.66*0.97)/20</f>
        <v>3.2009999999999997E-2</v>
      </c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172</v>
      </c>
      <c r="B8" s="58">
        <v>65.123000000000005</v>
      </c>
      <c r="C8" s="58">
        <v>27.071899999999999</v>
      </c>
      <c r="D8" s="58">
        <v>0</v>
      </c>
      <c r="E8" s="58"/>
      <c r="G8" s="91" t="s">
        <v>89</v>
      </c>
      <c r="H8" s="91">
        <f>(9.75*0.97)/20</f>
        <v>0.47287499999999999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173</v>
      </c>
      <c r="B9" s="58">
        <v>66.840299999999999</v>
      </c>
      <c r="C9" s="58">
        <v>25.587</v>
      </c>
      <c r="D9" s="58">
        <v>0</v>
      </c>
      <c r="E9" s="58"/>
      <c r="G9" s="91" t="s">
        <v>87</v>
      </c>
      <c r="H9" s="91">
        <f>(61.54*0.97)/20</f>
        <v>2.9846899999999996</v>
      </c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174</v>
      </c>
      <c r="B10" s="58">
        <v>68.437600000000003</v>
      </c>
      <c r="C10" s="58">
        <v>31.300599999999999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175</v>
      </c>
      <c r="B11" s="58">
        <v>68.728200000000001</v>
      </c>
      <c r="C11" s="58">
        <v>28.0397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176</v>
      </c>
      <c r="B12" s="58">
        <v>69.626400000000004</v>
      </c>
      <c r="C12" s="58">
        <v>34.6464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177</v>
      </c>
      <c r="B13" s="58">
        <v>70.363600000000005</v>
      </c>
      <c r="C13" s="58">
        <v>24.39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178</v>
      </c>
      <c r="B14" s="58">
        <v>72.809700000000007</v>
      </c>
      <c r="C14" s="58">
        <v>32.8688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122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18" t="s">
        <v>73</v>
      </c>
      <c r="O15" s="118" t="s">
        <v>72</v>
      </c>
      <c r="P15" s="118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69.5578</v>
      </c>
      <c r="C16" s="58">
        <v>0</v>
      </c>
      <c r="D16" s="58">
        <v>85.581199999999995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5.2560000000000011E-3</v>
      </c>
      <c r="O16" s="96">
        <f>$H$7*(L16/1000)</f>
        <v>0</v>
      </c>
      <c r="P16" s="95">
        <f t="shared" ref="P16:P21" si="1">$H$6*(M16/1000)</f>
        <v>1.4392E-2</v>
      </c>
      <c r="Q16" s="94">
        <f t="shared" ref="Q16:S21" si="2">B16</f>
        <v>69.5578</v>
      </c>
      <c r="R16" s="94">
        <f t="shared" si="2"/>
        <v>0</v>
      </c>
      <c r="S16" s="94">
        <f t="shared" si="2"/>
        <v>85.581199999999995</v>
      </c>
      <c r="T16" s="93">
        <f t="shared" ref="T16:T21" si="3">R16/Q16</f>
        <v>0</v>
      </c>
      <c r="U16" s="92">
        <f t="shared" ref="U16:U21" si="4">S16/Q16</f>
        <v>1.2303609372349327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66.760199999999998</v>
      </c>
      <c r="C17" s="58">
        <v>1.71078</v>
      </c>
      <c r="D17" s="58">
        <v>44.552399999999999</v>
      </c>
      <c r="E17" s="58"/>
      <c r="G17" s="102" t="s">
        <v>63</v>
      </c>
      <c r="H17" s="103">
        <v>225.54</v>
      </c>
      <c r="I17" s="91"/>
      <c r="J17" s="92">
        <v>2</v>
      </c>
      <c r="K17" s="97">
        <v>10</v>
      </c>
      <c r="L17" s="97">
        <v>10</v>
      </c>
      <c r="M17" s="97">
        <v>8</v>
      </c>
      <c r="N17" s="95">
        <f t="shared" si="0"/>
        <v>5.2560000000000011E-3</v>
      </c>
      <c r="O17" s="96">
        <f>$H$7*(L17/1000)</f>
        <v>3.2009999999999997E-4</v>
      </c>
      <c r="P17" s="95">
        <f t="shared" si="1"/>
        <v>1.1513600000000001E-2</v>
      </c>
      <c r="Q17" s="94">
        <f t="shared" si="2"/>
        <v>66.760199999999998</v>
      </c>
      <c r="R17" s="94">
        <f t="shared" si="2"/>
        <v>1.71078</v>
      </c>
      <c r="S17" s="94">
        <f t="shared" si="2"/>
        <v>44.552399999999999</v>
      </c>
      <c r="T17" s="93">
        <f t="shared" si="3"/>
        <v>2.5625747076851179E-2</v>
      </c>
      <c r="U17" s="92">
        <f t="shared" si="4"/>
        <v>0.66734970835917207</v>
      </c>
      <c r="V17" s="91"/>
      <c r="W17" s="91"/>
      <c r="X17" s="100"/>
    </row>
    <row r="18" spans="1:35" x14ac:dyDescent="0.25">
      <c r="A18" s="58" t="s">
        <v>62</v>
      </c>
      <c r="B18" s="58">
        <v>69.838099999999997</v>
      </c>
      <c r="C18" s="58">
        <v>36.036700000000003</v>
      </c>
      <c r="D18" s="58">
        <v>72.4679</v>
      </c>
      <c r="E18" s="58"/>
      <c r="G18" s="102" t="s">
        <v>61</v>
      </c>
      <c r="H18" s="101">
        <f>100/20</f>
        <v>5</v>
      </c>
      <c r="I18" s="91"/>
      <c r="J18" s="92">
        <v>3</v>
      </c>
      <c r="K18" s="97">
        <v>10</v>
      </c>
      <c r="L18" s="97">
        <v>5</v>
      </c>
      <c r="M18" s="97">
        <v>6</v>
      </c>
      <c r="N18" s="95">
        <f t="shared" si="0"/>
        <v>5.2560000000000011E-3</v>
      </c>
      <c r="O18" s="96">
        <f>$H$8*(L18/1000)</f>
        <v>2.3643750000000002E-3</v>
      </c>
      <c r="P18" s="95">
        <f t="shared" si="1"/>
        <v>8.6352000000000009E-3</v>
      </c>
      <c r="Q18" s="94">
        <f t="shared" si="2"/>
        <v>69.838099999999997</v>
      </c>
      <c r="R18" s="94">
        <f t="shared" si="2"/>
        <v>36.036700000000003</v>
      </c>
      <c r="S18" s="94">
        <f t="shared" si="2"/>
        <v>72.4679</v>
      </c>
      <c r="T18" s="93">
        <f t="shared" si="3"/>
        <v>0.51600344224714023</v>
      </c>
      <c r="U18" s="92">
        <f t="shared" si="4"/>
        <v>1.0376556635990957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69.101699999999994</v>
      </c>
      <c r="C19" s="58">
        <v>67.582400000000007</v>
      </c>
      <c r="D19" s="58">
        <v>35.072800000000001</v>
      </c>
      <c r="E19" s="58"/>
      <c r="G19" s="91"/>
      <c r="H19" s="91"/>
      <c r="I19" s="91"/>
      <c r="J19" s="92">
        <v>4</v>
      </c>
      <c r="K19" s="97">
        <v>10</v>
      </c>
      <c r="L19" s="97">
        <v>10</v>
      </c>
      <c r="M19" s="97">
        <v>4</v>
      </c>
      <c r="N19" s="95">
        <f t="shared" si="0"/>
        <v>5.2560000000000011E-3</v>
      </c>
      <c r="O19" s="96">
        <f>$H$8*(L19/1000)</f>
        <v>4.7287500000000003E-3</v>
      </c>
      <c r="P19" s="95">
        <f t="shared" si="1"/>
        <v>5.7568000000000003E-3</v>
      </c>
      <c r="Q19" s="94">
        <f t="shared" si="2"/>
        <v>69.101699999999994</v>
      </c>
      <c r="R19" s="94">
        <f t="shared" si="2"/>
        <v>67.582400000000007</v>
      </c>
      <c r="S19" s="94">
        <f t="shared" si="2"/>
        <v>35.072800000000001</v>
      </c>
      <c r="T19" s="93">
        <f t="shared" si="3"/>
        <v>0.97801356551286023</v>
      </c>
      <c r="U19" s="92">
        <f t="shared" si="4"/>
        <v>0.50755335975815363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67.765500000000003</v>
      </c>
      <c r="C20" s="58">
        <v>227.68799999999999</v>
      </c>
      <c r="D20" s="58">
        <v>19.828499999999998</v>
      </c>
      <c r="E20" s="58"/>
      <c r="G20" s="91"/>
      <c r="H20" s="91"/>
      <c r="I20" s="91"/>
      <c r="J20" s="92">
        <v>5</v>
      </c>
      <c r="K20" s="97">
        <v>10</v>
      </c>
      <c r="L20" s="97">
        <v>5</v>
      </c>
      <c r="M20" s="97">
        <v>2</v>
      </c>
      <c r="N20" s="95">
        <f t="shared" si="0"/>
        <v>5.2560000000000011E-3</v>
      </c>
      <c r="O20" s="96">
        <f>$H$9*(L20/1000)</f>
        <v>1.4923449999999998E-2</v>
      </c>
      <c r="P20" s="95">
        <f t="shared" si="1"/>
        <v>2.8784000000000001E-3</v>
      </c>
      <c r="Q20" s="94">
        <f t="shared" si="2"/>
        <v>67.765500000000003</v>
      </c>
      <c r="R20" s="94">
        <f t="shared" si="2"/>
        <v>227.68799999999999</v>
      </c>
      <c r="S20" s="94">
        <f t="shared" si="2"/>
        <v>19.828499999999998</v>
      </c>
      <c r="T20" s="93">
        <f t="shared" si="3"/>
        <v>3.3599397923722245</v>
      </c>
      <c r="U20" s="92">
        <f t="shared" si="4"/>
        <v>0.29260464395599528</v>
      </c>
      <c r="V20" s="91"/>
      <c r="W20" s="91"/>
    </row>
    <row r="21" spans="1:35" x14ac:dyDescent="0.25">
      <c r="A21" s="58" t="s">
        <v>58</v>
      </c>
      <c r="B21" s="58">
        <v>68.867400000000004</v>
      </c>
      <c r="C21" s="58">
        <v>464.90199999999999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5.2560000000000011E-3</v>
      </c>
      <c r="O21" s="96">
        <f>$H$9*(L21/1000)</f>
        <v>2.9846899999999996E-2</v>
      </c>
      <c r="P21" s="95">
        <f t="shared" si="1"/>
        <v>0</v>
      </c>
      <c r="Q21" s="94">
        <f t="shared" si="2"/>
        <v>68.867400000000004</v>
      </c>
      <c r="R21" s="94">
        <f t="shared" si="2"/>
        <v>464.90199999999999</v>
      </c>
      <c r="S21" s="94">
        <f t="shared" si="2"/>
        <v>0</v>
      </c>
      <c r="T21" s="93">
        <f t="shared" si="3"/>
        <v>6.7506831969843493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5">A5</f>
        <v>L3990-1</v>
      </c>
      <c r="B24" s="58">
        <v>766.75800000000004</v>
      </c>
      <c r="C24" s="58">
        <v>673.09699999999998</v>
      </c>
      <c r="D24" s="58">
        <v>845.05499999999995</v>
      </c>
      <c r="E24" s="58">
        <v>0</v>
      </c>
      <c r="G24" s="86" t="str">
        <f t="shared" ref="G24:G33" si="6">A5</f>
        <v>L3990-1</v>
      </c>
      <c r="H24" s="49">
        <f>$B$5</f>
        <v>101.64</v>
      </c>
      <c r="I24" s="49">
        <f>$C$5</f>
        <v>40.245699999999999</v>
      </c>
      <c r="J24" s="51">
        <f>$D$5</f>
        <v>0</v>
      </c>
      <c r="K24" s="49">
        <f t="shared" ref="K24:K33" si="7">I24/H24</f>
        <v>0.39596320346320346</v>
      </c>
      <c r="L24" s="85">
        <f t="shared" ref="L24:L33" si="8">K24/$H$17</f>
        <v>1.7556229647211292E-3</v>
      </c>
      <c r="M24" s="48">
        <f t="shared" ref="M24:M33" si="9">ABS(($L$36-L24)/$L$37)</f>
        <v>0.49015636244848976</v>
      </c>
      <c r="N24" s="83">
        <f>$B$24</f>
        <v>766.75800000000004</v>
      </c>
      <c r="O24" s="83">
        <f>$C$24</f>
        <v>673.09699999999998</v>
      </c>
      <c r="P24" s="83">
        <f>$D$24</f>
        <v>845.05499999999995</v>
      </c>
      <c r="Q24" s="84">
        <f>$E$24</f>
        <v>0</v>
      </c>
      <c r="R24" s="83">
        <f t="shared" ref="R24:R33" si="10">N24/P24</f>
        <v>0.90734685908017831</v>
      </c>
      <c r="S24" s="83">
        <f t="shared" ref="S24:S33" si="11">O24/P24</f>
        <v>0.79651265302258434</v>
      </c>
      <c r="T24" s="82">
        <f t="shared" ref="T24:T33" si="12">Q24/P24</f>
        <v>0</v>
      </c>
      <c r="U24" s="81">
        <f t="shared" ref="U24:U33" si="13">(R24*0.005*($H$18))/0.5335</f>
        <v>4.251859695783404E-2</v>
      </c>
      <c r="V24" s="81">
        <f t="shared" ref="V24:V33" si="14">(S24*0.005*($H$18))/0.8217</f>
        <v>2.4233681788444213E-2</v>
      </c>
      <c r="W24" s="80">
        <f t="shared" ref="W24:W33" si="15">(T24*0.005*($H$18))/0.7126</f>
        <v>0</v>
      </c>
      <c r="X24" s="79">
        <f t="shared" ref="X24:X33" si="16">U24/V24</f>
        <v>1.7545248521877084</v>
      </c>
      <c r="Y24" s="78">
        <f t="shared" ref="Y24:Y33" si="17">(U24+V24+W24)*10</f>
        <v>0.6675227874627826</v>
      </c>
      <c r="Z24" s="48">
        <f t="shared" ref="Z24:Z33" si="18">ABS(($Y$36-Y24)/$Y$37)</f>
        <v>8.948980793241236E-2</v>
      </c>
      <c r="AA24" s="88">
        <f t="shared" ref="AA24:AA33" si="19">L24/Y24</f>
        <v>2.6300569773717473E-3</v>
      </c>
      <c r="AB24" s="55">
        <f>$AA$25</f>
        <v>3.785238733987542E-3</v>
      </c>
      <c r="AC24" s="48">
        <f t="shared" ref="AC24:AC33" si="20">ABS(($AB$36-AB24)/$AB$37)</f>
        <v>2.4735858187072837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5"/>
        <v>L3990-2</v>
      </c>
      <c r="B25" s="58">
        <v>627.08199999999999</v>
      </c>
      <c r="C25" s="58">
        <v>591.63900000000001</v>
      </c>
      <c r="D25" s="58">
        <v>922.62599999999998</v>
      </c>
      <c r="E25" s="58">
        <v>0</v>
      </c>
      <c r="G25" s="86" t="str">
        <f t="shared" si="6"/>
        <v>L3990-2</v>
      </c>
      <c r="H25" s="49">
        <f>$B$6</f>
        <v>66.373000000000005</v>
      </c>
      <c r="I25" s="49">
        <f>$C$6</f>
        <v>29.102499999999999</v>
      </c>
      <c r="J25" s="51">
        <f>$D$6</f>
        <v>0</v>
      </c>
      <c r="K25" s="49">
        <f t="shared" si="7"/>
        <v>0.43846895575007905</v>
      </c>
      <c r="L25" s="85">
        <f t="shared" si="8"/>
        <v>1.944085110180363E-3</v>
      </c>
      <c r="M25" s="48">
        <f t="shared" si="9"/>
        <v>0.47085021777818015</v>
      </c>
      <c r="N25" s="83">
        <f>$B$25</f>
        <v>627.08199999999999</v>
      </c>
      <c r="O25" s="83">
        <f>$C$25</f>
        <v>591.63900000000001</v>
      </c>
      <c r="P25" s="83">
        <f>$D$25</f>
        <v>922.62599999999998</v>
      </c>
      <c r="Q25" s="84">
        <f>$E$25</f>
        <v>0</v>
      </c>
      <c r="R25" s="83">
        <f t="shared" si="10"/>
        <v>0.67967085254480153</v>
      </c>
      <c r="S25" s="83">
        <f t="shared" si="11"/>
        <v>0.64125550331336856</v>
      </c>
      <c r="T25" s="82">
        <f t="shared" si="12"/>
        <v>0</v>
      </c>
      <c r="U25" s="81">
        <f t="shared" si="13"/>
        <v>3.1849618207347781E-2</v>
      </c>
      <c r="V25" s="81">
        <f t="shared" si="14"/>
        <v>1.9510025049086301E-2</v>
      </c>
      <c r="W25" s="80">
        <f t="shared" si="15"/>
        <v>0</v>
      </c>
      <c r="X25" s="79">
        <f t="shared" si="16"/>
        <v>1.6324744907920747</v>
      </c>
      <c r="Y25" s="78">
        <f t="shared" si="17"/>
        <v>0.51359643256434073</v>
      </c>
      <c r="Z25" s="48">
        <f t="shared" si="18"/>
        <v>1.7274986794943459</v>
      </c>
      <c r="AA25" s="54">
        <f t="shared" si="19"/>
        <v>3.785238733987542E-3</v>
      </c>
      <c r="AB25" s="55">
        <f>$AA$29</f>
        <v>2.9355842264350953E-3</v>
      </c>
      <c r="AC25" s="48">
        <f t="shared" si="20"/>
        <v>0.39463004985314976</v>
      </c>
      <c r="AD25" s="51">
        <f>(AB24-AB33)/AB37</f>
        <v>3.5512451245891419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5"/>
        <v>L3990-3</v>
      </c>
      <c r="B26" s="58">
        <v>710.91</v>
      </c>
      <c r="C26" s="58">
        <v>606.39499999999998</v>
      </c>
      <c r="D26" s="58">
        <v>892.63</v>
      </c>
      <c r="E26" s="58">
        <v>0</v>
      </c>
      <c r="G26" s="86" t="str">
        <f t="shared" si="6"/>
        <v>L3990-3</v>
      </c>
      <c r="H26" s="49">
        <f>$B$7</f>
        <v>63.730899999999998</v>
      </c>
      <c r="I26" s="49">
        <f>$C$7</f>
        <v>24.375800000000002</v>
      </c>
      <c r="J26" s="51">
        <f>$D$7</f>
        <v>0</v>
      </c>
      <c r="K26" s="49">
        <f t="shared" si="7"/>
        <v>0.3824800842291573</v>
      </c>
      <c r="L26" s="85">
        <f t="shared" si="8"/>
        <v>1.6958414659446542E-3</v>
      </c>
      <c r="M26" s="48">
        <f t="shared" si="9"/>
        <v>0.79499431046193969</v>
      </c>
      <c r="N26" s="83">
        <f>$B$26</f>
        <v>710.91</v>
      </c>
      <c r="O26" s="83">
        <f>$C$26</f>
        <v>606.39499999999998</v>
      </c>
      <c r="P26" s="83">
        <f>$D$26</f>
        <v>892.63</v>
      </c>
      <c r="Q26" s="84">
        <f>$E$26</f>
        <v>0</v>
      </c>
      <c r="R26" s="83">
        <f t="shared" si="10"/>
        <v>0.79642180970838983</v>
      </c>
      <c r="S26" s="83">
        <f t="shared" si="11"/>
        <v>0.67933522288070081</v>
      </c>
      <c r="T26" s="82">
        <f t="shared" si="12"/>
        <v>0</v>
      </c>
      <c r="U26" s="81">
        <f t="shared" si="13"/>
        <v>3.732060963956841E-2</v>
      </c>
      <c r="V26" s="81">
        <f t="shared" si="14"/>
        <v>2.0668590205692491E-2</v>
      </c>
      <c r="W26" s="80">
        <f t="shared" si="15"/>
        <v>0</v>
      </c>
      <c r="X26" s="79">
        <f t="shared" si="16"/>
        <v>1.8056678887217794</v>
      </c>
      <c r="Y26" s="78">
        <f t="shared" si="17"/>
        <v>0.57989199845260897</v>
      </c>
      <c r="Z26" s="48">
        <f t="shared" si="18"/>
        <v>1.0220137406620724</v>
      </c>
      <c r="AA26" s="54">
        <f t="shared" si="19"/>
        <v>2.9244091494103363E-3</v>
      </c>
      <c r="AB26" s="55">
        <f>$AA$26</f>
        <v>2.9244091494103363E-3</v>
      </c>
      <c r="AC26" s="48">
        <f t="shared" si="20"/>
        <v>0.36728659361122795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5"/>
        <v>L3990-4</v>
      </c>
      <c r="B27" s="58">
        <v>906.71400000000006</v>
      </c>
      <c r="C27" s="58">
        <v>849.31399999999996</v>
      </c>
      <c r="D27" s="58">
        <v>865.21</v>
      </c>
      <c r="E27" s="58">
        <v>0</v>
      </c>
      <c r="G27" s="86" t="str">
        <f t="shared" si="6"/>
        <v>L3990-4</v>
      </c>
      <c r="H27" s="49">
        <f>$B$8</f>
        <v>65.123000000000005</v>
      </c>
      <c r="I27" s="49">
        <f>$C$8</f>
        <v>27.071899999999999</v>
      </c>
      <c r="J27" s="51">
        <f>$D$8</f>
        <v>0</v>
      </c>
      <c r="K27" s="49">
        <f t="shared" si="7"/>
        <v>0.41570412910953114</v>
      </c>
      <c r="L27" s="85">
        <f t="shared" si="8"/>
        <v>1.8431503463222983E-3</v>
      </c>
      <c r="M27" s="48">
        <f t="shared" si="9"/>
        <v>4.3836548653687059E-2</v>
      </c>
      <c r="N27" s="83">
        <f>$B$27</f>
        <v>906.71400000000006</v>
      </c>
      <c r="O27" s="83">
        <f>$C$27</f>
        <v>849.31399999999996</v>
      </c>
      <c r="P27" s="83">
        <f>$D$27</f>
        <v>865.21</v>
      </c>
      <c r="Q27" s="84">
        <f>$E$27</f>
        <v>0</v>
      </c>
      <c r="R27" s="83">
        <f t="shared" si="10"/>
        <v>1.0479698570289293</v>
      </c>
      <c r="S27" s="83">
        <f t="shared" si="11"/>
        <v>0.98162758174316056</v>
      </c>
      <c r="T27" s="82">
        <f t="shared" si="12"/>
        <v>0</v>
      </c>
      <c r="U27" s="81">
        <f t="shared" si="13"/>
        <v>4.9108240723005132E-2</v>
      </c>
      <c r="V27" s="81">
        <f t="shared" si="14"/>
        <v>2.9865753369330676E-2</v>
      </c>
      <c r="W27" s="80">
        <f t="shared" si="15"/>
        <v>0</v>
      </c>
      <c r="X27" s="79">
        <f t="shared" si="16"/>
        <v>1.6442994126320847</v>
      </c>
      <c r="Y27" s="78">
        <f t="shared" si="17"/>
        <v>0.78973994092335809</v>
      </c>
      <c r="Z27" s="48">
        <f t="shared" si="18"/>
        <v>1.2110852739471845</v>
      </c>
      <c r="AA27" s="54">
        <f t="shared" si="19"/>
        <v>2.3338699878434673E-3</v>
      </c>
      <c r="AB27" s="55">
        <f>$AA$33</f>
        <v>2.8106741174800769E-3</v>
      </c>
      <c r="AC27" s="48">
        <f t="shared" si="20"/>
        <v>8.8996890384264768E-2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5"/>
        <v>L3990-5</v>
      </c>
      <c r="B28" s="58">
        <v>747.02099999999996</v>
      </c>
      <c r="C28" s="58">
        <v>693.73099999999999</v>
      </c>
      <c r="D28" s="58">
        <v>899.06899999999996</v>
      </c>
      <c r="E28" s="58">
        <v>0</v>
      </c>
      <c r="G28" s="86" t="str">
        <f t="shared" si="6"/>
        <v>L3990-5</v>
      </c>
      <c r="H28" s="49">
        <f>$B$9</f>
        <v>66.840299999999999</v>
      </c>
      <c r="I28" s="49">
        <f>$C$9</f>
        <v>25.587</v>
      </c>
      <c r="J28" s="51">
        <f>$D$9</f>
        <v>0</v>
      </c>
      <c r="K28" s="49">
        <f t="shared" si="7"/>
        <v>0.38280797662488047</v>
      </c>
      <c r="L28" s="85">
        <f t="shared" si="8"/>
        <v>1.6972952763362617E-3</v>
      </c>
      <c r="M28" s="48">
        <f t="shared" si="9"/>
        <v>0.78758103736493468</v>
      </c>
      <c r="N28" s="83">
        <f>$B$28</f>
        <v>747.02099999999996</v>
      </c>
      <c r="O28" s="83">
        <f>$C$28</f>
        <v>693.73099999999999</v>
      </c>
      <c r="P28" s="83">
        <f>$D$28</f>
        <v>899.06899999999996</v>
      </c>
      <c r="Q28" s="84">
        <f>$E$28</f>
        <v>0</v>
      </c>
      <c r="R28" s="83">
        <f t="shared" si="10"/>
        <v>0.83088283546646591</v>
      </c>
      <c r="S28" s="83">
        <f t="shared" si="11"/>
        <v>0.77161041032445787</v>
      </c>
      <c r="T28" s="82">
        <f t="shared" si="12"/>
        <v>0</v>
      </c>
      <c r="U28" s="81">
        <f t="shared" si="13"/>
        <v>3.8935465579497001E-2</v>
      </c>
      <c r="V28" s="81">
        <f t="shared" si="14"/>
        <v>2.3476037797385236E-2</v>
      </c>
      <c r="W28" s="80">
        <f t="shared" si="15"/>
        <v>0</v>
      </c>
      <c r="X28" s="79">
        <f t="shared" si="16"/>
        <v>1.6585194620803361</v>
      </c>
      <c r="Y28" s="78">
        <f t="shared" si="17"/>
        <v>0.62411503376882238</v>
      </c>
      <c r="Z28" s="48">
        <f t="shared" si="18"/>
        <v>0.55141386045866281</v>
      </c>
      <c r="AA28" s="54">
        <f t="shared" si="19"/>
        <v>2.7195231399680633E-3</v>
      </c>
      <c r="AB28" s="55">
        <f>$AA$28</f>
        <v>2.7195231399680633E-3</v>
      </c>
      <c r="AC28" s="48">
        <f t="shared" si="20"/>
        <v>0.13403358712261376</v>
      </c>
      <c r="AD28" s="51">
        <f>1-((((COUNT(AB24:AB33))-3)*((STDEV(AB26:AB33))^2))/(((COUNT(AB24:AB33))-1)*((STDEV(AB24:AB33))^2)))</f>
        <v>0.81141027359329176</v>
      </c>
    </row>
    <row r="29" spans="1:35" x14ac:dyDescent="0.25">
      <c r="A29" s="58" t="str">
        <f t="shared" si="5"/>
        <v>L3990-6</v>
      </c>
      <c r="B29" s="58">
        <v>860.45100000000002</v>
      </c>
      <c r="C29" s="58">
        <v>787.17600000000004</v>
      </c>
      <c r="D29" s="58">
        <v>930.40700000000004</v>
      </c>
      <c r="E29" s="58">
        <v>0</v>
      </c>
      <c r="G29" s="86" t="str">
        <f t="shared" si="6"/>
        <v>L3990-6</v>
      </c>
      <c r="H29" s="49">
        <f>$B$10</f>
        <v>68.437600000000003</v>
      </c>
      <c r="I29" s="49">
        <f>$C$10</f>
        <v>31.300599999999999</v>
      </c>
      <c r="J29" s="51">
        <f>$D$10</f>
        <v>0</v>
      </c>
      <c r="K29" s="49">
        <f t="shared" si="7"/>
        <v>0.45735969700866186</v>
      </c>
      <c r="L29" s="85">
        <f t="shared" si="8"/>
        <v>2.0278429414235253E-3</v>
      </c>
      <c r="M29" s="48">
        <f t="shared" si="9"/>
        <v>0.89794833222474979</v>
      </c>
      <c r="N29" s="83">
        <f>$B$29</f>
        <v>860.45100000000002</v>
      </c>
      <c r="O29" s="83">
        <f>$C$29</f>
        <v>787.17600000000004</v>
      </c>
      <c r="P29" s="83">
        <f>$D$29</f>
        <v>930.40700000000004</v>
      </c>
      <c r="Q29" s="84">
        <f>$E$29</f>
        <v>0</v>
      </c>
      <c r="R29" s="83">
        <f t="shared" si="10"/>
        <v>0.92481139974226334</v>
      </c>
      <c r="S29" s="83">
        <f t="shared" si="11"/>
        <v>0.84605554343421752</v>
      </c>
      <c r="T29" s="82">
        <f t="shared" si="12"/>
        <v>0</v>
      </c>
      <c r="U29" s="81">
        <f t="shared" si="13"/>
        <v>4.3336991553058264E-2</v>
      </c>
      <c r="V29" s="81">
        <f t="shared" si="14"/>
        <v>2.5741010813989822E-2</v>
      </c>
      <c r="W29" s="80">
        <f t="shared" si="15"/>
        <v>0</v>
      </c>
      <c r="X29" s="79">
        <f t="shared" si="16"/>
        <v>1.6835776911101452</v>
      </c>
      <c r="Y29" s="78">
        <f t="shared" si="17"/>
        <v>0.69078002367048086</v>
      </c>
      <c r="Z29" s="48">
        <f t="shared" si="18"/>
        <v>0.15800230777029503</v>
      </c>
      <c r="AA29" s="54">
        <f t="shared" si="19"/>
        <v>2.9355842264350953E-3</v>
      </c>
      <c r="AB29" s="55">
        <f>$AA$31</f>
        <v>2.6413936557904507E-3</v>
      </c>
      <c r="AC29" s="48">
        <f t="shared" si="20"/>
        <v>0.32520275106495811</v>
      </c>
      <c r="AD29" s="51"/>
    </row>
    <row r="30" spans="1:35" x14ac:dyDescent="0.25">
      <c r="A30" s="58" t="str">
        <f t="shared" si="5"/>
        <v>L3990-7</v>
      </c>
      <c r="B30" s="58">
        <v>858.06299999999999</v>
      </c>
      <c r="C30" s="58">
        <v>803.94299999999998</v>
      </c>
      <c r="D30" s="58">
        <v>926.22699999999998</v>
      </c>
      <c r="E30" s="58">
        <v>0</v>
      </c>
      <c r="G30" s="86" t="str">
        <f t="shared" si="6"/>
        <v>L3990-7</v>
      </c>
      <c r="H30" s="49">
        <f>$B$11</f>
        <v>68.728200000000001</v>
      </c>
      <c r="I30" s="49">
        <f>$C$11</f>
        <v>28.0397</v>
      </c>
      <c r="J30" s="51">
        <f>$D$11</f>
        <v>0</v>
      </c>
      <c r="K30" s="49">
        <f t="shared" si="7"/>
        <v>0.40797954842408213</v>
      </c>
      <c r="L30" s="85">
        <f t="shared" si="8"/>
        <v>1.8089010748606994E-3</v>
      </c>
      <c r="M30" s="48">
        <f t="shared" si="9"/>
        <v>0.21848050785495624</v>
      </c>
      <c r="N30" s="83">
        <f>$B$30</f>
        <v>858.06299999999999</v>
      </c>
      <c r="O30" s="83">
        <f>$C$30</f>
        <v>803.94299999999998</v>
      </c>
      <c r="P30" s="83">
        <f>$D$30</f>
        <v>926.22699999999998</v>
      </c>
      <c r="Q30" s="84">
        <f>$E$30</f>
        <v>0</v>
      </c>
      <c r="R30" s="83">
        <f t="shared" si="10"/>
        <v>0.92640680956180288</v>
      </c>
      <c r="S30" s="83">
        <f t="shared" si="11"/>
        <v>0.86797620885592841</v>
      </c>
      <c r="T30" s="82">
        <f t="shared" si="12"/>
        <v>0</v>
      </c>
      <c r="U30" s="81">
        <f t="shared" si="13"/>
        <v>4.3411753025389077E-2</v>
      </c>
      <c r="V30" s="81">
        <f t="shared" si="14"/>
        <v>2.640794112376562E-2</v>
      </c>
      <c r="W30" s="80">
        <f t="shared" si="15"/>
        <v>0</v>
      </c>
      <c r="X30" s="79">
        <f t="shared" si="16"/>
        <v>1.6438901019179042</v>
      </c>
      <c r="Y30" s="78">
        <f t="shared" si="17"/>
        <v>0.69819694149154699</v>
      </c>
      <c r="Z30" s="48">
        <f t="shared" si="18"/>
        <v>0.2369295142163115</v>
      </c>
      <c r="AA30" s="54">
        <f t="shared" si="19"/>
        <v>2.5908178156672712E-3</v>
      </c>
      <c r="AB30" s="55">
        <f>$AA$24</f>
        <v>2.6300569773717473E-3</v>
      </c>
      <c r="AC30" s="48">
        <f t="shared" si="20"/>
        <v>0.35294161761449239</v>
      </c>
      <c r="AD30" s="51" t="s">
        <v>39</v>
      </c>
    </row>
    <row r="31" spans="1:35" x14ac:dyDescent="0.25">
      <c r="A31" s="58" t="str">
        <f t="shared" si="5"/>
        <v>L3990-8</v>
      </c>
      <c r="B31" s="58">
        <v>1020.44</v>
      </c>
      <c r="C31" s="58">
        <v>940.62400000000002</v>
      </c>
      <c r="D31" s="58">
        <v>915.10900000000004</v>
      </c>
      <c r="E31" s="58">
        <v>0</v>
      </c>
      <c r="G31" s="86" t="str">
        <f t="shared" si="6"/>
        <v>L3990-8</v>
      </c>
      <c r="H31" s="49">
        <f>$B$12</f>
        <v>69.626400000000004</v>
      </c>
      <c r="I31" s="49">
        <f>$C$12</f>
        <v>34.6464</v>
      </c>
      <c r="J31" s="51">
        <f>$D$12</f>
        <v>0</v>
      </c>
      <c r="K31" s="49">
        <f t="shared" si="7"/>
        <v>0.49760435696804656</v>
      </c>
      <c r="L31" s="85">
        <f t="shared" si="8"/>
        <v>2.2062798482222513E-3</v>
      </c>
      <c r="M31" s="48">
        <f t="shared" si="9"/>
        <v>1.8078341937648403</v>
      </c>
      <c r="N31" s="83">
        <f>$B$31</f>
        <v>1020.44</v>
      </c>
      <c r="O31" s="83">
        <f>$C$31</f>
        <v>940.62400000000002</v>
      </c>
      <c r="P31" s="83">
        <f>$D$31</f>
        <v>915.10900000000004</v>
      </c>
      <c r="Q31" s="84">
        <f>$E$31</f>
        <v>0</v>
      </c>
      <c r="R31" s="83">
        <f t="shared" si="10"/>
        <v>1.1151021353740374</v>
      </c>
      <c r="S31" s="83">
        <f t="shared" si="11"/>
        <v>1.0278819244483444</v>
      </c>
      <c r="T31" s="82">
        <f t="shared" si="12"/>
        <v>0</v>
      </c>
      <c r="U31" s="81">
        <f t="shared" si="13"/>
        <v>5.2254083194659677E-2</v>
      </c>
      <c r="V31" s="81">
        <f t="shared" si="14"/>
        <v>3.1273029221380803E-2</v>
      </c>
      <c r="W31" s="80">
        <f t="shared" si="15"/>
        <v>0</v>
      </c>
      <c r="X31" s="79">
        <f t="shared" si="16"/>
        <v>1.6708993178996074</v>
      </c>
      <c r="Y31" s="78">
        <f t="shared" si="17"/>
        <v>0.83527112416040483</v>
      </c>
      <c r="Z31" s="48">
        <f t="shared" si="18"/>
        <v>1.6956058235580784</v>
      </c>
      <c r="AA31" s="54">
        <f t="shared" si="19"/>
        <v>2.6413936557904507E-3</v>
      </c>
      <c r="AB31" s="55">
        <f>$AA$30</f>
        <v>2.5908178156672712E-3</v>
      </c>
      <c r="AC31" s="48">
        <f t="shared" si="20"/>
        <v>0.44895297383681598</v>
      </c>
      <c r="AD31" s="51">
        <f>1-((((COUNT(AB24:AB33))-3)*((STDEV(AB24:AB31))^2))/(((COUNT(AB24:AB33))-1)*((STDEV(AB24:AB33))^2)))</f>
        <v>0.29612868878294207</v>
      </c>
    </row>
    <row r="32" spans="1:35" x14ac:dyDescent="0.25">
      <c r="A32" s="58" t="str">
        <f t="shared" si="5"/>
        <v>L3990-9</v>
      </c>
      <c r="B32" s="58">
        <v>820.78700000000003</v>
      </c>
      <c r="C32" s="58">
        <v>760.85400000000004</v>
      </c>
      <c r="D32" s="58">
        <v>950.67700000000002</v>
      </c>
      <c r="E32" s="58">
        <v>0</v>
      </c>
      <c r="G32" s="86" t="str">
        <f t="shared" si="6"/>
        <v>L3990-9</v>
      </c>
      <c r="H32" s="49">
        <f>$B$13</f>
        <v>70.363600000000005</v>
      </c>
      <c r="I32" s="49">
        <f>$C$13</f>
        <v>24.39</v>
      </c>
      <c r="J32" s="51">
        <f>$D$13</f>
        <v>0</v>
      </c>
      <c r="K32" s="49">
        <f t="shared" si="7"/>
        <v>0.34662808611270596</v>
      </c>
      <c r="L32" s="85">
        <f t="shared" si="8"/>
        <v>1.5368807577933225E-3</v>
      </c>
      <c r="M32" s="48">
        <f t="shared" si="9"/>
        <v>1.6055670976849579</v>
      </c>
      <c r="N32" s="83">
        <f>$B$32</f>
        <v>820.78700000000003</v>
      </c>
      <c r="O32" s="83">
        <f>$C$32</f>
        <v>760.85400000000004</v>
      </c>
      <c r="P32" s="83">
        <f>$D$32</f>
        <v>950.67700000000002</v>
      </c>
      <c r="Q32" s="84">
        <f>$E$32</f>
        <v>0</v>
      </c>
      <c r="R32" s="83">
        <f t="shared" si="10"/>
        <v>0.86337105031467054</v>
      </c>
      <c r="S32" s="83">
        <f t="shared" si="11"/>
        <v>0.80032860792887595</v>
      </c>
      <c r="T32" s="82">
        <f t="shared" si="12"/>
        <v>0</v>
      </c>
      <c r="U32" s="81">
        <f t="shared" si="13"/>
        <v>4.0457874897594691E-2</v>
      </c>
      <c r="V32" s="81">
        <f t="shared" si="14"/>
        <v>2.4349781183183521E-2</v>
      </c>
      <c r="W32" s="80">
        <f t="shared" si="15"/>
        <v>0</v>
      </c>
      <c r="X32" s="79">
        <f t="shared" si="16"/>
        <v>1.6615293005399063</v>
      </c>
      <c r="Y32" s="78">
        <f t="shared" si="17"/>
        <v>0.64807656080778209</v>
      </c>
      <c r="Z32" s="48">
        <f t="shared" si="18"/>
        <v>0.29642702671025672</v>
      </c>
      <c r="AA32" s="54">
        <f t="shared" si="19"/>
        <v>2.3714493791870952E-3</v>
      </c>
      <c r="AB32" s="55">
        <f>$AA$32</f>
        <v>2.3714493791870952E-3</v>
      </c>
      <c r="AC32" s="48">
        <f t="shared" si="20"/>
        <v>0.98570911703519981</v>
      </c>
      <c r="AD32" s="51"/>
    </row>
    <row r="33" spans="1:30" x14ac:dyDescent="0.25">
      <c r="A33" s="58" t="str">
        <f t="shared" si="5"/>
        <v>L3990-10</v>
      </c>
      <c r="B33" s="58">
        <v>913.80499999999995</v>
      </c>
      <c r="C33" s="58">
        <v>848.07500000000005</v>
      </c>
      <c r="D33" s="58">
        <v>963.63699999999994</v>
      </c>
      <c r="E33" s="58">
        <v>0</v>
      </c>
      <c r="G33" s="86" t="str">
        <f t="shared" si="6"/>
        <v>L3990-10</v>
      </c>
      <c r="H33" s="49">
        <f>$B$14</f>
        <v>72.809700000000007</v>
      </c>
      <c r="I33" s="123">
        <f>$C$14</f>
        <v>32.8688</v>
      </c>
      <c r="J33" s="51">
        <f>$D$14</f>
        <v>0</v>
      </c>
      <c r="K33" s="49">
        <f t="shared" si="7"/>
        <v>0.45143435558723627</v>
      </c>
      <c r="L33" s="85">
        <f t="shared" si="8"/>
        <v>2.0015711429779031E-3</v>
      </c>
      <c r="M33" s="48">
        <f t="shared" si="9"/>
        <v>0.76398312070118191</v>
      </c>
      <c r="N33" s="83">
        <f>$B$33</f>
        <v>913.80499999999995</v>
      </c>
      <c r="O33" s="83">
        <f>$C$33</f>
        <v>848.07500000000005</v>
      </c>
      <c r="P33" s="83">
        <f>$D$33</f>
        <v>963.63699999999994</v>
      </c>
      <c r="Q33" s="84">
        <f>$E$33</f>
        <v>0</v>
      </c>
      <c r="R33" s="83">
        <f t="shared" si="10"/>
        <v>0.94828758131952173</v>
      </c>
      <c r="S33" s="83">
        <f t="shared" si="11"/>
        <v>0.88007724900559037</v>
      </c>
      <c r="T33" s="82">
        <f t="shared" si="12"/>
        <v>0</v>
      </c>
      <c r="U33" s="81">
        <f t="shared" si="13"/>
        <v>4.4437093782545546E-2</v>
      </c>
      <c r="V33" s="81">
        <f t="shared" si="14"/>
        <v>2.6776111993598344E-2</v>
      </c>
      <c r="W33" s="80">
        <f t="shared" si="15"/>
        <v>0</v>
      </c>
      <c r="X33" s="79">
        <f t="shared" si="16"/>
        <v>1.6595797699520232</v>
      </c>
      <c r="Y33" s="78">
        <f t="shared" si="17"/>
        <v>0.71213205776143884</v>
      </c>
      <c r="Z33" s="48">
        <f t="shared" si="18"/>
        <v>0.3852201957658748</v>
      </c>
      <c r="AA33" s="54">
        <f t="shared" si="19"/>
        <v>2.8106741174800769E-3</v>
      </c>
      <c r="AB33" s="55">
        <f>$AA$27</f>
        <v>2.3338699878434673E-3</v>
      </c>
      <c r="AC33" s="48">
        <f t="shared" si="20"/>
        <v>1.0776593058818587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971.89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>
        <v>1116.5899999999999</v>
      </c>
      <c r="C36" s="58">
        <v>1534.2750000000001</v>
      </c>
      <c r="D36" s="58">
        <v>915.77300000000002</v>
      </c>
      <c r="E36" s="58">
        <v>1207.3399999999999</v>
      </c>
      <c r="G36" s="53" t="s">
        <v>2</v>
      </c>
      <c r="H36" s="49">
        <f>AVERAGE(H24:H33)</f>
        <v>71.367270000000005</v>
      </c>
      <c r="I36" s="49">
        <f>AVERAGE(I24:I32)</f>
        <v>29.417733333333331</v>
      </c>
      <c r="J36" s="51">
        <f>AVERAGE(J24:J28)</f>
        <v>0</v>
      </c>
      <c r="K36" s="56">
        <f>AVERAGE(K24:K33)</f>
        <v>0.41764303932775837</v>
      </c>
      <c r="L36" s="57">
        <f>AVERAGE(L24:L33)</f>
        <v>1.8517470928782411E-3</v>
      </c>
      <c r="M36" s="56"/>
      <c r="N36" s="49">
        <f t="shared" ref="N36:Y36" si="21">AVERAGE(N24:N33)</f>
        <v>823.20310000000006</v>
      </c>
      <c r="O36" s="49">
        <f t="shared" si="21"/>
        <v>755.48479999999995</v>
      </c>
      <c r="P36" s="49">
        <f t="shared" si="21"/>
        <v>911.06470000000013</v>
      </c>
      <c r="Q36" s="51">
        <f t="shared" si="21"/>
        <v>0</v>
      </c>
      <c r="R36" s="49">
        <f t="shared" si="21"/>
        <v>0.90402711901410604</v>
      </c>
      <c r="S36" s="49">
        <f t="shared" si="21"/>
        <v>0.82926609049572286</v>
      </c>
      <c r="T36" s="50">
        <f t="shared" si="21"/>
        <v>0</v>
      </c>
      <c r="U36" s="49">
        <f t="shared" si="21"/>
        <v>4.2363032756049961E-2</v>
      </c>
      <c r="V36" s="49">
        <f t="shared" si="21"/>
        <v>2.5230196254585703E-2</v>
      </c>
      <c r="W36" s="50">
        <f t="shared" si="21"/>
        <v>0</v>
      </c>
      <c r="X36" s="48">
        <f t="shared" si="21"/>
        <v>1.681496228783357</v>
      </c>
      <c r="Y36" s="49">
        <f t="shared" si="21"/>
        <v>0.67593229010635669</v>
      </c>
      <c r="Z36" s="48"/>
      <c r="AA36" s="56">
        <f>AVERAGE(AA24:AA33)</f>
        <v>2.7743017183141146E-3</v>
      </c>
      <c r="AB36" s="56">
        <f>AVERAGE(AB24:AB33)</f>
        <v>2.7743017183141151E-3</v>
      </c>
      <c r="AC36" s="56"/>
      <c r="AD36" s="56"/>
    </row>
    <row r="37" spans="1:30" x14ac:dyDescent="0.25">
      <c r="G37" s="53" t="s">
        <v>1</v>
      </c>
      <c r="H37" s="49">
        <f>STDEV(H24:H33)</f>
        <v>10.958739127497962</v>
      </c>
      <c r="I37" s="49">
        <f>STDEV(I24:I32)</f>
        <v>5.2559965534616042</v>
      </c>
      <c r="J37" s="51">
        <f>STDEV(J24:J28)</f>
        <v>0</v>
      </c>
      <c r="K37" s="48">
        <f>STDEV(K24:K33)</f>
        <v>4.4230448741412222E-2</v>
      </c>
      <c r="L37" s="55">
        <f>STDEV(L24:L33)</f>
        <v>1.9610911031928808E-4</v>
      </c>
      <c r="M37" s="54"/>
      <c r="N37" s="49">
        <f t="shared" ref="N37:Y37" si="22">STDEV(N24:N33)</f>
        <v>113.89888961164907</v>
      </c>
      <c r="O37" s="49">
        <f t="shared" si="22"/>
        <v>112.89584233245971</v>
      </c>
      <c r="P37" s="49">
        <f t="shared" si="22"/>
        <v>36.561500634927143</v>
      </c>
      <c r="Q37" s="51">
        <f t="shared" si="22"/>
        <v>0</v>
      </c>
      <c r="R37" s="49">
        <f t="shared" si="22"/>
        <v>0.12342008636412694</v>
      </c>
      <c r="S37" s="49">
        <f t="shared" si="22"/>
        <v>0.12022478729005931</v>
      </c>
      <c r="T37" s="50">
        <f t="shared" si="22"/>
        <v>0</v>
      </c>
      <c r="U37" s="49">
        <f t="shared" si="22"/>
        <v>5.7835092016929341E-3</v>
      </c>
      <c r="V37" s="49">
        <f t="shared" si="22"/>
        <v>3.6578065988213206E-3</v>
      </c>
      <c r="W37" s="50">
        <f t="shared" si="22"/>
        <v>0</v>
      </c>
      <c r="X37" s="48">
        <f t="shared" si="22"/>
        <v>5.5253259208546526E-2</v>
      </c>
      <c r="Y37" s="49">
        <f t="shared" si="22"/>
        <v>9.397162467848201E-2</v>
      </c>
      <c r="Z37" s="48"/>
      <c r="AA37" s="47">
        <f>STDEV(AA24:AA33)</f>
        <v>4.0869292184160039E-4</v>
      </c>
      <c r="AB37" s="54">
        <f>STDEV(AB24:AB33)</f>
        <v>4.0869292184160039E-4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15.355413101128795</v>
      </c>
      <c r="I38" s="49">
        <f>(I37/I36)*100</f>
        <v>17.866762520095378</v>
      </c>
      <c r="J38" s="51" t="e">
        <f>(J37/J36)*100</f>
        <v>#DIV/0!</v>
      </c>
      <c r="K38" s="52">
        <f>(K37/K36)*100</f>
        <v>10.590491059687219</v>
      </c>
      <c r="L38" s="52">
        <f>(L37/L36)*100</f>
        <v>10.590491059687219</v>
      </c>
      <c r="M38" s="48"/>
      <c r="N38" s="49">
        <f t="shared" ref="N38:Y38" si="23">(N37/N36)*100</f>
        <v>13.836061794671211</v>
      </c>
      <c r="O38" s="49">
        <f t="shared" si="23"/>
        <v>14.943496193763226</v>
      </c>
      <c r="P38" s="49">
        <f t="shared" si="23"/>
        <v>4.0130520516190709</v>
      </c>
      <c r="Q38" s="51" t="e">
        <f t="shared" si="23"/>
        <v>#DIV/0!</v>
      </c>
      <c r="R38" s="49">
        <f t="shared" si="23"/>
        <v>13.652254868053483</v>
      </c>
      <c r="S38" s="49">
        <f t="shared" si="23"/>
        <v>14.497733437790847</v>
      </c>
      <c r="T38" s="50" t="e">
        <f t="shared" si="23"/>
        <v>#DIV/0!</v>
      </c>
      <c r="U38" s="49">
        <f t="shared" si="23"/>
        <v>13.652254868053509</v>
      </c>
      <c r="V38" s="49">
        <f t="shared" si="23"/>
        <v>14.497733437790828</v>
      </c>
      <c r="W38" s="50" t="e">
        <f t="shared" si="23"/>
        <v>#DIV/0!</v>
      </c>
      <c r="X38" s="48">
        <f t="shared" si="23"/>
        <v>3.285957961887604</v>
      </c>
      <c r="Y38" s="49">
        <f t="shared" si="23"/>
        <v>13.902520423117492</v>
      </c>
      <c r="Z38" s="48"/>
      <c r="AA38" s="47">
        <f>(AA37/AA36)*100</f>
        <v>14.731379761028823</v>
      </c>
      <c r="AB38" s="47">
        <f>(AB37/AB36)*100</f>
        <v>14.731379761028823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31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" si="24">A24</f>
        <v>L3990-1</v>
      </c>
      <c r="H41" s="4">
        <f>$B$5</f>
        <v>101.64</v>
      </c>
      <c r="I41" s="4">
        <f>$C$5</f>
        <v>40.245699999999999</v>
      </c>
      <c r="J41" s="5">
        <f>$D$5</f>
        <v>0</v>
      </c>
      <c r="K41" s="4">
        <f t="shared" ref="K41:K48" si="25">I41/H41</f>
        <v>0.39596320346320346</v>
      </c>
      <c r="L41" s="39">
        <f t="shared" ref="L41:L49" si="26">K41/$H$17</f>
        <v>1.7556229647211292E-3</v>
      </c>
      <c r="M41" s="22">
        <f>$B$24</f>
        <v>766.75800000000004</v>
      </c>
      <c r="N41" s="22">
        <f>$C$24</f>
        <v>673.09699999999998</v>
      </c>
      <c r="O41" s="22">
        <f>$D$24</f>
        <v>845.05499999999995</v>
      </c>
      <c r="P41" s="23">
        <f>$E$24</f>
        <v>0</v>
      </c>
      <c r="Q41" s="22">
        <f t="shared" ref="Q41:Q49" si="27">M41/O41</f>
        <v>0.90734685908017831</v>
      </c>
      <c r="R41" s="22">
        <f t="shared" ref="R41:R49" si="28">N41/O41</f>
        <v>0.79651265302258434</v>
      </c>
      <c r="S41" s="21">
        <f t="shared" ref="S41:S49" si="29">P41/O41</f>
        <v>0</v>
      </c>
      <c r="T41" s="20">
        <f t="shared" ref="T41:T49" si="30">(Q41*0.005*($H$18))/0.5335</f>
        <v>4.251859695783404E-2</v>
      </c>
      <c r="U41" s="20">
        <f t="shared" ref="U41:U49" si="31">(R41*0.005*($H$18))/0.8217</f>
        <v>2.4233681788444213E-2</v>
      </c>
      <c r="V41" s="18">
        <f t="shared" ref="V41:V49" si="32">(S41*0.005*(100/20))/0.7126</f>
        <v>0</v>
      </c>
      <c r="W41" s="19">
        <f t="shared" ref="W41:W49" si="33">T41/U41</f>
        <v>1.7545248521877084</v>
      </c>
      <c r="X41" s="19">
        <f t="shared" ref="X41:X49" si="34">(T41+U41+V41)*10</f>
        <v>0.6675227874627826</v>
      </c>
      <c r="Y41" s="41">
        <f t="shared" ref="Y41:Y49" si="35">L41/X41</f>
        <v>2.6300569773717473E-3</v>
      </c>
      <c r="Z41" s="5">
        <f t="shared" ref="Z41:Z49" si="36">(Y41*900000)</f>
        <v>2367.0512796345724</v>
      </c>
      <c r="AA41" s="2">
        <f t="shared" ref="AA41:AA49" si="37">(Z41*0.2125)+26.378</f>
        <v>529.37639692234666</v>
      </c>
      <c r="AB41" s="2">
        <f t="shared" ref="AB41:AB49" si="38">-0.000006*(AA41)^2 + 0.0266*(AA41) + 3.4677</f>
        <v>15.867675940423503</v>
      </c>
      <c r="AC41" s="17">
        <f t="shared" ref="AC41:AC49" si="39">ABS(Y41-$C$42)</f>
        <v>1.1336678418703405E-5</v>
      </c>
      <c r="AD41" s="38">
        <f t="shared" ref="AD41:AD49" si="40">ABS(AB41-$D$42)</f>
        <v>4.3871168214604239E-2</v>
      </c>
    </row>
    <row r="42" spans="1:30" x14ac:dyDescent="0.25">
      <c r="A42" s="141" t="s">
        <v>9</v>
      </c>
      <c r="B42" s="141"/>
      <c r="C42" s="15">
        <f>MEDIAN(Y41:Y49)</f>
        <v>2.6413936557904507E-3</v>
      </c>
      <c r="D42" s="14">
        <f>MEDIAN(AB41:AB49)</f>
        <v>15.911547108638107</v>
      </c>
      <c r="G42" s="40" t="str">
        <f t="shared" ref="G42:G49" si="41">A26</f>
        <v>L3990-3</v>
      </c>
      <c r="H42" s="4">
        <f>$B$7</f>
        <v>63.730899999999998</v>
      </c>
      <c r="I42" s="4">
        <f>$C$7</f>
        <v>24.375800000000002</v>
      </c>
      <c r="J42" s="5">
        <f>$D$7</f>
        <v>0</v>
      </c>
      <c r="K42" s="4">
        <f t="shared" si="25"/>
        <v>0.3824800842291573</v>
      </c>
      <c r="L42" s="39">
        <f t="shared" si="26"/>
        <v>1.6958414659446542E-3</v>
      </c>
      <c r="M42" s="22">
        <f>$B$26</f>
        <v>710.91</v>
      </c>
      <c r="N42" s="22">
        <f>$C$26</f>
        <v>606.39499999999998</v>
      </c>
      <c r="O42" s="22">
        <f>$D$26</f>
        <v>892.63</v>
      </c>
      <c r="P42" s="23">
        <f>$E$26</f>
        <v>0</v>
      </c>
      <c r="Q42" s="22">
        <f t="shared" si="27"/>
        <v>0.79642180970838983</v>
      </c>
      <c r="R42" s="22">
        <f t="shared" si="28"/>
        <v>0.67933522288070081</v>
      </c>
      <c r="S42" s="21">
        <f t="shared" si="29"/>
        <v>0</v>
      </c>
      <c r="T42" s="20">
        <f t="shared" si="30"/>
        <v>3.732060963956841E-2</v>
      </c>
      <c r="U42" s="20">
        <f t="shared" si="31"/>
        <v>2.0668590205692491E-2</v>
      </c>
      <c r="V42" s="18">
        <f t="shared" si="32"/>
        <v>0</v>
      </c>
      <c r="W42" s="19">
        <f t="shared" si="33"/>
        <v>1.8056678887217794</v>
      </c>
      <c r="X42" s="19">
        <f t="shared" si="34"/>
        <v>0.57989199845260897</v>
      </c>
      <c r="Y42" s="18">
        <f t="shared" si="35"/>
        <v>2.9244091494103363E-3</v>
      </c>
      <c r="Z42" s="5">
        <f t="shared" si="36"/>
        <v>2631.9682344693028</v>
      </c>
      <c r="AA42" s="2">
        <f t="shared" si="37"/>
        <v>585.67124982472683</v>
      </c>
      <c r="AB42" s="2">
        <f t="shared" si="38"/>
        <v>16.988490368110188</v>
      </c>
      <c r="AC42" s="17">
        <f t="shared" si="39"/>
        <v>2.8301549361988559E-4</v>
      </c>
      <c r="AD42" s="38">
        <f t="shared" si="40"/>
        <v>1.0769432594720811</v>
      </c>
    </row>
    <row r="43" spans="1:30" x14ac:dyDescent="0.25">
      <c r="A43" s="141" t="s">
        <v>8</v>
      </c>
      <c r="B43" s="141"/>
      <c r="C43" s="15">
        <f>MEDIAN(AC41:AC49)</f>
        <v>1.6928046168962615E-4</v>
      </c>
      <c r="D43" s="14">
        <f>MEDIAN(AD41:AD49)</f>
        <v>0.64837888837453761</v>
      </c>
      <c r="G43" s="40" t="str">
        <f t="shared" si="41"/>
        <v>L3990-4</v>
      </c>
      <c r="H43" s="4">
        <f>$B$8</f>
        <v>65.123000000000005</v>
      </c>
      <c r="I43" s="4">
        <f>$C$8</f>
        <v>27.071899999999999</v>
      </c>
      <c r="J43" s="5">
        <f>$D$8</f>
        <v>0</v>
      </c>
      <c r="K43" s="4">
        <f t="shared" si="25"/>
        <v>0.41570412910953114</v>
      </c>
      <c r="L43" s="39">
        <f t="shared" si="26"/>
        <v>1.8431503463222983E-3</v>
      </c>
      <c r="M43" s="22">
        <f>$B$27</f>
        <v>906.71400000000006</v>
      </c>
      <c r="N43" s="22">
        <f>$C$27</f>
        <v>849.31399999999996</v>
      </c>
      <c r="O43" s="22">
        <f>$D$27</f>
        <v>865.21</v>
      </c>
      <c r="P43" s="23">
        <f>$E$27</f>
        <v>0</v>
      </c>
      <c r="Q43" s="22">
        <f t="shared" si="27"/>
        <v>1.0479698570289293</v>
      </c>
      <c r="R43" s="22">
        <f t="shared" si="28"/>
        <v>0.98162758174316056</v>
      </c>
      <c r="S43" s="21">
        <f t="shared" si="29"/>
        <v>0</v>
      </c>
      <c r="T43" s="20">
        <f t="shared" si="30"/>
        <v>4.9108240723005132E-2</v>
      </c>
      <c r="U43" s="20">
        <f t="shared" si="31"/>
        <v>2.9865753369330676E-2</v>
      </c>
      <c r="V43" s="18">
        <f t="shared" si="32"/>
        <v>0</v>
      </c>
      <c r="W43" s="19">
        <f t="shared" si="33"/>
        <v>1.6442994126320847</v>
      </c>
      <c r="X43" s="19">
        <f t="shared" si="34"/>
        <v>0.78973994092335809</v>
      </c>
      <c r="Y43" s="18">
        <f t="shared" si="35"/>
        <v>2.3338699878434673E-3</v>
      </c>
      <c r="Z43" s="5">
        <f t="shared" si="36"/>
        <v>2100.4829890591204</v>
      </c>
      <c r="AA43" s="2">
        <f t="shared" si="37"/>
        <v>472.73063517506307</v>
      </c>
      <c r="AB43" s="2">
        <f t="shared" si="38"/>
        <v>14.701489375058564</v>
      </c>
      <c r="AC43" s="17">
        <f t="shared" si="39"/>
        <v>3.075236679469834E-4</v>
      </c>
      <c r="AD43" s="38">
        <f t="shared" si="40"/>
        <v>1.2100577335795428</v>
      </c>
    </row>
    <row r="44" spans="1:30" x14ac:dyDescent="0.25">
      <c r="A44" s="141" t="s">
        <v>7</v>
      </c>
      <c r="B44" s="141"/>
      <c r="C44" s="15">
        <f>C43*1.483</f>
        <v>2.5104292468571562E-4</v>
      </c>
      <c r="D44" s="14">
        <f>D43*1.483</f>
        <v>0.96154589145943936</v>
      </c>
      <c r="G44" s="40" t="str">
        <f t="shared" si="41"/>
        <v>L3990-5</v>
      </c>
      <c r="H44" s="4">
        <f>$B$9</f>
        <v>66.840299999999999</v>
      </c>
      <c r="I44" s="4">
        <f>$C$9</f>
        <v>25.587</v>
      </c>
      <c r="J44" s="5">
        <f>$D$9</f>
        <v>0</v>
      </c>
      <c r="K44" s="4">
        <f t="shared" si="25"/>
        <v>0.38280797662488047</v>
      </c>
      <c r="L44" s="39">
        <f t="shared" si="26"/>
        <v>1.6972952763362617E-3</v>
      </c>
      <c r="M44" s="22">
        <f>$B$28</f>
        <v>747.02099999999996</v>
      </c>
      <c r="N44" s="22">
        <f>$C$28</f>
        <v>693.73099999999999</v>
      </c>
      <c r="O44" s="22">
        <f>$D$28</f>
        <v>899.06899999999996</v>
      </c>
      <c r="P44" s="23">
        <f>$E$28</f>
        <v>0</v>
      </c>
      <c r="Q44" s="22">
        <f t="shared" si="27"/>
        <v>0.83088283546646591</v>
      </c>
      <c r="R44" s="22">
        <f t="shared" si="28"/>
        <v>0.77161041032445787</v>
      </c>
      <c r="S44" s="21">
        <f t="shared" si="29"/>
        <v>0</v>
      </c>
      <c r="T44" s="20">
        <f t="shared" si="30"/>
        <v>3.8935465579497001E-2</v>
      </c>
      <c r="U44" s="20">
        <f t="shared" si="31"/>
        <v>2.3476037797385236E-2</v>
      </c>
      <c r="V44" s="18">
        <f t="shared" si="32"/>
        <v>0</v>
      </c>
      <c r="W44" s="19">
        <f t="shared" si="33"/>
        <v>1.6585194620803361</v>
      </c>
      <c r="X44" s="19">
        <f t="shared" si="34"/>
        <v>0.62411503376882238</v>
      </c>
      <c r="Y44" s="18">
        <f t="shared" si="35"/>
        <v>2.7195231399680633E-3</v>
      </c>
      <c r="Z44" s="5">
        <f t="shared" si="36"/>
        <v>2447.5708259712569</v>
      </c>
      <c r="AA44" s="2">
        <f t="shared" si="37"/>
        <v>546.4868005188921</v>
      </c>
      <c r="AB44" s="2">
        <f t="shared" si="38"/>
        <v>16.212361954954275</v>
      </c>
      <c r="AC44" s="17">
        <f t="shared" si="39"/>
        <v>7.8129484177612632E-5</v>
      </c>
      <c r="AD44" s="38">
        <f t="shared" si="40"/>
        <v>0.30081484631616817</v>
      </c>
    </row>
    <row r="45" spans="1:30" x14ac:dyDescent="0.25">
      <c r="A45" s="141" t="s">
        <v>5</v>
      </c>
      <c r="B45" s="141"/>
      <c r="C45" s="25">
        <f>COUNT(Y41:Y49)</f>
        <v>9</v>
      </c>
      <c r="D45" s="24">
        <f>COUNT(AB41:AB49)</f>
        <v>9</v>
      </c>
      <c r="G45" s="40" t="str">
        <f t="shared" si="41"/>
        <v>L3990-6</v>
      </c>
      <c r="H45" s="4">
        <f>$B$10</f>
        <v>68.437600000000003</v>
      </c>
      <c r="I45" s="4">
        <f>$C$10</f>
        <v>31.300599999999999</v>
      </c>
      <c r="J45" s="5">
        <f>$D$10</f>
        <v>0</v>
      </c>
      <c r="K45" s="4">
        <f t="shared" si="25"/>
        <v>0.45735969700866186</v>
      </c>
      <c r="L45" s="39">
        <f t="shared" si="26"/>
        <v>2.0278429414235253E-3</v>
      </c>
      <c r="M45" s="22">
        <f>$B$29</f>
        <v>860.45100000000002</v>
      </c>
      <c r="N45" s="22">
        <f>$C$29</f>
        <v>787.17600000000004</v>
      </c>
      <c r="O45" s="22">
        <f>$D$29</f>
        <v>930.40700000000004</v>
      </c>
      <c r="P45" s="23">
        <f>$E$29</f>
        <v>0</v>
      </c>
      <c r="Q45" s="22">
        <f t="shared" si="27"/>
        <v>0.92481139974226334</v>
      </c>
      <c r="R45" s="22">
        <f t="shared" si="28"/>
        <v>0.84605554343421752</v>
      </c>
      <c r="S45" s="21">
        <f t="shared" si="29"/>
        <v>0</v>
      </c>
      <c r="T45" s="20">
        <f t="shared" si="30"/>
        <v>4.3336991553058264E-2</v>
      </c>
      <c r="U45" s="20">
        <f t="shared" si="31"/>
        <v>2.5741010813989822E-2</v>
      </c>
      <c r="V45" s="18">
        <f t="shared" si="32"/>
        <v>0</v>
      </c>
      <c r="W45" s="19">
        <f t="shared" si="33"/>
        <v>1.6835776911101452</v>
      </c>
      <c r="X45" s="19">
        <f t="shared" si="34"/>
        <v>0.69078002367048086</v>
      </c>
      <c r="Y45" s="18">
        <f t="shared" si="35"/>
        <v>2.9355842264350953E-3</v>
      </c>
      <c r="Z45" s="5">
        <f t="shared" si="36"/>
        <v>2642.0258037915855</v>
      </c>
      <c r="AA45" s="2">
        <f t="shared" si="37"/>
        <v>587.808483305712</v>
      </c>
      <c r="AB45" s="2">
        <f t="shared" si="38"/>
        <v>17.030292777654967</v>
      </c>
      <c r="AC45" s="17">
        <f t="shared" si="39"/>
        <v>2.9419057064464455E-4</v>
      </c>
      <c r="AD45" s="38">
        <f t="shared" si="40"/>
        <v>1.1187456690168602</v>
      </c>
    </row>
    <row r="46" spans="1:30" ht="15" customHeight="1" x14ac:dyDescent="0.25">
      <c r="A46" s="142" t="s">
        <v>3</v>
      </c>
      <c r="B46" s="142"/>
      <c r="C46" s="15">
        <f>_xlfn.CONFIDENCE.NORM(0.05,C44,C45)</f>
        <v>1.640116969858679E-4</v>
      </c>
      <c r="D46" s="14">
        <f>_xlfn.CONFIDENCE.NORM(0.05,D44,D45)</f>
        <v>0.62819843891432026</v>
      </c>
      <c r="G46" s="40" t="str">
        <f t="shared" si="41"/>
        <v>L3990-7</v>
      </c>
      <c r="H46" s="4">
        <f>$B$11</f>
        <v>68.728200000000001</v>
      </c>
      <c r="I46" s="4">
        <f>$C$11</f>
        <v>28.0397</v>
      </c>
      <c r="J46" s="5">
        <f>$D$11</f>
        <v>0</v>
      </c>
      <c r="K46" s="4">
        <f t="shared" si="25"/>
        <v>0.40797954842408213</v>
      </c>
      <c r="L46" s="39">
        <f t="shared" si="26"/>
        <v>1.8089010748606994E-3</v>
      </c>
      <c r="M46" s="22">
        <f>$B$30</f>
        <v>858.06299999999999</v>
      </c>
      <c r="N46" s="22">
        <f>$C$30</f>
        <v>803.94299999999998</v>
      </c>
      <c r="O46" s="22">
        <f>$D$30</f>
        <v>926.22699999999998</v>
      </c>
      <c r="P46" s="23">
        <f>$E$30</f>
        <v>0</v>
      </c>
      <c r="Q46" s="22">
        <f t="shared" si="27"/>
        <v>0.92640680956180288</v>
      </c>
      <c r="R46" s="22">
        <f t="shared" si="28"/>
        <v>0.86797620885592841</v>
      </c>
      <c r="S46" s="21">
        <f t="shared" si="29"/>
        <v>0</v>
      </c>
      <c r="T46" s="20">
        <f t="shared" si="30"/>
        <v>4.3411753025389077E-2</v>
      </c>
      <c r="U46" s="20">
        <f t="shared" si="31"/>
        <v>2.640794112376562E-2</v>
      </c>
      <c r="V46" s="18">
        <f t="shared" si="32"/>
        <v>0</v>
      </c>
      <c r="W46" s="19">
        <f t="shared" si="33"/>
        <v>1.6438901019179042</v>
      </c>
      <c r="X46" s="19">
        <f t="shared" si="34"/>
        <v>0.69819694149154699</v>
      </c>
      <c r="Y46" s="18">
        <f t="shared" si="35"/>
        <v>2.5908178156672712E-3</v>
      </c>
      <c r="Z46" s="5">
        <f t="shared" si="36"/>
        <v>2331.7360341005442</v>
      </c>
      <c r="AA46" s="2">
        <f t="shared" si="37"/>
        <v>521.87190724636559</v>
      </c>
      <c r="AB46" s="2">
        <f t="shared" si="38"/>
        <v>15.715391007315567</v>
      </c>
      <c r="AC46" s="17">
        <f t="shared" si="39"/>
        <v>5.0575840123179543E-5</v>
      </c>
      <c r="AD46" s="38">
        <f t="shared" si="40"/>
        <v>0.19615610132253991</v>
      </c>
    </row>
    <row r="47" spans="1:30" x14ac:dyDescent="0.25">
      <c r="G47" s="40" t="str">
        <f t="shared" si="41"/>
        <v>L3990-8</v>
      </c>
      <c r="H47" s="4">
        <f>$B$12</f>
        <v>69.626400000000004</v>
      </c>
      <c r="I47" s="4">
        <f>$C$12</f>
        <v>34.6464</v>
      </c>
      <c r="J47" s="5">
        <f>$D$12</f>
        <v>0</v>
      </c>
      <c r="K47" s="4">
        <f t="shared" si="25"/>
        <v>0.49760435696804656</v>
      </c>
      <c r="L47" s="39">
        <f t="shared" si="26"/>
        <v>2.2062798482222513E-3</v>
      </c>
      <c r="M47" s="22">
        <f>$B$31</f>
        <v>1020.44</v>
      </c>
      <c r="N47" s="22">
        <f>$C$31</f>
        <v>940.62400000000002</v>
      </c>
      <c r="O47" s="22">
        <f>$D$31</f>
        <v>915.10900000000004</v>
      </c>
      <c r="P47" s="23">
        <f>$E$31</f>
        <v>0</v>
      </c>
      <c r="Q47" s="22">
        <f t="shared" si="27"/>
        <v>1.1151021353740374</v>
      </c>
      <c r="R47" s="22">
        <f t="shared" si="28"/>
        <v>1.0278819244483444</v>
      </c>
      <c r="S47" s="21">
        <f t="shared" si="29"/>
        <v>0</v>
      </c>
      <c r="T47" s="20">
        <f t="shared" si="30"/>
        <v>5.2254083194659677E-2</v>
      </c>
      <c r="U47" s="20">
        <f t="shared" si="31"/>
        <v>3.1273029221380803E-2</v>
      </c>
      <c r="V47" s="18">
        <f t="shared" si="32"/>
        <v>0</v>
      </c>
      <c r="W47" s="19">
        <f t="shared" si="33"/>
        <v>1.6708993178996074</v>
      </c>
      <c r="X47" s="19">
        <f t="shared" si="34"/>
        <v>0.83527112416040483</v>
      </c>
      <c r="Y47" s="18">
        <f t="shared" si="35"/>
        <v>2.6413936557904507E-3</v>
      </c>
      <c r="Z47" s="5">
        <f t="shared" si="36"/>
        <v>2377.2542902114055</v>
      </c>
      <c r="AA47" s="2">
        <f t="shared" si="37"/>
        <v>531.54453666992367</v>
      </c>
      <c r="AB47" s="2">
        <f t="shared" si="38"/>
        <v>15.911547108638107</v>
      </c>
      <c r="AC47" s="17">
        <f t="shared" si="39"/>
        <v>0</v>
      </c>
      <c r="AD47" s="38">
        <f t="shared" si="40"/>
        <v>0</v>
      </c>
    </row>
    <row r="48" spans="1:30" x14ac:dyDescent="0.25">
      <c r="A48" s="143" t="s">
        <v>6</v>
      </c>
      <c r="B48" s="143"/>
      <c r="C48" s="143"/>
      <c r="D48" s="143"/>
      <c r="G48" s="40" t="str">
        <f t="shared" si="41"/>
        <v>L3990-9</v>
      </c>
      <c r="H48" s="4">
        <f>$B$13</f>
        <v>70.363600000000005</v>
      </c>
      <c r="I48" s="4">
        <f>$C$13</f>
        <v>24.39</v>
      </c>
      <c r="J48" s="5">
        <f>$D$13</f>
        <v>0</v>
      </c>
      <c r="K48" s="4">
        <f t="shared" si="25"/>
        <v>0.34662808611270596</v>
      </c>
      <c r="L48" s="39">
        <f t="shared" si="26"/>
        <v>1.5368807577933225E-3</v>
      </c>
      <c r="M48" s="22">
        <f>$B$32</f>
        <v>820.78700000000003</v>
      </c>
      <c r="N48" s="22">
        <f>$C$32</f>
        <v>760.85400000000004</v>
      </c>
      <c r="O48" s="22">
        <f>$D$32</f>
        <v>950.67700000000002</v>
      </c>
      <c r="P48" s="23">
        <f>$E$32</f>
        <v>0</v>
      </c>
      <c r="Q48" s="22">
        <f t="shared" si="27"/>
        <v>0.86337105031467054</v>
      </c>
      <c r="R48" s="22">
        <f t="shared" si="28"/>
        <v>0.80032860792887595</v>
      </c>
      <c r="S48" s="21">
        <f t="shared" si="29"/>
        <v>0</v>
      </c>
      <c r="T48" s="20">
        <f t="shared" si="30"/>
        <v>4.0457874897594691E-2</v>
      </c>
      <c r="U48" s="20">
        <f t="shared" si="31"/>
        <v>2.4349781183183521E-2</v>
      </c>
      <c r="V48" s="18">
        <f t="shared" si="32"/>
        <v>0</v>
      </c>
      <c r="W48" s="19">
        <f t="shared" si="33"/>
        <v>1.6615293005399063</v>
      </c>
      <c r="X48" s="19">
        <f t="shared" si="34"/>
        <v>0.64807656080778209</v>
      </c>
      <c r="Y48" s="18">
        <f t="shared" si="35"/>
        <v>2.3714493791870952E-3</v>
      </c>
      <c r="Z48" s="5">
        <f t="shared" si="36"/>
        <v>2134.3044412683857</v>
      </c>
      <c r="AA48" s="2">
        <f t="shared" si="37"/>
        <v>479.91769376953192</v>
      </c>
      <c r="AB48" s="2">
        <f t="shared" si="38"/>
        <v>14.85158469751115</v>
      </c>
      <c r="AC48" s="17">
        <f t="shared" si="39"/>
        <v>2.699442766033555E-4</v>
      </c>
      <c r="AD48" s="38">
        <f t="shared" si="40"/>
        <v>1.059962411126957</v>
      </c>
    </row>
    <row r="49" spans="1:30" x14ac:dyDescent="0.25">
      <c r="A49" s="141" t="s">
        <v>2</v>
      </c>
      <c r="B49" s="141"/>
      <c r="C49" s="15">
        <f>AVERAGE(Y41:Y49)</f>
        <v>2.6619753832392897E-3</v>
      </c>
      <c r="D49" s="14">
        <f>AVERAGE(AB41:AB49)</f>
        <v>15.982084358519886</v>
      </c>
      <c r="G49" s="40" t="str">
        <f t="shared" si="41"/>
        <v>L3990-10</v>
      </c>
      <c r="H49" s="4">
        <f>$B$14</f>
        <v>72.809700000000007</v>
      </c>
      <c r="I49" s="124">
        <f>$C$14</f>
        <v>32.8688</v>
      </c>
      <c r="J49" s="5">
        <f>$D$14</f>
        <v>0</v>
      </c>
      <c r="K49" s="4">
        <f>I49/H49</f>
        <v>0.45143435558723627</v>
      </c>
      <c r="L49" s="39">
        <f t="shared" si="26"/>
        <v>2.0015711429779031E-3</v>
      </c>
      <c r="M49" s="22">
        <f>$B$33</f>
        <v>913.80499999999995</v>
      </c>
      <c r="N49" s="22">
        <f>$C$33</f>
        <v>848.07500000000005</v>
      </c>
      <c r="O49" s="22">
        <f>$D$33</f>
        <v>963.63699999999994</v>
      </c>
      <c r="P49" s="23">
        <f>$E$33</f>
        <v>0</v>
      </c>
      <c r="Q49" s="22">
        <f t="shared" si="27"/>
        <v>0.94828758131952173</v>
      </c>
      <c r="R49" s="22">
        <f t="shared" si="28"/>
        <v>0.88007724900559037</v>
      </c>
      <c r="S49" s="21">
        <f t="shared" si="29"/>
        <v>0</v>
      </c>
      <c r="T49" s="20">
        <f t="shared" si="30"/>
        <v>4.4437093782545546E-2</v>
      </c>
      <c r="U49" s="20">
        <f t="shared" si="31"/>
        <v>2.6776111993598344E-2</v>
      </c>
      <c r="V49" s="18">
        <f t="shared" si="32"/>
        <v>0</v>
      </c>
      <c r="W49" s="19">
        <f t="shared" si="33"/>
        <v>1.6595797699520232</v>
      </c>
      <c r="X49" s="19">
        <f t="shared" si="34"/>
        <v>0.71213205776143884</v>
      </c>
      <c r="Y49" s="18">
        <f t="shared" si="35"/>
        <v>2.8106741174800769E-3</v>
      </c>
      <c r="Z49" s="5">
        <f t="shared" si="36"/>
        <v>2529.6067057320693</v>
      </c>
      <c r="AA49" s="2">
        <f t="shared" si="37"/>
        <v>563.91942496806473</v>
      </c>
      <c r="AB49" s="2">
        <f t="shared" si="38"/>
        <v>16.559925997012645</v>
      </c>
      <c r="AC49" s="17">
        <f t="shared" si="39"/>
        <v>1.6928046168962615E-4</v>
      </c>
      <c r="AD49" s="38">
        <f t="shared" si="40"/>
        <v>0.64837888837453761</v>
      </c>
    </row>
    <row r="50" spans="1:30" ht="15.75" thickBot="1" x14ac:dyDescent="0.3">
      <c r="A50" s="141" t="s">
        <v>1</v>
      </c>
      <c r="B50" s="141"/>
      <c r="C50" s="15">
        <f>STDEV(Y41:Y49)</f>
        <v>2.1439468266786822E-4</v>
      </c>
      <c r="D50" s="14">
        <f>STDEV(AB41:AB49)</f>
        <v>0.82958316379497921</v>
      </c>
      <c r="G50" s="36"/>
      <c r="H50" s="31"/>
      <c r="I50" s="31"/>
      <c r="J50" s="29"/>
      <c r="K50" s="30"/>
      <c r="L50" s="35"/>
      <c r="M50" s="33"/>
      <c r="N50" s="33"/>
      <c r="O50" s="33"/>
      <c r="P50" s="34"/>
      <c r="Q50" s="33"/>
      <c r="R50" s="33"/>
      <c r="S50" s="32"/>
      <c r="T50" s="31"/>
      <c r="U50" s="31"/>
      <c r="V50" s="29"/>
      <c r="W50" s="30"/>
      <c r="X50" s="30"/>
      <c r="Y50" s="29"/>
      <c r="Z50" s="28"/>
      <c r="AA50" s="28"/>
      <c r="AB50" s="28"/>
      <c r="AC50" s="27"/>
      <c r="AD50" s="26"/>
    </row>
    <row r="51" spans="1:30" ht="15.75" thickTop="1" x14ac:dyDescent="0.25">
      <c r="A51" s="141" t="s">
        <v>0</v>
      </c>
      <c r="B51" s="141"/>
      <c r="C51" s="37">
        <f>(C50/C49)*100</f>
        <v>8.053969394975276</v>
      </c>
      <c r="D51" s="14">
        <f>(D50/D49)*100</f>
        <v>5.1907069515168516</v>
      </c>
      <c r="G51" s="7" t="s">
        <v>4</v>
      </c>
      <c r="H51" s="20"/>
      <c r="I51" s="20"/>
      <c r="J51" s="18"/>
      <c r="K51" s="19"/>
      <c r="L51" s="9"/>
      <c r="M51" s="22"/>
      <c r="N51" s="22"/>
      <c r="O51" s="22"/>
      <c r="P51" s="23"/>
      <c r="Q51" s="22"/>
      <c r="R51" s="22"/>
      <c r="S51" s="21"/>
      <c r="T51" s="20"/>
      <c r="U51" s="20"/>
      <c r="V51" s="18"/>
      <c r="W51" s="19"/>
      <c r="X51" s="19"/>
      <c r="Y51" s="18"/>
      <c r="Z51" s="2"/>
      <c r="AA51" s="2"/>
      <c r="AB51" s="2"/>
      <c r="AC51" s="17"/>
      <c r="AD51" s="16"/>
    </row>
    <row r="52" spans="1:30" x14ac:dyDescent="0.25">
      <c r="A52" s="141" t="s">
        <v>5</v>
      </c>
      <c r="B52" s="141"/>
      <c r="C52" s="25">
        <f>COUNT(Y41:Y49)</f>
        <v>9</v>
      </c>
      <c r="D52" s="24">
        <f>COUNT(AB41:AB49)</f>
        <v>9</v>
      </c>
      <c r="G52" s="7" t="s">
        <v>2</v>
      </c>
      <c r="H52" s="4">
        <f>AVERAGE(H41:H49)</f>
        <v>71.922188888888897</v>
      </c>
      <c r="I52" s="4">
        <f>AVERAGE(I41:I48)</f>
        <v>29.457137500000002</v>
      </c>
      <c r="J52" s="5">
        <f>AVERAGE(J41:J44)</f>
        <v>0</v>
      </c>
      <c r="K52" s="13">
        <f t="shared" ref="K52:AD52" si="42">AVERAGE(K41:K49)</f>
        <v>0.41532904861416725</v>
      </c>
      <c r="L52" s="12">
        <f t="shared" si="42"/>
        <v>1.8414873131780052E-3</v>
      </c>
      <c r="M52" s="4">
        <f t="shared" si="42"/>
        <v>844.99433333333343</v>
      </c>
      <c r="N52" s="4">
        <f t="shared" si="42"/>
        <v>773.68988888888885</v>
      </c>
      <c r="O52" s="4">
        <f t="shared" si="42"/>
        <v>909.78011111111107</v>
      </c>
      <c r="P52" s="5">
        <f t="shared" si="42"/>
        <v>0</v>
      </c>
      <c r="Q52" s="4">
        <f t="shared" si="42"/>
        <v>0.92895559306625097</v>
      </c>
      <c r="R52" s="4">
        <f t="shared" si="42"/>
        <v>0.85015615573820669</v>
      </c>
      <c r="S52" s="3">
        <f t="shared" si="42"/>
        <v>0</v>
      </c>
      <c r="T52" s="4">
        <f t="shared" si="42"/>
        <v>4.3531189928127982E-2</v>
      </c>
      <c r="U52" s="4">
        <f t="shared" si="42"/>
        <v>2.5865770832974522E-2</v>
      </c>
      <c r="V52" s="3">
        <f t="shared" si="42"/>
        <v>0</v>
      </c>
      <c r="W52" s="2">
        <f t="shared" si="42"/>
        <v>1.6869430885601659</v>
      </c>
      <c r="X52" s="2">
        <f t="shared" si="42"/>
        <v>0.69396960761102511</v>
      </c>
      <c r="Y52" s="11">
        <f t="shared" si="42"/>
        <v>2.6619753832392897E-3</v>
      </c>
      <c r="Z52" s="2">
        <f t="shared" si="42"/>
        <v>2395.7778449153602</v>
      </c>
      <c r="AA52" s="2">
        <f t="shared" si="42"/>
        <v>535.48079204451403</v>
      </c>
      <c r="AB52" s="2">
        <f t="shared" si="42"/>
        <v>15.982084358519886</v>
      </c>
      <c r="AC52" s="10">
        <f t="shared" si="42"/>
        <v>1.6266627480266565E-4</v>
      </c>
      <c r="AD52" s="10">
        <f t="shared" si="42"/>
        <v>0.62832556415814345</v>
      </c>
    </row>
    <row r="53" spans="1:30" ht="17.25" customHeight="1" x14ac:dyDescent="0.25">
      <c r="A53" s="142" t="s">
        <v>3</v>
      </c>
      <c r="B53" s="142"/>
      <c r="C53" s="15">
        <f>_xlfn.CONFIDENCE.NORM(0.05,C50,C52)</f>
        <v>1.4006861883530513E-4</v>
      </c>
      <c r="D53" s="14">
        <f>_xlfn.CONFIDENCE.NORM(0.05,D50,D52)</f>
        <v>0.54198437440631719</v>
      </c>
      <c r="G53" s="7" t="s">
        <v>1</v>
      </c>
      <c r="H53" s="4">
        <f>STDEV(H41:H49)</f>
        <v>11.473510370571447</v>
      </c>
      <c r="I53" s="4">
        <f>STDEV(I41:I48)</f>
        <v>5.6174753429270057</v>
      </c>
      <c r="J53" s="5">
        <f>STDEV(J41:J44)</f>
        <v>0</v>
      </c>
      <c r="K53" s="2">
        <f t="shared" ref="K53:AD53" si="43">STDEV(K41:K49)</f>
        <v>4.626700172742948E-2</v>
      </c>
      <c r="L53" s="9">
        <f t="shared" si="43"/>
        <v>2.0513878570288727E-4</v>
      </c>
      <c r="M53" s="4">
        <f t="shared" si="43"/>
        <v>96.189530989604322</v>
      </c>
      <c r="N53" s="4">
        <f t="shared" si="43"/>
        <v>103.00544124759256</v>
      </c>
      <c r="O53" s="4">
        <f t="shared" si="43"/>
        <v>38.539224795798781</v>
      </c>
      <c r="P53" s="5">
        <f t="shared" si="43"/>
        <v>0</v>
      </c>
      <c r="Q53" s="4">
        <f t="shared" si="43"/>
        <v>0.1007249136212076</v>
      </c>
      <c r="R53" s="4">
        <f t="shared" si="43"/>
        <v>0.10654251556613939</v>
      </c>
      <c r="S53" s="3">
        <f t="shared" si="43"/>
        <v>0</v>
      </c>
      <c r="T53" s="4">
        <f t="shared" si="43"/>
        <v>4.7200053243301923E-3</v>
      </c>
      <c r="U53" s="4">
        <f t="shared" si="43"/>
        <v>3.241527186507841E-3</v>
      </c>
      <c r="V53" s="3">
        <f t="shared" si="43"/>
        <v>0</v>
      </c>
      <c r="W53" s="2">
        <f t="shared" si="43"/>
        <v>5.5684556375580431E-2</v>
      </c>
      <c r="X53" s="2">
        <f t="shared" si="43"/>
        <v>7.9210922663513941E-2</v>
      </c>
      <c r="Y53" s="3">
        <f t="shared" si="43"/>
        <v>2.1439468266786822E-4</v>
      </c>
      <c r="Z53" s="2">
        <f t="shared" si="43"/>
        <v>192.95521440108143</v>
      </c>
      <c r="AA53" s="2">
        <f t="shared" si="43"/>
        <v>41.00298306022983</v>
      </c>
      <c r="AB53" s="2">
        <f t="shared" si="43"/>
        <v>0.82958316379497921</v>
      </c>
      <c r="AC53" s="8">
        <f t="shared" si="43"/>
        <v>1.2912699880808469E-4</v>
      </c>
      <c r="AD53" s="8">
        <f t="shared" si="43"/>
        <v>0.49966341253798235</v>
      </c>
    </row>
    <row r="54" spans="1:30" x14ac:dyDescent="0.25">
      <c r="G54" s="7" t="s">
        <v>0</v>
      </c>
      <c r="H54" s="4">
        <f t="shared" ref="H54:AD54" si="44">(H53/H52)*100</f>
        <v>15.95267127964728</v>
      </c>
      <c r="I54" s="4">
        <f t="shared" si="44"/>
        <v>19.069997357777908</v>
      </c>
      <c r="J54" s="5" t="e">
        <f t="shared" si="44"/>
        <v>#DIV/0!</v>
      </c>
      <c r="K54" s="6">
        <f t="shared" si="44"/>
        <v>11.139842465103046</v>
      </c>
      <c r="L54" s="6">
        <f t="shared" si="44"/>
        <v>11.139842465102976</v>
      </c>
      <c r="M54" s="4">
        <f t="shared" si="44"/>
        <v>11.383452787210523</v>
      </c>
      <c r="N54" s="4">
        <f t="shared" si="44"/>
        <v>13.313530747509276</v>
      </c>
      <c r="O54" s="4">
        <f t="shared" si="44"/>
        <v>4.2361032435333161</v>
      </c>
      <c r="P54" s="5" t="e">
        <f t="shared" si="44"/>
        <v>#DIV/0!</v>
      </c>
      <c r="Q54" s="4">
        <f t="shared" si="44"/>
        <v>10.842812549170382</v>
      </c>
      <c r="R54" s="4">
        <f t="shared" si="44"/>
        <v>12.532111288852166</v>
      </c>
      <c r="S54" s="3" t="e">
        <f t="shared" si="44"/>
        <v>#DIV/0!</v>
      </c>
      <c r="T54" s="4">
        <f t="shared" si="44"/>
        <v>10.84281254917024</v>
      </c>
      <c r="U54" s="4">
        <f t="shared" si="44"/>
        <v>12.532111288852205</v>
      </c>
      <c r="V54" s="3" t="e">
        <f t="shared" si="44"/>
        <v>#DIV/0!</v>
      </c>
      <c r="W54" s="2">
        <f t="shared" si="44"/>
        <v>3.3009149362061843</v>
      </c>
      <c r="X54" s="2">
        <f t="shared" si="44"/>
        <v>11.414177479067963</v>
      </c>
      <c r="Y54" s="3">
        <f t="shared" si="44"/>
        <v>8.053969394975276</v>
      </c>
      <c r="Z54" s="2">
        <f t="shared" si="44"/>
        <v>8.0539693949752795</v>
      </c>
      <c r="AA54" s="2">
        <f t="shared" si="44"/>
        <v>7.6572276110365669</v>
      </c>
      <c r="AB54" s="2">
        <f t="shared" si="44"/>
        <v>5.1907069515168516</v>
      </c>
      <c r="AC54" s="1">
        <f t="shared" si="44"/>
        <v>79.381542956419054</v>
      </c>
      <c r="AD54" s="1">
        <f t="shared" si="44"/>
        <v>79.523011801605108</v>
      </c>
    </row>
  </sheetData>
  <sortState ref="AB24:AB33">
    <sortCondition descending="1" ref="AB24"/>
  </sortState>
  <mergeCells count="25">
    <mergeCell ref="A49:B49"/>
    <mergeCell ref="A50:B50"/>
    <mergeCell ref="A51:B51"/>
    <mergeCell ref="A52:B52"/>
    <mergeCell ref="A53:B53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5"/>
  <sheetViews>
    <sheetView topLeftCell="U34" zoomScaleNormal="100" workbookViewId="0">
      <selection activeCell="W41" sqref="W41:W50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7" width="18.5703125" bestFit="1" customWidth="1"/>
    <col min="18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179</v>
      </c>
      <c r="C1" s="117" t="s">
        <v>100</v>
      </c>
      <c r="D1" s="103">
        <v>2010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180</v>
      </c>
      <c r="B5" s="58">
        <v>73.284899999999993</v>
      </c>
      <c r="C5" s="58">
        <v>12.791399999999999</v>
      </c>
      <c r="D5" s="58">
        <v>0</v>
      </c>
      <c r="E5" s="58"/>
      <c r="G5" s="91" t="s">
        <v>95</v>
      </c>
      <c r="H5" s="91">
        <f>(11.68*0.9)/20</f>
        <v>0.52560000000000007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181</v>
      </c>
      <c r="B6" s="58">
        <v>71.814700000000002</v>
      </c>
      <c r="C6" s="58">
        <v>6.59823</v>
      </c>
      <c r="D6" s="58">
        <v>0</v>
      </c>
      <c r="E6" s="58"/>
      <c r="G6" s="91" t="s">
        <v>93</v>
      </c>
      <c r="H6" s="91">
        <f>(71.96*0.4)/20</f>
        <v>1.4392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182</v>
      </c>
      <c r="B7" s="58">
        <v>70.552499999999995</v>
      </c>
      <c r="C7" s="58">
        <v>9.4578199999999999</v>
      </c>
      <c r="D7" s="58">
        <v>0</v>
      </c>
      <c r="E7" s="58"/>
      <c r="G7" s="91" t="s">
        <v>91</v>
      </c>
      <c r="H7" s="91">
        <f>(0.66*0.97)/20</f>
        <v>3.2009999999999997E-2</v>
      </c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183</v>
      </c>
      <c r="B8" s="58">
        <v>68.316900000000004</v>
      </c>
      <c r="C8" s="58">
        <v>9.4807600000000001</v>
      </c>
      <c r="D8" s="58">
        <v>0</v>
      </c>
      <c r="E8" s="58"/>
      <c r="G8" s="91" t="s">
        <v>89</v>
      </c>
      <c r="H8" s="91">
        <f>(9.75*0.97)/20</f>
        <v>0.47287499999999999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184</v>
      </c>
      <c r="B9" s="58">
        <v>74.498699999999999</v>
      </c>
      <c r="C9" s="58">
        <v>10.1646</v>
      </c>
      <c r="D9" s="58">
        <v>0</v>
      </c>
      <c r="E9" s="58"/>
      <c r="G9" s="91" t="s">
        <v>87</v>
      </c>
      <c r="H9" s="91">
        <f>(61.54*0.97)/20</f>
        <v>2.9846899999999996</v>
      </c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185</v>
      </c>
      <c r="B10" s="58">
        <v>67.819900000000004</v>
      </c>
      <c r="C10" s="58">
        <v>7.9783099999999996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186</v>
      </c>
      <c r="B11" s="58">
        <v>71.6751</v>
      </c>
      <c r="C11" s="58">
        <v>10.8873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187</v>
      </c>
      <c r="B12" s="58">
        <v>73.800299999999993</v>
      </c>
      <c r="C12" s="58">
        <v>16.018000000000001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188</v>
      </c>
      <c r="B13" s="58">
        <v>67.549800000000005</v>
      </c>
      <c r="C13" s="58">
        <v>10.4763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189</v>
      </c>
      <c r="B14" s="58">
        <v>82.220500000000001</v>
      </c>
      <c r="C14" s="58">
        <v>13.466100000000001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122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18" t="s">
        <v>73</v>
      </c>
      <c r="O15" s="118" t="s">
        <v>72</v>
      </c>
      <c r="P15" s="118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67.423299999999998</v>
      </c>
      <c r="C16" s="58">
        <v>0</v>
      </c>
      <c r="D16" s="58">
        <v>117.72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5.2560000000000011E-3</v>
      </c>
      <c r="O16" s="96">
        <f>$H$7*(L16/1000)</f>
        <v>0</v>
      </c>
      <c r="P16" s="95">
        <f t="shared" ref="P16:P21" si="1">$H$6*(M16/1000)</f>
        <v>1.4392E-2</v>
      </c>
      <c r="Q16" s="94">
        <f t="shared" ref="Q16:S21" si="2">B16</f>
        <v>67.423299999999998</v>
      </c>
      <c r="R16" s="94">
        <f t="shared" si="2"/>
        <v>0</v>
      </c>
      <c r="S16" s="94">
        <f t="shared" si="2"/>
        <v>117.72</v>
      </c>
      <c r="T16" s="93">
        <f t="shared" ref="T16:T21" si="3">R16/Q16</f>
        <v>0</v>
      </c>
      <c r="U16" s="92">
        <f t="shared" ref="U16:U21" si="4">S16/Q16</f>
        <v>1.7459839551015748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68.234800000000007</v>
      </c>
      <c r="C17" s="58">
        <v>2.24831</v>
      </c>
      <c r="D17" s="58">
        <v>85.270499999999998</v>
      </c>
      <c r="E17" s="58"/>
      <c r="G17" s="102" t="s">
        <v>63</v>
      </c>
      <c r="H17" s="103">
        <v>218.76</v>
      </c>
      <c r="I17" s="91"/>
      <c r="J17" s="92">
        <v>2</v>
      </c>
      <c r="K17" s="97">
        <v>10</v>
      </c>
      <c r="L17" s="97">
        <v>10</v>
      </c>
      <c r="M17" s="97">
        <v>8</v>
      </c>
      <c r="N17" s="95">
        <f t="shared" si="0"/>
        <v>5.2560000000000011E-3</v>
      </c>
      <c r="O17" s="96">
        <f>$H$7*(L17/1000)</f>
        <v>3.2009999999999997E-4</v>
      </c>
      <c r="P17" s="95">
        <f t="shared" si="1"/>
        <v>1.1513600000000001E-2</v>
      </c>
      <c r="Q17" s="94">
        <f t="shared" si="2"/>
        <v>68.234800000000007</v>
      </c>
      <c r="R17" s="94">
        <f t="shared" si="2"/>
        <v>2.24831</v>
      </c>
      <c r="S17" s="94">
        <f t="shared" si="2"/>
        <v>85.270499999999998</v>
      </c>
      <c r="T17" s="93">
        <f t="shared" si="3"/>
        <v>3.2949609290274171E-2</v>
      </c>
      <c r="U17" s="92">
        <f t="shared" si="4"/>
        <v>1.2496629285936207</v>
      </c>
      <c r="V17" s="91"/>
      <c r="W17" s="91"/>
      <c r="X17" s="100"/>
    </row>
    <row r="18" spans="1:35" x14ac:dyDescent="0.25">
      <c r="A18" s="58" t="s">
        <v>62</v>
      </c>
      <c r="B18" s="58">
        <v>73.305199999999999</v>
      </c>
      <c r="C18" s="58">
        <v>37.549399999999999</v>
      </c>
      <c r="D18" s="58">
        <v>100.08799999999999</v>
      </c>
      <c r="E18" s="58"/>
      <c r="G18" s="102" t="s">
        <v>61</v>
      </c>
      <c r="H18" s="101">
        <f>100/20</f>
        <v>5</v>
      </c>
      <c r="I18" s="91"/>
      <c r="J18" s="92">
        <v>3</v>
      </c>
      <c r="K18" s="97">
        <v>10</v>
      </c>
      <c r="L18" s="97">
        <v>5</v>
      </c>
      <c r="M18" s="97">
        <v>6</v>
      </c>
      <c r="N18" s="95">
        <f t="shared" si="0"/>
        <v>5.2560000000000011E-3</v>
      </c>
      <c r="O18" s="96">
        <f>$H$8*(L18/1000)</f>
        <v>2.3643750000000002E-3</v>
      </c>
      <c r="P18" s="95">
        <f t="shared" si="1"/>
        <v>8.6352000000000009E-3</v>
      </c>
      <c r="Q18" s="94">
        <f t="shared" si="2"/>
        <v>73.305199999999999</v>
      </c>
      <c r="R18" s="94">
        <f t="shared" si="2"/>
        <v>37.549399999999999</v>
      </c>
      <c r="S18" s="94">
        <f t="shared" si="2"/>
        <v>100.08799999999999</v>
      </c>
      <c r="T18" s="93">
        <f t="shared" si="3"/>
        <v>0.51223378423358779</v>
      </c>
      <c r="U18" s="92">
        <f t="shared" si="4"/>
        <v>1.3653601654452889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68.430199999999999</v>
      </c>
      <c r="C19" s="58">
        <v>74.3429</v>
      </c>
      <c r="D19" s="58">
        <v>41.910899999999998</v>
      </c>
      <c r="E19" s="58"/>
      <c r="G19" s="91"/>
      <c r="H19" s="91"/>
      <c r="I19" s="91"/>
      <c r="J19" s="92">
        <v>4</v>
      </c>
      <c r="K19" s="97">
        <v>10</v>
      </c>
      <c r="L19" s="97">
        <v>10</v>
      </c>
      <c r="M19" s="97">
        <v>4</v>
      </c>
      <c r="N19" s="95">
        <f t="shared" si="0"/>
        <v>5.2560000000000011E-3</v>
      </c>
      <c r="O19" s="96">
        <f>$H$8*(L19/1000)</f>
        <v>4.7287500000000003E-3</v>
      </c>
      <c r="P19" s="95">
        <f t="shared" si="1"/>
        <v>5.7568000000000003E-3</v>
      </c>
      <c r="Q19" s="94">
        <f t="shared" si="2"/>
        <v>68.430199999999999</v>
      </c>
      <c r="R19" s="94">
        <f t="shared" si="2"/>
        <v>74.3429</v>
      </c>
      <c r="S19" s="94">
        <f t="shared" si="2"/>
        <v>41.910899999999998</v>
      </c>
      <c r="T19" s="93">
        <f t="shared" si="3"/>
        <v>1.0864048329538714</v>
      </c>
      <c r="U19" s="92">
        <f t="shared" si="4"/>
        <v>0.61246204161320583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67.644800000000004</v>
      </c>
      <c r="C20" s="58">
        <v>201.33699999999999</v>
      </c>
      <c r="D20" s="58">
        <v>21.342600000000001</v>
      </c>
      <c r="E20" s="58"/>
      <c r="G20" s="91"/>
      <c r="H20" s="91"/>
      <c r="I20" s="91"/>
      <c r="J20" s="92">
        <v>5</v>
      </c>
      <c r="K20" s="97">
        <v>10</v>
      </c>
      <c r="L20" s="97">
        <v>5</v>
      </c>
      <c r="M20" s="97">
        <v>2</v>
      </c>
      <c r="N20" s="95">
        <f t="shared" si="0"/>
        <v>5.2560000000000011E-3</v>
      </c>
      <c r="O20" s="96">
        <f>$H$9*(L20/1000)</f>
        <v>1.4923449999999998E-2</v>
      </c>
      <c r="P20" s="95">
        <f t="shared" si="1"/>
        <v>2.8784000000000001E-3</v>
      </c>
      <c r="Q20" s="94">
        <f t="shared" si="2"/>
        <v>67.644800000000004</v>
      </c>
      <c r="R20" s="94">
        <f t="shared" si="2"/>
        <v>201.33699999999999</v>
      </c>
      <c r="S20" s="94">
        <f t="shared" si="2"/>
        <v>21.342600000000001</v>
      </c>
      <c r="T20" s="93">
        <f t="shared" si="3"/>
        <v>2.9763854723496852</v>
      </c>
      <c r="U20" s="92">
        <f t="shared" si="4"/>
        <v>0.31550983963290602</v>
      </c>
      <c r="V20" s="91"/>
      <c r="W20" s="91"/>
    </row>
    <row r="21" spans="1:35" x14ac:dyDescent="0.25">
      <c r="A21" s="58" t="s">
        <v>58</v>
      </c>
      <c r="B21" s="58">
        <v>70.272599999999997</v>
      </c>
      <c r="C21" s="58">
        <v>468.44799999999998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5.2560000000000011E-3</v>
      </c>
      <c r="O21" s="96">
        <f>$H$9*(L21/1000)</f>
        <v>2.9846899999999996E-2</v>
      </c>
      <c r="P21" s="95">
        <f t="shared" si="1"/>
        <v>0</v>
      </c>
      <c r="Q21" s="94">
        <f t="shared" si="2"/>
        <v>70.272599999999997</v>
      </c>
      <c r="R21" s="94">
        <f t="shared" si="2"/>
        <v>468.44799999999998</v>
      </c>
      <c r="S21" s="94">
        <f t="shared" si="2"/>
        <v>0</v>
      </c>
      <c r="T21" s="93">
        <f t="shared" si="3"/>
        <v>6.666154375958766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5">A5</f>
        <v>VB184-1</v>
      </c>
      <c r="B24" s="58">
        <v>246.19900000000001</v>
      </c>
      <c r="C24" s="58">
        <v>240.42500000000001</v>
      </c>
      <c r="D24" s="58">
        <v>931.03700000000003</v>
      </c>
      <c r="E24" s="58">
        <v>0</v>
      </c>
      <c r="G24" s="86" t="str">
        <f t="shared" ref="G24:G33" si="6">A5</f>
        <v>VB184-1</v>
      </c>
      <c r="H24" s="49">
        <f>$B$5</f>
        <v>73.284899999999993</v>
      </c>
      <c r="I24" s="49">
        <f>$C$5</f>
        <v>12.791399999999999</v>
      </c>
      <c r="J24" s="51">
        <f>$D$5</f>
        <v>0</v>
      </c>
      <c r="K24" s="49">
        <f t="shared" ref="K24:K33" si="7">I24/H24</f>
        <v>0.17454345983961225</v>
      </c>
      <c r="L24" s="85">
        <f t="shared" ref="L24:L33" si="8">K24/$H$17</f>
        <v>7.978764849132029E-4</v>
      </c>
      <c r="M24" s="48">
        <f t="shared" ref="M24:M33" si="9">ABS(($L$36-L24)/$L$37)</f>
        <v>0.78234958761364115</v>
      </c>
      <c r="N24" s="83">
        <f>$B$24</f>
        <v>246.19900000000001</v>
      </c>
      <c r="O24" s="83">
        <f>$C$24</f>
        <v>240.42500000000001</v>
      </c>
      <c r="P24" s="83">
        <f>$D$24</f>
        <v>931.03700000000003</v>
      </c>
      <c r="Q24" s="84">
        <f>$E$24</f>
        <v>0</v>
      </c>
      <c r="R24" s="83">
        <f t="shared" ref="R24:R33" si="10">N24/P24</f>
        <v>0.26443524800840351</v>
      </c>
      <c r="S24" s="83">
        <f t="shared" ref="S24:S33" si="11">O24/P24</f>
        <v>0.25823356107222378</v>
      </c>
      <c r="T24" s="82">
        <f t="shared" ref="T24:T33" si="12">Q24/P24</f>
        <v>0</v>
      </c>
      <c r="U24" s="81">
        <f t="shared" ref="U24:U33" si="13">(R24*0.005*($H$18))/0.5335</f>
        <v>1.2391529897301008E-2</v>
      </c>
      <c r="V24" s="81">
        <f t="shared" ref="V24:V33" si="14">(S24*0.005*($H$18))/0.8217</f>
        <v>7.8566861711154862E-3</v>
      </c>
      <c r="W24" s="80">
        <f t="shared" ref="W24:W33" si="15">(T24*0.005*($H$18))/0.7126</f>
        <v>0</v>
      </c>
      <c r="X24" s="79">
        <f t="shared" ref="X24:X33" si="16">U24/V24</f>
        <v>1.5771954775102934</v>
      </c>
      <c r="Y24" s="78">
        <f t="shared" ref="Y24:Y33" si="17">(U24+V24+W24)*10</f>
        <v>0.20248216068416494</v>
      </c>
      <c r="Z24" s="48">
        <f t="shared" ref="Z24:Z33" si="18">ABS(($Y$36-Y24)/$Y$37)</f>
        <v>0.50321413204493237</v>
      </c>
      <c r="AA24" s="88">
        <f t="shared" ref="AA24:AA33" si="19">L24/Y24</f>
        <v>3.9404779276221965E-3</v>
      </c>
      <c r="AB24" s="55">
        <f>$AA$27</f>
        <v>4.128574085437227E-3</v>
      </c>
      <c r="AC24" s="48">
        <f>ABS(($AB$36-AB24)/$AB$37)</f>
        <v>1.4244932183335319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5"/>
        <v>VB184-2</v>
      </c>
      <c r="B25" s="58">
        <v>190.81100000000001</v>
      </c>
      <c r="C25" s="58">
        <v>177.66640000000001</v>
      </c>
      <c r="D25" s="58">
        <v>915.69299999999998</v>
      </c>
      <c r="E25" s="58">
        <v>0</v>
      </c>
      <c r="G25" s="86" t="str">
        <f t="shared" si="6"/>
        <v>VB184-2</v>
      </c>
      <c r="H25" s="49">
        <f>$B$6</f>
        <v>71.814700000000002</v>
      </c>
      <c r="I25" s="49">
        <f>$C$6</f>
        <v>6.59823</v>
      </c>
      <c r="J25" s="51">
        <f>$D$6</f>
        <v>0</v>
      </c>
      <c r="K25" s="49">
        <f t="shared" si="7"/>
        <v>9.1878542972399793E-2</v>
      </c>
      <c r="L25" s="85">
        <f t="shared" si="8"/>
        <v>4.1999699658255531E-4</v>
      </c>
      <c r="M25" s="48">
        <f t="shared" si="9"/>
        <v>1.6646953274101182</v>
      </c>
      <c r="N25" s="83">
        <f>$B$25</f>
        <v>190.81100000000001</v>
      </c>
      <c r="O25" s="83">
        <f>$C$25</f>
        <v>177.66640000000001</v>
      </c>
      <c r="P25" s="83">
        <f>$D$25</f>
        <v>915.69299999999998</v>
      </c>
      <c r="Q25" s="84">
        <f>$E$25</f>
        <v>0</v>
      </c>
      <c r="R25" s="83">
        <f t="shared" si="10"/>
        <v>0.20837879070823956</v>
      </c>
      <c r="S25" s="83">
        <f t="shared" si="11"/>
        <v>0.19402397965256915</v>
      </c>
      <c r="T25" s="82">
        <f t="shared" si="12"/>
        <v>0</v>
      </c>
      <c r="U25" s="81">
        <f t="shared" si="13"/>
        <v>9.7647043443411224E-3</v>
      </c>
      <c r="V25" s="81">
        <f t="shared" si="14"/>
        <v>5.903127043098734E-3</v>
      </c>
      <c r="W25" s="80">
        <f t="shared" si="15"/>
        <v>0</v>
      </c>
      <c r="X25" s="79">
        <f t="shared" si="16"/>
        <v>1.6541579188536872</v>
      </c>
      <c r="Y25" s="78">
        <f t="shared" si="17"/>
        <v>0.15667831387439857</v>
      </c>
      <c r="Z25" s="48">
        <f t="shared" si="18"/>
        <v>1.3343881437242127</v>
      </c>
      <c r="AA25" s="54">
        <f t="shared" si="19"/>
        <v>2.6806326044537766E-3</v>
      </c>
      <c r="AB25" s="55">
        <f>$AA$31</f>
        <v>3.9606143661047935E-3</v>
      </c>
      <c r="AC25" s="48">
        <f t="shared" ref="AC25:AC33" si="20">ABS(($AB$36-AB25)/$AB$37)</f>
        <v>1.2047415049553061</v>
      </c>
      <c r="AD25" s="51">
        <f>(AB24-AB33)/AB37</f>
        <v>2.9404979186855953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5"/>
        <v>VB184-3</v>
      </c>
      <c r="B26" s="58">
        <v>234.41399999999999</v>
      </c>
      <c r="C26" s="58">
        <v>218.05959999999999</v>
      </c>
      <c r="D26" s="58">
        <v>941.23</v>
      </c>
      <c r="E26" s="58">
        <v>0</v>
      </c>
      <c r="G26" s="86" t="str">
        <f t="shared" si="6"/>
        <v>VB184-3</v>
      </c>
      <c r="H26" s="49">
        <f>$B$7</f>
        <v>70.552499999999995</v>
      </c>
      <c r="I26" s="49">
        <f>$C$7</f>
        <v>9.4578199999999999</v>
      </c>
      <c r="J26" s="51">
        <f>$D$7</f>
        <v>0</v>
      </c>
      <c r="K26" s="49">
        <f t="shared" si="7"/>
        <v>0.13405364799262962</v>
      </c>
      <c r="L26" s="85">
        <f t="shared" si="8"/>
        <v>6.1278866334169696E-4</v>
      </c>
      <c r="M26" s="48">
        <f t="shared" si="9"/>
        <v>0.41622886555995742</v>
      </c>
      <c r="N26" s="83">
        <f>$B$26</f>
        <v>234.41399999999999</v>
      </c>
      <c r="O26" s="83">
        <f>$C$26</f>
        <v>218.05959999999999</v>
      </c>
      <c r="P26" s="83">
        <f>$D$26</f>
        <v>941.23</v>
      </c>
      <c r="Q26" s="84">
        <f>$E$26</f>
        <v>0</v>
      </c>
      <c r="R26" s="83">
        <f t="shared" si="10"/>
        <v>0.24905071024085504</v>
      </c>
      <c r="S26" s="83">
        <f t="shared" si="11"/>
        <v>0.2316751484759304</v>
      </c>
      <c r="T26" s="82">
        <f t="shared" si="12"/>
        <v>0</v>
      </c>
      <c r="U26" s="81">
        <f t="shared" si="13"/>
        <v>1.1670604978484303E-2</v>
      </c>
      <c r="V26" s="81">
        <f t="shared" si="14"/>
        <v>7.0486536593626142E-3</v>
      </c>
      <c r="W26" s="80">
        <f t="shared" si="15"/>
        <v>0</v>
      </c>
      <c r="X26" s="79">
        <f t="shared" si="16"/>
        <v>1.6557211550580904</v>
      </c>
      <c r="Y26" s="78">
        <f t="shared" si="17"/>
        <v>0.18719258637846917</v>
      </c>
      <c r="Z26" s="48">
        <f t="shared" si="18"/>
        <v>0.78066455810442925</v>
      </c>
      <c r="AA26" s="54">
        <f t="shared" si="19"/>
        <v>3.273573356707356E-3</v>
      </c>
      <c r="AB26" s="55">
        <f>$AA$24</f>
        <v>3.9404779276221965E-3</v>
      </c>
      <c r="AC26" s="48">
        <f t="shared" si="20"/>
        <v>1.1783958020958736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5"/>
        <v>VB184-4</v>
      </c>
      <c r="B27" s="58">
        <v>186.91900000000001</v>
      </c>
      <c r="C27" s="58">
        <v>182.7046</v>
      </c>
      <c r="D27" s="58">
        <v>931.81600000000003</v>
      </c>
      <c r="E27" s="58">
        <v>0</v>
      </c>
      <c r="G27" s="86" t="str">
        <f t="shared" si="6"/>
        <v>VB184-4</v>
      </c>
      <c r="H27" s="49">
        <f>$B$8</f>
        <v>68.316900000000004</v>
      </c>
      <c r="I27" s="49">
        <f>$C$8</f>
        <v>9.4807600000000001</v>
      </c>
      <c r="J27" s="51">
        <f>$D$8</f>
        <v>0</v>
      </c>
      <c r="K27" s="49">
        <f t="shared" si="7"/>
        <v>0.13877620325278225</v>
      </c>
      <c r="L27" s="85">
        <f t="shared" si="8"/>
        <v>6.3437650051555248E-4</v>
      </c>
      <c r="M27" s="48">
        <f t="shared" si="9"/>
        <v>0.27643189638331744</v>
      </c>
      <c r="N27" s="83">
        <f>$B$27</f>
        <v>186.91900000000001</v>
      </c>
      <c r="O27" s="83">
        <f>$C$27</f>
        <v>182.7046</v>
      </c>
      <c r="P27" s="83">
        <f>$D$27</f>
        <v>931.81600000000003</v>
      </c>
      <c r="Q27" s="84">
        <f>$E$27</f>
        <v>0</v>
      </c>
      <c r="R27" s="83">
        <f t="shared" si="10"/>
        <v>0.2005964696892949</v>
      </c>
      <c r="S27" s="83">
        <f t="shared" si="11"/>
        <v>0.19607368836766056</v>
      </c>
      <c r="T27" s="82">
        <f t="shared" si="12"/>
        <v>0</v>
      </c>
      <c r="U27" s="81">
        <f t="shared" si="13"/>
        <v>9.4000220098076331E-3</v>
      </c>
      <c r="V27" s="81">
        <f t="shared" si="14"/>
        <v>5.9654888757350788E-3</v>
      </c>
      <c r="W27" s="80">
        <f t="shared" si="15"/>
        <v>0</v>
      </c>
      <c r="X27" s="79">
        <f t="shared" si="16"/>
        <v>1.57573372536871</v>
      </c>
      <c r="Y27" s="78">
        <f t="shared" si="17"/>
        <v>0.1536551088554271</v>
      </c>
      <c r="Z27" s="48">
        <f t="shared" si="18"/>
        <v>1.3892483709488759</v>
      </c>
      <c r="AA27" s="54">
        <f t="shared" si="19"/>
        <v>4.128574085437227E-3</v>
      </c>
      <c r="AB27" s="55">
        <f>$AA$26</f>
        <v>3.273573356707356E-3</v>
      </c>
      <c r="AC27" s="48">
        <f t="shared" si="20"/>
        <v>0.30584479581417395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5"/>
        <v>VB184-5</v>
      </c>
      <c r="B28" s="58">
        <v>247.55600000000001</v>
      </c>
      <c r="C28" s="58">
        <v>254.23099999999999</v>
      </c>
      <c r="D28" s="58">
        <v>931.92700000000002</v>
      </c>
      <c r="E28" s="58">
        <v>0</v>
      </c>
      <c r="G28" s="86" t="str">
        <f t="shared" si="6"/>
        <v>VB184-5</v>
      </c>
      <c r="H28" s="49">
        <f>$B$9</f>
        <v>74.498699999999999</v>
      </c>
      <c r="I28" s="49">
        <f>$C$9</f>
        <v>10.1646</v>
      </c>
      <c r="J28" s="51">
        <f>$D$9</f>
        <v>0</v>
      </c>
      <c r="K28" s="49">
        <f t="shared" si="7"/>
        <v>0.13643996472421666</v>
      </c>
      <c r="L28" s="85">
        <f t="shared" si="8"/>
        <v>6.2369704116025174E-4</v>
      </c>
      <c r="M28" s="48">
        <f t="shared" si="9"/>
        <v>0.34558917408060519</v>
      </c>
      <c r="N28" s="83">
        <f>$B$28</f>
        <v>247.55600000000001</v>
      </c>
      <c r="O28" s="83">
        <f>$C$28</f>
        <v>254.23099999999999</v>
      </c>
      <c r="P28" s="83">
        <f>$D$28</f>
        <v>931.92700000000002</v>
      </c>
      <c r="Q28" s="84">
        <f>$E$28</f>
        <v>0</v>
      </c>
      <c r="R28" s="83">
        <f t="shared" si="10"/>
        <v>0.26563883222612933</v>
      </c>
      <c r="S28" s="83">
        <f t="shared" si="11"/>
        <v>0.27280141041090128</v>
      </c>
      <c r="T28" s="82">
        <f t="shared" si="12"/>
        <v>0</v>
      </c>
      <c r="U28" s="81">
        <f t="shared" si="13"/>
        <v>1.2447930282386567E-2</v>
      </c>
      <c r="V28" s="81">
        <f t="shared" si="14"/>
        <v>8.2999090425611936E-3</v>
      </c>
      <c r="W28" s="80">
        <f t="shared" si="15"/>
        <v>0</v>
      </c>
      <c r="X28" s="79">
        <f t="shared" si="16"/>
        <v>1.4997670719708722</v>
      </c>
      <c r="Y28" s="78">
        <f t="shared" si="17"/>
        <v>0.20747839324947759</v>
      </c>
      <c r="Z28" s="48">
        <f t="shared" si="18"/>
        <v>0.41255059712742148</v>
      </c>
      <c r="AA28" s="54">
        <f t="shared" si="19"/>
        <v>3.0060818931169457E-3</v>
      </c>
      <c r="AB28" s="55">
        <f>$AA$28</f>
        <v>3.0060818931169457E-3</v>
      </c>
      <c r="AC28" s="48">
        <f t="shared" si="20"/>
        <v>4.4130231958399053E-2</v>
      </c>
      <c r="AD28" s="51">
        <f>1-((((COUNT(AB24:AB33))-3)*((STDEV(AB26:AB33))^2))/(((COUNT(AB24:AB33))-1)*((STDEV(AB24:AB33))^2)))</f>
        <v>0.48274360295651819</v>
      </c>
    </row>
    <row r="29" spans="1:35" x14ac:dyDescent="0.25">
      <c r="A29" s="58" t="str">
        <f t="shared" si="5"/>
        <v>VB184-6</v>
      </c>
      <c r="B29" s="58">
        <v>360.07900000000001</v>
      </c>
      <c r="C29" s="58">
        <v>327.36500000000001</v>
      </c>
      <c r="D29" s="58">
        <v>938.649</v>
      </c>
      <c r="E29" s="58">
        <v>0</v>
      </c>
      <c r="G29" s="86" t="str">
        <f t="shared" si="6"/>
        <v>VB184-6</v>
      </c>
      <c r="H29" s="49">
        <f>$B$10</f>
        <v>67.819900000000004</v>
      </c>
      <c r="I29" s="49">
        <f>$C$10</f>
        <v>7.9783099999999996</v>
      </c>
      <c r="J29" s="51">
        <f>$D$10</f>
        <v>0</v>
      </c>
      <c r="K29" s="49">
        <f t="shared" si="7"/>
        <v>0.11763966033568317</v>
      </c>
      <c r="L29" s="85">
        <f t="shared" si="8"/>
        <v>5.3775672122729557E-4</v>
      </c>
      <c r="M29" s="48">
        <f t="shared" si="9"/>
        <v>0.90211534017788053</v>
      </c>
      <c r="N29" s="83">
        <f>$B$29</f>
        <v>360.07900000000001</v>
      </c>
      <c r="O29" s="83">
        <f>$C$29</f>
        <v>327.36500000000001</v>
      </c>
      <c r="P29" s="83">
        <f>$D$29</f>
        <v>938.649</v>
      </c>
      <c r="Q29" s="84">
        <f>$E$29</f>
        <v>0</v>
      </c>
      <c r="R29" s="83">
        <f t="shared" si="10"/>
        <v>0.38361410921441347</v>
      </c>
      <c r="S29" s="83">
        <f t="shared" si="11"/>
        <v>0.34876189076001785</v>
      </c>
      <c r="T29" s="82">
        <f t="shared" si="12"/>
        <v>0</v>
      </c>
      <c r="U29" s="81">
        <f t="shared" si="13"/>
        <v>1.7976293777620125E-2</v>
      </c>
      <c r="V29" s="81">
        <f t="shared" si="14"/>
        <v>1.0610986088597356E-2</v>
      </c>
      <c r="W29" s="80">
        <f t="shared" si="15"/>
        <v>0</v>
      </c>
      <c r="X29" s="79">
        <f t="shared" si="16"/>
        <v>1.694120944794903</v>
      </c>
      <c r="Y29" s="78">
        <f t="shared" si="17"/>
        <v>0.2858727986621748</v>
      </c>
      <c r="Z29" s="48">
        <f t="shared" si="18"/>
        <v>1.0100240768012763</v>
      </c>
      <c r="AA29" s="54">
        <f t="shared" si="19"/>
        <v>1.8811048961072377E-3</v>
      </c>
      <c r="AB29" s="55">
        <f>$AA$25</f>
        <v>2.6806326044537766E-3</v>
      </c>
      <c r="AC29" s="48">
        <f t="shared" si="20"/>
        <v>0.46993493731102276</v>
      </c>
      <c r="AD29" s="51"/>
    </row>
    <row r="30" spans="1:35" x14ac:dyDescent="0.25">
      <c r="A30" s="58" t="str">
        <f t="shared" si="5"/>
        <v>VB184-7</v>
      </c>
      <c r="B30" s="58">
        <v>358.65600000000001</v>
      </c>
      <c r="C30" s="58">
        <v>342.92200000000003</v>
      </c>
      <c r="D30" s="58">
        <v>936.245</v>
      </c>
      <c r="E30" s="58">
        <v>0</v>
      </c>
      <c r="G30" s="86" t="str">
        <f t="shared" si="6"/>
        <v>VB184-7</v>
      </c>
      <c r="H30" s="49">
        <f>$B$11</f>
        <v>71.6751</v>
      </c>
      <c r="I30" s="49">
        <f>$C$11</f>
        <v>10.8873</v>
      </c>
      <c r="J30" s="51">
        <f>$D$11</f>
        <v>0</v>
      </c>
      <c r="K30" s="49">
        <f t="shared" si="7"/>
        <v>0.15189793945177613</v>
      </c>
      <c r="L30" s="85">
        <f t="shared" si="8"/>
        <v>6.9435883823265739E-4</v>
      </c>
      <c r="M30" s="48">
        <f t="shared" si="9"/>
        <v>0.11199742840037182</v>
      </c>
      <c r="N30" s="83">
        <f>$B$30</f>
        <v>358.65600000000001</v>
      </c>
      <c r="O30" s="83">
        <f>$C$30</f>
        <v>342.92200000000003</v>
      </c>
      <c r="P30" s="83">
        <f>$D$30</f>
        <v>936.245</v>
      </c>
      <c r="Q30" s="84">
        <f>$E$30</f>
        <v>0</v>
      </c>
      <c r="R30" s="83">
        <f t="shared" si="10"/>
        <v>0.38307921537631712</v>
      </c>
      <c r="S30" s="83">
        <f t="shared" si="11"/>
        <v>0.36627378517375264</v>
      </c>
      <c r="T30" s="82">
        <f t="shared" si="12"/>
        <v>0</v>
      </c>
      <c r="U30" s="81">
        <f t="shared" si="13"/>
        <v>1.7951228461870531E-2</v>
      </c>
      <c r="V30" s="81">
        <f t="shared" si="14"/>
        <v>1.1143780734262889E-2</v>
      </c>
      <c r="W30" s="80">
        <f t="shared" si="15"/>
        <v>0</v>
      </c>
      <c r="X30" s="79">
        <f t="shared" si="16"/>
        <v>1.6108741629021224</v>
      </c>
      <c r="Y30" s="78">
        <f t="shared" si="17"/>
        <v>0.2909500919613342</v>
      </c>
      <c r="Z30" s="48">
        <f t="shared" si="18"/>
        <v>1.102158570601802</v>
      </c>
      <c r="AA30" s="54">
        <f t="shared" si="19"/>
        <v>2.3865221473273641E-3</v>
      </c>
      <c r="AB30" s="55">
        <f>$AA$33</f>
        <v>2.6651369567127657E-3</v>
      </c>
      <c r="AC30" s="48">
        <f t="shared" si="20"/>
        <v>0.49020881699197694</v>
      </c>
      <c r="AD30" s="51" t="s">
        <v>39</v>
      </c>
    </row>
    <row r="31" spans="1:35" x14ac:dyDescent="0.25">
      <c r="A31" s="58" t="str">
        <f t="shared" si="5"/>
        <v>VB184-8</v>
      </c>
      <c r="B31" s="58">
        <v>300.83</v>
      </c>
      <c r="C31" s="58">
        <v>293.41800000000001</v>
      </c>
      <c r="D31" s="58">
        <v>919.10299999999995</v>
      </c>
      <c r="E31" s="58">
        <v>0</v>
      </c>
      <c r="G31" s="86" t="str">
        <f t="shared" si="6"/>
        <v>VB184-8</v>
      </c>
      <c r="H31" s="49">
        <f>$B$12</f>
        <v>73.800299999999993</v>
      </c>
      <c r="I31" s="49">
        <f>$C$12</f>
        <v>16.018000000000001</v>
      </c>
      <c r="J31" s="51">
        <f>$D$12</f>
        <v>0</v>
      </c>
      <c r="K31" s="49">
        <f t="shared" si="7"/>
        <v>0.21704518816319177</v>
      </c>
      <c r="L31" s="85">
        <f t="shared" si="8"/>
        <v>9.9216121851888731E-4</v>
      </c>
      <c r="M31" s="48">
        <f t="shared" si="9"/>
        <v>2.0404847447686554</v>
      </c>
      <c r="N31" s="83">
        <f>$B$31</f>
        <v>300.83</v>
      </c>
      <c r="O31" s="83">
        <f>$C$31</f>
        <v>293.41800000000001</v>
      </c>
      <c r="P31" s="83">
        <f>$D$31</f>
        <v>919.10299999999995</v>
      </c>
      <c r="Q31" s="84">
        <f>$E$31</f>
        <v>0</v>
      </c>
      <c r="R31" s="83">
        <f t="shared" si="10"/>
        <v>0.32730825598436736</v>
      </c>
      <c r="S31" s="83">
        <f t="shared" si="11"/>
        <v>0.31924387147033578</v>
      </c>
      <c r="T31" s="82">
        <f t="shared" si="12"/>
        <v>0</v>
      </c>
      <c r="U31" s="81">
        <f t="shared" si="13"/>
        <v>1.5337781442566419E-2</v>
      </c>
      <c r="V31" s="81">
        <f t="shared" si="14"/>
        <v>9.7129083446006997E-3</v>
      </c>
      <c r="W31" s="80">
        <f t="shared" si="15"/>
        <v>0</v>
      </c>
      <c r="X31" s="79">
        <f t="shared" si="16"/>
        <v>1.5791131655321884</v>
      </c>
      <c r="Y31" s="78">
        <f t="shared" si="17"/>
        <v>0.25050689787167119</v>
      </c>
      <c r="Z31" s="48">
        <f t="shared" si="18"/>
        <v>0.36826100046449539</v>
      </c>
      <c r="AA31" s="54">
        <f t="shared" si="19"/>
        <v>3.9606143661047935E-3</v>
      </c>
      <c r="AB31" s="55">
        <f>$AA$32</f>
        <v>2.4753950585593861E-3</v>
      </c>
      <c r="AC31" s="48">
        <f t="shared" si="20"/>
        <v>0.7384594534217459</v>
      </c>
      <c r="AD31" s="51">
        <f>1-((((COUNT(AB24:AB33))-3)*((STDEV(AB24:AB31))^2))/(((COUNT(AB24:AB33))-1)*((STDEV(AB24:AB33))^2)))</f>
        <v>0.41459978154997501</v>
      </c>
    </row>
    <row r="32" spans="1:35" x14ac:dyDescent="0.25">
      <c r="A32" s="58" t="str">
        <f t="shared" si="5"/>
        <v>VB184-9</v>
      </c>
      <c r="B32" s="58">
        <v>341.517</v>
      </c>
      <c r="C32" s="58">
        <v>320.21499999999997</v>
      </c>
      <c r="D32" s="58">
        <v>898.95799999999997</v>
      </c>
      <c r="E32" s="58">
        <v>0</v>
      </c>
      <c r="G32" s="86" t="str">
        <f t="shared" si="6"/>
        <v>VB184-9</v>
      </c>
      <c r="H32" s="49">
        <f>$B$13</f>
        <v>67.549800000000005</v>
      </c>
      <c r="I32" s="49">
        <f>$C$13</f>
        <v>10.4763</v>
      </c>
      <c r="J32" s="51">
        <f>$D$13</f>
        <v>0</v>
      </c>
      <c r="K32" s="49">
        <f t="shared" si="7"/>
        <v>0.1550900224723093</v>
      </c>
      <c r="L32" s="85">
        <f t="shared" si="8"/>
        <v>7.0895055070538176E-4</v>
      </c>
      <c r="M32" s="48">
        <f t="shared" si="9"/>
        <v>0.20648939451795423</v>
      </c>
      <c r="N32" s="83">
        <f>$B$32</f>
        <v>341.517</v>
      </c>
      <c r="O32" s="83">
        <f>$C$32</f>
        <v>320.21499999999997</v>
      </c>
      <c r="P32" s="83">
        <f>$D$32</f>
        <v>898.95799999999997</v>
      </c>
      <c r="Q32" s="84">
        <f>$E$32</f>
        <v>0</v>
      </c>
      <c r="R32" s="83">
        <f t="shared" si="10"/>
        <v>0.379903176789127</v>
      </c>
      <c r="S32" s="83">
        <f t="shared" si="11"/>
        <v>0.35620685282293496</v>
      </c>
      <c r="T32" s="82">
        <f t="shared" si="12"/>
        <v>0</v>
      </c>
      <c r="U32" s="81">
        <f t="shared" si="13"/>
        <v>1.7802398162564528E-2</v>
      </c>
      <c r="V32" s="81">
        <f t="shared" si="14"/>
        <v>1.0837497043414111E-2</v>
      </c>
      <c r="W32" s="80">
        <f t="shared" si="15"/>
        <v>0</v>
      </c>
      <c r="X32" s="79">
        <f t="shared" si="16"/>
        <v>1.6426669452595561</v>
      </c>
      <c r="Y32" s="78">
        <f t="shared" si="17"/>
        <v>0.28639895205978638</v>
      </c>
      <c r="Z32" s="48">
        <f t="shared" si="18"/>
        <v>1.0195718563156873</v>
      </c>
      <c r="AA32" s="54">
        <f t="shared" si="19"/>
        <v>2.4753950585593861E-3</v>
      </c>
      <c r="AB32" s="55">
        <f>$AA$30</f>
        <v>2.3865221473273641E-3</v>
      </c>
      <c r="AC32" s="48">
        <f t="shared" si="20"/>
        <v>0.85473718116367658</v>
      </c>
      <c r="AD32" s="51"/>
    </row>
    <row r="33" spans="1:30" x14ac:dyDescent="0.25">
      <c r="A33" s="58" t="str">
        <f t="shared" si="5"/>
        <v>VB184-10</v>
      </c>
      <c r="B33" s="58">
        <v>344.17700000000002</v>
      </c>
      <c r="C33" s="58">
        <v>327.29599999999999</v>
      </c>
      <c r="D33" s="58">
        <v>928.61500000000001</v>
      </c>
      <c r="E33" s="58">
        <v>0</v>
      </c>
      <c r="G33" s="86" t="str">
        <f t="shared" si="6"/>
        <v>VB184-10</v>
      </c>
      <c r="H33" s="49">
        <f>$B$14</f>
        <v>82.220500000000001</v>
      </c>
      <c r="I33" s="123">
        <f>$C$14</f>
        <v>13.466100000000001</v>
      </c>
      <c r="J33" s="51">
        <f>$D$14</f>
        <v>0</v>
      </c>
      <c r="K33" s="49">
        <f t="shared" si="7"/>
        <v>0.16378032242567245</v>
      </c>
      <c r="L33" s="85">
        <f t="shared" si="8"/>
        <v>7.4867582019415096E-4</v>
      </c>
      <c r="M33" s="48">
        <f t="shared" si="9"/>
        <v>0.4637394483112473</v>
      </c>
      <c r="N33" s="83">
        <f>$B$33</f>
        <v>344.17700000000002</v>
      </c>
      <c r="O33" s="83">
        <f>$C$33</f>
        <v>327.29599999999999</v>
      </c>
      <c r="P33" s="83">
        <f>$D$33</f>
        <v>928.61500000000001</v>
      </c>
      <c r="Q33" s="84">
        <f>$E$33</f>
        <v>0</v>
      </c>
      <c r="R33" s="83">
        <f t="shared" si="10"/>
        <v>0.37063476252268163</v>
      </c>
      <c r="S33" s="83">
        <f t="shared" si="11"/>
        <v>0.35245607706099941</v>
      </c>
      <c r="T33" s="82">
        <f t="shared" si="12"/>
        <v>0</v>
      </c>
      <c r="U33" s="81">
        <f t="shared" si="13"/>
        <v>1.7368076969197829E-2</v>
      </c>
      <c r="V33" s="81">
        <f t="shared" si="14"/>
        <v>1.0723380706492619E-2</v>
      </c>
      <c r="W33" s="80">
        <f t="shared" si="15"/>
        <v>0</v>
      </c>
      <c r="X33" s="79">
        <f t="shared" si="16"/>
        <v>1.6196456550947675</v>
      </c>
      <c r="Y33" s="78">
        <f t="shared" si="17"/>
        <v>0.28091457675690445</v>
      </c>
      <c r="Z33" s="48">
        <f t="shared" si="18"/>
        <v>0.92005029776660974</v>
      </c>
      <c r="AA33" s="54">
        <f t="shared" si="19"/>
        <v>2.6651369567127657E-3</v>
      </c>
      <c r="AB33" s="55">
        <f>$AA$29</f>
        <v>1.8811048961072377E-3</v>
      </c>
      <c r="AC33" s="48">
        <f t="shared" si="20"/>
        <v>1.5160047003520631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941.64700000000005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>
        <v>1081.8699999999999</v>
      </c>
      <c r="C36" s="58">
        <v>1475.6479999999999</v>
      </c>
      <c r="D36" s="58">
        <v>930.09299999999996</v>
      </c>
      <c r="E36" s="58">
        <v>1085.99</v>
      </c>
      <c r="G36" s="53" t="s">
        <v>2</v>
      </c>
      <c r="H36" s="49">
        <f>AVERAGE(H24:H33)</f>
        <v>72.153330000000011</v>
      </c>
      <c r="I36" s="49">
        <f>AVERAGE(I24:I32)</f>
        <v>10.42808</v>
      </c>
      <c r="J36" s="51">
        <f>AVERAGE(J24:J28)</f>
        <v>0</v>
      </c>
      <c r="K36" s="56">
        <f>AVERAGE(K24:K33)</f>
        <v>0.14811449516302733</v>
      </c>
      <c r="L36" s="57">
        <f>AVERAGE(L24:L33)</f>
        <v>6.7706388353916337E-4</v>
      </c>
      <c r="M36" s="56"/>
      <c r="N36" s="49">
        <f t="shared" ref="N36:Y36" si="21">AVERAGE(N24:N33)</f>
        <v>281.11579999999998</v>
      </c>
      <c r="O36" s="49">
        <f t="shared" si="21"/>
        <v>268.43025999999998</v>
      </c>
      <c r="P36" s="49">
        <f t="shared" si="21"/>
        <v>927.32729999999992</v>
      </c>
      <c r="Q36" s="51">
        <f t="shared" si="21"/>
        <v>0</v>
      </c>
      <c r="R36" s="49">
        <f t="shared" si="21"/>
        <v>0.30326395707598286</v>
      </c>
      <c r="S36" s="49">
        <f t="shared" si="21"/>
        <v>0.28957502652673262</v>
      </c>
      <c r="T36" s="50">
        <f t="shared" si="21"/>
        <v>0</v>
      </c>
      <c r="U36" s="49">
        <f t="shared" si="21"/>
        <v>1.4211057032614008E-2</v>
      </c>
      <c r="V36" s="49">
        <f t="shared" si="21"/>
        <v>8.810241770924078E-3</v>
      </c>
      <c r="W36" s="50">
        <f t="shared" si="21"/>
        <v>0</v>
      </c>
      <c r="X36" s="48">
        <f t="shared" si="21"/>
        <v>1.6108996222345191</v>
      </c>
      <c r="Y36" s="49">
        <f t="shared" si="21"/>
        <v>0.23021298803538084</v>
      </c>
      <c r="Z36" s="48"/>
      <c r="AA36" s="56">
        <f>AVERAGE(AA24:AA33)</f>
        <v>3.0398113292149048E-3</v>
      </c>
      <c r="AB36" s="56">
        <f>AVERAGE(AB24:AB33)</f>
        <v>3.0398113292149048E-3</v>
      </c>
      <c r="AC36" s="56"/>
      <c r="AD36" s="56"/>
    </row>
    <row r="37" spans="1:30" x14ac:dyDescent="0.25">
      <c r="G37" s="53" t="s">
        <v>1</v>
      </c>
      <c r="H37" s="49">
        <f>STDEV(H24:H33)</f>
        <v>4.3261088900997375</v>
      </c>
      <c r="I37" s="49">
        <f>STDEV(I24:I32)</f>
        <v>2.7299968095540046</v>
      </c>
      <c r="J37" s="51">
        <f>STDEV(J24:J28)</f>
        <v>0</v>
      </c>
      <c r="K37" s="48">
        <f>STDEV(K24:K33)</f>
        <v>3.37815282260195E-2</v>
      </c>
      <c r="L37" s="55">
        <f>STDEV(L24:L33)</f>
        <v>1.5442278399167782E-4</v>
      </c>
      <c r="M37" s="54"/>
      <c r="N37" s="49">
        <f t="shared" ref="N37:Y37" si="22">STDEV(N24:N33)</f>
        <v>68.163067886747413</v>
      </c>
      <c r="O37" s="49">
        <f t="shared" si="22"/>
        <v>62.275042910555747</v>
      </c>
      <c r="P37" s="49">
        <f t="shared" si="22"/>
        <v>12.760748297894708</v>
      </c>
      <c r="Q37" s="51">
        <f t="shared" si="22"/>
        <v>0</v>
      </c>
      <c r="R37" s="49">
        <f t="shared" si="22"/>
        <v>7.3954451976386323E-2</v>
      </c>
      <c r="S37" s="49">
        <f t="shared" si="22"/>
        <v>6.7616888058902924E-2</v>
      </c>
      <c r="T37" s="50">
        <f t="shared" si="22"/>
        <v>0</v>
      </c>
      <c r="U37" s="49">
        <f t="shared" si="22"/>
        <v>3.4655319576563396E-3</v>
      </c>
      <c r="V37" s="49">
        <f t="shared" si="22"/>
        <v>2.0572255098850857E-3</v>
      </c>
      <c r="W37" s="50">
        <f t="shared" si="22"/>
        <v>0</v>
      </c>
      <c r="X37" s="48">
        <f t="shared" si="22"/>
        <v>5.5402694822797693E-2</v>
      </c>
      <c r="Y37" s="49">
        <f t="shared" si="22"/>
        <v>5.5107409719446818E-2</v>
      </c>
      <c r="Z37" s="48"/>
      <c r="AA37" s="47">
        <f>STDEV(AA24:AA33)</f>
        <v>7.6431585788525568E-4</v>
      </c>
      <c r="AB37" s="54">
        <f>STDEV(AB24:AB33)</f>
        <v>7.6431585788525568E-4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5.9957161923084312</v>
      </c>
      <c r="I38" s="49">
        <f>(I37/I36)*100</f>
        <v>26.179285252453038</v>
      </c>
      <c r="J38" s="51" t="e">
        <f>(J37/J36)*100</f>
        <v>#DIV/0!</v>
      </c>
      <c r="K38" s="52">
        <f>(K37/K36)*100</f>
        <v>22.807712498926385</v>
      </c>
      <c r="L38" s="52">
        <f>(L37/L36)*100</f>
        <v>22.807712498926335</v>
      </c>
      <c r="M38" s="48"/>
      <c r="N38" s="49">
        <f t="shared" ref="N38:Y38" si="23">(N37/N36)*100</f>
        <v>24.247327217732842</v>
      </c>
      <c r="O38" s="49">
        <f t="shared" si="23"/>
        <v>23.199710386808011</v>
      </c>
      <c r="P38" s="49">
        <f t="shared" si="23"/>
        <v>1.3760781439190575</v>
      </c>
      <c r="Q38" s="51" t="e">
        <f t="shared" si="23"/>
        <v>#DIV/0!</v>
      </c>
      <c r="R38" s="49">
        <f t="shared" si="23"/>
        <v>24.386165995274215</v>
      </c>
      <c r="S38" s="49">
        <f t="shared" si="23"/>
        <v>23.350386554367027</v>
      </c>
      <c r="T38" s="50" t="e">
        <f t="shared" si="23"/>
        <v>#DIV/0!</v>
      </c>
      <c r="U38" s="49">
        <f t="shared" si="23"/>
        <v>24.386165995274197</v>
      </c>
      <c r="V38" s="49">
        <f t="shared" si="23"/>
        <v>23.350386554367052</v>
      </c>
      <c r="W38" s="50" t="e">
        <f t="shared" si="23"/>
        <v>#DIV/0!</v>
      </c>
      <c r="X38" s="48">
        <f t="shared" si="23"/>
        <v>3.4392394198930427</v>
      </c>
      <c r="Y38" s="49">
        <f t="shared" si="23"/>
        <v>23.937576324311252</v>
      </c>
      <c r="Z38" s="48"/>
      <c r="AA38" s="47">
        <f>(AA37/AA36)*100</f>
        <v>25.143529486175588</v>
      </c>
      <c r="AB38" s="47">
        <f>(AB37/AB36)*100</f>
        <v>25.143529486175588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31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50" si="24">A24</f>
        <v>VB184-1</v>
      </c>
      <c r="H41" s="4">
        <f>$B$5</f>
        <v>73.284899999999993</v>
      </c>
      <c r="I41" s="4">
        <f>$C$5</f>
        <v>12.791399999999999</v>
      </c>
      <c r="J41" s="5">
        <f>$D$5</f>
        <v>0</v>
      </c>
      <c r="K41" s="4">
        <f t="shared" ref="K41:K49" si="25">I41/H41</f>
        <v>0.17454345983961225</v>
      </c>
      <c r="L41" s="39">
        <f t="shared" ref="L41:L50" si="26">K41/$H$17</f>
        <v>7.978764849132029E-4</v>
      </c>
      <c r="M41" s="22">
        <f>$B$24</f>
        <v>246.19900000000001</v>
      </c>
      <c r="N41" s="22">
        <f>$C$24</f>
        <v>240.42500000000001</v>
      </c>
      <c r="O41" s="22">
        <f>$D$24</f>
        <v>931.03700000000003</v>
      </c>
      <c r="P41" s="23">
        <f>$E$24</f>
        <v>0</v>
      </c>
      <c r="Q41" s="22">
        <f t="shared" ref="Q41:Q50" si="27">M41/O41</f>
        <v>0.26443524800840351</v>
      </c>
      <c r="R41" s="22">
        <f t="shared" ref="R41:R50" si="28">N41/O41</f>
        <v>0.25823356107222378</v>
      </c>
      <c r="S41" s="21">
        <f t="shared" ref="S41:S50" si="29">P41/O41</f>
        <v>0</v>
      </c>
      <c r="T41" s="20">
        <f t="shared" ref="T41:T50" si="30">(Q41*0.005*($H$18))/0.5335</f>
        <v>1.2391529897301008E-2</v>
      </c>
      <c r="U41" s="20">
        <f t="shared" ref="U41:U50" si="31">(R41*0.005*($H$18))/0.8217</f>
        <v>7.8566861711154862E-3</v>
      </c>
      <c r="V41" s="18">
        <f t="shared" ref="V41:V50" si="32">(S41*0.005*(100/20))/0.7126</f>
        <v>0</v>
      </c>
      <c r="W41" s="19">
        <f t="shared" ref="W41:W50" si="33">T41/U41</f>
        <v>1.5771954775102934</v>
      </c>
      <c r="X41" s="19">
        <f t="shared" ref="X41:X50" si="34">(T41+U41+V41)*10</f>
        <v>0.20248216068416494</v>
      </c>
      <c r="Y41" s="41">
        <f t="shared" ref="Y41:Y50" si="35">L41/X41</f>
        <v>3.9404779276221965E-3</v>
      </c>
      <c r="Z41" s="5">
        <f t="shared" ref="Z41:Z50" si="36">(Y41*900000)</f>
        <v>3546.430134859977</v>
      </c>
      <c r="AA41" s="2">
        <f t="shared" ref="AA41:AA50" si="37">(Z41*0.2125)+26.378</f>
        <v>779.99440365774512</v>
      </c>
      <c r="AB41" s="2">
        <f t="shared" ref="AB41:AB50" si="38">-0.000006*(AA41)^2 + 0.0266*(AA41) + 3.4677</f>
        <v>20.565203518871613</v>
      </c>
      <c r="AC41" s="17">
        <f t="shared" ref="AC41:AC50" si="39">ABS(Y41-$C$42)</f>
        <v>1.0971206788368353E-3</v>
      </c>
      <c r="AD41" s="38">
        <f t="shared" ref="AD41:AD50" si="40">ABS(AB41-$D$42)</f>
        <v>3.8873541663326279</v>
      </c>
    </row>
    <row r="42" spans="1:30" x14ac:dyDescent="0.25">
      <c r="A42" s="141" t="s">
        <v>9</v>
      </c>
      <c r="B42" s="141"/>
      <c r="C42" s="15">
        <f>MEDIAN(Y41:Y50)</f>
        <v>2.8433572487853612E-3</v>
      </c>
      <c r="D42" s="14">
        <f>MEDIAN(AB41:AB50)</f>
        <v>16.677849352538985</v>
      </c>
      <c r="G42" s="40" t="str">
        <f t="shared" si="24"/>
        <v>VB184-2</v>
      </c>
      <c r="H42" s="4">
        <f>$B$6</f>
        <v>71.814700000000002</v>
      </c>
      <c r="I42" s="4">
        <f>$C$6</f>
        <v>6.59823</v>
      </c>
      <c r="J42" s="5">
        <f>$D$6</f>
        <v>0</v>
      </c>
      <c r="K42" s="4">
        <f t="shared" si="25"/>
        <v>9.1878542972399793E-2</v>
      </c>
      <c r="L42" s="39">
        <f t="shared" si="26"/>
        <v>4.1999699658255531E-4</v>
      </c>
      <c r="M42" s="22">
        <f>$B$25</f>
        <v>190.81100000000001</v>
      </c>
      <c r="N42" s="22">
        <f>$C$25</f>
        <v>177.66640000000001</v>
      </c>
      <c r="O42" s="22">
        <f>$D$25</f>
        <v>915.69299999999998</v>
      </c>
      <c r="P42" s="23">
        <f>$E$25</f>
        <v>0</v>
      </c>
      <c r="Q42" s="22">
        <f t="shared" si="27"/>
        <v>0.20837879070823956</v>
      </c>
      <c r="R42" s="22">
        <f t="shared" si="28"/>
        <v>0.19402397965256915</v>
      </c>
      <c r="S42" s="21">
        <f t="shared" si="29"/>
        <v>0</v>
      </c>
      <c r="T42" s="20">
        <f t="shared" si="30"/>
        <v>9.7647043443411224E-3</v>
      </c>
      <c r="U42" s="20">
        <f t="shared" si="31"/>
        <v>5.903127043098734E-3</v>
      </c>
      <c r="V42" s="18">
        <f t="shared" si="32"/>
        <v>0</v>
      </c>
      <c r="W42" s="19">
        <f t="shared" si="33"/>
        <v>1.6541579188536872</v>
      </c>
      <c r="X42" s="19">
        <f t="shared" si="34"/>
        <v>0.15667831387439857</v>
      </c>
      <c r="Y42" s="18">
        <f t="shared" si="35"/>
        <v>2.6806326044537766E-3</v>
      </c>
      <c r="Z42" s="5">
        <f t="shared" si="36"/>
        <v>2412.5693440083987</v>
      </c>
      <c r="AA42" s="2">
        <f t="shared" si="37"/>
        <v>539.04898560178481</v>
      </c>
      <c r="AB42" s="2">
        <f t="shared" si="38"/>
        <v>16.062960163737596</v>
      </c>
      <c r="AC42" s="17">
        <f t="shared" si="39"/>
        <v>1.6272464433158456E-4</v>
      </c>
      <c r="AD42" s="38">
        <f t="shared" si="40"/>
        <v>0.61488918880138854</v>
      </c>
    </row>
    <row r="43" spans="1:30" x14ac:dyDescent="0.25">
      <c r="A43" s="141" t="s">
        <v>8</v>
      </c>
      <c r="B43" s="141"/>
      <c r="C43" s="15">
        <f>MEDIAN(AC41:AC50)</f>
        <v>4.4352560468999594E-4</v>
      </c>
      <c r="D43" s="14">
        <f>MEDIAN(AD41:AD50)</f>
        <v>1.6785454784334348</v>
      </c>
      <c r="G43" s="40" t="str">
        <f t="shared" si="24"/>
        <v>VB184-3</v>
      </c>
      <c r="H43" s="4">
        <f>$B$7</f>
        <v>70.552499999999995</v>
      </c>
      <c r="I43" s="4">
        <f>$C$7</f>
        <v>9.4578199999999999</v>
      </c>
      <c r="J43" s="5">
        <f>$D$7</f>
        <v>0</v>
      </c>
      <c r="K43" s="4">
        <f t="shared" si="25"/>
        <v>0.13405364799262962</v>
      </c>
      <c r="L43" s="39">
        <f t="shared" si="26"/>
        <v>6.1278866334169696E-4</v>
      </c>
      <c r="M43" s="22">
        <f>$B$26</f>
        <v>234.41399999999999</v>
      </c>
      <c r="N43" s="22">
        <f>$C$26</f>
        <v>218.05959999999999</v>
      </c>
      <c r="O43" s="22">
        <f>$D$26</f>
        <v>941.23</v>
      </c>
      <c r="P43" s="23">
        <f>$E$26</f>
        <v>0</v>
      </c>
      <c r="Q43" s="22">
        <f t="shared" si="27"/>
        <v>0.24905071024085504</v>
      </c>
      <c r="R43" s="22">
        <f t="shared" si="28"/>
        <v>0.2316751484759304</v>
      </c>
      <c r="S43" s="21">
        <f t="shared" si="29"/>
        <v>0</v>
      </c>
      <c r="T43" s="20">
        <f t="shared" si="30"/>
        <v>1.1670604978484303E-2</v>
      </c>
      <c r="U43" s="20">
        <f t="shared" si="31"/>
        <v>7.0486536593626142E-3</v>
      </c>
      <c r="V43" s="18">
        <f t="shared" si="32"/>
        <v>0</v>
      </c>
      <c r="W43" s="19">
        <f t="shared" si="33"/>
        <v>1.6557211550580904</v>
      </c>
      <c r="X43" s="19">
        <f t="shared" si="34"/>
        <v>0.18719258637846917</v>
      </c>
      <c r="Y43" s="18">
        <f t="shared" si="35"/>
        <v>3.273573356707356E-3</v>
      </c>
      <c r="Z43" s="5">
        <f t="shared" si="36"/>
        <v>2946.2160210366205</v>
      </c>
      <c r="AA43" s="2">
        <f t="shared" si="37"/>
        <v>652.44890447028195</v>
      </c>
      <c r="AB43" s="2">
        <f t="shared" si="38"/>
        <v>18.268703421242673</v>
      </c>
      <c r="AC43" s="17">
        <f t="shared" si="39"/>
        <v>4.3021610792199488E-4</v>
      </c>
      <c r="AD43" s="38">
        <f t="shared" si="40"/>
        <v>1.5908540687036883</v>
      </c>
    </row>
    <row r="44" spans="1:30" x14ac:dyDescent="0.25">
      <c r="A44" s="141" t="s">
        <v>7</v>
      </c>
      <c r="B44" s="141"/>
      <c r="C44" s="15">
        <f>C43*1.483</f>
        <v>6.5774847175526408E-4</v>
      </c>
      <c r="D44" s="14">
        <f>D43*1.483</f>
        <v>2.4892829445167841</v>
      </c>
      <c r="G44" s="40" t="str">
        <f t="shared" si="24"/>
        <v>VB184-4</v>
      </c>
      <c r="H44" s="4">
        <f>$B$8</f>
        <v>68.316900000000004</v>
      </c>
      <c r="I44" s="4">
        <f>$C$8</f>
        <v>9.4807600000000001</v>
      </c>
      <c r="J44" s="5">
        <f>$D$8</f>
        <v>0</v>
      </c>
      <c r="K44" s="4">
        <f t="shared" si="25"/>
        <v>0.13877620325278225</v>
      </c>
      <c r="L44" s="39">
        <f t="shared" si="26"/>
        <v>6.3437650051555248E-4</v>
      </c>
      <c r="M44" s="22">
        <f>$B$27</f>
        <v>186.91900000000001</v>
      </c>
      <c r="N44" s="22">
        <f>$C$27</f>
        <v>182.7046</v>
      </c>
      <c r="O44" s="22">
        <f>$D$27</f>
        <v>931.81600000000003</v>
      </c>
      <c r="P44" s="23">
        <f>$E$27</f>
        <v>0</v>
      </c>
      <c r="Q44" s="22">
        <f t="shared" si="27"/>
        <v>0.2005964696892949</v>
      </c>
      <c r="R44" s="22">
        <f t="shared" si="28"/>
        <v>0.19607368836766056</v>
      </c>
      <c r="S44" s="21">
        <f t="shared" si="29"/>
        <v>0</v>
      </c>
      <c r="T44" s="20">
        <f t="shared" si="30"/>
        <v>9.4000220098076331E-3</v>
      </c>
      <c r="U44" s="20">
        <f t="shared" si="31"/>
        <v>5.9654888757350788E-3</v>
      </c>
      <c r="V44" s="18">
        <f t="shared" si="32"/>
        <v>0</v>
      </c>
      <c r="W44" s="19">
        <f t="shared" si="33"/>
        <v>1.57573372536871</v>
      </c>
      <c r="X44" s="19">
        <f t="shared" si="34"/>
        <v>0.1536551088554271</v>
      </c>
      <c r="Y44" s="18">
        <f t="shared" si="35"/>
        <v>4.128574085437227E-3</v>
      </c>
      <c r="Z44" s="5">
        <f t="shared" si="36"/>
        <v>3715.7166768935044</v>
      </c>
      <c r="AA44" s="2">
        <f t="shared" si="37"/>
        <v>815.96779383986973</v>
      </c>
      <c r="AB44" s="2">
        <f t="shared" si="38"/>
        <v>21.17762267263711</v>
      </c>
      <c r="AC44" s="17">
        <f t="shared" si="39"/>
        <v>1.2852168366518659E-3</v>
      </c>
      <c r="AD44" s="38">
        <f t="shared" si="40"/>
        <v>4.4997733200981251</v>
      </c>
    </row>
    <row r="45" spans="1:30" x14ac:dyDescent="0.25">
      <c r="A45" s="141" t="s">
        <v>5</v>
      </c>
      <c r="B45" s="141"/>
      <c r="C45" s="25">
        <f>COUNT(Y41:Y50)</f>
        <v>10</v>
      </c>
      <c r="D45" s="24">
        <f>COUNT(AB41:AB50)</f>
        <v>10</v>
      </c>
      <c r="G45" s="40" t="str">
        <f t="shared" si="24"/>
        <v>VB184-5</v>
      </c>
      <c r="H45" s="4">
        <f>$B$9</f>
        <v>74.498699999999999</v>
      </c>
      <c r="I45" s="4">
        <f>$C$9</f>
        <v>10.1646</v>
      </c>
      <c r="J45" s="5">
        <f>$D$9</f>
        <v>0</v>
      </c>
      <c r="K45" s="4">
        <f t="shared" si="25"/>
        <v>0.13643996472421666</v>
      </c>
      <c r="L45" s="39">
        <f t="shared" si="26"/>
        <v>6.2369704116025174E-4</v>
      </c>
      <c r="M45" s="22">
        <f>$B$28</f>
        <v>247.55600000000001</v>
      </c>
      <c r="N45" s="22">
        <f>$C$28</f>
        <v>254.23099999999999</v>
      </c>
      <c r="O45" s="22">
        <f>$D$28</f>
        <v>931.92700000000002</v>
      </c>
      <c r="P45" s="23">
        <f>$E$28</f>
        <v>0</v>
      </c>
      <c r="Q45" s="22">
        <f t="shared" si="27"/>
        <v>0.26563883222612933</v>
      </c>
      <c r="R45" s="22">
        <f t="shared" si="28"/>
        <v>0.27280141041090128</v>
      </c>
      <c r="S45" s="21">
        <f t="shared" si="29"/>
        <v>0</v>
      </c>
      <c r="T45" s="20">
        <f t="shared" si="30"/>
        <v>1.2447930282386567E-2</v>
      </c>
      <c r="U45" s="20">
        <f t="shared" si="31"/>
        <v>8.2999090425611936E-3</v>
      </c>
      <c r="V45" s="18">
        <f t="shared" si="32"/>
        <v>0</v>
      </c>
      <c r="W45" s="19">
        <f t="shared" si="33"/>
        <v>1.4997670719708722</v>
      </c>
      <c r="X45" s="19">
        <f t="shared" si="34"/>
        <v>0.20747839324947759</v>
      </c>
      <c r="Y45" s="18">
        <f t="shared" si="35"/>
        <v>3.0060818931169457E-3</v>
      </c>
      <c r="Z45" s="5">
        <f t="shared" si="36"/>
        <v>2705.4737038052513</v>
      </c>
      <c r="AA45" s="2">
        <f t="shared" si="37"/>
        <v>601.2911620586159</v>
      </c>
      <c r="AB45" s="2">
        <f t="shared" si="38"/>
        <v>17.292738541340377</v>
      </c>
      <c r="AC45" s="17">
        <f t="shared" si="39"/>
        <v>1.6272464433158456E-4</v>
      </c>
      <c r="AD45" s="38">
        <f t="shared" si="40"/>
        <v>0.61488918880139209</v>
      </c>
    </row>
    <row r="46" spans="1:30" ht="15" customHeight="1" x14ac:dyDescent="0.25">
      <c r="A46" s="142" t="s">
        <v>3</v>
      </c>
      <c r="B46" s="142"/>
      <c r="C46" s="15">
        <f>_xlfn.CONFIDENCE.NORM(0.05,C44,C45)</f>
        <v>4.0766923529982974E-4</v>
      </c>
      <c r="D46" s="14">
        <f>_xlfn.CONFIDENCE.NORM(0.05,D44,D45)</f>
        <v>1.5428452030119739</v>
      </c>
      <c r="G46" s="40" t="str">
        <f t="shared" si="24"/>
        <v>VB184-6</v>
      </c>
      <c r="H46" s="4">
        <f>$B$10</f>
        <v>67.819900000000004</v>
      </c>
      <c r="I46" s="4">
        <f>$C$10</f>
        <v>7.9783099999999996</v>
      </c>
      <c r="J46" s="5">
        <f>$D$10</f>
        <v>0</v>
      </c>
      <c r="K46" s="4">
        <f t="shared" si="25"/>
        <v>0.11763966033568317</v>
      </c>
      <c r="L46" s="39">
        <f t="shared" si="26"/>
        <v>5.3775672122729557E-4</v>
      </c>
      <c r="M46" s="22">
        <f>$B$29</f>
        <v>360.07900000000001</v>
      </c>
      <c r="N46" s="22">
        <f>$C$29</f>
        <v>327.36500000000001</v>
      </c>
      <c r="O46" s="22">
        <f>$D$29</f>
        <v>938.649</v>
      </c>
      <c r="P46" s="23">
        <f>$E$29</f>
        <v>0</v>
      </c>
      <c r="Q46" s="22">
        <f t="shared" si="27"/>
        <v>0.38361410921441347</v>
      </c>
      <c r="R46" s="22">
        <f t="shared" si="28"/>
        <v>0.34876189076001785</v>
      </c>
      <c r="S46" s="21">
        <f t="shared" si="29"/>
        <v>0</v>
      </c>
      <c r="T46" s="20">
        <f t="shared" si="30"/>
        <v>1.7976293777620125E-2</v>
      </c>
      <c r="U46" s="20">
        <f t="shared" si="31"/>
        <v>1.0610986088597356E-2</v>
      </c>
      <c r="V46" s="18">
        <f t="shared" si="32"/>
        <v>0</v>
      </c>
      <c r="W46" s="19">
        <f t="shared" si="33"/>
        <v>1.694120944794903</v>
      </c>
      <c r="X46" s="19">
        <f t="shared" si="34"/>
        <v>0.2858727986621748</v>
      </c>
      <c r="Y46" s="18">
        <f t="shared" si="35"/>
        <v>1.8811048961072377E-3</v>
      </c>
      <c r="Z46" s="5">
        <f t="shared" si="36"/>
        <v>1692.9944064965139</v>
      </c>
      <c r="AA46" s="2">
        <f t="shared" si="37"/>
        <v>386.13931138050918</v>
      </c>
      <c r="AB46" s="2">
        <f t="shared" si="38"/>
        <v>12.844384275961062</v>
      </c>
      <c r="AC46" s="17">
        <f t="shared" si="39"/>
        <v>9.622523526781235E-4</v>
      </c>
      <c r="AD46" s="38">
        <f t="shared" si="40"/>
        <v>3.833465076577923</v>
      </c>
    </row>
    <row r="47" spans="1:30" x14ac:dyDescent="0.25">
      <c r="G47" s="40" t="str">
        <f t="shared" si="24"/>
        <v>VB184-7</v>
      </c>
      <c r="H47" s="4">
        <f>$B$11</f>
        <v>71.6751</v>
      </c>
      <c r="I47" s="4">
        <f>$C$11</f>
        <v>10.8873</v>
      </c>
      <c r="J47" s="5">
        <f>$D$11</f>
        <v>0</v>
      </c>
      <c r="K47" s="4">
        <f t="shared" si="25"/>
        <v>0.15189793945177613</v>
      </c>
      <c r="L47" s="39">
        <f t="shared" si="26"/>
        <v>6.9435883823265739E-4</v>
      </c>
      <c r="M47" s="22">
        <f>$B$30</f>
        <v>358.65600000000001</v>
      </c>
      <c r="N47" s="22">
        <f>$C$30</f>
        <v>342.92200000000003</v>
      </c>
      <c r="O47" s="22">
        <f>$D$30</f>
        <v>936.245</v>
      </c>
      <c r="P47" s="23">
        <f>$E$30</f>
        <v>0</v>
      </c>
      <c r="Q47" s="22">
        <f t="shared" si="27"/>
        <v>0.38307921537631712</v>
      </c>
      <c r="R47" s="22">
        <f t="shared" si="28"/>
        <v>0.36627378517375264</v>
      </c>
      <c r="S47" s="21">
        <f t="shared" si="29"/>
        <v>0</v>
      </c>
      <c r="T47" s="20">
        <f t="shared" si="30"/>
        <v>1.7951228461870531E-2</v>
      </c>
      <c r="U47" s="20">
        <f t="shared" si="31"/>
        <v>1.1143780734262889E-2</v>
      </c>
      <c r="V47" s="18">
        <f t="shared" si="32"/>
        <v>0</v>
      </c>
      <c r="W47" s="19">
        <f t="shared" si="33"/>
        <v>1.6108741629021224</v>
      </c>
      <c r="X47" s="19">
        <f t="shared" si="34"/>
        <v>0.2909500919613342</v>
      </c>
      <c r="Y47" s="18">
        <f t="shared" si="35"/>
        <v>2.3865221473273641E-3</v>
      </c>
      <c r="Z47" s="5">
        <f t="shared" si="36"/>
        <v>2147.8699325946277</v>
      </c>
      <c r="AA47" s="2">
        <f t="shared" si="37"/>
        <v>482.80036067635837</v>
      </c>
      <c r="AB47" s="2">
        <f t="shared" si="38"/>
        <v>14.911612464375803</v>
      </c>
      <c r="AC47" s="17">
        <f t="shared" si="39"/>
        <v>4.5683510145799701E-4</v>
      </c>
      <c r="AD47" s="38">
        <f t="shared" si="40"/>
        <v>1.7662368881631814</v>
      </c>
    </row>
    <row r="48" spans="1:30" x14ac:dyDescent="0.25">
      <c r="A48" s="143" t="s">
        <v>6</v>
      </c>
      <c r="B48" s="143"/>
      <c r="C48" s="143"/>
      <c r="D48" s="143"/>
      <c r="G48" s="40" t="str">
        <f t="shared" si="24"/>
        <v>VB184-8</v>
      </c>
      <c r="H48" s="4">
        <f>$B$12</f>
        <v>73.800299999999993</v>
      </c>
      <c r="I48" s="4">
        <f>$C$12</f>
        <v>16.018000000000001</v>
      </c>
      <c r="J48" s="5">
        <f>$D$12</f>
        <v>0</v>
      </c>
      <c r="K48" s="4">
        <f t="shared" si="25"/>
        <v>0.21704518816319177</v>
      </c>
      <c r="L48" s="39">
        <f t="shared" si="26"/>
        <v>9.9216121851888731E-4</v>
      </c>
      <c r="M48" s="22">
        <f>$B$31</f>
        <v>300.83</v>
      </c>
      <c r="N48" s="22">
        <f>$C$31</f>
        <v>293.41800000000001</v>
      </c>
      <c r="O48" s="22">
        <f>$D$31</f>
        <v>919.10299999999995</v>
      </c>
      <c r="P48" s="23">
        <f>$E$31</f>
        <v>0</v>
      </c>
      <c r="Q48" s="22">
        <f t="shared" si="27"/>
        <v>0.32730825598436736</v>
      </c>
      <c r="R48" s="22">
        <f t="shared" si="28"/>
        <v>0.31924387147033578</v>
      </c>
      <c r="S48" s="21">
        <f t="shared" si="29"/>
        <v>0</v>
      </c>
      <c r="T48" s="20">
        <f t="shared" si="30"/>
        <v>1.5337781442566419E-2</v>
      </c>
      <c r="U48" s="20">
        <f t="shared" si="31"/>
        <v>9.7129083446006997E-3</v>
      </c>
      <c r="V48" s="18">
        <f t="shared" si="32"/>
        <v>0</v>
      </c>
      <c r="W48" s="19">
        <f t="shared" si="33"/>
        <v>1.5791131655321884</v>
      </c>
      <c r="X48" s="19">
        <f t="shared" si="34"/>
        <v>0.25050689787167119</v>
      </c>
      <c r="Y48" s="18">
        <f t="shared" si="35"/>
        <v>3.9606143661047935E-3</v>
      </c>
      <c r="Z48" s="5">
        <f t="shared" si="36"/>
        <v>3564.552929494314</v>
      </c>
      <c r="AA48" s="2">
        <f t="shared" si="37"/>
        <v>783.84549751754173</v>
      </c>
      <c r="AB48" s="2">
        <f t="shared" si="38"/>
        <v>20.631507650095472</v>
      </c>
      <c r="AC48" s="17">
        <f t="shared" si="39"/>
        <v>1.1172571173194324E-3</v>
      </c>
      <c r="AD48" s="38">
        <f t="shared" si="40"/>
        <v>3.9536582975564869</v>
      </c>
    </row>
    <row r="49" spans="1:30" x14ac:dyDescent="0.25">
      <c r="A49" s="141" t="s">
        <v>2</v>
      </c>
      <c r="B49" s="141"/>
      <c r="C49" s="15">
        <f>AVERAGE(Y41:Y50)</f>
        <v>3.0398113292149048E-3</v>
      </c>
      <c r="D49" s="14">
        <f>AVERAGE(AB41:AB50)</f>
        <v>17.302150411375187</v>
      </c>
      <c r="G49" s="40" t="str">
        <f t="shared" si="24"/>
        <v>VB184-9</v>
      </c>
      <c r="H49" s="4">
        <f>$B$13</f>
        <v>67.549800000000005</v>
      </c>
      <c r="I49" s="4">
        <f>$C$13</f>
        <v>10.4763</v>
      </c>
      <c r="J49" s="5">
        <f>$D$13</f>
        <v>0</v>
      </c>
      <c r="K49" s="4">
        <f t="shared" si="25"/>
        <v>0.1550900224723093</v>
      </c>
      <c r="L49" s="39">
        <f t="shared" si="26"/>
        <v>7.0895055070538176E-4</v>
      </c>
      <c r="M49" s="22">
        <f>$B$32</f>
        <v>341.517</v>
      </c>
      <c r="N49" s="22">
        <f>$C$32</f>
        <v>320.21499999999997</v>
      </c>
      <c r="O49" s="22">
        <f>$D$32</f>
        <v>898.95799999999997</v>
      </c>
      <c r="P49" s="23">
        <f>$E$32</f>
        <v>0</v>
      </c>
      <c r="Q49" s="22">
        <f t="shared" si="27"/>
        <v>0.379903176789127</v>
      </c>
      <c r="R49" s="22">
        <f t="shared" si="28"/>
        <v>0.35620685282293496</v>
      </c>
      <c r="S49" s="21">
        <f t="shared" si="29"/>
        <v>0</v>
      </c>
      <c r="T49" s="20">
        <f t="shared" si="30"/>
        <v>1.7802398162564528E-2</v>
      </c>
      <c r="U49" s="20">
        <f t="shared" si="31"/>
        <v>1.0837497043414111E-2</v>
      </c>
      <c r="V49" s="18">
        <f t="shared" si="32"/>
        <v>0</v>
      </c>
      <c r="W49" s="19">
        <f t="shared" si="33"/>
        <v>1.6426669452595561</v>
      </c>
      <c r="X49" s="19">
        <f t="shared" si="34"/>
        <v>0.28639895205978638</v>
      </c>
      <c r="Y49" s="18">
        <f t="shared" si="35"/>
        <v>2.4753950585593861E-3</v>
      </c>
      <c r="Z49" s="5">
        <f t="shared" si="36"/>
        <v>2227.8555527034473</v>
      </c>
      <c r="AA49" s="2">
        <f t="shared" si="37"/>
        <v>499.79730494948251</v>
      </c>
      <c r="AB49" s="2">
        <f t="shared" si="38"/>
        <v>15.263524235447637</v>
      </c>
      <c r="AC49" s="17">
        <f t="shared" si="39"/>
        <v>3.6796219022597505E-4</v>
      </c>
      <c r="AD49" s="38">
        <f t="shared" si="40"/>
        <v>1.414325117091348</v>
      </c>
    </row>
    <row r="50" spans="1:30" x14ac:dyDescent="0.25">
      <c r="A50" s="141" t="s">
        <v>1</v>
      </c>
      <c r="B50" s="141"/>
      <c r="C50" s="15">
        <f>STDEV(Y41:Y50)</f>
        <v>7.6431585788525568E-4</v>
      </c>
      <c r="D50" s="14">
        <f>STDEV(AB41:AB50)</f>
        <v>2.801801466850359</v>
      </c>
      <c r="G50" s="40" t="str">
        <f t="shared" si="24"/>
        <v>VB184-10</v>
      </c>
      <c r="H50" s="4">
        <f>$B$14</f>
        <v>82.220500000000001</v>
      </c>
      <c r="I50" s="124">
        <f>$C$14</f>
        <v>13.466100000000001</v>
      </c>
      <c r="J50" s="5">
        <f>$D$14</f>
        <v>0</v>
      </c>
      <c r="K50" s="4">
        <f>I50/H50</f>
        <v>0.16378032242567245</v>
      </c>
      <c r="L50" s="39">
        <f t="shared" si="26"/>
        <v>7.4867582019415096E-4</v>
      </c>
      <c r="M50" s="22">
        <f>$B$33</f>
        <v>344.17700000000002</v>
      </c>
      <c r="N50" s="22">
        <f>$C$33</f>
        <v>327.29599999999999</v>
      </c>
      <c r="O50" s="22">
        <f>$D$33</f>
        <v>928.61500000000001</v>
      </c>
      <c r="P50" s="23">
        <f>$E$33</f>
        <v>0</v>
      </c>
      <c r="Q50" s="22">
        <f t="shared" si="27"/>
        <v>0.37063476252268163</v>
      </c>
      <c r="R50" s="22">
        <f t="shared" si="28"/>
        <v>0.35245607706099941</v>
      </c>
      <c r="S50" s="21">
        <f t="shared" si="29"/>
        <v>0</v>
      </c>
      <c r="T50" s="20">
        <f t="shared" si="30"/>
        <v>1.7368076969197829E-2</v>
      </c>
      <c r="U50" s="20">
        <f t="shared" si="31"/>
        <v>1.0723380706492619E-2</v>
      </c>
      <c r="V50" s="18">
        <f t="shared" si="32"/>
        <v>0</v>
      </c>
      <c r="W50" s="19">
        <f t="shared" si="33"/>
        <v>1.6196456550947675</v>
      </c>
      <c r="X50" s="19">
        <f t="shared" si="34"/>
        <v>0.28091457675690445</v>
      </c>
      <c r="Y50" s="18">
        <f t="shared" si="35"/>
        <v>2.6651369567127657E-3</v>
      </c>
      <c r="Z50" s="5">
        <f t="shared" si="36"/>
        <v>2398.6232610414891</v>
      </c>
      <c r="AA50" s="2">
        <f t="shared" si="37"/>
        <v>536.08544297131641</v>
      </c>
      <c r="AB50" s="2">
        <f t="shared" si="38"/>
        <v>16.003247170042499</v>
      </c>
      <c r="AC50" s="17">
        <f t="shared" si="39"/>
        <v>1.7822029207259548E-4</v>
      </c>
      <c r="AD50" s="38">
        <f t="shared" si="40"/>
        <v>0.67460218249648563</v>
      </c>
    </row>
    <row r="51" spans="1:30" ht="15.75" thickBot="1" x14ac:dyDescent="0.3">
      <c r="A51" s="141" t="s">
        <v>0</v>
      </c>
      <c r="B51" s="141"/>
      <c r="C51" s="37">
        <f>(C50/C49)*100</f>
        <v>25.143529486175588</v>
      </c>
      <c r="D51" s="14">
        <f>(D50/D49)*100</f>
        <v>16.193371345381049</v>
      </c>
      <c r="G51" s="36"/>
      <c r="H51" s="31"/>
      <c r="I51" s="31"/>
      <c r="J51" s="29"/>
      <c r="K51" s="30"/>
      <c r="L51" s="35"/>
      <c r="M51" s="33"/>
      <c r="N51" s="33"/>
      <c r="O51" s="33"/>
      <c r="P51" s="34"/>
      <c r="Q51" s="33"/>
      <c r="R51" s="33"/>
      <c r="S51" s="32"/>
      <c r="T51" s="31"/>
      <c r="U51" s="31"/>
      <c r="V51" s="29"/>
      <c r="W51" s="30"/>
      <c r="X51" s="30"/>
      <c r="Y51" s="29"/>
      <c r="Z51" s="28"/>
      <c r="AA51" s="28"/>
      <c r="AB51" s="28"/>
      <c r="AC51" s="27"/>
      <c r="AD51" s="26"/>
    </row>
    <row r="52" spans="1:30" ht="15.75" thickTop="1" x14ac:dyDescent="0.25">
      <c r="A52" s="141" t="s">
        <v>5</v>
      </c>
      <c r="B52" s="141"/>
      <c r="C52" s="25">
        <f>COUNT(Y41:Y50)</f>
        <v>10</v>
      </c>
      <c r="D52" s="24">
        <f>COUNT(AB41:AB50)</f>
        <v>10</v>
      </c>
      <c r="G52" s="7" t="s">
        <v>4</v>
      </c>
      <c r="H52" s="20"/>
      <c r="I52" s="20"/>
      <c r="J52" s="18"/>
      <c r="K52" s="19"/>
      <c r="L52" s="9"/>
      <c r="M52" s="22"/>
      <c r="N52" s="22"/>
      <c r="O52" s="22"/>
      <c r="P52" s="23"/>
      <c r="Q52" s="22"/>
      <c r="R52" s="22"/>
      <c r="S52" s="21"/>
      <c r="T52" s="20"/>
      <c r="U52" s="20"/>
      <c r="V52" s="18"/>
      <c r="W52" s="19"/>
      <c r="X52" s="19"/>
      <c r="Y52" s="18"/>
      <c r="Z52" s="2"/>
      <c r="AA52" s="2"/>
      <c r="AB52" s="2"/>
      <c r="AC52" s="17"/>
      <c r="AD52" s="16"/>
    </row>
    <row r="53" spans="1:30" ht="17.25" customHeight="1" x14ac:dyDescent="0.25">
      <c r="A53" s="142" t="s">
        <v>3</v>
      </c>
      <c r="B53" s="142"/>
      <c r="C53" s="15">
        <f>_xlfn.CONFIDENCE.NORM(0.05,C50,C52)</f>
        <v>4.737191718288806E-4</v>
      </c>
      <c r="D53" s="14">
        <f>_xlfn.CONFIDENCE.NORM(0.05,D50,D52)</f>
        <v>1.7365426306574858</v>
      </c>
      <c r="G53" s="7" t="s">
        <v>2</v>
      </c>
      <c r="H53" s="4">
        <f>AVERAGE(H41:H50)</f>
        <v>72.153330000000011</v>
      </c>
      <c r="I53" s="4">
        <f>AVERAGE(I41:I49)</f>
        <v>10.42808</v>
      </c>
      <c r="J53" s="5">
        <f>AVERAGE(J41:J45)</f>
        <v>0</v>
      </c>
      <c r="K53" s="13">
        <f t="shared" ref="K53:AD53" si="41">AVERAGE(K41:K50)</f>
        <v>0.14811449516302733</v>
      </c>
      <c r="L53" s="12">
        <f t="shared" si="41"/>
        <v>6.7706388353916337E-4</v>
      </c>
      <c r="M53" s="4">
        <f t="shared" si="41"/>
        <v>281.11579999999998</v>
      </c>
      <c r="N53" s="4">
        <f t="shared" si="41"/>
        <v>268.43025999999998</v>
      </c>
      <c r="O53" s="4">
        <f t="shared" si="41"/>
        <v>927.32729999999992</v>
      </c>
      <c r="P53" s="5">
        <f t="shared" si="41"/>
        <v>0</v>
      </c>
      <c r="Q53" s="4">
        <f t="shared" si="41"/>
        <v>0.30326395707598286</v>
      </c>
      <c r="R53" s="4">
        <f t="shared" si="41"/>
        <v>0.28957502652673262</v>
      </c>
      <c r="S53" s="3">
        <f t="shared" si="41"/>
        <v>0</v>
      </c>
      <c r="T53" s="4">
        <f t="shared" si="41"/>
        <v>1.4211057032614008E-2</v>
      </c>
      <c r="U53" s="4">
        <f t="shared" si="41"/>
        <v>8.810241770924078E-3</v>
      </c>
      <c r="V53" s="3">
        <f t="shared" si="41"/>
        <v>0</v>
      </c>
      <c r="W53" s="2">
        <f t="shared" si="41"/>
        <v>1.6108996222345191</v>
      </c>
      <c r="X53" s="2">
        <f t="shared" si="41"/>
        <v>0.23021298803538084</v>
      </c>
      <c r="Y53" s="11">
        <f t="shared" si="41"/>
        <v>3.0398113292149048E-3</v>
      </c>
      <c r="Z53" s="2">
        <f t="shared" si="41"/>
        <v>2735.8301962934147</v>
      </c>
      <c r="AA53" s="2">
        <f t="shared" si="41"/>
        <v>607.74191671235053</v>
      </c>
      <c r="AB53" s="2">
        <f t="shared" si="41"/>
        <v>17.302150411375187</v>
      </c>
      <c r="AC53" s="10">
        <f t="shared" si="41"/>
        <v>6.2205299658279881E-4</v>
      </c>
      <c r="AD53" s="10">
        <f t="shared" si="41"/>
        <v>2.2850047494622645</v>
      </c>
    </row>
    <row r="54" spans="1:30" x14ac:dyDescent="0.25">
      <c r="G54" s="7" t="s">
        <v>1</v>
      </c>
      <c r="H54" s="4">
        <f>STDEV(H41:H50)</f>
        <v>4.3261088900997375</v>
      </c>
      <c r="I54" s="4">
        <f>STDEV(I41:I49)</f>
        <v>2.7299968095540046</v>
      </c>
      <c r="J54" s="5">
        <f>STDEV(J41:J45)</f>
        <v>0</v>
      </c>
      <c r="K54" s="2">
        <f t="shared" ref="K54:AD54" si="42">STDEV(K41:K50)</f>
        <v>3.37815282260195E-2</v>
      </c>
      <c r="L54" s="9">
        <f t="shared" si="42"/>
        <v>1.5442278399167782E-4</v>
      </c>
      <c r="M54" s="4">
        <f t="shared" si="42"/>
        <v>68.163067886747413</v>
      </c>
      <c r="N54" s="4">
        <f t="shared" si="42"/>
        <v>62.275042910555747</v>
      </c>
      <c r="O54" s="4">
        <f t="shared" si="42"/>
        <v>12.760748297894708</v>
      </c>
      <c r="P54" s="5">
        <f t="shared" si="42"/>
        <v>0</v>
      </c>
      <c r="Q54" s="4">
        <f t="shared" si="42"/>
        <v>7.3954451976386323E-2</v>
      </c>
      <c r="R54" s="4">
        <f t="shared" si="42"/>
        <v>6.7616888058902924E-2</v>
      </c>
      <c r="S54" s="3">
        <f t="shared" si="42"/>
        <v>0</v>
      </c>
      <c r="T54" s="4">
        <f t="shared" si="42"/>
        <v>3.4655319576563396E-3</v>
      </c>
      <c r="U54" s="4">
        <f t="shared" si="42"/>
        <v>2.0572255098850857E-3</v>
      </c>
      <c r="V54" s="3">
        <f t="shared" si="42"/>
        <v>0</v>
      </c>
      <c r="W54" s="2">
        <f t="shared" si="42"/>
        <v>5.5402694822797693E-2</v>
      </c>
      <c r="X54" s="2">
        <f t="shared" si="42"/>
        <v>5.5107409719446818E-2</v>
      </c>
      <c r="Y54" s="3">
        <f t="shared" si="42"/>
        <v>7.6431585788525568E-4</v>
      </c>
      <c r="Z54" s="2">
        <f t="shared" si="42"/>
        <v>687.88427209672852</v>
      </c>
      <c r="AA54" s="2">
        <f t="shared" si="42"/>
        <v>146.17540782055522</v>
      </c>
      <c r="AB54" s="2">
        <f t="shared" si="42"/>
        <v>2.801801466850359</v>
      </c>
      <c r="AC54" s="8">
        <f t="shared" si="42"/>
        <v>4.4397839376003303E-4</v>
      </c>
      <c r="AD54" s="8">
        <f t="shared" si="42"/>
        <v>1.5753614825667048</v>
      </c>
    </row>
    <row r="55" spans="1:30" x14ac:dyDescent="0.25">
      <c r="G55" s="7" t="s">
        <v>0</v>
      </c>
      <c r="H55" s="4">
        <f t="shared" ref="H55:AD55" si="43">(H54/H53)*100</f>
        <v>5.9957161923084312</v>
      </c>
      <c r="I55" s="4">
        <f t="shared" si="43"/>
        <v>26.179285252453038</v>
      </c>
      <c r="J55" s="5" t="e">
        <f t="shared" si="43"/>
        <v>#DIV/0!</v>
      </c>
      <c r="K55" s="6">
        <f t="shared" si="43"/>
        <v>22.807712498926385</v>
      </c>
      <c r="L55" s="6">
        <f t="shared" si="43"/>
        <v>22.807712498926335</v>
      </c>
      <c r="M55" s="4">
        <f t="shared" si="43"/>
        <v>24.247327217732842</v>
      </c>
      <c r="N55" s="4">
        <f t="shared" si="43"/>
        <v>23.199710386808011</v>
      </c>
      <c r="O55" s="4">
        <f t="shared" si="43"/>
        <v>1.3760781439190575</v>
      </c>
      <c r="P55" s="5" t="e">
        <f t="shared" si="43"/>
        <v>#DIV/0!</v>
      </c>
      <c r="Q55" s="4">
        <f t="shared" si="43"/>
        <v>24.386165995274215</v>
      </c>
      <c r="R55" s="4">
        <f t="shared" si="43"/>
        <v>23.350386554367027</v>
      </c>
      <c r="S55" s="3" t="e">
        <f t="shared" si="43"/>
        <v>#DIV/0!</v>
      </c>
      <c r="T55" s="4">
        <f t="shared" si="43"/>
        <v>24.386165995274197</v>
      </c>
      <c r="U55" s="4">
        <f t="shared" si="43"/>
        <v>23.350386554367052</v>
      </c>
      <c r="V55" s="3" t="e">
        <f t="shared" si="43"/>
        <v>#DIV/0!</v>
      </c>
      <c r="W55" s="2">
        <f t="shared" si="43"/>
        <v>3.4392394198930427</v>
      </c>
      <c r="X55" s="2">
        <f t="shared" si="43"/>
        <v>23.937576324311252</v>
      </c>
      <c r="Y55" s="3">
        <f t="shared" si="43"/>
        <v>25.143529486175588</v>
      </c>
      <c r="Z55" s="2">
        <f t="shared" si="43"/>
        <v>25.143529486175524</v>
      </c>
      <c r="AA55" s="2">
        <f t="shared" si="43"/>
        <v>24.052217528668717</v>
      </c>
      <c r="AB55" s="2">
        <f t="shared" si="43"/>
        <v>16.193371345381049</v>
      </c>
      <c r="AC55" s="1">
        <f t="shared" si="43"/>
        <v>71.373081746892126</v>
      </c>
      <c r="AD55" s="1">
        <f t="shared" si="43"/>
        <v>68.943466438633806</v>
      </c>
    </row>
  </sheetData>
  <sortState ref="AB24:AB33">
    <sortCondition descending="1" ref="AB24"/>
  </sortState>
  <mergeCells count="25">
    <mergeCell ref="A49:B49"/>
    <mergeCell ref="A50:B50"/>
    <mergeCell ref="A51:B51"/>
    <mergeCell ref="A52:B52"/>
    <mergeCell ref="A53:B53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5"/>
  <sheetViews>
    <sheetView topLeftCell="V31" zoomScaleNormal="100" workbookViewId="0">
      <selection activeCell="W41" sqref="W41:W50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7" width="18.5703125" bestFit="1" customWidth="1"/>
    <col min="18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105</v>
      </c>
      <c r="C1" s="117" t="s">
        <v>100</v>
      </c>
      <c r="D1" s="103">
        <v>2010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117</v>
      </c>
      <c r="B5" s="58">
        <v>76.137500000000003</v>
      </c>
      <c r="C5" s="58">
        <v>5.7397499999999999</v>
      </c>
      <c r="D5" s="58">
        <v>0</v>
      </c>
      <c r="E5" s="58"/>
      <c r="G5" s="91" t="s">
        <v>95</v>
      </c>
      <c r="H5" s="91">
        <f>(11.68*0.9)/20</f>
        <v>0.52560000000000007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118</v>
      </c>
      <c r="B6" s="58">
        <v>74.714399999999998</v>
      </c>
      <c r="C6" s="58">
        <v>5.9745900000000001</v>
      </c>
      <c r="D6" s="58">
        <v>0</v>
      </c>
      <c r="E6" s="58"/>
      <c r="G6" s="91" t="s">
        <v>93</v>
      </c>
      <c r="H6" s="91">
        <f>(71.96*0.4)/20</f>
        <v>1.4392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119</v>
      </c>
      <c r="B7" s="58">
        <v>72.145899999999997</v>
      </c>
      <c r="C7" s="58">
        <v>4.5860900000000004</v>
      </c>
      <c r="D7" s="58">
        <v>0</v>
      </c>
      <c r="E7" s="58"/>
      <c r="G7" s="91" t="s">
        <v>91</v>
      </c>
      <c r="H7" s="91">
        <f>(0.66*0.97)/20</f>
        <v>3.2009999999999997E-2</v>
      </c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120</v>
      </c>
      <c r="B8" s="58">
        <v>73.0518</v>
      </c>
      <c r="C8" s="58">
        <v>5.2206000000000001</v>
      </c>
      <c r="D8" s="58">
        <v>0</v>
      </c>
      <c r="E8" s="58"/>
      <c r="G8" s="91" t="s">
        <v>89</v>
      </c>
      <c r="H8" s="91">
        <f>(9.75*0.97)/20</f>
        <v>0.47287499999999999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121</v>
      </c>
      <c r="B9" s="58">
        <v>72.443799999999996</v>
      </c>
      <c r="C9" s="58">
        <v>6.2827900000000003</v>
      </c>
      <c r="D9" s="58">
        <v>0</v>
      </c>
      <c r="E9" s="58"/>
      <c r="G9" s="91" t="s">
        <v>87</v>
      </c>
      <c r="H9" s="91">
        <f>(61.54*0.97)/20</f>
        <v>2.9846899999999996</v>
      </c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122</v>
      </c>
      <c r="B10" s="58">
        <v>71.650199999999998</v>
      </c>
      <c r="C10" s="58">
        <v>4.7968400000000004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123</v>
      </c>
      <c r="B11" s="58">
        <v>70.204300000000003</v>
      </c>
      <c r="C11" s="58">
        <v>6.5122999999999998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124</v>
      </c>
      <c r="B12" s="58">
        <v>75.719099999999997</v>
      </c>
      <c r="C12" s="58">
        <v>6.8556699999999999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125</v>
      </c>
      <c r="B13" s="58">
        <v>73.169499999999999</v>
      </c>
      <c r="C13" s="58">
        <v>5.7728200000000003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126</v>
      </c>
      <c r="B14" s="58">
        <v>69.292400000000001</v>
      </c>
      <c r="C14" s="58">
        <v>6.1216799999999996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122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18" t="s">
        <v>73</v>
      </c>
      <c r="O15" s="118" t="s">
        <v>72</v>
      </c>
      <c r="P15" s="118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67.16</v>
      </c>
      <c r="C16" s="58">
        <v>0</v>
      </c>
      <c r="D16" s="58">
        <v>115.473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5.2560000000000011E-3</v>
      </c>
      <c r="O16" s="96">
        <f>$H$7*(L16/1000)</f>
        <v>0</v>
      </c>
      <c r="P16" s="95">
        <f t="shared" ref="P16:P21" si="1">$H$6*(M16/1000)</f>
        <v>1.4392E-2</v>
      </c>
      <c r="Q16" s="94">
        <f t="shared" ref="Q16:S21" si="2">B16</f>
        <v>67.16</v>
      </c>
      <c r="R16" s="94">
        <f t="shared" si="2"/>
        <v>0</v>
      </c>
      <c r="S16" s="94">
        <f t="shared" si="2"/>
        <v>115.473</v>
      </c>
      <c r="T16" s="93">
        <f t="shared" ref="T16:T21" si="3">R16/Q16</f>
        <v>0</v>
      </c>
      <c r="U16" s="92">
        <f t="shared" ref="U16:U21" si="4">S16/Q16</f>
        <v>1.7193716497915426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70.042400000000001</v>
      </c>
      <c r="C17" s="58">
        <v>2.48848</v>
      </c>
      <c r="D17" s="58">
        <v>85.502799999999993</v>
      </c>
      <c r="E17" s="58"/>
      <c r="G17" s="102" t="s">
        <v>63</v>
      </c>
      <c r="H17" s="103">
        <v>215.81</v>
      </c>
      <c r="I17" s="91"/>
      <c r="J17" s="92">
        <v>2</v>
      </c>
      <c r="K17" s="97">
        <v>10</v>
      </c>
      <c r="L17" s="97">
        <v>10</v>
      </c>
      <c r="M17" s="97">
        <v>8</v>
      </c>
      <c r="N17" s="95">
        <f t="shared" si="0"/>
        <v>5.2560000000000011E-3</v>
      </c>
      <c r="O17" s="96">
        <f>$H$7*(L17/1000)</f>
        <v>3.2009999999999997E-4</v>
      </c>
      <c r="P17" s="95">
        <f t="shared" si="1"/>
        <v>1.1513600000000001E-2</v>
      </c>
      <c r="Q17" s="94">
        <f t="shared" si="2"/>
        <v>70.042400000000001</v>
      </c>
      <c r="R17" s="94">
        <f t="shared" si="2"/>
        <v>2.48848</v>
      </c>
      <c r="S17" s="94">
        <f t="shared" si="2"/>
        <v>85.502799999999993</v>
      </c>
      <c r="T17" s="93">
        <f t="shared" si="3"/>
        <v>3.5528194350850341E-2</v>
      </c>
      <c r="U17" s="92">
        <f t="shared" si="4"/>
        <v>1.2207291583383777</v>
      </c>
      <c r="V17" s="91"/>
      <c r="W17" s="91"/>
      <c r="X17" s="100"/>
    </row>
    <row r="18" spans="1:35" x14ac:dyDescent="0.25">
      <c r="A18" s="58" t="s">
        <v>62</v>
      </c>
      <c r="B18" s="58">
        <v>70.210099999999997</v>
      </c>
      <c r="C18" s="58">
        <v>36.033700000000003</v>
      </c>
      <c r="D18" s="58">
        <v>74.816800000000001</v>
      </c>
      <c r="E18" s="58"/>
      <c r="G18" s="102" t="s">
        <v>61</v>
      </c>
      <c r="H18" s="101">
        <f>100/20</f>
        <v>5</v>
      </c>
      <c r="I18" s="91"/>
      <c r="J18" s="92">
        <v>3</v>
      </c>
      <c r="K18" s="97">
        <v>10</v>
      </c>
      <c r="L18" s="97">
        <v>5</v>
      </c>
      <c r="M18" s="97">
        <v>6</v>
      </c>
      <c r="N18" s="95">
        <f t="shared" si="0"/>
        <v>5.2560000000000011E-3</v>
      </c>
      <c r="O18" s="96">
        <f>$H$8*(L18/1000)</f>
        <v>2.3643750000000002E-3</v>
      </c>
      <c r="P18" s="95">
        <f t="shared" si="1"/>
        <v>8.6352000000000009E-3</v>
      </c>
      <c r="Q18" s="94">
        <f t="shared" si="2"/>
        <v>70.210099999999997</v>
      </c>
      <c r="R18" s="94">
        <f t="shared" si="2"/>
        <v>36.033700000000003</v>
      </c>
      <c r="S18" s="94">
        <f t="shared" si="2"/>
        <v>74.816800000000001</v>
      </c>
      <c r="T18" s="93">
        <f t="shared" si="3"/>
        <v>0.51322672948763792</v>
      </c>
      <c r="U18" s="92">
        <f t="shared" si="4"/>
        <v>1.0656130670658495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74.035799999999995</v>
      </c>
      <c r="C19" s="58">
        <v>73.732200000000006</v>
      </c>
      <c r="D19" s="58">
        <v>33.787100000000002</v>
      </c>
      <c r="E19" s="58"/>
      <c r="G19" s="91"/>
      <c r="H19" s="91"/>
      <c r="I19" s="91"/>
      <c r="J19" s="92">
        <v>4</v>
      </c>
      <c r="K19" s="97">
        <v>10</v>
      </c>
      <c r="L19" s="97">
        <v>10</v>
      </c>
      <c r="M19" s="97">
        <v>4</v>
      </c>
      <c r="N19" s="95">
        <f t="shared" si="0"/>
        <v>5.2560000000000011E-3</v>
      </c>
      <c r="O19" s="96">
        <f>$H$8*(L19/1000)</f>
        <v>4.7287500000000003E-3</v>
      </c>
      <c r="P19" s="95">
        <f t="shared" si="1"/>
        <v>5.7568000000000003E-3</v>
      </c>
      <c r="Q19" s="94">
        <f t="shared" si="2"/>
        <v>74.035799999999995</v>
      </c>
      <c r="R19" s="94">
        <f t="shared" si="2"/>
        <v>73.732200000000006</v>
      </c>
      <c r="S19" s="94">
        <f t="shared" si="2"/>
        <v>33.787100000000002</v>
      </c>
      <c r="T19" s="93">
        <f t="shared" si="3"/>
        <v>0.99589928115857473</v>
      </c>
      <c r="U19" s="92">
        <f t="shared" si="4"/>
        <v>0.45636165206562235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64.593400000000003</v>
      </c>
      <c r="C20" s="58">
        <v>212.46899999999999</v>
      </c>
      <c r="D20" s="58">
        <v>18.1401</v>
      </c>
      <c r="E20" s="58"/>
      <c r="G20" s="91"/>
      <c r="H20" s="91"/>
      <c r="I20" s="91"/>
      <c r="J20" s="92">
        <v>5</v>
      </c>
      <c r="K20" s="97">
        <v>10</v>
      </c>
      <c r="L20" s="97">
        <v>5</v>
      </c>
      <c r="M20" s="97">
        <v>2</v>
      </c>
      <c r="N20" s="95">
        <f t="shared" si="0"/>
        <v>5.2560000000000011E-3</v>
      </c>
      <c r="O20" s="96">
        <f>$H$9*(L20/1000)</f>
        <v>1.4923449999999998E-2</v>
      </c>
      <c r="P20" s="95">
        <f t="shared" si="1"/>
        <v>2.8784000000000001E-3</v>
      </c>
      <c r="Q20" s="94">
        <f t="shared" si="2"/>
        <v>64.593400000000003</v>
      </c>
      <c r="R20" s="94">
        <f t="shared" si="2"/>
        <v>212.46899999999999</v>
      </c>
      <c r="S20" s="94">
        <f t="shared" si="2"/>
        <v>18.1401</v>
      </c>
      <c r="T20" s="93">
        <f t="shared" si="3"/>
        <v>3.2893298696151616</v>
      </c>
      <c r="U20" s="92">
        <f t="shared" si="4"/>
        <v>0.28083519368851928</v>
      </c>
      <c r="V20" s="91"/>
      <c r="W20" s="91"/>
    </row>
    <row r="21" spans="1:35" x14ac:dyDescent="0.25">
      <c r="A21" s="58" t="s">
        <v>58</v>
      </c>
      <c r="B21" s="58">
        <v>67.951899999999995</v>
      </c>
      <c r="C21" s="58">
        <v>435.62400000000002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5.2560000000000011E-3</v>
      </c>
      <c r="O21" s="96">
        <f>$H$9*(L21/1000)</f>
        <v>2.9846899999999996E-2</v>
      </c>
      <c r="P21" s="95">
        <f t="shared" si="1"/>
        <v>0</v>
      </c>
      <c r="Q21" s="94">
        <f t="shared" si="2"/>
        <v>67.951899999999995</v>
      </c>
      <c r="R21" s="94">
        <f t="shared" si="2"/>
        <v>435.62400000000002</v>
      </c>
      <c r="S21" s="94">
        <f t="shared" si="2"/>
        <v>0</v>
      </c>
      <c r="T21" s="93">
        <f t="shared" si="3"/>
        <v>6.4107699711119199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5">A5</f>
        <v>VB214-1</v>
      </c>
      <c r="B24" s="58">
        <v>319.79599999999999</v>
      </c>
      <c r="C24" s="58">
        <v>194.07490000000001</v>
      </c>
      <c r="D24" s="58">
        <v>1848.49</v>
      </c>
      <c r="E24" s="58">
        <v>0</v>
      </c>
      <c r="G24" s="86" t="str">
        <f t="shared" ref="G24:G33" si="6">A5</f>
        <v>VB214-1</v>
      </c>
      <c r="H24" s="49">
        <f>$B$5</f>
        <v>76.137500000000003</v>
      </c>
      <c r="I24" s="49">
        <f>$C$5</f>
        <v>5.7397499999999999</v>
      </c>
      <c r="J24" s="51">
        <f>$D$5</f>
        <v>0</v>
      </c>
      <c r="K24" s="49">
        <f t="shared" ref="K24:K33" si="7">I24/H24</f>
        <v>7.5386636020357903E-2</v>
      </c>
      <c r="L24" s="85">
        <f t="shared" ref="L24:L33" si="8">K24/$H$17</f>
        <v>3.493194755588615E-4</v>
      </c>
      <c r="M24" s="48">
        <f t="shared" ref="M24:M33" si="9">ABS(($L$36-L24)/$L$37)</f>
        <v>0.4025388072954707</v>
      </c>
      <c r="N24" s="83">
        <f>$B$24</f>
        <v>319.79599999999999</v>
      </c>
      <c r="O24" s="83">
        <f>$C$24</f>
        <v>194.07490000000001</v>
      </c>
      <c r="P24" s="83">
        <f>$D$24</f>
        <v>1848.49</v>
      </c>
      <c r="Q24" s="84">
        <f>$E$24</f>
        <v>0</v>
      </c>
      <c r="R24" s="83">
        <f t="shared" ref="R24:R33" si="10">N24/P24</f>
        <v>0.17300391130057505</v>
      </c>
      <c r="S24" s="83">
        <f t="shared" ref="S24:S33" si="11">O24/P24</f>
        <v>0.10499104674626317</v>
      </c>
      <c r="T24" s="82">
        <f t="shared" ref="T24:T33" si="12">Q24/P24</f>
        <v>0</v>
      </c>
      <c r="U24" s="81">
        <f>(R24*0.01*($H$18))/0.5335</f>
        <v>1.6214049793868326E-2</v>
      </c>
      <c r="V24" s="81">
        <f>(S24*0.01*($H$18))/0.8217</f>
        <v>6.3886483355399286E-3</v>
      </c>
      <c r="W24" s="80">
        <f t="shared" ref="W24:W33" si="13">(T24*0.005*($H$18))/0.7126</f>
        <v>0</v>
      </c>
      <c r="X24" s="79">
        <f t="shared" ref="X24:X33" si="14">U24/V24</f>
        <v>2.5379468304226229</v>
      </c>
      <c r="Y24" s="78">
        <f t="shared" ref="Y24:Y33" si="15">(U24+V24+W24)*10</f>
        <v>0.22602698129408255</v>
      </c>
      <c r="Z24" s="48">
        <f t="shared" ref="Z24:Z33" si="16">ABS(($Y$36-Y24)/$Y$37)</f>
        <v>1.0308962654328739</v>
      </c>
      <c r="AA24" s="88">
        <f t="shared" ref="AA24:AA33" si="17">L24/Y24</f>
        <v>1.5454768875772565E-3</v>
      </c>
      <c r="AB24" s="55">
        <f>$AA$25</f>
        <v>1.8163430403013822E-3</v>
      </c>
      <c r="AC24" s="48">
        <f t="shared" ref="AC24:AC33" si="18">ABS(($AB$36-AB24)/$AB$37)</f>
        <v>1.7080997750368412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5"/>
        <v>VB214-2</v>
      </c>
      <c r="B25" s="58">
        <v>282.38200000000001</v>
      </c>
      <c r="C25" s="58">
        <v>182.57300000000001</v>
      </c>
      <c r="D25" s="58">
        <v>1841.87</v>
      </c>
      <c r="E25" s="58">
        <v>0</v>
      </c>
      <c r="G25" s="86" t="str">
        <f t="shared" si="6"/>
        <v>VB214-2</v>
      </c>
      <c r="H25" s="49">
        <f>$B$6</f>
        <v>74.714399999999998</v>
      </c>
      <c r="I25" s="49">
        <f>$C$6</f>
        <v>5.9745900000000001</v>
      </c>
      <c r="J25" s="51">
        <f>$D$6</f>
        <v>0</v>
      </c>
      <c r="K25" s="49">
        <f t="shared" si="7"/>
        <v>7.9965709421476988E-2</v>
      </c>
      <c r="L25" s="85">
        <f t="shared" si="8"/>
        <v>3.7053755350297478E-4</v>
      </c>
      <c r="M25" s="48">
        <f t="shared" si="9"/>
        <v>4.9940582921699346E-2</v>
      </c>
      <c r="N25" s="83">
        <f>$B$25</f>
        <v>282.38200000000001</v>
      </c>
      <c r="O25" s="83">
        <f>$C$25</f>
        <v>182.57300000000001</v>
      </c>
      <c r="P25" s="83">
        <f>$D$25</f>
        <v>1841.87</v>
      </c>
      <c r="Q25" s="84">
        <f>$E$25</f>
        <v>0</v>
      </c>
      <c r="R25" s="83">
        <f t="shared" si="10"/>
        <v>0.15331266593190618</v>
      </c>
      <c r="S25" s="83">
        <f t="shared" si="11"/>
        <v>9.9123716657527408E-2</v>
      </c>
      <c r="T25" s="82">
        <f t="shared" si="12"/>
        <v>0</v>
      </c>
      <c r="U25" s="81">
        <f t="shared" ref="U25:U33" si="19">(R25*0.01*($H$18))/0.5335</f>
        <v>1.4368572252287366E-2</v>
      </c>
      <c r="V25" s="81">
        <f t="shared" ref="V25:V33" si="20">(S25*0.01*($H$18))/0.8217</f>
        <v>6.031624477152696E-3</v>
      </c>
      <c r="W25" s="80">
        <f t="shared" si="13"/>
        <v>0</v>
      </c>
      <c r="X25" s="79">
        <f t="shared" si="14"/>
        <v>2.3822060386408923</v>
      </c>
      <c r="Y25" s="78">
        <f t="shared" si="15"/>
        <v>0.20400196729440062</v>
      </c>
      <c r="Z25" s="48">
        <f t="shared" si="16"/>
        <v>1.7695935728904919</v>
      </c>
      <c r="AA25" s="54">
        <f t="shared" si="17"/>
        <v>1.8163430403013822E-3</v>
      </c>
      <c r="AB25" s="55">
        <f>$AA$32</f>
        <v>1.5843525425666416E-3</v>
      </c>
      <c r="AC25" s="48">
        <f t="shared" si="18"/>
        <v>0.63364774308785898</v>
      </c>
      <c r="AD25" s="51">
        <f>(AB24-AB33)/AB37</f>
        <v>3.5986104266520957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5"/>
        <v>VB214-3</v>
      </c>
      <c r="B26" s="58">
        <v>382.97199999999998</v>
      </c>
      <c r="C26" s="58">
        <v>250.4888</v>
      </c>
      <c r="D26" s="58">
        <v>1804.33</v>
      </c>
      <c r="E26" s="58">
        <v>0</v>
      </c>
      <c r="G26" s="86" t="str">
        <f t="shared" si="6"/>
        <v>VB214-3</v>
      </c>
      <c r="H26" s="49">
        <f>$B$7</f>
        <v>72.145899999999997</v>
      </c>
      <c r="I26" s="49">
        <f>$C$7</f>
        <v>4.5860900000000004</v>
      </c>
      <c r="J26" s="51">
        <f>$D$7</f>
        <v>0</v>
      </c>
      <c r="K26" s="49">
        <f t="shared" si="7"/>
        <v>6.3566883218589013E-2</v>
      </c>
      <c r="L26" s="85">
        <f t="shared" si="8"/>
        <v>2.9455022111389193E-4</v>
      </c>
      <c r="M26" s="48">
        <f t="shared" si="9"/>
        <v>1.5705031685907096</v>
      </c>
      <c r="N26" s="83">
        <f>$B$26</f>
        <v>382.97199999999998</v>
      </c>
      <c r="O26" s="83">
        <f>$C$26</f>
        <v>250.4888</v>
      </c>
      <c r="P26" s="83">
        <f>$D$26</f>
        <v>1804.33</v>
      </c>
      <c r="Q26" s="84">
        <f>$E$26</f>
        <v>0</v>
      </c>
      <c r="R26" s="83">
        <f t="shared" si="10"/>
        <v>0.21225163911257919</v>
      </c>
      <c r="S26" s="83">
        <f t="shared" si="11"/>
        <v>0.13882648961110219</v>
      </c>
      <c r="T26" s="82">
        <f t="shared" si="12"/>
        <v>0</v>
      </c>
      <c r="U26" s="81">
        <f t="shared" si="19"/>
        <v>1.9892374799679403E-2</v>
      </c>
      <c r="V26" s="81">
        <f t="shared" si="20"/>
        <v>8.447516709936851E-3</v>
      </c>
      <c r="W26" s="80">
        <f t="shared" si="13"/>
        <v>0</v>
      </c>
      <c r="X26" s="79">
        <f t="shared" si="14"/>
        <v>2.3548192306361364</v>
      </c>
      <c r="Y26" s="78">
        <f t="shared" si="15"/>
        <v>0.28339891509616255</v>
      </c>
      <c r="Z26" s="48">
        <f t="shared" si="16"/>
        <v>0.89330196771445636</v>
      </c>
      <c r="AA26" s="54">
        <f t="shared" si="17"/>
        <v>1.0393484428617009E-3</v>
      </c>
      <c r="AB26" s="55">
        <f>$AA$28</f>
        <v>1.5733118080743609E-3</v>
      </c>
      <c r="AC26" s="48">
        <f t="shared" si="18"/>
        <v>0.58251315039861806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5"/>
        <v>VB214-4</v>
      </c>
      <c r="B27" s="58">
        <v>322.33800000000002</v>
      </c>
      <c r="C27" s="58">
        <v>226.74430000000001</v>
      </c>
      <c r="D27" s="58">
        <v>1740.11</v>
      </c>
      <c r="E27" s="58">
        <v>0</v>
      </c>
      <c r="G27" s="86" t="str">
        <f t="shared" si="6"/>
        <v>VB214-4</v>
      </c>
      <c r="H27" s="49">
        <f>$B$8</f>
        <v>73.0518</v>
      </c>
      <c r="I27" s="49">
        <f>$C$8</f>
        <v>5.2206000000000001</v>
      </c>
      <c r="J27" s="51">
        <f>$D$8</f>
        <v>0</v>
      </c>
      <c r="K27" s="49">
        <f t="shared" si="7"/>
        <v>7.146435816776589E-2</v>
      </c>
      <c r="L27" s="85">
        <f t="shared" si="8"/>
        <v>3.3114479480916495E-4</v>
      </c>
      <c r="M27" s="48">
        <f t="shared" si="9"/>
        <v>0.79011719609557418</v>
      </c>
      <c r="N27" s="83">
        <f>$B$27</f>
        <v>322.33800000000002</v>
      </c>
      <c r="O27" s="83">
        <f>$C$27</f>
        <v>226.74430000000001</v>
      </c>
      <c r="P27" s="83">
        <f>$D$27</f>
        <v>1740.11</v>
      </c>
      <c r="Q27" s="84">
        <f>$E$27</f>
        <v>0</v>
      </c>
      <c r="R27" s="83">
        <f t="shared" si="10"/>
        <v>0.18524001356236103</v>
      </c>
      <c r="S27" s="83">
        <f t="shared" si="11"/>
        <v>0.1303045784461902</v>
      </c>
      <c r="T27" s="82">
        <f t="shared" si="12"/>
        <v>0</v>
      </c>
      <c r="U27" s="81">
        <f t="shared" si="19"/>
        <v>1.7360826013342181E-2</v>
      </c>
      <c r="V27" s="81">
        <f t="shared" si="20"/>
        <v>7.9289630306797008E-3</v>
      </c>
      <c r="W27" s="80">
        <f t="shared" si="13"/>
        <v>0</v>
      </c>
      <c r="X27" s="79">
        <f t="shared" si="14"/>
        <v>2.1895455870039471</v>
      </c>
      <c r="Y27" s="78">
        <f t="shared" si="15"/>
        <v>0.25289789044021882</v>
      </c>
      <c r="Z27" s="48">
        <f t="shared" si="16"/>
        <v>0.12967240080896097</v>
      </c>
      <c r="AA27" s="54">
        <f t="shared" si="17"/>
        <v>1.3094011746509308E-3</v>
      </c>
      <c r="AB27" s="55">
        <f>$AA$24</f>
        <v>1.5454768875772565E-3</v>
      </c>
      <c r="AC27" s="48">
        <f t="shared" si="18"/>
        <v>0.45359715091036185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5"/>
        <v>VB214-5</v>
      </c>
      <c r="B28" s="58">
        <v>309.87200000000001</v>
      </c>
      <c r="C28" s="58">
        <v>219.10980000000001</v>
      </c>
      <c r="D28" s="58">
        <v>1658.96</v>
      </c>
      <c r="E28" s="58">
        <v>0</v>
      </c>
      <c r="G28" s="86" t="str">
        <f t="shared" si="6"/>
        <v>VB214-5</v>
      </c>
      <c r="H28" s="49">
        <f>$B$9</f>
        <v>72.443799999999996</v>
      </c>
      <c r="I28" s="49">
        <f>$C$9</f>
        <v>6.2827900000000003</v>
      </c>
      <c r="J28" s="51">
        <f>$D$9</f>
        <v>0</v>
      </c>
      <c r="K28" s="49">
        <f t="shared" si="7"/>
        <v>8.6726400326874079E-2</v>
      </c>
      <c r="L28" s="85">
        <f t="shared" si="8"/>
        <v>4.0186460463775581E-4</v>
      </c>
      <c r="M28" s="48">
        <f t="shared" si="9"/>
        <v>0.71799567406158638</v>
      </c>
      <c r="N28" s="83">
        <f>$B$28</f>
        <v>309.87200000000001</v>
      </c>
      <c r="O28" s="83">
        <f>$C$28</f>
        <v>219.10980000000001</v>
      </c>
      <c r="P28" s="83">
        <f>$D$28</f>
        <v>1658.96</v>
      </c>
      <c r="Q28" s="84">
        <f>$E$28</f>
        <v>0</v>
      </c>
      <c r="R28" s="83">
        <f t="shared" si="10"/>
        <v>0.18678690263779718</v>
      </c>
      <c r="S28" s="83">
        <f t="shared" si="11"/>
        <v>0.13207660220861261</v>
      </c>
      <c r="T28" s="82">
        <f t="shared" si="12"/>
        <v>0</v>
      </c>
      <c r="U28" s="81">
        <f t="shared" si="19"/>
        <v>1.7505801559306203E-2</v>
      </c>
      <c r="V28" s="81">
        <f t="shared" si="20"/>
        <v>8.036789716965597E-3</v>
      </c>
      <c r="W28" s="80">
        <f t="shared" si="13"/>
        <v>0</v>
      </c>
      <c r="X28" s="79">
        <f t="shared" si="14"/>
        <v>2.1782082368475564</v>
      </c>
      <c r="Y28" s="78">
        <f t="shared" si="15"/>
        <v>0.25542591276271798</v>
      </c>
      <c r="Z28" s="48">
        <f t="shared" si="16"/>
        <v>4.4885018478586551E-2</v>
      </c>
      <c r="AA28" s="54">
        <f t="shared" si="17"/>
        <v>1.5733118080743609E-3</v>
      </c>
      <c r="AB28" s="55">
        <f>$AA$30</f>
        <v>1.4963592494945898E-3</v>
      </c>
      <c r="AC28" s="48">
        <f t="shared" si="18"/>
        <v>0.22611134197520977</v>
      </c>
      <c r="AD28" s="51">
        <f>1-((((COUNT(AB24:AB33))-3)*((STDEV(AB26:AB33))^2))/(((COUNT(AB24:AB33))-1)*((STDEV(AB24:AB33))^2)))</f>
        <v>0.44495410929240564</v>
      </c>
    </row>
    <row r="29" spans="1:35" x14ac:dyDescent="0.25">
      <c r="A29" s="58" t="str">
        <f t="shared" si="5"/>
        <v>VB214-6</v>
      </c>
      <c r="B29" s="58">
        <v>344.48399999999998</v>
      </c>
      <c r="C29" s="58">
        <v>208.62860000000001</v>
      </c>
      <c r="D29" s="58">
        <v>1779.29</v>
      </c>
      <c r="E29" s="58">
        <v>0</v>
      </c>
      <c r="G29" s="86" t="str">
        <f t="shared" si="6"/>
        <v>VB214-6</v>
      </c>
      <c r="H29" s="49">
        <f>$B$10</f>
        <v>71.650199999999998</v>
      </c>
      <c r="I29" s="49">
        <f>$C$10</f>
        <v>4.7968400000000004</v>
      </c>
      <c r="J29" s="51">
        <f>$D$10</f>
        <v>0</v>
      </c>
      <c r="K29" s="49">
        <f t="shared" si="7"/>
        <v>6.6948033641218041E-2</v>
      </c>
      <c r="L29" s="85">
        <f t="shared" si="8"/>
        <v>3.1021747667493645E-4</v>
      </c>
      <c r="M29" s="48">
        <f t="shared" si="9"/>
        <v>1.2363960802243581</v>
      </c>
      <c r="N29" s="83">
        <f>$B$29</f>
        <v>344.48399999999998</v>
      </c>
      <c r="O29" s="83">
        <f>$C$29</f>
        <v>208.62860000000001</v>
      </c>
      <c r="P29" s="83">
        <f>$D$29</f>
        <v>1779.29</v>
      </c>
      <c r="Q29" s="84">
        <f>$E$29</f>
        <v>0</v>
      </c>
      <c r="R29" s="83">
        <f t="shared" si="10"/>
        <v>0.19360756256709136</v>
      </c>
      <c r="S29" s="83">
        <f t="shared" si="11"/>
        <v>0.11725384844516634</v>
      </c>
      <c r="T29" s="82">
        <f t="shared" si="12"/>
        <v>0</v>
      </c>
      <c r="U29" s="81">
        <f t="shared" si="19"/>
        <v>1.8145038666081664E-2</v>
      </c>
      <c r="V29" s="81">
        <f t="shared" si="20"/>
        <v>7.1348331778730888E-3</v>
      </c>
      <c r="W29" s="80">
        <f t="shared" si="13"/>
        <v>0</v>
      </c>
      <c r="X29" s="79">
        <f t="shared" si="14"/>
        <v>2.5431622875716267</v>
      </c>
      <c r="Y29" s="78">
        <f t="shared" si="15"/>
        <v>0.25279871843954754</v>
      </c>
      <c r="Z29" s="48">
        <f t="shared" si="16"/>
        <v>0.13299853217360461</v>
      </c>
      <c r="AA29" s="54">
        <f t="shared" si="17"/>
        <v>1.2271323153448645E-3</v>
      </c>
      <c r="AB29" s="55">
        <f>$AA$31</f>
        <v>1.4785711754660819E-3</v>
      </c>
      <c r="AC29" s="48">
        <f t="shared" si="18"/>
        <v>0.14372679402599828</v>
      </c>
      <c r="AD29" s="51"/>
    </row>
    <row r="30" spans="1:35" x14ac:dyDescent="0.25">
      <c r="A30" s="58" t="str">
        <f t="shared" si="5"/>
        <v>VB214-7</v>
      </c>
      <c r="B30" s="58">
        <v>385.52800000000002</v>
      </c>
      <c r="C30" s="58">
        <v>239.0949</v>
      </c>
      <c r="D30" s="58">
        <v>1764.33</v>
      </c>
      <c r="E30" s="58">
        <v>0</v>
      </c>
      <c r="G30" s="86" t="str">
        <f t="shared" si="6"/>
        <v>VB214-7</v>
      </c>
      <c r="H30" s="49">
        <f>$B$11</f>
        <v>70.204300000000003</v>
      </c>
      <c r="I30" s="49">
        <f>$C$11</f>
        <v>6.5122999999999998</v>
      </c>
      <c r="J30" s="51">
        <f>$D$11</f>
        <v>0</v>
      </c>
      <c r="K30" s="49">
        <f t="shared" si="7"/>
        <v>9.2762124257346049E-2</v>
      </c>
      <c r="L30" s="85">
        <f t="shared" si="8"/>
        <v>4.2983237225960823E-4</v>
      </c>
      <c r="M30" s="48">
        <f t="shared" si="9"/>
        <v>1.3144134303071393</v>
      </c>
      <c r="N30" s="83">
        <f>$B$30</f>
        <v>385.52800000000002</v>
      </c>
      <c r="O30" s="83">
        <f>$C$30</f>
        <v>239.0949</v>
      </c>
      <c r="P30" s="83">
        <f>$D$30</f>
        <v>1764.33</v>
      </c>
      <c r="Q30" s="84">
        <f>$E$30</f>
        <v>0</v>
      </c>
      <c r="R30" s="83">
        <f t="shared" si="10"/>
        <v>0.2185124098099562</v>
      </c>
      <c r="S30" s="83">
        <f t="shared" si="11"/>
        <v>0.13551597490265427</v>
      </c>
      <c r="T30" s="82">
        <f t="shared" si="12"/>
        <v>0</v>
      </c>
      <c r="U30" s="81">
        <f t="shared" si="19"/>
        <v>2.0479138688843129E-2</v>
      </c>
      <c r="V30" s="81">
        <f t="shared" si="20"/>
        <v>8.2460736827707354E-3</v>
      </c>
      <c r="W30" s="80">
        <f t="shared" si="13"/>
        <v>0</v>
      </c>
      <c r="X30" s="79">
        <f t="shared" si="14"/>
        <v>2.4835017823854812</v>
      </c>
      <c r="Y30" s="78">
        <f t="shared" si="15"/>
        <v>0.28725212371613862</v>
      </c>
      <c r="Z30" s="48">
        <f t="shared" si="16"/>
        <v>1.0225347951119739</v>
      </c>
      <c r="AA30" s="54">
        <f t="shared" si="17"/>
        <v>1.4963592494945898E-3</v>
      </c>
      <c r="AB30" s="55">
        <f>$AA$33</f>
        <v>1.4050871605134115E-3</v>
      </c>
      <c r="AC30" s="48">
        <f t="shared" si="18"/>
        <v>0.19661063337994553</v>
      </c>
      <c r="AD30" s="51" t="s">
        <v>39</v>
      </c>
    </row>
    <row r="31" spans="1:35" x14ac:dyDescent="0.25">
      <c r="A31" s="58" t="str">
        <f t="shared" si="5"/>
        <v>VB214-8</v>
      </c>
      <c r="B31" s="58">
        <v>389.21600000000001</v>
      </c>
      <c r="C31" s="58">
        <v>236.6987</v>
      </c>
      <c r="D31" s="58">
        <v>1793.17</v>
      </c>
      <c r="E31" s="58">
        <v>0</v>
      </c>
      <c r="G31" s="86" t="str">
        <f t="shared" si="6"/>
        <v>VB214-8</v>
      </c>
      <c r="H31" s="49">
        <f>$B$12</f>
        <v>75.719099999999997</v>
      </c>
      <c r="I31" s="49">
        <f>$C$12</f>
        <v>6.8556699999999999</v>
      </c>
      <c r="J31" s="51">
        <f>$D$12</f>
        <v>0</v>
      </c>
      <c r="K31" s="49">
        <f t="shared" si="7"/>
        <v>9.0540827875661492E-2</v>
      </c>
      <c r="L31" s="85">
        <f t="shared" si="8"/>
        <v>4.1953953883351787E-4</v>
      </c>
      <c r="M31" s="48">
        <f t="shared" si="9"/>
        <v>1.0949168762596324</v>
      </c>
      <c r="N31" s="83">
        <f>$B$31</f>
        <v>389.21600000000001</v>
      </c>
      <c r="O31" s="83">
        <f>$C$31</f>
        <v>236.6987</v>
      </c>
      <c r="P31" s="83">
        <f>$D$31</f>
        <v>1793.17</v>
      </c>
      <c r="Q31" s="84">
        <f>$E$31</f>
        <v>0</v>
      </c>
      <c r="R31" s="83">
        <f t="shared" si="10"/>
        <v>0.21705471316160765</v>
      </c>
      <c r="S31" s="83">
        <f t="shared" si="11"/>
        <v>0.13200014499461846</v>
      </c>
      <c r="T31" s="82">
        <f t="shared" si="12"/>
        <v>0</v>
      </c>
      <c r="U31" s="81">
        <f t="shared" si="19"/>
        <v>2.0342522320675509E-2</v>
      </c>
      <c r="V31" s="81">
        <f t="shared" si="20"/>
        <v>8.0321373369002351E-3</v>
      </c>
      <c r="W31" s="80">
        <f t="shared" si="13"/>
        <v>0</v>
      </c>
      <c r="X31" s="79">
        <f t="shared" si="14"/>
        <v>2.5326412469593182</v>
      </c>
      <c r="Y31" s="78">
        <f t="shared" si="15"/>
        <v>0.28374659657575746</v>
      </c>
      <c r="Z31" s="48">
        <f t="shared" si="16"/>
        <v>0.90496286258759229</v>
      </c>
      <c r="AA31" s="54">
        <f t="shared" si="17"/>
        <v>1.4785711754660819E-3</v>
      </c>
      <c r="AB31" s="55">
        <f>$AA$27</f>
        <v>1.3094011746509308E-3</v>
      </c>
      <c r="AC31" s="48">
        <f t="shared" si="18"/>
        <v>0.6397753446197032</v>
      </c>
      <c r="AD31" s="51">
        <f>1-((((COUNT(AB24:AB33))-3)*((STDEV(AB24:AB31))^2))/(((COUNT(AB24:AB33))-1)*((STDEV(AB24:AB33))^2)))</f>
        <v>0.63061416783939284</v>
      </c>
    </row>
    <row r="32" spans="1:35" x14ac:dyDescent="0.25">
      <c r="A32" s="58" t="str">
        <f t="shared" si="5"/>
        <v>VB214-9</v>
      </c>
      <c r="B32" s="58">
        <v>322.399</v>
      </c>
      <c r="C32" s="58">
        <v>195.6345</v>
      </c>
      <c r="D32" s="58">
        <v>1825.37</v>
      </c>
      <c r="E32" s="58">
        <v>0</v>
      </c>
      <c r="G32" s="86" t="str">
        <f t="shared" si="6"/>
        <v>VB214-9</v>
      </c>
      <c r="H32" s="49">
        <f>$B$13</f>
        <v>73.169499999999999</v>
      </c>
      <c r="I32" s="49">
        <f>$C$13</f>
        <v>5.7728200000000003</v>
      </c>
      <c r="J32" s="51">
        <f>$D$13</f>
        <v>0</v>
      </c>
      <c r="K32" s="49">
        <f t="shared" si="7"/>
        <v>7.8896534758335107E-2</v>
      </c>
      <c r="L32" s="85">
        <f t="shared" si="8"/>
        <v>3.6558331290642283E-4</v>
      </c>
      <c r="M32" s="48">
        <f t="shared" si="9"/>
        <v>5.5709503293527737E-2</v>
      </c>
      <c r="N32" s="83">
        <f>$B$32</f>
        <v>322.399</v>
      </c>
      <c r="O32" s="83">
        <f>$C$32</f>
        <v>195.6345</v>
      </c>
      <c r="P32" s="83">
        <f>$D$32</f>
        <v>1825.37</v>
      </c>
      <c r="Q32" s="84">
        <f>$E$32</f>
        <v>0</v>
      </c>
      <c r="R32" s="83">
        <f t="shared" si="10"/>
        <v>0.17662117817209663</v>
      </c>
      <c r="S32" s="83">
        <f t="shared" si="11"/>
        <v>0.10717525761900328</v>
      </c>
      <c r="T32" s="82">
        <f t="shared" si="12"/>
        <v>0</v>
      </c>
      <c r="U32" s="81">
        <f t="shared" si="19"/>
        <v>1.6553062621564821E-2</v>
      </c>
      <c r="V32" s="81">
        <f t="shared" si="20"/>
        <v>6.5215563842645295E-3</v>
      </c>
      <c r="W32" s="80">
        <f t="shared" si="13"/>
        <v>0</v>
      </c>
      <c r="X32" s="79">
        <f t="shared" si="14"/>
        <v>2.5382073919509014</v>
      </c>
      <c r="Y32" s="78">
        <f t="shared" si="15"/>
        <v>0.2307461900582935</v>
      </c>
      <c r="Z32" s="48">
        <f t="shared" si="16"/>
        <v>0.87261864492814412</v>
      </c>
      <c r="AA32" s="54">
        <f t="shared" si="17"/>
        <v>1.5843525425666416E-3</v>
      </c>
      <c r="AB32" s="55">
        <f>$AA$29</f>
        <v>1.2271323153448645E-3</v>
      </c>
      <c r="AC32" s="48">
        <f t="shared" si="18"/>
        <v>1.0207993258199939</v>
      </c>
      <c r="AD32" s="51"/>
    </row>
    <row r="33" spans="1:30" x14ac:dyDescent="0.25">
      <c r="A33" s="58" t="str">
        <f t="shared" si="5"/>
        <v>VB214-10</v>
      </c>
      <c r="B33" s="58">
        <v>425.77300000000002</v>
      </c>
      <c r="C33" s="58">
        <v>219.1652</v>
      </c>
      <c r="D33" s="58">
        <v>1827.37</v>
      </c>
      <c r="E33" s="58">
        <v>0</v>
      </c>
      <c r="G33" s="86" t="str">
        <f t="shared" si="6"/>
        <v>VB214-10</v>
      </c>
      <c r="H33" s="49">
        <f>$B$14</f>
        <v>69.292400000000001</v>
      </c>
      <c r="I33" s="123">
        <f>$C$14</f>
        <v>6.1216799999999996</v>
      </c>
      <c r="J33" s="51">
        <f>$D$14</f>
        <v>0</v>
      </c>
      <c r="K33" s="49">
        <f t="shared" si="7"/>
        <v>8.8345619433011405E-2</v>
      </c>
      <c r="L33" s="85">
        <f t="shared" si="8"/>
        <v>4.0936758923595479E-4</v>
      </c>
      <c r="M33" s="48">
        <f t="shared" si="9"/>
        <v>0.87799819194958306</v>
      </c>
      <c r="N33" s="83">
        <f>$B$33</f>
        <v>425.77300000000002</v>
      </c>
      <c r="O33" s="83">
        <f>$C$33</f>
        <v>219.1652</v>
      </c>
      <c r="P33" s="83">
        <f>$D$33</f>
        <v>1827.37</v>
      </c>
      <c r="Q33" s="84">
        <f>$E$33</f>
        <v>0</v>
      </c>
      <c r="R33" s="83">
        <f t="shared" si="10"/>
        <v>0.23299769614254368</v>
      </c>
      <c r="S33" s="83">
        <f t="shared" si="11"/>
        <v>0.1199347696416161</v>
      </c>
      <c r="T33" s="82">
        <f t="shared" si="12"/>
        <v>0</v>
      </c>
      <c r="U33" s="81">
        <f t="shared" si="19"/>
        <v>2.1836710041475509E-2</v>
      </c>
      <c r="V33" s="81">
        <f t="shared" si="20"/>
        <v>7.2979657807968907E-3</v>
      </c>
      <c r="W33" s="80">
        <f t="shared" si="13"/>
        <v>0</v>
      </c>
      <c r="X33" s="79">
        <f t="shared" si="14"/>
        <v>2.992163939564414</v>
      </c>
      <c r="Y33" s="78">
        <f t="shared" si="15"/>
        <v>0.29134675822272404</v>
      </c>
      <c r="Z33" s="48">
        <f t="shared" si="16"/>
        <v>1.1598648092986339</v>
      </c>
      <c r="AA33" s="54">
        <f t="shared" si="17"/>
        <v>1.4050871605134115E-3</v>
      </c>
      <c r="AB33" s="55">
        <f>$AA$26</f>
        <v>1.0393484428617009E-3</v>
      </c>
      <c r="AC33" s="48">
        <f t="shared" si="18"/>
        <v>1.8905106516152546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941.64700000000005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>
        <v>1081.8699999999999</v>
      </c>
      <c r="C36" s="58">
        <v>1475.6479999999999</v>
      </c>
      <c r="D36" s="58">
        <v>930.09299999999996</v>
      </c>
      <c r="E36" s="58">
        <v>1085.99</v>
      </c>
      <c r="G36" s="53" t="s">
        <v>2</v>
      </c>
      <c r="H36" s="49">
        <f>AVERAGE(H24:H33)</f>
        <v>72.852890000000002</v>
      </c>
      <c r="I36" s="49">
        <f>AVERAGE(I24:I32)</f>
        <v>5.7490500000000004</v>
      </c>
      <c r="J36" s="51">
        <f>AVERAGE(J24:J28)</f>
        <v>0</v>
      </c>
      <c r="K36" s="56">
        <f>AVERAGE(K24:K33)</f>
        <v>7.9460312712063608E-2</v>
      </c>
      <c r="L36" s="57">
        <f>AVERAGE(L24:L33)</f>
        <v>3.6819569395330891E-4</v>
      </c>
      <c r="M36" s="56"/>
      <c r="N36" s="49">
        <f t="shared" ref="N36:Y36" si="21">AVERAGE(N24:N33)</f>
        <v>348.476</v>
      </c>
      <c r="O36" s="49">
        <f t="shared" si="21"/>
        <v>217.22127</v>
      </c>
      <c r="P36" s="49">
        <f t="shared" si="21"/>
        <v>1788.3289999999997</v>
      </c>
      <c r="Q36" s="51">
        <f t="shared" si="21"/>
        <v>0</v>
      </c>
      <c r="R36" s="49">
        <f t="shared" si="21"/>
        <v>0.1949388692398514</v>
      </c>
      <c r="S36" s="49">
        <f t="shared" si="21"/>
        <v>0.12172024292727542</v>
      </c>
      <c r="T36" s="50">
        <f t="shared" si="21"/>
        <v>0</v>
      </c>
      <c r="U36" s="49">
        <f t="shared" si="21"/>
        <v>1.8269809675712408E-2</v>
      </c>
      <c r="V36" s="49">
        <f t="shared" si="21"/>
        <v>7.4066108632880254E-3</v>
      </c>
      <c r="W36" s="50">
        <f t="shared" si="21"/>
        <v>0</v>
      </c>
      <c r="X36" s="48">
        <f t="shared" si="21"/>
        <v>2.4732402571982894</v>
      </c>
      <c r="Y36" s="49">
        <f t="shared" si="21"/>
        <v>0.25676420539000439</v>
      </c>
      <c r="Z36" s="48"/>
      <c r="AA36" s="56">
        <f>AVERAGE(AA24:AA33)</f>
        <v>1.4475383796851221E-3</v>
      </c>
      <c r="AB36" s="56">
        <f>AVERAGE(AB24:AB33)</f>
        <v>1.4475383796851223E-3</v>
      </c>
      <c r="AC36" s="56"/>
      <c r="AD36" s="56"/>
    </row>
    <row r="37" spans="1:30" x14ac:dyDescent="0.25">
      <c r="G37" s="53" t="s">
        <v>1</v>
      </c>
      <c r="H37" s="49">
        <f>STDEV(H24:H33)</f>
        <v>2.221476484207944</v>
      </c>
      <c r="I37" s="49">
        <f>STDEV(I24:I32)</f>
        <v>0.76501599796996811</v>
      </c>
      <c r="J37" s="51">
        <f>STDEV(J24:J28)</f>
        <v>0</v>
      </c>
      <c r="K37" s="48">
        <f>STDEV(K24:K33)</f>
        <v>1.0119960157569424E-2</v>
      </c>
      <c r="L37" s="55">
        <f>STDEV(L24:L33)</f>
        <v>4.6892915794307322E-5</v>
      </c>
      <c r="M37" s="54"/>
      <c r="N37" s="49">
        <f t="shared" ref="N37:Y37" si="22">STDEV(N24:N33)</f>
        <v>45.040435682222231</v>
      </c>
      <c r="O37" s="49">
        <f t="shared" si="22"/>
        <v>21.956187955413487</v>
      </c>
      <c r="P37" s="49">
        <f t="shared" si="22"/>
        <v>57.136049031140459</v>
      </c>
      <c r="Q37" s="51">
        <f t="shared" si="22"/>
        <v>0</v>
      </c>
      <c r="R37" s="49">
        <f t="shared" si="22"/>
        <v>2.4731321569876355E-2</v>
      </c>
      <c r="S37" s="49">
        <f t="shared" si="22"/>
        <v>1.4121415860661495E-2</v>
      </c>
      <c r="T37" s="50">
        <f t="shared" si="22"/>
        <v>0</v>
      </c>
      <c r="U37" s="49">
        <f t="shared" si="22"/>
        <v>2.3178370730905563E-3</v>
      </c>
      <c r="V37" s="49">
        <f t="shared" si="22"/>
        <v>8.5928050752474166E-4</v>
      </c>
      <c r="W37" s="50">
        <f t="shared" si="22"/>
        <v>0</v>
      </c>
      <c r="X37" s="48">
        <f t="shared" si="22"/>
        <v>0.2299878382198618</v>
      </c>
      <c r="Y37" s="49">
        <f t="shared" si="22"/>
        <v>2.9816020415027164E-2</v>
      </c>
      <c r="Z37" s="48"/>
      <c r="AA37" s="47">
        <f>STDEV(AA24:AA33)</f>
        <v>2.1591517428090837E-4</v>
      </c>
      <c r="AB37" s="54">
        <f>STDEV(AB24:AB33)</f>
        <v>2.1591517428090837E-4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3.049263363756666</v>
      </c>
      <c r="I38" s="49">
        <f>(I37/I36)*100</f>
        <v>13.306824570493699</v>
      </c>
      <c r="J38" s="51" t="e">
        <f>(J37/J36)*100</f>
        <v>#DIV/0!</v>
      </c>
      <c r="K38" s="52">
        <f>(K37/K36)*100</f>
        <v>12.735867519475566</v>
      </c>
      <c r="L38" s="52">
        <f>(L37/L36)*100</f>
        <v>12.735867519475619</v>
      </c>
      <c r="M38" s="48"/>
      <c r="N38" s="49">
        <f t="shared" ref="N38:Y38" si="23">(N37/N36)*100</f>
        <v>12.924974942957975</v>
      </c>
      <c r="O38" s="49">
        <f t="shared" si="23"/>
        <v>10.107752318828394</v>
      </c>
      <c r="P38" s="49">
        <f t="shared" si="23"/>
        <v>3.1949405859403091</v>
      </c>
      <c r="Q38" s="51" t="e">
        <f t="shared" si="23"/>
        <v>#DIV/0!</v>
      </c>
      <c r="R38" s="49">
        <f t="shared" si="23"/>
        <v>12.686706179385451</v>
      </c>
      <c r="S38" s="49">
        <f t="shared" si="23"/>
        <v>11.601534404674712</v>
      </c>
      <c r="T38" s="50" t="e">
        <f t="shared" si="23"/>
        <v>#DIV/0!</v>
      </c>
      <c r="U38" s="49">
        <f t="shared" si="23"/>
        <v>12.686706179385393</v>
      </c>
      <c r="V38" s="49">
        <f t="shared" si="23"/>
        <v>11.601534404674803</v>
      </c>
      <c r="W38" s="50" t="e">
        <f t="shared" si="23"/>
        <v>#DIV/0!</v>
      </c>
      <c r="X38" s="48">
        <f t="shared" si="23"/>
        <v>9.299049599022549</v>
      </c>
      <c r="Y38" s="49">
        <f t="shared" si="23"/>
        <v>11.612218443664686</v>
      </c>
      <c r="Z38" s="48"/>
      <c r="AA38" s="47">
        <f>(AA37/AA36)*100</f>
        <v>14.91602414907131</v>
      </c>
      <c r="AB38" s="47">
        <f>(AB37/AB36)*100</f>
        <v>14.916024149071308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31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50" si="24">A24</f>
        <v>VB214-1</v>
      </c>
      <c r="H41" s="4">
        <f>$B$5</f>
        <v>76.137500000000003</v>
      </c>
      <c r="I41" s="4">
        <f>$C$5</f>
        <v>5.7397499999999999</v>
      </c>
      <c r="J41" s="5">
        <f>$D$5</f>
        <v>0</v>
      </c>
      <c r="K41" s="4">
        <f t="shared" ref="K41:K49" si="25">I41/H41</f>
        <v>7.5386636020357903E-2</v>
      </c>
      <c r="L41" s="39">
        <f t="shared" ref="L41:L50" si="26">K41/$H$17</f>
        <v>3.493194755588615E-4</v>
      </c>
      <c r="M41" s="22">
        <f>$B$24</f>
        <v>319.79599999999999</v>
      </c>
      <c r="N41" s="22">
        <f>$C$24</f>
        <v>194.07490000000001</v>
      </c>
      <c r="O41" s="22">
        <f>$D$24</f>
        <v>1848.49</v>
      </c>
      <c r="P41" s="23">
        <f>$E$24</f>
        <v>0</v>
      </c>
      <c r="Q41" s="22">
        <f t="shared" ref="Q41:Q50" si="27">M41/O41</f>
        <v>0.17300391130057505</v>
      </c>
      <c r="R41" s="22">
        <f t="shared" ref="R41:R50" si="28">N41/O41</f>
        <v>0.10499104674626317</v>
      </c>
      <c r="S41" s="21">
        <f t="shared" ref="S41:S50" si="29">P41/O41</f>
        <v>0</v>
      </c>
      <c r="T41" s="20">
        <f>(Q41*0.01*($H$18))/0.5335</f>
        <v>1.6214049793868326E-2</v>
      </c>
      <c r="U41" s="20">
        <f>(R41*0.01*($H$18))/0.8217</f>
        <v>6.3886483355399286E-3</v>
      </c>
      <c r="V41" s="18">
        <f t="shared" ref="V41:V50" si="30">(S41*0.005*(100/20))/0.7126</f>
        <v>0</v>
      </c>
      <c r="W41" s="19">
        <f t="shared" ref="W41:W50" si="31">T41/U41</f>
        <v>2.5379468304226229</v>
      </c>
      <c r="X41" s="19">
        <f t="shared" ref="X41:X50" si="32">(T41+U41+V41)*10</f>
        <v>0.22602698129408255</v>
      </c>
      <c r="Y41" s="41">
        <f t="shared" ref="Y41:Y50" si="33">L41/X41</f>
        <v>1.5454768875772565E-3</v>
      </c>
      <c r="Z41" s="5">
        <f t="shared" ref="Z41:Z50" si="34">(Y41*900000)</f>
        <v>1390.9291988195309</v>
      </c>
      <c r="AA41" s="2">
        <f t="shared" ref="AA41:AA50" si="35">(Z41*0.2125)+26.378</f>
        <v>321.95045474915031</v>
      </c>
      <c r="AB41" s="2">
        <f t="shared" ref="AB41:AB50" si="36">-0.000006*(AA41)^2 + 0.0266*(AA41) + 3.4677</f>
        <v>11.40966952444829</v>
      </c>
      <c r="AC41" s="17">
        <f t="shared" ref="AC41:AC50" si="37">ABS(Y41-$C$42)</f>
        <v>5.8011675096920814E-5</v>
      </c>
      <c r="AD41" s="38">
        <f t="shared" ref="AD41:AD50" si="38">ABS(AB41-$D$42)</f>
        <v>0.25301236132774996</v>
      </c>
    </row>
    <row r="42" spans="1:30" x14ac:dyDescent="0.25">
      <c r="A42" s="141" t="s">
        <v>9</v>
      </c>
      <c r="B42" s="141"/>
      <c r="C42" s="15">
        <f>MEDIAN(Y41:Y50)</f>
        <v>1.4874652124803357E-3</v>
      </c>
      <c r="D42" s="14">
        <f>MEDIAN(AB41:AB50)</f>
        <v>11.15665716312054</v>
      </c>
      <c r="G42" s="40" t="str">
        <f t="shared" si="24"/>
        <v>VB214-2</v>
      </c>
      <c r="H42" s="4">
        <f>$B$6</f>
        <v>74.714399999999998</v>
      </c>
      <c r="I42" s="4">
        <f>$C$6</f>
        <v>5.9745900000000001</v>
      </c>
      <c r="J42" s="5">
        <f>$D$6</f>
        <v>0</v>
      </c>
      <c r="K42" s="4">
        <f t="shared" si="25"/>
        <v>7.9965709421476988E-2</v>
      </c>
      <c r="L42" s="39">
        <f t="shared" si="26"/>
        <v>3.7053755350297478E-4</v>
      </c>
      <c r="M42" s="22">
        <f>$B$25</f>
        <v>282.38200000000001</v>
      </c>
      <c r="N42" s="22">
        <f>$C$25</f>
        <v>182.57300000000001</v>
      </c>
      <c r="O42" s="22">
        <f>$D$25</f>
        <v>1841.87</v>
      </c>
      <c r="P42" s="23">
        <f>$E$25</f>
        <v>0</v>
      </c>
      <c r="Q42" s="22">
        <f t="shared" si="27"/>
        <v>0.15331266593190618</v>
      </c>
      <c r="R42" s="22">
        <f t="shared" si="28"/>
        <v>9.9123716657527408E-2</v>
      </c>
      <c r="S42" s="21">
        <f t="shared" si="29"/>
        <v>0</v>
      </c>
      <c r="T42" s="20">
        <f t="shared" ref="T42:T50" si="39">(Q42*0.01*($H$18))/0.5335</f>
        <v>1.4368572252287366E-2</v>
      </c>
      <c r="U42" s="20">
        <f t="shared" ref="U42:U50" si="40">(R42*0.01*($H$18))/0.8217</f>
        <v>6.031624477152696E-3</v>
      </c>
      <c r="V42" s="18">
        <f t="shared" si="30"/>
        <v>0</v>
      </c>
      <c r="W42" s="19">
        <f t="shared" si="31"/>
        <v>2.3822060386408923</v>
      </c>
      <c r="X42" s="19">
        <f t="shared" si="32"/>
        <v>0.20400196729440062</v>
      </c>
      <c r="Y42" s="18">
        <f t="shared" si="33"/>
        <v>1.8163430403013822E-3</v>
      </c>
      <c r="Z42" s="5">
        <f t="shared" si="34"/>
        <v>1634.7087362712441</v>
      </c>
      <c r="AA42" s="2">
        <f t="shared" si="35"/>
        <v>373.75360645763936</v>
      </c>
      <c r="AB42" s="2">
        <f t="shared" si="36"/>
        <v>12.571395381732653</v>
      </c>
      <c r="AC42" s="17">
        <f t="shared" si="37"/>
        <v>3.2887782782104651E-4</v>
      </c>
      <c r="AD42" s="38">
        <f t="shared" si="38"/>
        <v>1.4147382186121131</v>
      </c>
    </row>
    <row r="43" spans="1:30" x14ac:dyDescent="0.25">
      <c r="A43" s="141" t="s">
        <v>8</v>
      </c>
      <c r="B43" s="141"/>
      <c r="C43" s="15">
        <f>MEDIAN(AC41:AC50)</f>
        <v>9.1366962840165513E-5</v>
      </c>
      <c r="D43" s="14">
        <f>MEDIAN(AD41:AD50)</f>
        <v>0.39780276455097408</v>
      </c>
      <c r="G43" s="40" t="str">
        <f t="shared" si="24"/>
        <v>VB214-3</v>
      </c>
      <c r="H43" s="4">
        <f>$B$7</f>
        <v>72.145899999999997</v>
      </c>
      <c r="I43" s="4">
        <f>$C$7</f>
        <v>4.5860900000000004</v>
      </c>
      <c r="J43" s="5">
        <f>$D$7</f>
        <v>0</v>
      </c>
      <c r="K43" s="4">
        <f t="shared" si="25"/>
        <v>6.3566883218589013E-2</v>
      </c>
      <c r="L43" s="39">
        <f t="shared" si="26"/>
        <v>2.9455022111389193E-4</v>
      </c>
      <c r="M43" s="22">
        <f>$B$26</f>
        <v>382.97199999999998</v>
      </c>
      <c r="N43" s="22">
        <f>$C$26</f>
        <v>250.4888</v>
      </c>
      <c r="O43" s="22">
        <f>$D$26</f>
        <v>1804.33</v>
      </c>
      <c r="P43" s="23">
        <f>$E$26</f>
        <v>0</v>
      </c>
      <c r="Q43" s="22">
        <f t="shared" si="27"/>
        <v>0.21225163911257919</v>
      </c>
      <c r="R43" s="22">
        <f t="shared" si="28"/>
        <v>0.13882648961110219</v>
      </c>
      <c r="S43" s="21">
        <f t="shared" si="29"/>
        <v>0</v>
      </c>
      <c r="T43" s="20">
        <f t="shared" si="39"/>
        <v>1.9892374799679403E-2</v>
      </c>
      <c r="U43" s="20">
        <f t="shared" si="40"/>
        <v>8.447516709936851E-3</v>
      </c>
      <c r="V43" s="18">
        <f t="shared" si="30"/>
        <v>0</v>
      </c>
      <c r="W43" s="19">
        <f t="shared" si="31"/>
        <v>2.3548192306361364</v>
      </c>
      <c r="X43" s="19">
        <f t="shared" si="32"/>
        <v>0.28339891509616255</v>
      </c>
      <c r="Y43" s="18">
        <f t="shared" si="33"/>
        <v>1.0393484428617009E-3</v>
      </c>
      <c r="Z43" s="5">
        <f t="shared" si="34"/>
        <v>935.41359857553084</v>
      </c>
      <c r="AA43" s="2">
        <f t="shared" si="35"/>
        <v>225.15338969730033</v>
      </c>
      <c r="AB43" s="2">
        <f t="shared" si="36"/>
        <v>9.1526158725950815</v>
      </c>
      <c r="AC43" s="17">
        <f t="shared" si="37"/>
        <v>4.481167696186348E-4</v>
      </c>
      <c r="AD43" s="38">
        <f t="shared" si="38"/>
        <v>2.0040412905254588</v>
      </c>
    </row>
    <row r="44" spans="1:30" x14ac:dyDescent="0.25">
      <c r="A44" s="141" t="s">
        <v>7</v>
      </c>
      <c r="B44" s="141"/>
      <c r="C44" s="15">
        <f>C43*1.483</f>
        <v>1.3549720589196547E-4</v>
      </c>
      <c r="D44" s="14">
        <f>D43*1.483</f>
        <v>0.58994149982909461</v>
      </c>
      <c r="G44" s="40" t="str">
        <f t="shared" si="24"/>
        <v>VB214-4</v>
      </c>
      <c r="H44" s="4">
        <f>$B$8</f>
        <v>73.0518</v>
      </c>
      <c r="I44" s="4">
        <f>$C$8</f>
        <v>5.2206000000000001</v>
      </c>
      <c r="J44" s="5">
        <f>$D$8</f>
        <v>0</v>
      </c>
      <c r="K44" s="4">
        <f t="shared" si="25"/>
        <v>7.146435816776589E-2</v>
      </c>
      <c r="L44" s="39">
        <f t="shared" si="26"/>
        <v>3.3114479480916495E-4</v>
      </c>
      <c r="M44" s="22">
        <f>$B$27</f>
        <v>322.33800000000002</v>
      </c>
      <c r="N44" s="22">
        <f>$C$27</f>
        <v>226.74430000000001</v>
      </c>
      <c r="O44" s="22">
        <f>$D$27</f>
        <v>1740.11</v>
      </c>
      <c r="P44" s="23">
        <f>$E$27</f>
        <v>0</v>
      </c>
      <c r="Q44" s="22">
        <f t="shared" si="27"/>
        <v>0.18524001356236103</v>
      </c>
      <c r="R44" s="22">
        <f t="shared" si="28"/>
        <v>0.1303045784461902</v>
      </c>
      <c r="S44" s="21">
        <f t="shared" si="29"/>
        <v>0</v>
      </c>
      <c r="T44" s="20">
        <f t="shared" si="39"/>
        <v>1.7360826013342181E-2</v>
      </c>
      <c r="U44" s="20">
        <f t="shared" si="40"/>
        <v>7.9289630306797008E-3</v>
      </c>
      <c r="V44" s="18">
        <f t="shared" si="30"/>
        <v>0</v>
      </c>
      <c r="W44" s="19">
        <f t="shared" si="31"/>
        <v>2.1895455870039471</v>
      </c>
      <c r="X44" s="19">
        <f t="shared" si="32"/>
        <v>0.25289789044021882</v>
      </c>
      <c r="Y44" s="18">
        <f t="shared" si="33"/>
        <v>1.3094011746509308E-3</v>
      </c>
      <c r="Z44" s="5">
        <f t="shared" si="34"/>
        <v>1178.4610571858377</v>
      </c>
      <c r="AA44" s="2">
        <f t="shared" si="35"/>
        <v>276.80097465199049</v>
      </c>
      <c r="AB44" s="2">
        <f t="shared" si="36"/>
        <v>10.370893248333196</v>
      </c>
      <c r="AC44" s="17">
        <f t="shared" si="37"/>
        <v>1.7806403782940489E-4</v>
      </c>
      <c r="AD44" s="38">
        <f t="shared" si="38"/>
        <v>0.78576391478734386</v>
      </c>
    </row>
    <row r="45" spans="1:30" x14ac:dyDescent="0.25">
      <c r="A45" s="141" t="s">
        <v>5</v>
      </c>
      <c r="B45" s="141"/>
      <c r="C45" s="25">
        <f>COUNT(Y41:Y50)</f>
        <v>10</v>
      </c>
      <c r="D45" s="24">
        <f>COUNT(AB41:AB50)</f>
        <v>10</v>
      </c>
      <c r="G45" s="40" t="str">
        <f t="shared" si="24"/>
        <v>VB214-5</v>
      </c>
      <c r="H45" s="4">
        <f>$B$9</f>
        <v>72.443799999999996</v>
      </c>
      <c r="I45" s="4">
        <f>$C$9</f>
        <v>6.2827900000000003</v>
      </c>
      <c r="J45" s="5">
        <f>$D$9</f>
        <v>0</v>
      </c>
      <c r="K45" s="4">
        <f t="shared" si="25"/>
        <v>8.6726400326874079E-2</v>
      </c>
      <c r="L45" s="39">
        <f t="shared" si="26"/>
        <v>4.0186460463775581E-4</v>
      </c>
      <c r="M45" s="22">
        <f>$B$28</f>
        <v>309.87200000000001</v>
      </c>
      <c r="N45" s="22">
        <f>$C$28</f>
        <v>219.10980000000001</v>
      </c>
      <c r="O45" s="22">
        <f>$D$28</f>
        <v>1658.96</v>
      </c>
      <c r="P45" s="23">
        <f>$E$28</f>
        <v>0</v>
      </c>
      <c r="Q45" s="22">
        <f t="shared" si="27"/>
        <v>0.18678690263779718</v>
      </c>
      <c r="R45" s="22">
        <f t="shared" si="28"/>
        <v>0.13207660220861261</v>
      </c>
      <c r="S45" s="21">
        <f t="shared" si="29"/>
        <v>0</v>
      </c>
      <c r="T45" s="20">
        <f t="shared" si="39"/>
        <v>1.7505801559306203E-2</v>
      </c>
      <c r="U45" s="20">
        <f t="shared" si="40"/>
        <v>8.036789716965597E-3</v>
      </c>
      <c r="V45" s="18">
        <f t="shared" si="30"/>
        <v>0</v>
      </c>
      <c r="W45" s="19">
        <f t="shared" si="31"/>
        <v>2.1782082368475564</v>
      </c>
      <c r="X45" s="19">
        <f t="shared" si="32"/>
        <v>0.25542591276271798</v>
      </c>
      <c r="Y45" s="18">
        <f t="shared" si="33"/>
        <v>1.5733118080743609E-3</v>
      </c>
      <c r="Z45" s="5">
        <f t="shared" si="34"/>
        <v>1415.9806272669248</v>
      </c>
      <c r="AA45" s="2">
        <f t="shared" si="35"/>
        <v>327.27388329422149</v>
      </c>
      <c r="AB45" s="2">
        <f t="shared" si="36"/>
        <v>11.530536127507414</v>
      </c>
      <c r="AC45" s="17">
        <f t="shared" si="37"/>
        <v>8.5846595594025153E-5</v>
      </c>
      <c r="AD45" s="38">
        <f t="shared" si="38"/>
        <v>0.37387896438687385</v>
      </c>
    </row>
    <row r="46" spans="1:30" ht="15" customHeight="1" x14ac:dyDescent="0.25">
      <c r="A46" s="142" t="s">
        <v>3</v>
      </c>
      <c r="B46" s="142"/>
      <c r="C46" s="15">
        <f>_xlfn.CONFIDENCE.NORM(0.05,C44,C45)</f>
        <v>8.3980495102988547E-5</v>
      </c>
      <c r="D46" s="14">
        <f>_xlfn.CONFIDENCE.NORM(0.05,D44,D45)</f>
        <v>0.36564281094437506</v>
      </c>
      <c r="G46" s="40" t="str">
        <f t="shared" si="24"/>
        <v>VB214-6</v>
      </c>
      <c r="H46" s="4">
        <f>$B$10</f>
        <v>71.650199999999998</v>
      </c>
      <c r="I46" s="4">
        <f>$C$10</f>
        <v>4.7968400000000004</v>
      </c>
      <c r="J46" s="5">
        <f>$D$10</f>
        <v>0</v>
      </c>
      <c r="K46" s="4">
        <f t="shared" si="25"/>
        <v>6.6948033641218041E-2</v>
      </c>
      <c r="L46" s="39">
        <f t="shared" si="26"/>
        <v>3.1021747667493645E-4</v>
      </c>
      <c r="M46" s="22">
        <f>$B$29</f>
        <v>344.48399999999998</v>
      </c>
      <c r="N46" s="22">
        <f>$C$29</f>
        <v>208.62860000000001</v>
      </c>
      <c r="O46" s="22">
        <f>$D$29</f>
        <v>1779.29</v>
      </c>
      <c r="P46" s="23">
        <f>$E$29</f>
        <v>0</v>
      </c>
      <c r="Q46" s="22">
        <f t="shared" si="27"/>
        <v>0.19360756256709136</v>
      </c>
      <c r="R46" s="22">
        <f t="shared" si="28"/>
        <v>0.11725384844516634</v>
      </c>
      <c r="S46" s="21">
        <f t="shared" si="29"/>
        <v>0</v>
      </c>
      <c r="T46" s="20">
        <f t="shared" si="39"/>
        <v>1.8145038666081664E-2</v>
      </c>
      <c r="U46" s="20">
        <f t="shared" si="40"/>
        <v>7.1348331778730888E-3</v>
      </c>
      <c r="V46" s="18">
        <f t="shared" si="30"/>
        <v>0</v>
      </c>
      <c r="W46" s="19">
        <f t="shared" si="31"/>
        <v>2.5431622875716267</v>
      </c>
      <c r="X46" s="19">
        <f t="shared" si="32"/>
        <v>0.25279871843954754</v>
      </c>
      <c r="Y46" s="18">
        <f t="shared" si="33"/>
        <v>1.2271323153448645E-3</v>
      </c>
      <c r="Z46" s="5">
        <f t="shared" si="34"/>
        <v>1104.419083810378</v>
      </c>
      <c r="AA46" s="2">
        <f t="shared" si="35"/>
        <v>261.06705530970532</v>
      </c>
      <c r="AB46" s="2">
        <f t="shared" si="36"/>
        <v>10.003147627029676</v>
      </c>
      <c r="AC46" s="17">
        <f t="shared" si="37"/>
        <v>2.6033289713547122E-4</v>
      </c>
      <c r="AD46" s="38">
        <f t="shared" si="38"/>
        <v>1.1535095360908638</v>
      </c>
    </row>
    <row r="47" spans="1:30" x14ac:dyDescent="0.25">
      <c r="G47" s="40" t="str">
        <f t="shared" si="24"/>
        <v>VB214-7</v>
      </c>
      <c r="H47" s="4">
        <f>$B$11</f>
        <v>70.204300000000003</v>
      </c>
      <c r="I47" s="4">
        <f>$C$11</f>
        <v>6.5122999999999998</v>
      </c>
      <c r="J47" s="5">
        <f>$D$11</f>
        <v>0</v>
      </c>
      <c r="K47" s="4">
        <f t="shared" si="25"/>
        <v>9.2762124257346049E-2</v>
      </c>
      <c r="L47" s="39">
        <f t="shared" si="26"/>
        <v>4.2983237225960823E-4</v>
      </c>
      <c r="M47" s="22">
        <f>$B$30</f>
        <v>385.52800000000002</v>
      </c>
      <c r="N47" s="22">
        <f>$C$30</f>
        <v>239.0949</v>
      </c>
      <c r="O47" s="22">
        <f>$D$30</f>
        <v>1764.33</v>
      </c>
      <c r="P47" s="23">
        <f>$E$30</f>
        <v>0</v>
      </c>
      <c r="Q47" s="22">
        <f t="shared" si="27"/>
        <v>0.2185124098099562</v>
      </c>
      <c r="R47" s="22">
        <f t="shared" si="28"/>
        <v>0.13551597490265427</v>
      </c>
      <c r="S47" s="21">
        <f t="shared" si="29"/>
        <v>0</v>
      </c>
      <c r="T47" s="20">
        <f t="shared" si="39"/>
        <v>2.0479138688843129E-2</v>
      </c>
      <c r="U47" s="20">
        <f t="shared" si="40"/>
        <v>8.2460736827707354E-3</v>
      </c>
      <c r="V47" s="18">
        <f t="shared" si="30"/>
        <v>0</v>
      </c>
      <c r="W47" s="19">
        <f t="shared" si="31"/>
        <v>2.4835017823854812</v>
      </c>
      <c r="X47" s="19">
        <f t="shared" si="32"/>
        <v>0.28725212371613862</v>
      </c>
      <c r="Y47" s="18">
        <f t="shared" si="33"/>
        <v>1.4963592494945898E-3</v>
      </c>
      <c r="Z47" s="5">
        <f t="shared" si="34"/>
        <v>1346.7233245451307</v>
      </c>
      <c r="AA47" s="2">
        <f t="shared" si="35"/>
        <v>312.55670646584025</v>
      </c>
      <c r="AB47" s="2">
        <f t="shared" si="36"/>
        <v>11.19555822345071</v>
      </c>
      <c r="AC47" s="17">
        <f t="shared" si="37"/>
        <v>8.8940370142540342E-6</v>
      </c>
      <c r="AD47" s="38">
        <f t="shared" si="38"/>
        <v>3.8901060330170267E-2</v>
      </c>
    </row>
    <row r="48" spans="1:30" x14ac:dyDescent="0.25">
      <c r="A48" s="143" t="s">
        <v>6</v>
      </c>
      <c r="B48" s="143"/>
      <c r="C48" s="143"/>
      <c r="D48" s="143"/>
      <c r="G48" s="40" t="str">
        <f t="shared" si="24"/>
        <v>VB214-8</v>
      </c>
      <c r="H48" s="4">
        <f>$B$12</f>
        <v>75.719099999999997</v>
      </c>
      <c r="I48" s="4">
        <f>$C$12</f>
        <v>6.8556699999999999</v>
      </c>
      <c r="J48" s="5">
        <f>$D$12</f>
        <v>0</v>
      </c>
      <c r="K48" s="4">
        <f t="shared" si="25"/>
        <v>9.0540827875661492E-2</v>
      </c>
      <c r="L48" s="39">
        <f t="shared" si="26"/>
        <v>4.1953953883351787E-4</v>
      </c>
      <c r="M48" s="22">
        <f>$B$31</f>
        <v>389.21600000000001</v>
      </c>
      <c r="N48" s="22">
        <f>$C$31</f>
        <v>236.6987</v>
      </c>
      <c r="O48" s="22">
        <f>$D$31</f>
        <v>1793.17</v>
      </c>
      <c r="P48" s="23">
        <f>$E$31</f>
        <v>0</v>
      </c>
      <c r="Q48" s="22">
        <f t="shared" si="27"/>
        <v>0.21705471316160765</v>
      </c>
      <c r="R48" s="22">
        <f t="shared" si="28"/>
        <v>0.13200014499461846</v>
      </c>
      <c r="S48" s="21">
        <f t="shared" si="29"/>
        <v>0</v>
      </c>
      <c r="T48" s="20">
        <f t="shared" si="39"/>
        <v>2.0342522320675509E-2</v>
      </c>
      <c r="U48" s="20">
        <f t="shared" si="40"/>
        <v>8.0321373369002351E-3</v>
      </c>
      <c r="V48" s="18">
        <f t="shared" si="30"/>
        <v>0</v>
      </c>
      <c r="W48" s="19">
        <f t="shared" si="31"/>
        <v>2.5326412469593182</v>
      </c>
      <c r="X48" s="19">
        <f t="shared" si="32"/>
        <v>0.28374659657575746</v>
      </c>
      <c r="Y48" s="18">
        <f t="shared" si="33"/>
        <v>1.4785711754660819E-3</v>
      </c>
      <c r="Z48" s="5">
        <f t="shared" si="34"/>
        <v>1330.7140579194738</v>
      </c>
      <c r="AA48" s="2">
        <f t="shared" si="35"/>
        <v>309.15473730788818</v>
      </c>
      <c r="AB48" s="2">
        <f t="shared" si="36"/>
        <v>11.11775610279037</v>
      </c>
      <c r="AC48" s="17">
        <f t="shared" si="37"/>
        <v>8.8940370142538173E-6</v>
      </c>
      <c r="AD48" s="38">
        <f t="shared" si="38"/>
        <v>3.8901060330170267E-2</v>
      </c>
    </row>
    <row r="49" spans="1:30" x14ac:dyDescent="0.25">
      <c r="A49" s="141" t="s">
        <v>2</v>
      </c>
      <c r="B49" s="141"/>
      <c r="C49" s="15">
        <f>AVERAGE(Y41:Y50)</f>
        <v>1.4475383796851221E-3</v>
      </c>
      <c r="D49" s="14">
        <f>AVERAGE(AB41:AB50)</f>
        <v>10.972483297708987</v>
      </c>
      <c r="G49" s="40" t="str">
        <f t="shared" si="24"/>
        <v>VB214-9</v>
      </c>
      <c r="H49" s="4">
        <f>$B$13</f>
        <v>73.169499999999999</v>
      </c>
      <c r="I49" s="4">
        <f>$C$13</f>
        <v>5.7728200000000003</v>
      </c>
      <c r="J49" s="5">
        <f>$D$13</f>
        <v>0</v>
      </c>
      <c r="K49" s="4">
        <f t="shared" si="25"/>
        <v>7.8896534758335107E-2</v>
      </c>
      <c r="L49" s="39">
        <f t="shared" si="26"/>
        <v>3.6558331290642283E-4</v>
      </c>
      <c r="M49" s="22">
        <f>$B$32</f>
        <v>322.399</v>
      </c>
      <c r="N49" s="22">
        <f>$C$32</f>
        <v>195.6345</v>
      </c>
      <c r="O49" s="22">
        <f>$D$32</f>
        <v>1825.37</v>
      </c>
      <c r="P49" s="23">
        <f>$E$32</f>
        <v>0</v>
      </c>
      <c r="Q49" s="22">
        <f t="shared" si="27"/>
        <v>0.17662117817209663</v>
      </c>
      <c r="R49" s="22">
        <f t="shared" si="28"/>
        <v>0.10717525761900328</v>
      </c>
      <c r="S49" s="21">
        <f t="shared" si="29"/>
        <v>0</v>
      </c>
      <c r="T49" s="20">
        <f t="shared" si="39"/>
        <v>1.6553062621564821E-2</v>
      </c>
      <c r="U49" s="20">
        <f t="shared" si="40"/>
        <v>6.5215563842645295E-3</v>
      </c>
      <c r="V49" s="18">
        <f t="shared" si="30"/>
        <v>0</v>
      </c>
      <c r="W49" s="19">
        <f t="shared" si="31"/>
        <v>2.5382073919509014</v>
      </c>
      <c r="X49" s="19">
        <f t="shared" si="32"/>
        <v>0.2307461900582935</v>
      </c>
      <c r="Y49" s="18">
        <f t="shared" si="33"/>
        <v>1.5843525425666416E-3</v>
      </c>
      <c r="Z49" s="5">
        <f t="shared" si="34"/>
        <v>1425.9172883099775</v>
      </c>
      <c r="AA49" s="2">
        <f t="shared" si="35"/>
        <v>329.3854237658702</v>
      </c>
      <c r="AB49" s="2">
        <f t="shared" si="36"/>
        <v>11.578383727835615</v>
      </c>
      <c r="AC49" s="17">
        <f t="shared" si="37"/>
        <v>9.6887330086305873E-5</v>
      </c>
      <c r="AD49" s="38">
        <f t="shared" si="38"/>
        <v>0.4217265647150743</v>
      </c>
    </row>
    <row r="50" spans="1:30" x14ac:dyDescent="0.25">
      <c r="A50" s="141" t="s">
        <v>1</v>
      </c>
      <c r="B50" s="141"/>
      <c r="C50" s="15">
        <f>STDEV(Y41:Y50)</f>
        <v>2.1591517428090837E-4</v>
      </c>
      <c r="D50" s="14">
        <f>STDEV(AB41:AB50)</f>
        <v>0.95114201378440177</v>
      </c>
      <c r="G50" s="40" t="str">
        <f t="shared" si="24"/>
        <v>VB214-10</v>
      </c>
      <c r="H50" s="4">
        <f>$B$14</f>
        <v>69.292400000000001</v>
      </c>
      <c r="I50" s="124">
        <f>$C$14</f>
        <v>6.1216799999999996</v>
      </c>
      <c r="J50" s="5">
        <f>$D$14</f>
        <v>0</v>
      </c>
      <c r="K50" s="4">
        <f>I50/H50</f>
        <v>8.8345619433011405E-2</v>
      </c>
      <c r="L50" s="39">
        <f t="shared" si="26"/>
        <v>4.0936758923595479E-4</v>
      </c>
      <c r="M50" s="22">
        <f>$B$33</f>
        <v>425.77300000000002</v>
      </c>
      <c r="N50" s="22">
        <f>$C$33</f>
        <v>219.1652</v>
      </c>
      <c r="O50" s="22">
        <f>$D$33</f>
        <v>1827.37</v>
      </c>
      <c r="P50" s="23">
        <f>$E$33</f>
        <v>0</v>
      </c>
      <c r="Q50" s="22">
        <f t="shared" si="27"/>
        <v>0.23299769614254368</v>
      </c>
      <c r="R50" s="22">
        <f t="shared" si="28"/>
        <v>0.1199347696416161</v>
      </c>
      <c r="S50" s="21">
        <f t="shared" si="29"/>
        <v>0</v>
      </c>
      <c r="T50" s="20">
        <f t="shared" si="39"/>
        <v>2.1836710041475509E-2</v>
      </c>
      <c r="U50" s="20">
        <f t="shared" si="40"/>
        <v>7.2979657807968907E-3</v>
      </c>
      <c r="V50" s="18">
        <f t="shared" si="30"/>
        <v>0</v>
      </c>
      <c r="W50" s="19">
        <f t="shared" si="31"/>
        <v>2.992163939564414</v>
      </c>
      <c r="X50" s="19">
        <f t="shared" si="32"/>
        <v>0.29134675822272404</v>
      </c>
      <c r="Y50" s="18">
        <f t="shared" si="33"/>
        <v>1.4050871605134115E-3</v>
      </c>
      <c r="Z50" s="5">
        <f t="shared" si="34"/>
        <v>1264.5784444620704</v>
      </c>
      <c r="AA50" s="2">
        <f t="shared" si="35"/>
        <v>295.10091944818993</v>
      </c>
      <c r="AB50" s="2">
        <f t="shared" si="36"/>
        <v>10.794877141366849</v>
      </c>
      <c r="AC50" s="17">
        <f t="shared" si="37"/>
        <v>8.2378051966924175E-5</v>
      </c>
      <c r="AD50" s="38">
        <f t="shared" si="38"/>
        <v>0.36178002175369173</v>
      </c>
    </row>
    <row r="51" spans="1:30" ht="15.75" thickBot="1" x14ac:dyDescent="0.3">
      <c r="A51" s="141" t="s">
        <v>0</v>
      </c>
      <c r="B51" s="141"/>
      <c r="C51" s="37">
        <f>(C50/C49)*100</f>
        <v>14.91602414907131</v>
      </c>
      <c r="D51" s="14">
        <f>(D50/D49)*100</f>
        <v>8.668429816457289</v>
      </c>
      <c r="G51" s="36"/>
      <c r="H51" s="31"/>
      <c r="I51" s="31"/>
      <c r="J51" s="29"/>
      <c r="K51" s="30"/>
      <c r="L51" s="35"/>
      <c r="M51" s="33"/>
      <c r="N51" s="33"/>
      <c r="O51" s="33"/>
      <c r="P51" s="34"/>
      <c r="Q51" s="33"/>
      <c r="R51" s="33"/>
      <c r="S51" s="32"/>
      <c r="T51" s="31"/>
      <c r="U51" s="31"/>
      <c r="V51" s="29"/>
      <c r="W51" s="30"/>
      <c r="X51" s="30"/>
      <c r="Y51" s="29"/>
      <c r="Z51" s="28"/>
      <c r="AA51" s="28"/>
      <c r="AB51" s="28"/>
      <c r="AC51" s="27"/>
      <c r="AD51" s="26"/>
    </row>
    <row r="52" spans="1:30" ht="15.75" thickTop="1" x14ac:dyDescent="0.25">
      <c r="A52" s="141" t="s">
        <v>5</v>
      </c>
      <c r="B52" s="141"/>
      <c r="C52" s="25">
        <f>COUNT(Y41:Y50)</f>
        <v>10</v>
      </c>
      <c r="D52" s="24">
        <f>COUNT(AB41:AB50)</f>
        <v>10</v>
      </c>
      <c r="G52" s="7" t="s">
        <v>4</v>
      </c>
      <c r="H52" s="20"/>
      <c r="I52" s="20"/>
      <c r="J52" s="18"/>
      <c r="K52" s="19"/>
      <c r="L52" s="9"/>
      <c r="M52" s="22"/>
      <c r="N52" s="22"/>
      <c r="O52" s="22"/>
      <c r="P52" s="23"/>
      <c r="Q52" s="22"/>
      <c r="R52" s="22"/>
      <c r="S52" s="21"/>
      <c r="T52" s="20"/>
      <c r="U52" s="20"/>
      <c r="V52" s="18"/>
      <c r="W52" s="19"/>
      <c r="X52" s="19"/>
      <c r="Y52" s="18"/>
      <c r="Z52" s="2"/>
      <c r="AA52" s="2"/>
      <c r="AB52" s="2"/>
      <c r="AC52" s="17"/>
      <c r="AD52" s="16"/>
    </row>
    <row r="53" spans="1:30" ht="17.25" customHeight="1" x14ac:dyDescent="0.25">
      <c r="A53" s="142" t="s">
        <v>3</v>
      </c>
      <c r="B53" s="142"/>
      <c r="C53" s="15">
        <f>_xlfn.CONFIDENCE.NORM(0.05,C50,C52)</f>
        <v>1.338231524184806E-4</v>
      </c>
      <c r="D53" s="14">
        <f>_xlfn.CONFIDENCE.NORM(0.05,D50,D52)</f>
        <v>0.58951309515972894</v>
      </c>
      <c r="G53" s="7" t="s">
        <v>2</v>
      </c>
      <c r="H53" s="4">
        <f>AVERAGE(H41:H50)</f>
        <v>72.852890000000002</v>
      </c>
      <c r="I53" s="4">
        <f>AVERAGE(I41:I49)</f>
        <v>5.7490500000000004</v>
      </c>
      <c r="J53" s="5">
        <f>AVERAGE(J41:J45)</f>
        <v>0</v>
      </c>
      <c r="K53" s="13">
        <f t="shared" ref="K53:AD53" si="41">AVERAGE(K41:K50)</f>
        <v>7.9460312712063608E-2</v>
      </c>
      <c r="L53" s="12">
        <f t="shared" si="41"/>
        <v>3.6819569395330891E-4</v>
      </c>
      <c r="M53" s="4">
        <f t="shared" si="41"/>
        <v>348.476</v>
      </c>
      <c r="N53" s="4">
        <f t="shared" si="41"/>
        <v>217.22127</v>
      </c>
      <c r="O53" s="4">
        <f t="shared" si="41"/>
        <v>1788.3289999999997</v>
      </c>
      <c r="P53" s="5">
        <f t="shared" si="41"/>
        <v>0</v>
      </c>
      <c r="Q53" s="4">
        <f t="shared" si="41"/>
        <v>0.1949388692398514</v>
      </c>
      <c r="R53" s="4">
        <f t="shared" si="41"/>
        <v>0.12172024292727542</v>
      </c>
      <c r="S53" s="3">
        <f t="shared" si="41"/>
        <v>0</v>
      </c>
      <c r="T53" s="4">
        <f t="shared" si="41"/>
        <v>1.8269809675712408E-2</v>
      </c>
      <c r="U53" s="4">
        <f t="shared" si="41"/>
        <v>7.4066108632880254E-3</v>
      </c>
      <c r="V53" s="3">
        <f t="shared" si="41"/>
        <v>0</v>
      </c>
      <c r="W53" s="2">
        <f t="shared" si="41"/>
        <v>2.4732402571982894</v>
      </c>
      <c r="X53" s="2">
        <f t="shared" si="41"/>
        <v>0.25676420539000439</v>
      </c>
      <c r="Y53" s="11">
        <f t="shared" si="41"/>
        <v>1.4475383796851221E-3</v>
      </c>
      <c r="Z53" s="2">
        <f t="shared" si="41"/>
        <v>1302.78454171661</v>
      </c>
      <c r="AA53" s="2">
        <f t="shared" si="41"/>
        <v>303.2197151147796</v>
      </c>
      <c r="AB53" s="2">
        <f t="shared" si="41"/>
        <v>10.972483297708987</v>
      </c>
      <c r="AC53" s="10">
        <f t="shared" si="41"/>
        <v>1.5563032591772412E-4</v>
      </c>
      <c r="AD53" s="10">
        <f t="shared" si="41"/>
        <v>0.68462529928595095</v>
      </c>
    </row>
    <row r="54" spans="1:30" x14ac:dyDescent="0.25">
      <c r="G54" s="7" t="s">
        <v>1</v>
      </c>
      <c r="H54" s="4">
        <f>STDEV(H41:H50)</f>
        <v>2.221476484207944</v>
      </c>
      <c r="I54" s="4">
        <f>STDEV(I41:I49)</f>
        <v>0.76501599796996811</v>
      </c>
      <c r="J54" s="5">
        <f>STDEV(J41:J45)</f>
        <v>0</v>
      </c>
      <c r="K54" s="2">
        <f t="shared" ref="K54:AD54" si="42">STDEV(K41:K50)</f>
        <v>1.0119960157569424E-2</v>
      </c>
      <c r="L54" s="9">
        <f t="shared" si="42"/>
        <v>4.6892915794307322E-5</v>
      </c>
      <c r="M54" s="4">
        <f t="shared" si="42"/>
        <v>45.040435682222231</v>
      </c>
      <c r="N54" s="4">
        <f t="shared" si="42"/>
        <v>21.956187955413487</v>
      </c>
      <c r="O54" s="4">
        <f t="shared" si="42"/>
        <v>57.136049031140459</v>
      </c>
      <c r="P54" s="5">
        <f t="shared" si="42"/>
        <v>0</v>
      </c>
      <c r="Q54" s="4">
        <f t="shared" si="42"/>
        <v>2.4731321569876355E-2</v>
      </c>
      <c r="R54" s="4">
        <f t="shared" si="42"/>
        <v>1.4121415860661495E-2</v>
      </c>
      <c r="S54" s="3">
        <f t="shared" si="42"/>
        <v>0</v>
      </c>
      <c r="T54" s="4">
        <f t="shared" si="42"/>
        <v>2.3178370730905563E-3</v>
      </c>
      <c r="U54" s="4">
        <f t="shared" si="42"/>
        <v>8.5928050752474166E-4</v>
      </c>
      <c r="V54" s="3">
        <f t="shared" si="42"/>
        <v>0</v>
      </c>
      <c r="W54" s="2">
        <f t="shared" si="42"/>
        <v>0.2299878382198618</v>
      </c>
      <c r="X54" s="2">
        <f t="shared" si="42"/>
        <v>2.9816020415027164E-2</v>
      </c>
      <c r="Y54" s="3">
        <f t="shared" si="42"/>
        <v>2.1591517428090837E-4</v>
      </c>
      <c r="Z54" s="2">
        <f t="shared" si="42"/>
        <v>194.32365685281681</v>
      </c>
      <c r="AA54" s="2">
        <f t="shared" si="42"/>
        <v>41.293777081223638</v>
      </c>
      <c r="AB54" s="2">
        <f t="shared" si="42"/>
        <v>0.95114201378440177</v>
      </c>
      <c r="AC54" s="8">
        <f t="shared" si="42"/>
        <v>1.4655594255391367E-4</v>
      </c>
      <c r="AD54" s="8">
        <f t="shared" si="42"/>
        <v>0.64928356211161964</v>
      </c>
    </row>
    <row r="55" spans="1:30" x14ac:dyDescent="0.25">
      <c r="G55" s="7" t="s">
        <v>0</v>
      </c>
      <c r="H55" s="4">
        <f t="shared" ref="H55:AD55" si="43">(H54/H53)*100</f>
        <v>3.049263363756666</v>
      </c>
      <c r="I55" s="4">
        <f t="shared" si="43"/>
        <v>13.306824570493699</v>
      </c>
      <c r="J55" s="5" t="e">
        <f t="shared" si="43"/>
        <v>#DIV/0!</v>
      </c>
      <c r="K55" s="6">
        <f t="shared" si="43"/>
        <v>12.735867519475566</v>
      </c>
      <c r="L55" s="6">
        <f t="shared" si="43"/>
        <v>12.735867519475619</v>
      </c>
      <c r="M55" s="4">
        <f t="shared" si="43"/>
        <v>12.924974942957975</v>
      </c>
      <c r="N55" s="4">
        <f t="shared" si="43"/>
        <v>10.107752318828394</v>
      </c>
      <c r="O55" s="4">
        <f t="shared" si="43"/>
        <v>3.1949405859403091</v>
      </c>
      <c r="P55" s="5" t="e">
        <f t="shared" si="43"/>
        <v>#DIV/0!</v>
      </c>
      <c r="Q55" s="4">
        <f t="shared" si="43"/>
        <v>12.686706179385451</v>
      </c>
      <c r="R55" s="4">
        <f t="shared" si="43"/>
        <v>11.601534404674712</v>
      </c>
      <c r="S55" s="3" t="e">
        <f t="shared" si="43"/>
        <v>#DIV/0!</v>
      </c>
      <c r="T55" s="4">
        <f t="shared" si="43"/>
        <v>12.686706179385393</v>
      </c>
      <c r="U55" s="4">
        <f t="shared" si="43"/>
        <v>11.601534404674803</v>
      </c>
      <c r="V55" s="3" t="e">
        <f t="shared" si="43"/>
        <v>#DIV/0!</v>
      </c>
      <c r="W55" s="2">
        <f t="shared" si="43"/>
        <v>9.299049599022549</v>
      </c>
      <c r="X55" s="2">
        <f t="shared" si="43"/>
        <v>11.612218443664686</v>
      </c>
      <c r="Y55" s="3">
        <f t="shared" si="43"/>
        <v>14.91602414907131</v>
      </c>
      <c r="Z55" s="2">
        <f t="shared" si="43"/>
        <v>14.916024149071255</v>
      </c>
      <c r="AA55" s="2">
        <f t="shared" si="43"/>
        <v>13.618434100036158</v>
      </c>
      <c r="AB55" s="2">
        <f t="shared" si="43"/>
        <v>8.668429816457289</v>
      </c>
      <c r="AC55" s="1">
        <f t="shared" si="43"/>
        <v>94.169270474568222</v>
      </c>
      <c r="AD55" s="1">
        <f t="shared" si="43"/>
        <v>94.837798543058227</v>
      </c>
    </row>
  </sheetData>
  <sortState ref="AB24:AB33">
    <sortCondition descending="1" ref="AB24"/>
  </sortState>
  <mergeCells count="25">
    <mergeCell ref="A49:B49"/>
    <mergeCell ref="A50:B50"/>
    <mergeCell ref="A51:B51"/>
    <mergeCell ref="A52:B52"/>
    <mergeCell ref="A53:B53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5"/>
  <sheetViews>
    <sheetView topLeftCell="U34" zoomScaleNormal="100" workbookViewId="0">
      <selection activeCell="W41" sqref="W41:W50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7" width="18.5703125" bestFit="1" customWidth="1"/>
    <col min="18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190</v>
      </c>
      <c r="C1" s="117" t="s">
        <v>100</v>
      </c>
      <c r="D1" s="103">
        <v>2010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191</v>
      </c>
      <c r="B5" s="58">
        <v>36.8367</v>
      </c>
      <c r="C5" s="58">
        <v>4.6556800000000003</v>
      </c>
      <c r="D5" s="58">
        <v>0</v>
      </c>
      <c r="E5" s="58"/>
      <c r="G5" s="91" t="s">
        <v>95</v>
      </c>
      <c r="H5" s="91">
        <f>(11.68*0.9)/20</f>
        <v>0.52560000000000007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192</v>
      </c>
      <c r="B6" s="58">
        <v>33.147799999999997</v>
      </c>
      <c r="C6" s="58">
        <v>8.7077799999999996</v>
      </c>
      <c r="D6" s="58">
        <v>0</v>
      </c>
      <c r="E6" s="58"/>
      <c r="G6" s="91" t="s">
        <v>93</v>
      </c>
      <c r="H6" s="91">
        <f>(71.96*0.4)/20</f>
        <v>1.4392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193</v>
      </c>
      <c r="B7" s="58">
        <v>69.342299999999994</v>
      </c>
      <c r="C7" s="58">
        <v>9.4039699999999993</v>
      </c>
      <c r="D7" s="58">
        <v>0</v>
      </c>
      <c r="E7" s="58"/>
      <c r="G7" s="91" t="s">
        <v>91</v>
      </c>
      <c r="H7" s="91">
        <f>(0.66*0.97)/20</f>
        <v>3.2009999999999997E-2</v>
      </c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194</v>
      </c>
      <c r="B8" s="58">
        <v>66.800700000000006</v>
      </c>
      <c r="C8" s="58">
        <v>12.430300000000001</v>
      </c>
      <c r="D8" s="58">
        <v>0</v>
      </c>
      <c r="E8" s="58"/>
      <c r="G8" s="91" t="s">
        <v>89</v>
      </c>
      <c r="H8" s="91">
        <f>(9.75*0.97)/20</f>
        <v>0.47287499999999999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195</v>
      </c>
      <c r="B9" s="58">
        <v>71.311300000000003</v>
      </c>
      <c r="C9" s="58">
        <v>11.9457</v>
      </c>
      <c r="D9" s="58">
        <v>0</v>
      </c>
      <c r="E9" s="58"/>
      <c r="G9" s="91" t="s">
        <v>87</v>
      </c>
      <c r="H9" s="91">
        <f>(61.54*0.97)/20</f>
        <v>2.9846899999999996</v>
      </c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196</v>
      </c>
      <c r="B10" s="58">
        <v>67.161199999999994</v>
      </c>
      <c r="C10" s="58">
        <v>15.250999999999999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197</v>
      </c>
      <c r="B11" s="58">
        <v>71.396600000000007</v>
      </c>
      <c r="C11" s="58">
        <v>16.589500000000001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198</v>
      </c>
      <c r="B12" s="58">
        <v>76.170900000000003</v>
      </c>
      <c r="C12" s="58">
        <v>14.9041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199</v>
      </c>
      <c r="B13" s="58">
        <v>67.761099999999999</v>
      </c>
      <c r="C13" s="58">
        <v>14.3787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200</v>
      </c>
      <c r="B14" s="58">
        <v>66.9358</v>
      </c>
      <c r="C14" s="58">
        <v>12.3665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122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18" t="s">
        <v>73</v>
      </c>
      <c r="O15" s="118" t="s">
        <v>72</v>
      </c>
      <c r="P15" s="118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66.664500000000004</v>
      </c>
      <c r="C16" s="58">
        <v>0</v>
      </c>
      <c r="D16" s="58">
        <v>96.186400000000006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5.2560000000000011E-3</v>
      </c>
      <c r="O16" s="96">
        <f>$H$7*(L16/1000)</f>
        <v>0</v>
      </c>
      <c r="P16" s="95">
        <f t="shared" ref="P16:P21" si="1">$H$6*(M16/1000)</f>
        <v>1.4392E-2</v>
      </c>
      <c r="Q16" s="94">
        <f t="shared" ref="Q16:S21" si="2">B16</f>
        <v>66.664500000000004</v>
      </c>
      <c r="R16" s="94">
        <f t="shared" si="2"/>
        <v>0</v>
      </c>
      <c r="S16" s="94">
        <f t="shared" si="2"/>
        <v>96.186400000000006</v>
      </c>
      <c r="T16" s="93">
        <f t="shared" ref="T16:T21" si="3">R16/Q16</f>
        <v>0</v>
      </c>
      <c r="U16" s="92">
        <f t="shared" ref="U16:U21" si="4">S16/Q16</f>
        <v>1.4428428923940029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69.933899999999994</v>
      </c>
      <c r="C17" s="58">
        <v>2.3227500000000001</v>
      </c>
      <c r="D17" s="58">
        <v>56.6312</v>
      </c>
      <c r="E17" s="58"/>
      <c r="G17" s="102" t="s">
        <v>63</v>
      </c>
      <c r="H17" s="103">
        <v>218.32</v>
      </c>
      <c r="I17" s="91"/>
      <c r="J17" s="92">
        <v>2</v>
      </c>
      <c r="K17" s="97">
        <v>10</v>
      </c>
      <c r="L17" s="97">
        <v>10</v>
      </c>
      <c r="M17" s="97">
        <v>8</v>
      </c>
      <c r="N17" s="95">
        <f t="shared" si="0"/>
        <v>5.2560000000000011E-3</v>
      </c>
      <c r="O17" s="96">
        <f>$H$7*(L17/1000)</f>
        <v>3.2009999999999997E-4</v>
      </c>
      <c r="P17" s="95">
        <f t="shared" si="1"/>
        <v>1.1513600000000001E-2</v>
      </c>
      <c r="Q17" s="94">
        <f t="shared" si="2"/>
        <v>69.933899999999994</v>
      </c>
      <c r="R17" s="94">
        <f t="shared" si="2"/>
        <v>2.3227500000000001</v>
      </c>
      <c r="S17" s="94">
        <f t="shared" si="2"/>
        <v>56.6312</v>
      </c>
      <c r="T17" s="93">
        <f t="shared" si="3"/>
        <v>3.3213505896282067E-2</v>
      </c>
      <c r="U17" s="92">
        <f t="shared" si="4"/>
        <v>0.80978180825036217</v>
      </c>
      <c r="V17" s="91"/>
      <c r="W17" s="91"/>
      <c r="X17" s="100"/>
    </row>
    <row r="18" spans="1:35" x14ac:dyDescent="0.25">
      <c r="A18" s="58" t="s">
        <v>62</v>
      </c>
      <c r="B18" s="58">
        <v>65.199100000000001</v>
      </c>
      <c r="C18" s="58">
        <v>36.012799999999999</v>
      </c>
      <c r="D18" s="58">
        <v>58.170200000000001</v>
      </c>
      <c r="E18" s="58"/>
      <c r="G18" s="102" t="s">
        <v>61</v>
      </c>
      <c r="H18" s="101">
        <f>100/20</f>
        <v>5</v>
      </c>
      <c r="I18" s="91"/>
      <c r="J18" s="92">
        <v>3</v>
      </c>
      <c r="K18" s="97">
        <v>10</v>
      </c>
      <c r="L18" s="97">
        <v>5</v>
      </c>
      <c r="M18" s="97">
        <v>6</v>
      </c>
      <c r="N18" s="95">
        <f t="shared" si="0"/>
        <v>5.2560000000000011E-3</v>
      </c>
      <c r="O18" s="96">
        <f>$H$8*(L18/1000)</f>
        <v>2.3643750000000002E-3</v>
      </c>
      <c r="P18" s="95">
        <f t="shared" si="1"/>
        <v>8.6352000000000009E-3</v>
      </c>
      <c r="Q18" s="94">
        <f t="shared" si="2"/>
        <v>65.199100000000001</v>
      </c>
      <c r="R18" s="94">
        <f t="shared" si="2"/>
        <v>36.012799999999999</v>
      </c>
      <c r="S18" s="94">
        <f t="shared" si="2"/>
        <v>58.170200000000001</v>
      </c>
      <c r="T18" s="93">
        <f t="shared" si="3"/>
        <v>0.55235118276172523</v>
      </c>
      <c r="U18" s="92">
        <f t="shared" si="4"/>
        <v>0.89219329714673978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67.877899999999997</v>
      </c>
      <c r="C19" s="58">
        <v>70.1751</v>
      </c>
      <c r="D19" s="58">
        <v>29.940200000000001</v>
      </c>
      <c r="E19" s="58"/>
      <c r="G19" s="91"/>
      <c r="H19" s="91"/>
      <c r="I19" s="91"/>
      <c r="J19" s="92">
        <v>4</v>
      </c>
      <c r="K19" s="97">
        <v>10</v>
      </c>
      <c r="L19" s="97">
        <v>10</v>
      </c>
      <c r="M19" s="97">
        <v>4</v>
      </c>
      <c r="N19" s="95">
        <f t="shared" si="0"/>
        <v>5.2560000000000011E-3</v>
      </c>
      <c r="O19" s="96">
        <f>$H$8*(L19/1000)</f>
        <v>4.7287500000000003E-3</v>
      </c>
      <c r="P19" s="95">
        <f t="shared" si="1"/>
        <v>5.7568000000000003E-3</v>
      </c>
      <c r="Q19" s="94">
        <f t="shared" si="2"/>
        <v>67.877899999999997</v>
      </c>
      <c r="R19" s="94">
        <f t="shared" si="2"/>
        <v>70.1751</v>
      </c>
      <c r="S19" s="94">
        <f t="shared" si="2"/>
        <v>29.940200000000001</v>
      </c>
      <c r="T19" s="93">
        <f t="shared" si="3"/>
        <v>1.0338431212515413</v>
      </c>
      <c r="U19" s="92">
        <f t="shared" si="4"/>
        <v>0.4410890731740375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66.985600000000005</v>
      </c>
      <c r="C20" s="58">
        <v>220.24299999999999</v>
      </c>
      <c r="D20" s="58">
        <v>14.907500000000001</v>
      </c>
      <c r="E20" s="58"/>
      <c r="G20" s="91"/>
      <c r="H20" s="91"/>
      <c r="I20" s="91"/>
      <c r="J20" s="92">
        <v>5</v>
      </c>
      <c r="K20" s="97">
        <v>10</v>
      </c>
      <c r="L20" s="97">
        <v>5</v>
      </c>
      <c r="M20" s="97">
        <v>2</v>
      </c>
      <c r="N20" s="95">
        <f t="shared" si="0"/>
        <v>5.2560000000000011E-3</v>
      </c>
      <c r="O20" s="96">
        <f>$H$9*(L20/1000)</f>
        <v>1.4923449999999998E-2</v>
      </c>
      <c r="P20" s="95">
        <f t="shared" si="1"/>
        <v>2.8784000000000001E-3</v>
      </c>
      <c r="Q20" s="94">
        <f t="shared" si="2"/>
        <v>66.985600000000005</v>
      </c>
      <c r="R20" s="94">
        <f t="shared" si="2"/>
        <v>220.24299999999999</v>
      </c>
      <c r="S20" s="94">
        <f t="shared" si="2"/>
        <v>14.907500000000001</v>
      </c>
      <c r="T20" s="93">
        <f t="shared" si="3"/>
        <v>3.2879156117135619</v>
      </c>
      <c r="U20" s="92">
        <f t="shared" si="4"/>
        <v>0.22254783117565566</v>
      </c>
      <c r="V20" s="91"/>
      <c r="W20" s="91"/>
    </row>
    <row r="21" spans="1:35" x14ac:dyDescent="0.25">
      <c r="A21" s="58" t="s">
        <v>58</v>
      </c>
      <c r="B21" s="58">
        <v>71.131100000000004</v>
      </c>
      <c r="C21" s="58">
        <v>462.24299999999999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5.2560000000000011E-3</v>
      </c>
      <c r="O21" s="96">
        <f>$H$9*(L21/1000)</f>
        <v>2.9846899999999996E-2</v>
      </c>
      <c r="P21" s="95">
        <f t="shared" si="1"/>
        <v>0</v>
      </c>
      <c r="Q21" s="94">
        <f t="shared" si="2"/>
        <v>71.131100000000004</v>
      </c>
      <c r="R21" s="94">
        <f t="shared" si="2"/>
        <v>462.24299999999999</v>
      </c>
      <c r="S21" s="94">
        <f t="shared" si="2"/>
        <v>0</v>
      </c>
      <c r="T21" s="93">
        <f t="shared" si="3"/>
        <v>6.4984655094606998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5">A5</f>
        <v>L3989-1</v>
      </c>
      <c r="B24" s="58">
        <v>481.44900000000001</v>
      </c>
      <c r="C24" s="58">
        <v>516.55799999999999</v>
      </c>
      <c r="D24" s="58">
        <v>896.84100000000001</v>
      </c>
      <c r="E24" s="58">
        <v>0</v>
      </c>
      <c r="G24" s="86" t="str">
        <f t="shared" ref="G24:G33" si="6">A5</f>
        <v>L3989-1</v>
      </c>
      <c r="H24" s="49">
        <f>$B$5</f>
        <v>36.8367</v>
      </c>
      <c r="I24" s="49">
        <f>$C$5</f>
        <v>4.6556800000000003</v>
      </c>
      <c r="J24" s="51">
        <f>$D$5</f>
        <v>0</v>
      </c>
      <c r="K24" s="49">
        <f>I24/H24</f>
        <v>0.12638699992127417</v>
      </c>
      <c r="L24" s="85">
        <f t="shared" ref="L24:L33" si="7">K24/$H$17</f>
        <v>5.7890710847047536E-4</v>
      </c>
      <c r="M24" s="48">
        <f t="shared" ref="M24:M33" si="8">ABS(($L$36-L24)/$L$37)</f>
        <v>1.5594357678741648</v>
      </c>
      <c r="N24" s="83">
        <f>$B$24</f>
        <v>481.44900000000001</v>
      </c>
      <c r="O24" s="83">
        <f>$C$24</f>
        <v>516.55799999999999</v>
      </c>
      <c r="P24" s="83">
        <f>$D$24</f>
        <v>896.84100000000001</v>
      </c>
      <c r="Q24" s="84">
        <f>$E$24</f>
        <v>0</v>
      </c>
      <c r="R24" s="83">
        <f t="shared" ref="R24:R33" si="9">N24/P24</f>
        <v>0.53682759820302595</v>
      </c>
      <c r="S24" s="83">
        <f t="shared" ref="S24:S33" si="10">O24/P24</f>
        <v>0.57597500560299986</v>
      </c>
      <c r="T24" s="82">
        <f t="shared" ref="T24:T33" si="11">Q24/P24</f>
        <v>0</v>
      </c>
      <c r="U24" s="81">
        <f>(R24*0.005*($H$18))/0.5335</f>
        <v>2.5155932436880319E-2</v>
      </c>
      <c r="V24" s="81">
        <f t="shared" ref="V24:V33" si="12">(S24*0.005*($H$18))/0.8217</f>
        <v>1.7523883582907383E-2</v>
      </c>
      <c r="W24" s="80">
        <f t="shared" ref="W24:W33" si="13">(T24*0.005*($H$18))/0.7126</f>
        <v>0</v>
      </c>
      <c r="X24" s="79">
        <f t="shared" ref="X24:X33" si="14">U24/V24</f>
        <v>1.4355226863876887</v>
      </c>
      <c r="Y24" s="78">
        <f t="shared" ref="Y24:Y33" si="15">(U24+V24+W24)*10</f>
        <v>0.42679816019787703</v>
      </c>
      <c r="Z24" s="48">
        <f t="shared" ref="Z24:Z33" si="16">ABS(($Y$36-Y24)/$Y$37)</f>
        <v>1.347350177964594</v>
      </c>
      <c r="AA24" s="88">
        <f t="shared" ref="AA24:AA33" si="17">L24/Y24</f>
        <v>1.3563955107071591E-3</v>
      </c>
      <c r="AB24" s="55">
        <f>$AA$29</f>
        <v>1.5560343019939682E-3</v>
      </c>
      <c r="AC24" s="48">
        <f t="shared" ref="AC24:AC33" si="18">ABS(($AB$36-AB24)/$AB$37)</f>
        <v>1.5809974481517077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5"/>
        <v>L3989-2</v>
      </c>
      <c r="B25" s="58">
        <v>880.26300000000003</v>
      </c>
      <c r="C25" s="58">
        <v>835.37199999999996</v>
      </c>
      <c r="D25" s="58">
        <v>626.80799999999999</v>
      </c>
      <c r="E25" s="58">
        <v>0</v>
      </c>
      <c r="G25" s="86" t="str">
        <f t="shared" si="6"/>
        <v>L3989-2</v>
      </c>
      <c r="H25" s="49">
        <f>$B$6</f>
        <v>33.147799999999997</v>
      </c>
      <c r="I25" s="49">
        <f>$C$6</f>
        <v>8.7077799999999996</v>
      </c>
      <c r="J25" s="51">
        <f>$D$6</f>
        <v>0</v>
      </c>
      <c r="K25" s="49">
        <f t="shared" ref="K25:K33" si="19">I25/H25</f>
        <v>0.26269556350647705</v>
      </c>
      <c r="L25" s="85">
        <f t="shared" si="7"/>
        <v>1.2032592685346146E-3</v>
      </c>
      <c r="M25" s="48">
        <f t="shared" si="8"/>
        <v>1.6299376265188943</v>
      </c>
      <c r="N25" s="83">
        <f>$B$25</f>
        <v>880.26300000000003</v>
      </c>
      <c r="O25" s="83">
        <f>$C$25</f>
        <v>835.37199999999996</v>
      </c>
      <c r="P25" s="83">
        <f>$D$25</f>
        <v>626.80799999999999</v>
      </c>
      <c r="Q25" s="84">
        <f>$E$25</f>
        <v>0</v>
      </c>
      <c r="R25" s="83">
        <f t="shared" si="9"/>
        <v>1.4043582723896313</v>
      </c>
      <c r="S25" s="83">
        <f t="shared" si="10"/>
        <v>1.3327398501614529</v>
      </c>
      <c r="T25" s="82">
        <f t="shared" si="11"/>
        <v>0</v>
      </c>
      <c r="U25" s="81">
        <f t="shared" ref="U25:U33" si="20">(R25*0.005*($H$18))/0.5335</f>
        <v>6.580872879051694E-2</v>
      </c>
      <c r="V25" s="81">
        <f t="shared" si="12"/>
        <v>4.0548249061745555E-2</v>
      </c>
      <c r="W25" s="80">
        <f t="shared" si="13"/>
        <v>0</v>
      </c>
      <c r="X25" s="79">
        <f t="shared" si="14"/>
        <v>1.6229733789566487</v>
      </c>
      <c r="Y25" s="78">
        <f t="shared" si="15"/>
        <v>1.063569778522625</v>
      </c>
      <c r="Z25" s="48">
        <f t="shared" si="16"/>
        <v>2.3914284984464866</v>
      </c>
      <c r="AA25" s="54">
        <f t="shared" si="17"/>
        <v>1.1313402212368504E-3</v>
      </c>
      <c r="AB25" s="55">
        <f>$AA$30</f>
        <v>1.4719423465934477E-3</v>
      </c>
      <c r="AC25" s="48">
        <f t="shared" si="18"/>
        <v>0.90977329040013555</v>
      </c>
      <c r="AD25" s="51">
        <f>(AB24-AB33)/AB37</f>
        <v>3.3899191105801068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5"/>
        <v>L3989-3</v>
      </c>
      <c r="B26" s="58">
        <v>665.92200000000003</v>
      </c>
      <c r="C26" s="58">
        <v>670.28099999999995</v>
      </c>
      <c r="D26" s="58">
        <v>1020.32</v>
      </c>
      <c r="E26" s="58">
        <v>0</v>
      </c>
      <c r="G26" s="86" t="str">
        <f t="shared" si="6"/>
        <v>L3989-3</v>
      </c>
      <c r="H26" s="49">
        <f>$B$7</f>
        <v>69.342299999999994</v>
      </c>
      <c r="I26" s="49">
        <f>$C$7</f>
        <v>9.4039699999999993</v>
      </c>
      <c r="J26" s="51">
        <f>$D$7</f>
        <v>0</v>
      </c>
      <c r="K26" s="49">
        <f t="shared" si="19"/>
        <v>0.13561664380904584</v>
      </c>
      <c r="L26" s="85">
        <f t="shared" si="7"/>
        <v>6.2118286830819831E-4</v>
      </c>
      <c r="M26" s="48">
        <f t="shared" si="8"/>
        <v>1.3434788251764205</v>
      </c>
      <c r="N26" s="83">
        <f>$B$26</f>
        <v>665.92200000000003</v>
      </c>
      <c r="O26" s="83">
        <f>$C$26</f>
        <v>670.28099999999995</v>
      </c>
      <c r="P26" s="83">
        <f>$D$26</f>
        <v>1020.32</v>
      </c>
      <c r="Q26" s="84">
        <f>$E$26</f>
        <v>0</v>
      </c>
      <c r="R26" s="83">
        <f t="shared" si="9"/>
        <v>0.65265994981966446</v>
      </c>
      <c r="S26" s="83">
        <f t="shared" si="10"/>
        <v>0.65693213893680402</v>
      </c>
      <c r="T26" s="82">
        <f t="shared" si="11"/>
        <v>0</v>
      </c>
      <c r="U26" s="81">
        <f t="shared" si="20"/>
        <v>3.0583877686019893E-2</v>
      </c>
      <c r="V26" s="81">
        <f t="shared" si="12"/>
        <v>1.9986982443008523E-2</v>
      </c>
      <c r="W26" s="80">
        <f t="shared" si="13"/>
        <v>0</v>
      </c>
      <c r="X26" s="79">
        <f t="shared" si="14"/>
        <v>1.5301898509806406</v>
      </c>
      <c r="Y26" s="78">
        <f t="shared" si="15"/>
        <v>0.50570860129028417</v>
      </c>
      <c r="Z26" s="48">
        <f t="shared" si="16"/>
        <v>0.88403073028151202</v>
      </c>
      <c r="AA26" s="54">
        <f t="shared" si="17"/>
        <v>1.2283415127274655E-3</v>
      </c>
      <c r="AB26" s="55">
        <f>$AA$32</f>
        <v>1.4255830855123223E-3</v>
      </c>
      <c r="AC26" s="48">
        <f t="shared" si="18"/>
        <v>0.5397324722867417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5"/>
        <v>L3989-4</v>
      </c>
      <c r="B27" s="58">
        <v>930.83399999999995</v>
      </c>
      <c r="C27" s="58">
        <v>945.86699999999996</v>
      </c>
      <c r="D27" s="58">
        <v>1068.17</v>
      </c>
      <c r="E27" s="58">
        <v>0</v>
      </c>
      <c r="G27" s="86" t="str">
        <f t="shared" si="6"/>
        <v>L3989-4</v>
      </c>
      <c r="H27" s="49">
        <f>$B$8</f>
        <v>66.800700000000006</v>
      </c>
      <c r="I27" s="49">
        <f>$C$8</f>
        <v>12.430300000000001</v>
      </c>
      <c r="J27" s="51">
        <f>$D$8</f>
        <v>0</v>
      </c>
      <c r="K27" s="49">
        <f t="shared" si="19"/>
        <v>0.18608038538518309</v>
      </c>
      <c r="L27" s="85">
        <f t="shared" si="7"/>
        <v>8.5232862488632787E-4</v>
      </c>
      <c r="M27" s="48">
        <f t="shared" si="8"/>
        <v>0.16271871347694661</v>
      </c>
      <c r="N27" s="83">
        <f>$B$27</f>
        <v>930.83399999999995</v>
      </c>
      <c r="O27" s="83">
        <f>$C$27</f>
        <v>945.86699999999996</v>
      </c>
      <c r="P27" s="83">
        <f>$D$27</f>
        <v>1068.17</v>
      </c>
      <c r="Q27" s="84">
        <f>$E$27</f>
        <v>0</v>
      </c>
      <c r="R27" s="83">
        <f t="shared" si="9"/>
        <v>0.87142870516865278</v>
      </c>
      <c r="S27" s="83">
        <f t="shared" si="10"/>
        <v>0.88550230768510618</v>
      </c>
      <c r="T27" s="82">
        <f t="shared" si="11"/>
        <v>0</v>
      </c>
      <c r="U27" s="81">
        <f t="shared" si="20"/>
        <v>4.0835459473695074E-2</v>
      </c>
      <c r="V27" s="81">
        <f t="shared" si="12"/>
        <v>2.6941167934924737E-2</v>
      </c>
      <c r="W27" s="80">
        <f t="shared" si="13"/>
        <v>0</v>
      </c>
      <c r="X27" s="79">
        <f t="shared" si="14"/>
        <v>1.5157271419090448</v>
      </c>
      <c r="Y27" s="78">
        <f t="shared" si="15"/>
        <v>0.67776627408619805</v>
      </c>
      <c r="Z27" s="48">
        <f t="shared" si="16"/>
        <v>0.12619890252572102</v>
      </c>
      <c r="AA27" s="54">
        <f t="shared" si="17"/>
        <v>1.2575553807770746E-3</v>
      </c>
      <c r="AB27" s="55">
        <f>$AA$28</f>
        <v>1.4196931204556603E-3</v>
      </c>
      <c r="AC27" s="48">
        <f t="shared" si="18"/>
        <v>0.49271861923130827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5"/>
        <v>L3989-5</v>
      </c>
      <c r="B28" s="58">
        <v>700.43100000000004</v>
      </c>
      <c r="C28" s="58">
        <v>678.68899999999996</v>
      </c>
      <c r="D28" s="58">
        <v>989.36400000000003</v>
      </c>
      <c r="E28" s="58">
        <v>0</v>
      </c>
      <c r="G28" s="86" t="str">
        <f t="shared" si="6"/>
        <v>L3989-5</v>
      </c>
      <c r="H28" s="49">
        <f>$B$9</f>
        <v>71.311300000000003</v>
      </c>
      <c r="I28" s="49">
        <f>$C$9</f>
        <v>11.9457</v>
      </c>
      <c r="J28" s="51">
        <f>$D$9</f>
        <v>0</v>
      </c>
      <c r="K28" s="49">
        <f t="shared" si="19"/>
        <v>0.16751482584106586</v>
      </c>
      <c r="L28" s="85">
        <f t="shared" si="7"/>
        <v>7.6729033455966405E-4</v>
      </c>
      <c r="M28" s="48">
        <f t="shared" si="8"/>
        <v>0.59711916569076151</v>
      </c>
      <c r="N28" s="83">
        <f>$B$28</f>
        <v>700.43100000000004</v>
      </c>
      <c r="O28" s="83">
        <f>$C$28</f>
        <v>678.68899999999996</v>
      </c>
      <c r="P28" s="83">
        <f>$D$28</f>
        <v>989.36400000000003</v>
      </c>
      <c r="Q28" s="84">
        <f>$E$28</f>
        <v>0</v>
      </c>
      <c r="R28" s="83">
        <f t="shared" si="9"/>
        <v>0.70796087183281387</v>
      </c>
      <c r="S28" s="83">
        <f t="shared" si="10"/>
        <v>0.68598513792699145</v>
      </c>
      <c r="T28" s="82">
        <f t="shared" si="11"/>
        <v>0</v>
      </c>
      <c r="U28" s="81">
        <f t="shared" si="20"/>
        <v>3.3175298586354915E-2</v>
      </c>
      <c r="V28" s="81">
        <f t="shared" si="12"/>
        <v>2.087091207031129E-2</v>
      </c>
      <c r="W28" s="80">
        <f t="shared" si="13"/>
        <v>0</v>
      </c>
      <c r="X28" s="79">
        <f t="shared" si="14"/>
        <v>1.589547139798769</v>
      </c>
      <c r="Y28" s="78">
        <f t="shared" si="15"/>
        <v>0.54046210656666205</v>
      </c>
      <c r="Z28" s="48">
        <f t="shared" si="16"/>
        <v>0.67997693655291724</v>
      </c>
      <c r="AA28" s="54">
        <f t="shared" si="17"/>
        <v>1.4196931204556603E-3</v>
      </c>
      <c r="AB28" s="55">
        <f>$AA$31</f>
        <v>1.400047497175753E-3</v>
      </c>
      <c r="AC28" s="48">
        <f t="shared" si="18"/>
        <v>0.33590674731378573</v>
      </c>
      <c r="AD28" s="51">
        <f>1-((((COUNT(AB24:AB33))-3)*((STDEV(AB26:AB33))^2))/(((COUNT(AB24:AB33))-1)*((STDEV(AB24:AB33))^2)))</f>
        <v>0.45585919222121862</v>
      </c>
    </row>
    <row r="29" spans="1:35" x14ac:dyDescent="0.25">
      <c r="A29" s="58" t="str">
        <f t="shared" si="5"/>
        <v>L3989-6</v>
      </c>
      <c r="B29" s="58">
        <v>755.72900000000004</v>
      </c>
      <c r="C29" s="58">
        <v>772.74099999999999</v>
      </c>
      <c r="D29" s="58">
        <v>881.50800000000004</v>
      </c>
      <c r="E29" s="58">
        <v>0</v>
      </c>
      <c r="G29" s="86" t="str">
        <f t="shared" si="6"/>
        <v>L3989-6</v>
      </c>
      <c r="H29" s="49">
        <f>$B$10</f>
        <v>67.161199999999994</v>
      </c>
      <c r="I29" s="49">
        <f>$C$10</f>
        <v>15.250999999999999</v>
      </c>
      <c r="J29" s="51">
        <f>$D$10</f>
        <v>0</v>
      </c>
      <c r="K29" s="49">
        <f t="shared" si="19"/>
        <v>0.22708051672691973</v>
      </c>
      <c r="L29" s="85">
        <f t="shared" si="7"/>
        <v>1.0401269545938061E-3</v>
      </c>
      <c r="M29" s="48">
        <f t="shared" si="8"/>
        <v>0.79661006696477721</v>
      </c>
      <c r="N29" s="83">
        <f>$B$29</f>
        <v>755.72900000000004</v>
      </c>
      <c r="O29" s="83">
        <f>$C$29</f>
        <v>772.74099999999999</v>
      </c>
      <c r="P29" s="83">
        <f>$D$29</f>
        <v>881.50800000000004</v>
      </c>
      <c r="Q29" s="84">
        <f>$E$29</f>
        <v>0</v>
      </c>
      <c r="R29" s="83">
        <f t="shared" si="9"/>
        <v>0.85731383039064879</v>
      </c>
      <c r="S29" s="83">
        <f t="shared" si="10"/>
        <v>0.87661257753758326</v>
      </c>
      <c r="T29" s="82">
        <f t="shared" si="11"/>
        <v>0</v>
      </c>
      <c r="U29" s="81">
        <f t="shared" si="20"/>
        <v>4.0174031414744557E-2</v>
      </c>
      <c r="V29" s="81">
        <f t="shared" si="12"/>
        <v>2.667070030234828E-2</v>
      </c>
      <c r="W29" s="80">
        <f t="shared" si="13"/>
        <v>0</v>
      </c>
      <c r="X29" s="79">
        <f t="shared" si="14"/>
        <v>1.5062983333514999</v>
      </c>
      <c r="Y29" s="78">
        <f t="shared" si="15"/>
        <v>0.66844731717092831</v>
      </c>
      <c r="Z29" s="48">
        <f t="shared" si="16"/>
        <v>7.1483025752087537E-2</v>
      </c>
      <c r="AA29" s="54">
        <f t="shared" si="17"/>
        <v>1.5560343019939682E-3</v>
      </c>
      <c r="AB29" s="55">
        <f>$AA$24</f>
        <v>1.3563955107071591E-3</v>
      </c>
      <c r="AC29" s="48">
        <f t="shared" si="18"/>
        <v>1.2524534989153723E-2</v>
      </c>
      <c r="AD29" s="51"/>
    </row>
    <row r="30" spans="1:35" x14ac:dyDescent="0.25">
      <c r="A30" s="58" t="str">
        <f t="shared" si="5"/>
        <v>L3989-7</v>
      </c>
      <c r="B30" s="58">
        <v>782.923</v>
      </c>
      <c r="C30" s="58">
        <v>767.03899999999999</v>
      </c>
      <c r="D30" s="58">
        <v>830.15800000000002</v>
      </c>
      <c r="E30" s="58">
        <v>0</v>
      </c>
      <c r="G30" s="86" t="str">
        <f t="shared" si="6"/>
        <v>L3989-7</v>
      </c>
      <c r="H30" s="49">
        <f>$B$11</f>
        <v>71.396600000000007</v>
      </c>
      <c r="I30" s="49">
        <f>$C$11</f>
        <v>16.589500000000001</v>
      </c>
      <c r="J30" s="51">
        <f>$D$11</f>
        <v>0</v>
      </c>
      <c r="K30" s="49">
        <f t="shared" si="19"/>
        <v>0.23235700299454035</v>
      </c>
      <c r="L30" s="85">
        <f t="shared" si="7"/>
        <v>1.0642955432142742E-3</v>
      </c>
      <c r="M30" s="48">
        <f t="shared" si="8"/>
        <v>0.92007028454171824</v>
      </c>
      <c r="N30" s="83">
        <f>$B$30</f>
        <v>782.923</v>
      </c>
      <c r="O30" s="83">
        <f>$C$30</f>
        <v>767.03899999999999</v>
      </c>
      <c r="P30" s="83">
        <f>$D$30</f>
        <v>830.15800000000002</v>
      </c>
      <c r="Q30" s="84">
        <f>$E$30</f>
        <v>0</v>
      </c>
      <c r="R30" s="83">
        <f t="shared" si="9"/>
        <v>0.94310119278498794</v>
      </c>
      <c r="S30" s="83">
        <f t="shared" si="10"/>
        <v>0.92396748570753995</v>
      </c>
      <c r="T30" s="82">
        <f t="shared" si="11"/>
        <v>0</v>
      </c>
      <c r="U30" s="81">
        <f t="shared" si="20"/>
        <v>4.4194057768743585E-2</v>
      </c>
      <c r="V30" s="81">
        <f t="shared" si="12"/>
        <v>2.8111460560652914E-2</v>
      </c>
      <c r="W30" s="80">
        <f t="shared" si="13"/>
        <v>0</v>
      </c>
      <c r="X30" s="79">
        <f t="shared" si="14"/>
        <v>1.5721010892831795</v>
      </c>
      <c r="Y30" s="78">
        <f t="shared" si="15"/>
        <v>0.7230551832939649</v>
      </c>
      <c r="Z30" s="48">
        <f t="shared" si="16"/>
        <v>0.39211089224251422</v>
      </c>
      <c r="AA30" s="54">
        <f t="shared" si="17"/>
        <v>1.4719423465934477E-3</v>
      </c>
      <c r="AB30" s="55">
        <f>$AA$33</f>
        <v>1.332713052597177E-3</v>
      </c>
      <c r="AC30" s="48">
        <f t="shared" si="18"/>
        <v>0.20155852667893745</v>
      </c>
      <c r="AD30" s="51" t="s">
        <v>39</v>
      </c>
    </row>
    <row r="31" spans="1:35" x14ac:dyDescent="0.25">
      <c r="A31" s="58" t="str">
        <f t="shared" si="5"/>
        <v>L3989-8</v>
      </c>
      <c r="B31" s="58">
        <v>756.78300000000002</v>
      </c>
      <c r="C31" s="58">
        <v>784.16</v>
      </c>
      <c r="D31" s="58">
        <v>926.67600000000004</v>
      </c>
      <c r="E31" s="58">
        <v>0</v>
      </c>
      <c r="G31" s="86" t="str">
        <f t="shared" si="6"/>
        <v>L3989-8</v>
      </c>
      <c r="H31" s="49">
        <f>$B$12</f>
        <v>76.170900000000003</v>
      </c>
      <c r="I31" s="49">
        <f>$C$12</f>
        <v>14.9041</v>
      </c>
      <c r="J31" s="51">
        <f>$D$12</f>
        <v>0</v>
      </c>
      <c r="K31" s="49">
        <f t="shared" si="19"/>
        <v>0.19566658658359032</v>
      </c>
      <c r="L31" s="85">
        <f t="shared" si="7"/>
        <v>8.9623757137958192E-4</v>
      </c>
      <c r="M31" s="48">
        <f t="shared" si="8"/>
        <v>6.1581024201587987E-2</v>
      </c>
      <c r="N31" s="83">
        <f>$B$31</f>
        <v>756.78300000000002</v>
      </c>
      <c r="O31" s="83">
        <f>$C$31</f>
        <v>784.16</v>
      </c>
      <c r="P31" s="83">
        <f>$D$31</f>
        <v>926.67600000000004</v>
      </c>
      <c r="Q31" s="84">
        <f>$E$31</f>
        <v>0</v>
      </c>
      <c r="R31" s="83">
        <f t="shared" si="9"/>
        <v>0.81666407676469444</v>
      </c>
      <c r="S31" s="83">
        <f t="shared" si="10"/>
        <v>0.8462073043868622</v>
      </c>
      <c r="T31" s="82">
        <f t="shared" si="11"/>
        <v>0</v>
      </c>
      <c r="U31" s="81">
        <f t="shared" si="20"/>
        <v>3.8269169482881664E-2</v>
      </c>
      <c r="V31" s="81">
        <f t="shared" si="12"/>
        <v>2.5745628099880197E-2</v>
      </c>
      <c r="W31" s="80">
        <f t="shared" si="13"/>
        <v>0</v>
      </c>
      <c r="X31" s="79">
        <f t="shared" si="14"/>
        <v>1.4864337096153324</v>
      </c>
      <c r="Y31" s="78">
        <f t="shared" si="15"/>
        <v>0.64014797582761862</v>
      </c>
      <c r="Z31" s="48">
        <f t="shared" si="16"/>
        <v>9.4675406762857198E-2</v>
      </c>
      <c r="AA31" s="54">
        <f t="shared" si="17"/>
        <v>1.400047497175753E-3</v>
      </c>
      <c r="AB31" s="55">
        <f>$AA$27</f>
        <v>1.2575553807770746E-3</v>
      </c>
      <c r="AC31" s="48">
        <f t="shared" si="18"/>
        <v>0.80146900236880336</v>
      </c>
      <c r="AD31" s="51">
        <f>1-((((COUNT(AB24:AB33))-3)*((STDEV(AB24:AB31))^2))/(((COUNT(AB24:AB33))-1)*((STDEV(AB24:AB33))^2)))</f>
        <v>0.59482768497098482</v>
      </c>
    </row>
    <row r="32" spans="1:35" x14ac:dyDescent="0.25">
      <c r="A32" s="58" t="str">
        <f t="shared" si="5"/>
        <v>L3989-9</v>
      </c>
      <c r="B32" s="58">
        <v>809.774</v>
      </c>
      <c r="C32" s="58">
        <v>837.303</v>
      </c>
      <c r="D32" s="58">
        <v>930.20799999999997</v>
      </c>
      <c r="E32" s="58">
        <v>0</v>
      </c>
      <c r="G32" s="86" t="str">
        <f t="shared" si="6"/>
        <v>L3989-9</v>
      </c>
      <c r="H32" s="49">
        <f>$B$13</f>
        <v>67.761099999999999</v>
      </c>
      <c r="I32" s="49">
        <f>$C$13</f>
        <v>14.3787</v>
      </c>
      <c r="J32" s="51">
        <f>$D$13</f>
        <v>0</v>
      </c>
      <c r="K32" s="49">
        <f t="shared" si="19"/>
        <v>0.21219696846715888</v>
      </c>
      <c r="L32" s="85">
        <f t="shared" si="7"/>
        <v>9.7195386802472925E-4</v>
      </c>
      <c r="M32" s="48">
        <f t="shared" si="8"/>
        <v>0.44836200693607153</v>
      </c>
      <c r="N32" s="83">
        <f>$B$32</f>
        <v>809.774</v>
      </c>
      <c r="O32" s="83">
        <f>$C$32</f>
        <v>837.303</v>
      </c>
      <c r="P32" s="83">
        <f>$D$32</f>
        <v>930.20799999999997</v>
      </c>
      <c r="Q32" s="84">
        <f>$E$32</f>
        <v>0</v>
      </c>
      <c r="R32" s="83">
        <f t="shared" si="9"/>
        <v>0.87053003199284462</v>
      </c>
      <c r="S32" s="83">
        <f t="shared" si="10"/>
        <v>0.90012448828649083</v>
      </c>
      <c r="T32" s="82">
        <f t="shared" si="11"/>
        <v>0</v>
      </c>
      <c r="U32" s="81">
        <f t="shared" si="20"/>
        <v>4.0793347328624392E-2</v>
      </c>
      <c r="V32" s="81">
        <f t="shared" si="12"/>
        <v>2.7386043820326486E-2</v>
      </c>
      <c r="W32" s="80">
        <f t="shared" si="13"/>
        <v>0</v>
      </c>
      <c r="X32" s="79">
        <f t="shared" si="14"/>
        <v>1.4895670070587825</v>
      </c>
      <c r="Y32" s="78">
        <f t="shared" si="15"/>
        <v>0.68179391148950885</v>
      </c>
      <c r="Z32" s="48">
        <f t="shared" si="16"/>
        <v>0.14984701184226165</v>
      </c>
      <c r="AA32" s="54">
        <f t="shared" si="17"/>
        <v>1.4255830855123223E-3</v>
      </c>
      <c r="AB32" s="55">
        <f>$AA$26</f>
        <v>1.2283415127274655E-3</v>
      </c>
      <c r="AC32" s="48">
        <f t="shared" si="18"/>
        <v>1.0346548509183908</v>
      </c>
      <c r="AD32" s="51"/>
    </row>
    <row r="33" spans="1:30" x14ac:dyDescent="0.25">
      <c r="A33" s="58" t="str">
        <f t="shared" si="5"/>
        <v>L3989-10</v>
      </c>
      <c r="B33" s="58">
        <v>749.36699999999996</v>
      </c>
      <c r="C33" s="58">
        <v>747.89099999999996</v>
      </c>
      <c r="D33" s="58">
        <v>911.37099999999998</v>
      </c>
      <c r="E33" s="58">
        <v>0</v>
      </c>
      <c r="G33" s="86" t="str">
        <f t="shared" si="6"/>
        <v>L3989-10</v>
      </c>
      <c r="H33" s="49">
        <f>$B$14</f>
        <v>66.9358</v>
      </c>
      <c r="I33" s="123">
        <f>$C$14</f>
        <v>12.3665</v>
      </c>
      <c r="J33" s="51">
        <f>$D$14</f>
        <v>0</v>
      </c>
      <c r="K33" s="49">
        <f t="shared" si="19"/>
        <v>0.18475165755843659</v>
      </c>
      <c r="L33" s="85">
        <f t="shared" si="7"/>
        <v>8.4624247690745968E-4</v>
      </c>
      <c r="M33" s="48">
        <f t="shared" si="8"/>
        <v>0.19380853694475875</v>
      </c>
      <c r="N33" s="83">
        <f>$B$33</f>
        <v>749.36699999999996</v>
      </c>
      <c r="O33" s="83">
        <f>$C$33</f>
        <v>747.89099999999996</v>
      </c>
      <c r="P33" s="83">
        <f>$D$33</f>
        <v>911.37099999999998</v>
      </c>
      <c r="Q33" s="84">
        <f>$E$33</f>
        <v>0</v>
      </c>
      <c r="R33" s="83">
        <f t="shared" si="9"/>
        <v>0.82224143625373203</v>
      </c>
      <c r="S33" s="83">
        <f t="shared" si="10"/>
        <v>0.82062189821708176</v>
      </c>
      <c r="T33" s="82">
        <f t="shared" si="11"/>
        <v>0</v>
      </c>
      <c r="U33" s="81">
        <f t="shared" si="20"/>
        <v>3.8530526534851547E-2</v>
      </c>
      <c r="V33" s="81">
        <f t="shared" si="12"/>
        <v>2.4967199045183214E-2</v>
      </c>
      <c r="W33" s="80">
        <f t="shared" si="13"/>
        <v>0</v>
      </c>
      <c r="X33" s="79">
        <f t="shared" si="14"/>
        <v>1.5432458589016229</v>
      </c>
      <c r="Y33" s="78">
        <f t="shared" si="15"/>
        <v>0.63497725580034758</v>
      </c>
      <c r="Z33" s="48">
        <f t="shared" si="16"/>
        <v>0.12503507924718177</v>
      </c>
      <c r="AA33" s="54">
        <f t="shared" si="17"/>
        <v>1.332713052597177E-3</v>
      </c>
      <c r="AB33" s="55">
        <f>$AA$25</f>
        <v>1.1313402212368504E-3</v>
      </c>
      <c r="AC33" s="48">
        <f t="shared" si="18"/>
        <v>1.808921662428399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816.70399999999995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>
        <v>1044.5</v>
      </c>
      <c r="C36" s="58">
        <v>1435.117</v>
      </c>
      <c r="D36" s="58">
        <v>916.31399999999996</v>
      </c>
      <c r="E36" s="58">
        <v>1181.0899999999999</v>
      </c>
      <c r="G36" s="53" t="s">
        <v>2</v>
      </c>
      <c r="H36" s="49">
        <f>AVERAGE(H24:H33)</f>
        <v>62.686440000000005</v>
      </c>
      <c r="I36" s="49">
        <f>AVERAGE(I24:I32)</f>
        <v>12.029636666666667</v>
      </c>
      <c r="J36" s="51">
        <f>AVERAGE(J24:J28)</f>
        <v>0</v>
      </c>
      <c r="K36" s="56">
        <f>AVERAGE(K24:K33)</f>
        <v>0.1930347150793692</v>
      </c>
      <c r="L36" s="57">
        <f>AVERAGE(L24:L33)</f>
        <v>8.8418246188791318E-4</v>
      </c>
      <c r="M36" s="56"/>
      <c r="N36" s="49">
        <f t="shared" ref="N36:Y36" si="21">AVERAGE(N24:N33)</f>
        <v>751.34750000000008</v>
      </c>
      <c r="O36" s="49">
        <f t="shared" si="21"/>
        <v>755.59009999999989</v>
      </c>
      <c r="P36" s="49">
        <f t="shared" si="21"/>
        <v>908.14240000000007</v>
      </c>
      <c r="Q36" s="51">
        <f t="shared" si="21"/>
        <v>0</v>
      </c>
      <c r="R36" s="49">
        <f t="shared" si="21"/>
        <v>0.84830859656006974</v>
      </c>
      <c r="S36" s="49">
        <f t="shared" si="21"/>
        <v>0.85046681944489122</v>
      </c>
      <c r="T36" s="50">
        <f t="shared" si="21"/>
        <v>0</v>
      </c>
      <c r="U36" s="49">
        <f t="shared" si="21"/>
        <v>3.9752042950331287E-2</v>
      </c>
      <c r="V36" s="49">
        <f t="shared" si="21"/>
        <v>2.5875222692128864E-2</v>
      </c>
      <c r="W36" s="50">
        <f t="shared" si="21"/>
        <v>0</v>
      </c>
      <c r="X36" s="48">
        <f t="shared" si="21"/>
        <v>1.529160619624321</v>
      </c>
      <c r="Y36" s="49">
        <f t="shared" si="21"/>
        <v>0.65627265642460131</v>
      </c>
      <c r="Z36" s="48"/>
      <c r="AA36" s="56">
        <f>AVERAGE(AA24:AA33)</f>
        <v>1.3579646029776879E-3</v>
      </c>
      <c r="AB36" s="56">
        <f>AVERAGE(AB24:AB33)</f>
        <v>1.3579646029776879E-3</v>
      </c>
      <c r="AC36" s="56"/>
      <c r="AD36" s="56"/>
    </row>
    <row r="37" spans="1:30" x14ac:dyDescent="0.25">
      <c r="G37" s="53" t="s">
        <v>1</v>
      </c>
      <c r="H37" s="49">
        <f>STDEV(H24:H33)</f>
        <v>14.899240805132754</v>
      </c>
      <c r="I37" s="49">
        <f>STDEV(I24:I32)</f>
        <v>3.831152631611018</v>
      </c>
      <c r="J37" s="51">
        <f>STDEV(J24:J28)</f>
        <v>0</v>
      </c>
      <c r="K37" s="48">
        <f>STDEV(K24:K33)</f>
        <v>4.2738352249640739E-2</v>
      </c>
      <c r="L37" s="55">
        <f>STDEV(L24:L33)</f>
        <v>1.9576013305991539E-4</v>
      </c>
      <c r="M37" s="54"/>
      <c r="N37" s="49">
        <f t="shared" ref="N37:Y37" si="22">STDEV(N24:N33)</f>
        <v>122.94223974990133</v>
      </c>
      <c r="O37" s="49">
        <f t="shared" si="22"/>
        <v>115.89073437744942</v>
      </c>
      <c r="P37" s="49">
        <f t="shared" si="22"/>
        <v>120.96745571176378</v>
      </c>
      <c r="Q37" s="51">
        <f t="shared" si="22"/>
        <v>0</v>
      </c>
      <c r="R37" s="49">
        <f t="shared" si="22"/>
        <v>0.2299670183513795</v>
      </c>
      <c r="S37" s="49">
        <f t="shared" si="22"/>
        <v>0.2063252849930049</v>
      </c>
      <c r="T37" s="50">
        <f t="shared" si="22"/>
        <v>0</v>
      </c>
      <c r="U37" s="49">
        <f t="shared" si="22"/>
        <v>1.0776336380102161E-2</v>
      </c>
      <c r="V37" s="49">
        <f t="shared" si="22"/>
        <v>6.2773909271329137E-3</v>
      </c>
      <c r="W37" s="50">
        <f t="shared" si="22"/>
        <v>0</v>
      </c>
      <c r="X37" s="48">
        <f t="shared" si="22"/>
        <v>5.5131308752037859E-2</v>
      </c>
      <c r="Y37" s="49">
        <f t="shared" si="22"/>
        <v>0.17031540870346362</v>
      </c>
      <c r="Z37" s="48"/>
      <c r="AA37" s="47">
        <f>STDEV(AA24:AA33)</f>
        <v>1.2528147926350996E-4</v>
      </c>
      <c r="AB37" s="54">
        <f>STDEV(AB24:AB33)</f>
        <v>1.2528147926350996E-4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23.767884737325573</v>
      </c>
      <c r="I38" s="49">
        <f>(I37/I36)*100</f>
        <v>31.847617162261354</v>
      </c>
      <c r="J38" s="51" t="e">
        <f>(J37/J36)*100</f>
        <v>#DIV/0!</v>
      </c>
      <c r="K38" s="52">
        <f>(K37/K36)*100</f>
        <v>22.140241578862231</v>
      </c>
      <c r="L38" s="52">
        <f>(L37/L36)*100</f>
        <v>22.140241578862224</v>
      </c>
      <c r="M38" s="48"/>
      <c r="N38" s="49">
        <f t="shared" ref="N38:Y38" si="23">(N37/N36)*100</f>
        <v>16.362899956398515</v>
      </c>
      <c r="O38" s="49">
        <f t="shared" si="23"/>
        <v>15.33777829771055</v>
      </c>
      <c r="P38" s="49">
        <f t="shared" si="23"/>
        <v>13.320318015298458</v>
      </c>
      <c r="Q38" s="51" t="e">
        <f t="shared" si="23"/>
        <v>#DIV/0!</v>
      </c>
      <c r="R38" s="49">
        <f t="shared" si="23"/>
        <v>27.108886940897015</v>
      </c>
      <c r="S38" s="49">
        <f t="shared" si="23"/>
        <v>24.26023923281047</v>
      </c>
      <c r="T38" s="50" t="e">
        <f t="shared" si="23"/>
        <v>#DIV/0!</v>
      </c>
      <c r="U38" s="49">
        <f t="shared" si="23"/>
        <v>27.108886940897094</v>
      </c>
      <c r="V38" s="49">
        <f t="shared" si="23"/>
        <v>24.260239232810431</v>
      </c>
      <c r="W38" s="50" t="e">
        <f t="shared" si="23"/>
        <v>#DIV/0!</v>
      </c>
      <c r="X38" s="48">
        <f t="shared" si="23"/>
        <v>3.6053314507656058</v>
      </c>
      <c r="Y38" s="49">
        <f t="shared" si="23"/>
        <v>25.951928217053645</v>
      </c>
      <c r="Z38" s="48"/>
      <c r="AA38" s="47">
        <f>(AA37/AA36)*100</f>
        <v>9.2256807717077454</v>
      </c>
      <c r="AB38" s="47">
        <f>(AB37/AB36)*100</f>
        <v>9.2256807717077454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31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50" si="24">A24</f>
        <v>L3989-1</v>
      </c>
      <c r="H41" s="4">
        <f>$B$5</f>
        <v>36.8367</v>
      </c>
      <c r="I41" s="4">
        <f>$C$5</f>
        <v>4.6556800000000003</v>
      </c>
      <c r="J41" s="5">
        <f>$D$5</f>
        <v>0</v>
      </c>
      <c r="K41" s="4">
        <f t="shared" ref="K41:K49" si="25">I41/H41</f>
        <v>0.12638699992127417</v>
      </c>
      <c r="L41" s="39">
        <f t="shared" ref="L41:L50" si="26">K41/$H$17</f>
        <v>5.7890710847047536E-4</v>
      </c>
      <c r="M41" s="22">
        <f>$B$24</f>
        <v>481.44900000000001</v>
      </c>
      <c r="N41" s="22">
        <f>$C$24</f>
        <v>516.55799999999999</v>
      </c>
      <c r="O41" s="22">
        <f>$D$24</f>
        <v>896.84100000000001</v>
      </c>
      <c r="P41" s="23">
        <f>$E$24</f>
        <v>0</v>
      </c>
      <c r="Q41" s="22">
        <f t="shared" ref="Q41:Q50" si="27">M41/O41</f>
        <v>0.53682759820302595</v>
      </c>
      <c r="R41" s="22">
        <f t="shared" ref="R41:R50" si="28">N41/O41</f>
        <v>0.57597500560299986</v>
      </c>
      <c r="S41" s="21">
        <f t="shared" ref="S41:S50" si="29">P41/O41</f>
        <v>0</v>
      </c>
      <c r="T41" s="20">
        <f t="shared" ref="T41:T50" si="30">(Q41*0.005*($H$18))/0.5335</f>
        <v>2.5155932436880319E-2</v>
      </c>
      <c r="U41" s="20">
        <f t="shared" ref="U41:U50" si="31">(R41*0.005*($H$18))/0.8217</f>
        <v>1.7523883582907383E-2</v>
      </c>
      <c r="V41" s="18">
        <f t="shared" ref="V41:V50" si="32">(S41*0.005*(100/20))/0.7126</f>
        <v>0</v>
      </c>
      <c r="W41" s="19">
        <f t="shared" ref="W41:W50" si="33">T41/U41</f>
        <v>1.4355226863876887</v>
      </c>
      <c r="X41" s="19">
        <f t="shared" ref="X41:X50" si="34">(T41+U41+V41)*10</f>
        <v>0.42679816019787703</v>
      </c>
      <c r="Y41" s="41">
        <f t="shared" ref="Y41:Y50" si="35">L41/X41</f>
        <v>1.3563955107071591E-3</v>
      </c>
      <c r="Z41" s="5">
        <f t="shared" ref="Z41:Z50" si="36">(Y41*900000)</f>
        <v>1220.7559596364431</v>
      </c>
      <c r="AA41" s="2">
        <f t="shared" ref="AA41:AA50" si="37">(Z41*0.2125)+26.378</f>
        <v>285.78864142274415</v>
      </c>
      <c r="AB41" s="2">
        <f t="shared" ref="AB41:AB50" si="38">-0.000006*(AA41)^2 + 0.0266*(AA41) + 3.4677</f>
        <v>10.579626976447447</v>
      </c>
      <c r="AC41" s="17">
        <f t="shared" ref="AC41:AC50" si="39">ABS(Y41-$C$42)</f>
        <v>2.1825993234296948E-5</v>
      </c>
      <c r="AD41" s="38">
        <f t="shared" ref="AD41:AD50" si="40">ABS(AB41-$D$42)</f>
        <v>9.6509854519318594E-2</v>
      </c>
    </row>
    <row r="42" spans="1:30" x14ac:dyDescent="0.25">
      <c r="A42" s="141" t="s">
        <v>9</v>
      </c>
      <c r="B42" s="141"/>
      <c r="C42" s="15">
        <f>MEDIAN(Y41:Y50)</f>
        <v>1.3782215039414561E-3</v>
      </c>
      <c r="D42" s="14">
        <f>MEDIAN(AB41:AB50)</f>
        <v>10.676136830966765</v>
      </c>
      <c r="G42" s="40" t="str">
        <f t="shared" si="24"/>
        <v>L3989-2</v>
      </c>
      <c r="H42" s="4">
        <f>$B$6</f>
        <v>33.147799999999997</v>
      </c>
      <c r="I42" s="4">
        <f>$C$6</f>
        <v>8.7077799999999996</v>
      </c>
      <c r="J42" s="5">
        <f>$D$6</f>
        <v>0</v>
      </c>
      <c r="K42" s="4">
        <f t="shared" si="25"/>
        <v>0.26269556350647705</v>
      </c>
      <c r="L42" s="39">
        <f t="shared" si="26"/>
        <v>1.2032592685346146E-3</v>
      </c>
      <c r="M42" s="22">
        <f>$B$25</f>
        <v>880.26300000000003</v>
      </c>
      <c r="N42" s="22">
        <f>$C$25</f>
        <v>835.37199999999996</v>
      </c>
      <c r="O42" s="22">
        <f>$D$25</f>
        <v>626.80799999999999</v>
      </c>
      <c r="P42" s="23">
        <f>$E$25</f>
        <v>0</v>
      </c>
      <c r="Q42" s="22">
        <f t="shared" si="27"/>
        <v>1.4043582723896313</v>
      </c>
      <c r="R42" s="22">
        <f t="shared" si="28"/>
        <v>1.3327398501614529</v>
      </c>
      <c r="S42" s="21">
        <f t="shared" si="29"/>
        <v>0</v>
      </c>
      <c r="T42" s="20">
        <f t="shared" si="30"/>
        <v>6.580872879051694E-2</v>
      </c>
      <c r="U42" s="20">
        <f t="shared" si="31"/>
        <v>4.0548249061745555E-2</v>
      </c>
      <c r="V42" s="18">
        <f t="shared" si="32"/>
        <v>0</v>
      </c>
      <c r="W42" s="19">
        <f t="shared" si="33"/>
        <v>1.6229733789566487</v>
      </c>
      <c r="X42" s="19">
        <f t="shared" si="34"/>
        <v>1.063569778522625</v>
      </c>
      <c r="Y42" s="18">
        <f t="shared" si="35"/>
        <v>1.1313402212368504E-3</v>
      </c>
      <c r="Z42" s="5">
        <f t="shared" si="36"/>
        <v>1018.2061991131654</v>
      </c>
      <c r="AA42" s="2">
        <f t="shared" si="37"/>
        <v>242.74681731154766</v>
      </c>
      <c r="AB42" s="2">
        <f t="shared" si="38"/>
        <v>9.5712092365978521</v>
      </c>
      <c r="AC42" s="17">
        <f t="shared" si="39"/>
        <v>2.4688128270460561E-4</v>
      </c>
      <c r="AD42" s="38">
        <f t="shared" si="40"/>
        <v>1.1049275943689132</v>
      </c>
    </row>
    <row r="43" spans="1:30" x14ac:dyDescent="0.25">
      <c r="A43" s="141" t="s">
        <v>8</v>
      </c>
      <c r="B43" s="141"/>
      <c r="C43" s="15">
        <f>MEDIAN(AC41:AC50)</f>
        <v>7.0541212111428927E-5</v>
      </c>
      <c r="D43" s="14">
        <f>MEDIAN(AD41:AD50)</f>
        <v>0.3108126765014152</v>
      </c>
      <c r="G43" s="40" t="str">
        <f t="shared" si="24"/>
        <v>L3989-3</v>
      </c>
      <c r="H43" s="4">
        <f>$B$7</f>
        <v>69.342299999999994</v>
      </c>
      <c r="I43" s="4">
        <f>$C$7</f>
        <v>9.4039699999999993</v>
      </c>
      <c r="J43" s="5">
        <f>$D$7</f>
        <v>0</v>
      </c>
      <c r="K43" s="4">
        <f t="shared" si="25"/>
        <v>0.13561664380904584</v>
      </c>
      <c r="L43" s="39">
        <f t="shared" si="26"/>
        <v>6.2118286830819831E-4</v>
      </c>
      <c r="M43" s="22">
        <f>$B$26</f>
        <v>665.92200000000003</v>
      </c>
      <c r="N43" s="22">
        <f>$C$26</f>
        <v>670.28099999999995</v>
      </c>
      <c r="O43" s="22">
        <f>$D$26</f>
        <v>1020.32</v>
      </c>
      <c r="P43" s="23">
        <f>$E$26</f>
        <v>0</v>
      </c>
      <c r="Q43" s="22">
        <f t="shared" si="27"/>
        <v>0.65265994981966446</v>
      </c>
      <c r="R43" s="22">
        <f t="shared" si="28"/>
        <v>0.65693213893680402</v>
      </c>
      <c r="S43" s="21">
        <f t="shared" si="29"/>
        <v>0</v>
      </c>
      <c r="T43" s="20">
        <f t="shared" si="30"/>
        <v>3.0583877686019893E-2</v>
      </c>
      <c r="U43" s="20">
        <f t="shared" si="31"/>
        <v>1.9986982443008523E-2</v>
      </c>
      <c r="V43" s="18">
        <f t="shared" si="32"/>
        <v>0</v>
      </c>
      <c r="W43" s="19">
        <f t="shared" si="33"/>
        <v>1.5301898509806406</v>
      </c>
      <c r="X43" s="19">
        <f t="shared" si="34"/>
        <v>0.50570860129028417</v>
      </c>
      <c r="Y43" s="18">
        <f t="shared" si="35"/>
        <v>1.2283415127274655E-3</v>
      </c>
      <c r="Z43" s="5">
        <f t="shared" si="36"/>
        <v>1105.5073614547189</v>
      </c>
      <c r="AA43" s="2">
        <f t="shared" si="37"/>
        <v>261.29831430912776</v>
      </c>
      <c r="AB43" s="2">
        <f t="shared" si="38"/>
        <v>10.008574306258048</v>
      </c>
      <c r="AC43" s="17">
        <f t="shared" si="39"/>
        <v>1.4987999121399056E-4</v>
      </c>
      <c r="AD43" s="38">
        <f t="shared" si="40"/>
        <v>0.66756252470871758</v>
      </c>
    </row>
    <row r="44" spans="1:30" x14ac:dyDescent="0.25">
      <c r="A44" s="141" t="s">
        <v>7</v>
      </c>
      <c r="B44" s="141"/>
      <c r="C44" s="15">
        <f>C43*1.483</f>
        <v>1.0461261756124911E-4</v>
      </c>
      <c r="D44" s="14">
        <f>D43*1.483</f>
        <v>0.46093519925159876</v>
      </c>
      <c r="G44" s="40" t="str">
        <f t="shared" si="24"/>
        <v>L3989-4</v>
      </c>
      <c r="H44" s="4">
        <f>$B$8</f>
        <v>66.800700000000006</v>
      </c>
      <c r="I44" s="4">
        <f>$C$8</f>
        <v>12.430300000000001</v>
      </c>
      <c r="J44" s="5">
        <f>$D$8</f>
        <v>0</v>
      </c>
      <c r="K44" s="4">
        <f t="shared" si="25"/>
        <v>0.18608038538518309</v>
      </c>
      <c r="L44" s="39">
        <f t="shared" si="26"/>
        <v>8.5232862488632787E-4</v>
      </c>
      <c r="M44" s="22">
        <f>$B$27</f>
        <v>930.83399999999995</v>
      </c>
      <c r="N44" s="22">
        <f>$C$27</f>
        <v>945.86699999999996</v>
      </c>
      <c r="O44" s="22">
        <f>$D$27</f>
        <v>1068.17</v>
      </c>
      <c r="P44" s="23">
        <f>$E$27</f>
        <v>0</v>
      </c>
      <c r="Q44" s="22">
        <f t="shared" si="27"/>
        <v>0.87142870516865278</v>
      </c>
      <c r="R44" s="22">
        <f t="shared" si="28"/>
        <v>0.88550230768510618</v>
      </c>
      <c r="S44" s="21">
        <f t="shared" si="29"/>
        <v>0</v>
      </c>
      <c r="T44" s="20">
        <f t="shared" si="30"/>
        <v>4.0835459473695074E-2</v>
      </c>
      <c r="U44" s="20">
        <f t="shared" si="31"/>
        <v>2.6941167934924737E-2</v>
      </c>
      <c r="V44" s="18">
        <f t="shared" si="32"/>
        <v>0</v>
      </c>
      <c r="W44" s="19">
        <f t="shared" si="33"/>
        <v>1.5157271419090448</v>
      </c>
      <c r="X44" s="19">
        <f t="shared" si="34"/>
        <v>0.67776627408619805</v>
      </c>
      <c r="Y44" s="18">
        <f t="shared" si="35"/>
        <v>1.2575553807770746E-3</v>
      </c>
      <c r="Z44" s="5">
        <f t="shared" si="36"/>
        <v>1131.7998426993672</v>
      </c>
      <c r="AA44" s="2">
        <f t="shared" si="37"/>
        <v>266.88546657361553</v>
      </c>
      <c r="AB44" s="2">
        <f t="shared" si="38"/>
        <v>10.139486297248872</v>
      </c>
      <c r="AC44" s="17">
        <f t="shared" si="39"/>
        <v>1.2066612316438143E-4</v>
      </c>
      <c r="AD44" s="38">
        <f t="shared" si="40"/>
        <v>0.53665053371789284</v>
      </c>
    </row>
    <row r="45" spans="1:30" x14ac:dyDescent="0.25">
      <c r="A45" s="141" t="s">
        <v>5</v>
      </c>
      <c r="B45" s="141"/>
      <c r="C45" s="25">
        <f>COUNT(Y41:Y50)</f>
        <v>10</v>
      </c>
      <c r="D45" s="24">
        <f>COUNT(AB41:AB50)</f>
        <v>10</v>
      </c>
      <c r="G45" s="40" t="str">
        <f t="shared" si="24"/>
        <v>L3989-5</v>
      </c>
      <c r="H45" s="4">
        <f>$B$9</f>
        <v>71.311300000000003</v>
      </c>
      <c r="I45" s="4">
        <f>$C$9</f>
        <v>11.9457</v>
      </c>
      <c r="J45" s="5">
        <f>$D$9</f>
        <v>0</v>
      </c>
      <c r="K45" s="4">
        <f t="shared" si="25"/>
        <v>0.16751482584106586</v>
      </c>
      <c r="L45" s="39">
        <f t="shared" si="26"/>
        <v>7.6729033455966405E-4</v>
      </c>
      <c r="M45" s="22">
        <f>$B$28</f>
        <v>700.43100000000004</v>
      </c>
      <c r="N45" s="22">
        <f>$C$28</f>
        <v>678.68899999999996</v>
      </c>
      <c r="O45" s="22">
        <f>$D$28</f>
        <v>989.36400000000003</v>
      </c>
      <c r="P45" s="23">
        <f>$E$28</f>
        <v>0</v>
      </c>
      <c r="Q45" s="22">
        <f t="shared" si="27"/>
        <v>0.70796087183281387</v>
      </c>
      <c r="R45" s="22">
        <f t="shared" si="28"/>
        <v>0.68598513792699145</v>
      </c>
      <c r="S45" s="21">
        <f t="shared" si="29"/>
        <v>0</v>
      </c>
      <c r="T45" s="20">
        <f t="shared" si="30"/>
        <v>3.3175298586354915E-2</v>
      </c>
      <c r="U45" s="20">
        <f t="shared" si="31"/>
        <v>2.087091207031129E-2</v>
      </c>
      <c r="V45" s="18">
        <f t="shared" si="32"/>
        <v>0</v>
      </c>
      <c r="W45" s="19">
        <f t="shared" si="33"/>
        <v>1.589547139798769</v>
      </c>
      <c r="X45" s="19">
        <f t="shared" si="34"/>
        <v>0.54046210656666205</v>
      </c>
      <c r="Y45" s="18">
        <f t="shared" si="35"/>
        <v>1.4196931204556603E-3</v>
      </c>
      <c r="Z45" s="5">
        <f t="shared" si="36"/>
        <v>1277.7238084100943</v>
      </c>
      <c r="AA45" s="2">
        <f t="shared" si="37"/>
        <v>297.89430928714501</v>
      </c>
      <c r="AB45" s="2">
        <f t="shared" si="38"/>
        <v>10.859242510004066</v>
      </c>
      <c r="AC45" s="17">
        <f t="shared" si="39"/>
        <v>4.1471616514204227E-5</v>
      </c>
      <c r="AD45" s="38">
        <f t="shared" si="40"/>
        <v>0.18310567903730046</v>
      </c>
    </row>
    <row r="46" spans="1:30" ht="15" customHeight="1" x14ac:dyDescent="0.25">
      <c r="A46" s="142" t="s">
        <v>3</v>
      </c>
      <c r="B46" s="142"/>
      <c r="C46" s="15">
        <f>_xlfn.CONFIDENCE.NORM(0.05,C44,C45)</f>
        <v>6.4838380680839124E-5</v>
      </c>
      <c r="D46" s="14">
        <f>_xlfn.CONFIDENCE.NORM(0.05,D44,D45)</f>
        <v>0.28568534671045409</v>
      </c>
      <c r="G46" s="40" t="str">
        <f t="shared" si="24"/>
        <v>L3989-6</v>
      </c>
      <c r="H46" s="4">
        <f>$B$10</f>
        <v>67.161199999999994</v>
      </c>
      <c r="I46" s="4">
        <f>$C$10</f>
        <v>15.250999999999999</v>
      </c>
      <c r="J46" s="5">
        <f>$D$10</f>
        <v>0</v>
      </c>
      <c r="K46" s="4">
        <f t="shared" si="25"/>
        <v>0.22708051672691973</v>
      </c>
      <c r="L46" s="39">
        <f t="shared" si="26"/>
        <v>1.0401269545938061E-3</v>
      </c>
      <c r="M46" s="22">
        <f>$B$29</f>
        <v>755.72900000000004</v>
      </c>
      <c r="N46" s="22">
        <f>$C$29</f>
        <v>772.74099999999999</v>
      </c>
      <c r="O46" s="22">
        <f>$D$29</f>
        <v>881.50800000000004</v>
      </c>
      <c r="P46" s="23">
        <f>$E$29</f>
        <v>0</v>
      </c>
      <c r="Q46" s="22">
        <f t="shared" si="27"/>
        <v>0.85731383039064879</v>
      </c>
      <c r="R46" s="22">
        <f t="shared" si="28"/>
        <v>0.87661257753758326</v>
      </c>
      <c r="S46" s="21">
        <f t="shared" si="29"/>
        <v>0</v>
      </c>
      <c r="T46" s="20">
        <f t="shared" si="30"/>
        <v>4.0174031414744557E-2</v>
      </c>
      <c r="U46" s="20">
        <f t="shared" si="31"/>
        <v>2.667070030234828E-2</v>
      </c>
      <c r="V46" s="18">
        <f t="shared" si="32"/>
        <v>0</v>
      </c>
      <c r="W46" s="19">
        <f t="shared" si="33"/>
        <v>1.5062983333514999</v>
      </c>
      <c r="X46" s="19">
        <f t="shared" si="34"/>
        <v>0.66844731717092831</v>
      </c>
      <c r="Y46" s="18">
        <f t="shared" si="35"/>
        <v>1.5560343019939682E-3</v>
      </c>
      <c r="Z46" s="5">
        <f t="shared" si="36"/>
        <v>1400.4308717945714</v>
      </c>
      <c r="AA46" s="2">
        <f t="shared" si="37"/>
        <v>323.96956025634643</v>
      </c>
      <c r="AB46" s="2">
        <f t="shared" si="38"/>
        <v>11.455552646982671</v>
      </c>
      <c r="AC46" s="17">
        <f t="shared" si="39"/>
        <v>1.7781279805251216E-4</v>
      </c>
      <c r="AD46" s="38">
        <f t="shared" si="40"/>
        <v>0.7794158160159057</v>
      </c>
    </row>
    <row r="47" spans="1:30" x14ac:dyDescent="0.25">
      <c r="G47" s="40" t="str">
        <f t="shared" si="24"/>
        <v>L3989-7</v>
      </c>
      <c r="H47" s="4">
        <f>$B$11</f>
        <v>71.396600000000007</v>
      </c>
      <c r="I47" s="4">
        <f>$C$11</f>
        <v>16.589500000000001</v>
      </c>
      <c r="J47" s="5">
        <f>$D$11</f>
        <v>0</v>
      </c>
      <c r="K47" s="4">
        <f t="shared" si="25"/>
        <v>0.23235700299454035</v>
      </c>
      <c r="L47" s="39">
        <f t="shared" si="26"/>
        <v>1.0642955432142742E-3</v>
      </c>
      <c r="M47" s="22">
        <f>$B$30</f>
        <v>782.923</v>
      </c>
      <c r="N47" s="22">
        <f>$C$30</f>
        <v>767.03899999999999</v>
      </c>
      <c r="O47" s="22">
        <f>$D$30</f>
        <v>830.15800000000002</v>
      </c>
      <c r="P47" s="23">
        <f>$E$30</f>
        <v>0</v>
      </c>
      <c r="Q47" s="22">
        <f t="shared" si="27"/>
        <v>0.94310119278498794</v>
      </c>
      <c r="R47" s="22">
        <f t="shared" si="28"/>
        <v>0.92396748570753995</v>
      </c>
      <c r="S47" s="21">
        <f t="shared" si="29"/>
        <v>0</v>
      </c>
      <c r="T47" s="20">
        <f t="shared" si="30"/>
        <v>4.4194057768743585E-2</v>
      </c>
      <c r="U47" s="20">
        <f t="shared" si="31"/>
        <v>2.8111460560652914E-2</v>
      </c>
      <c r="V47" s="18">
        <f t="shared" si="32"/>
        <v>0</v>
      </c>
      <c r="W47" s="19">
        <f t="shared" si="33"/>
        <v>1.5721010892831795</v>
      </c>
      <c r="X47" s="19">
        <f t="shared" si="34"/>
        <v>0.7230551832939649</v>
      </c>
      <c r="Y47" s="18">
        <f t="shared" si="35"/>
        <v>1.4719423465934477E-3</v>
      </c>
      <c r="Z47" s="5">
        <f t="shared" si="36"/>
        <v>1324.748111934103</v>
      </c>
      <c r="AA47" s="2">
        <f t="shared" si="37"/>
        <v>307.88697378599687</v>
      </c>
      <c r="AB47" s="2">
        <f t="shared" si="38"/>
        <v>11.088727170944921</v>
      </c>
      <c r="AC47" s="17">
        <f t="shared" si="39"/>
        <v>9.3720842651991631E-5</v>
      </c>
      <c r="AD47" s="38">
        <f t="shared" si="40"/>
        <v>0.41259033997815564</v>
      </c>
    </row>
    <row r="48" spans="1:30" x14ac:dyDescent="0.25">
      <c r="A48" s="143" t="s">
        <v>6</v>
      </c>
      <c r="B48" s="143"/>
      <c r="C48" s="143"/>
      <c r="D48" s="143"/>
      <c r="G48" s="40" t="str">
        <f t="shared" si="24"/>
        <v>L3989-8</v>
      </c>
      <c r="H48" s="4">
        <f>$B$12</f>
        <v>76.170900000000003</v>
      </c>
      <c r="I48" s="4">
        <f>$C$12</f>
        <v>14.9041</v>
      </c>
      <c r="J48" s="5">
        <f>$D$12</f>
        <v>0</v>
      </c>
      <c r="K48" s="4">
        <f t="shared" si="25"/>
        <v>0.19566658658359032</v>
      </c>
      <c r="L48" s="39">
        <f t="shared" si="26"/>
        <v>8.9623757137958192E-4</v>
      </c>
      <c r="M48" s="22">
        <f>$B$31</f>
        <v>756.78300000000002</v>
      </c>
      <c r="N48" s="22">
        <f>$C$31</f>
        <v>784.16</v>
      </c>
      <c r="O48" s="22">
        <f>$D$31</f>
        <v>926.67600000000004</v>
      </c>
      <c r="P48" s="23">
        <f>$E$31</f>
        <v>0</v>
      </c>
      <c r="Q48" s="22">
        <f t="shared" si="27"/>
        <v>0.81666407676469444</v>
      </c>
      <c r="R48" s="22">
        <f t="shared" si="28"/>
        <v>0.8462073043868622</v>
      </c>
      <c r="S48" s="21">
        <f t="shared" si="29"/>
        <v>0</v>
      </c>
      <c r="T48" s="20">
        <f t="shared" si="30"/>
        <v>3.8269169482881664E-2</v>
      </c>
      <c r="U48" s="20">
        <f t="shared" si="31"/>
        <v>2.5745628099880197E-2</v>
      </c>
      <c r="V48" s="18">
        <f t="shared" si="32"/>
        <v>0</v>
      </c>
      <c r="W48" s="19">
        <f t="shared" si="33"/>
        <v>1.4864337096153324</v>
      </c>
      <c r="X48" s="19">
        <f t="shared" si="34"/>
        <v>0.64014797582761862</v>
      </c>
      <c r="Y48" s="18">
        <f t="shared" si="35"/>
        <v>1.400047497175753E-3</v>
      </c>
      <c r="Z48" s="5">
        <f t="shared" si="36"/>
        <v>1260.0427474581777</v>
      </c>
      <c r="AA48" s="2">
        <f t="shared" si="37"/>
        <v>294.13708383486272</v>
      </c>
      <c r="AB48" s="2">
        <f t="shared" si="38"/>
        <v>10.772646685486086</v>
      </c>
      <c r="AC48" s="17">
        <f t="shared" si="39"/>
        <v>2.1825993234296948E-5</v>
      </c>
      <c r="AD48" s="38">
        <f t="shared" si="40"/>
        <v>9.6509854519320371E-2</v>
      </c>
    </row>
    <row r="49" spans="1:30" x14ac:dyDescent="0.25">
      <c r="A49" s="141" t="s">
        <v>2</v>
      </c>
      <c r="B49" s="141"/>
      <c r="C49" s="15">
        <f>AVERAGE(Y41:Y50)</f>
        <v>1.3579646029776879E-3</v>
      </c>
      <c r="D49" s="14">
        <f>AVERAGE(AB41:AB50)</f>
        <v>10.583479594709086</v>
      </c>
      <c r="G49" s="40" t="str">
        <f t="shared" si="24"/>
        <v>L3989-9</v>
      </c>
      <c r="H49" s="4">
        <f>$B$13</f>
        <v>67.761099999999999</v>
      </c>
      <c r="I49" s="4">
        <f>$C$13</f>
        <v>14.3787</v>
      </c>
      <c r="J49" s="5">
        <f>$D$13</f>
        <v>0</v>
      </c>
      <c r="K49" s="4">
        <f t="shared" si="25"/>
        <v>0.21219696846715888</v>
      </c>
      <c r="L49" s="39">
        <f t="shared" si="26"/>
        <v>9.7195386802472925E-4</v>
      </c>
      <c r="M49" s="22">
        <f>$B$32</f>
        <v>809.774</v>
      </c>
      <c r="N49" s="22">
        <f>$C$32</f>
        <v>837.303</v>
      </c>
      <c r="O49" s="22">
        <f>$D$32</f>
        <v>930.20799999999997</v>
      </c>
      <c r="P49" s="23">
        <f>$E$32</f>
        <v>0</v>
      </c>
      <c r="Q49" s="22">
        <f t="shared" si="27"/>
        <v>0.87053003199284462</v>
      </c>
      <c r="R49" s="22">
        <f t="shared" si="28"/>
        <v>0.90012448828649083</v>
      </c>
      <c r="S49" s="21">
        <f t="shared" si="29"/>
        <v>0</v>
      </c>
      <c r="T49" s="20">
        <f t="shared" si="30"/>
        <v>4.0793347328624392E-2</v>
      </c>
      <c r="U49" s="20">
        <f t="shared" si="31"/>
        <v>2.7386043820326486E-2</v>
      </c>
      <c r="V49" s="18">
        <f t="shared" si="32"/>
        <v>0</v>
      </c>
      <c r="W49" s="19">
        <f t="shared" si="33"/>
        <v>1.4895670070587825</v>
      </c>
      <c r="X49" s="19">
        <f t="shared" si="34"/>
        <v>0.68179391148950885</v>
      </c>
      <c r="Y49" s="18">
        <f t="shared" si="35"/>
        <v>1.4255830855123223E-3</v>
      </c>
      <c r="Z49" s="5">
        <f t="shared" si="36"/>
        <v>1283.0247769610901</v>
      </c>
      <c r="AA49" s="2">
        <f t="shared" si="37"/>
        <v>299.0207651042316</v>
      </c>
      <c r="AB49" s="2">
        <f t="shared" si="38"/>
        <v>10.88517184399144</v>
      </c>
      <c r="AC49" s="17">
        <f t="shared" si="39"/>
        <v>4.7361581570866222E-5</v>
      </c>
      <c r="AD49" s="38">
        <f t="shared" si="40"/>
        <v>0.20903501302467475</v>
      </c>
    </row>
    <row r="50" spans="1:30" x14ac:dyDescent="0.25">
      <c r="A50" s="141" t="s">
        <v>1</v>
      </c>
      <c r="B50" s="141"/>
      <c r="C50" s="15">
        <f>STDEV(Y41:Y50)</f>
        <v>1.2528147926350996E-4</v>
      </c>
      <c r="D50" s="14">
        <f>STDEV(AB41:AB50)</f>
        <v>0.55606256867244197</v>
      </c>
      <c r="G50" s="40" t="str">
        <f t="shared" si="24"/>
        <v>L3989-10</v>
      </c>
      <c r="H50" s="4">
        <f>$B$14</f>
        <v>66.9358</v>
      </c>
      <c r="I50" s="124">
        <f>$C$14</f>
        <v>12.3665</v>
      </c>
      <c r="J50" s="5">
        <f>$D$14</f>
        <v>0</v>
      </c>
      <c r="K50" s="4">
        <f>I50/H50</f>
        <v>0.18475165755843659</v>
      </c>
      <c r="L50" s="39">
        <f t="shared" si="26"/>
        <v>8.4624247690745968E-4</v>
      </c>
      <c r="M50" s="22">
        <f>$B$33</f>
        <v>749.36699999999996</v>
      </c>
      <c r="N50" s="22">
        <f>$C$33</f>
        <v>747.89099999999996</v>
      </c>
      <c r="O50" s="22">
        <f>$D$33</f>
        <v>911.37099999999998</v>
      </c>
      <c r="P50" s="23">
        <f>$E$33</f>
        <v>0</v>
      </c>
      <c r="Q50" s="22">
        <f t="shared" si="27"/>
        <v>0.82224143625373203</v>
      </c>
      <c r="R50" s="22">
        <f t="shared" si="28"/>
        <v>0.82062189821708176</v>
      </c>
      <c r="S50" s="21">
        <f t="shared" si="29"/>
        <v>0</v>
      </c>
      <c r="T50" s="20">
        <f t="shared" si="30"/>
        <v>3.8530526534851547E-2</v>
      </c>
      <c r="U50" s="20">
        <f t="shared" si="31"/>
        <v>2.4967199045183214E-2</v>
      </c>
      <c r="V50" s="18">
        <f t="shared" si="32"/>
        <v>0</v>
      </c>
      <c r="W50" s="19">
        <f t="shared" si="33"/>
        <v>1.5432458589016229</v>
      </c>
      <c r="X50" s="19">
        <f t="shared" si="34"/>
        <v>0.63497725580034758</v>
      </c>
      <c r="Y50" s="18">
        <f t="shared" si="35"/>
        <v>1.332713052597177E-3</v>
      </c>
      <c r="Z50" s="5">
        <f t="shared" si="36"/>
        <v>1199.4417473374592</v>
      </c>
      <c r="AA50" s="2">
        <f t="shared" si="37"/>
        <v>281.25937130921005</v>
      </c>
      <c r="AB50" s="2">
        <f t="shared" si="38"/>
        <v>10.474558273129475</v>
      </c>
      <c r="AC50" s="17">
        <f t="shared" si="39"/>
        <v>4.5508451344279102E-5</v>
      </c>
      <c r="AD50" s="38">
        <f t="shared" si="40"/>
        <v>0.20157855783729062</v>
      </c>
    </row>
    <row r="51" spans="1:30" ht="15.75" thickBot="1" x14ac:dyDescent="0.3">
      <c r="A51" s="141" t="s">
        <v>0</v>
      </c>
      <c r="B51" s="141"/>
      <c r="C51" s="37">
        <f>(C50/C49)*100</f>
        <v>9.2256807717077454</v>
      </c>
      <c r="D51" s="14">
        <f>(D50/D49)*100</f>
        <v>5.254061896150203</v>
      </c>
      <c r="G51" s="36"/>
      <c r="H51" s="31"/>
      <c r="I51" s="31"/>
      <c r="J51" s="29"/>
      <c r="K51" s="30"/>
      <c r="L51" s="35"/>
      <c r="M51" s="33"/>
      <c r="N51" s="33"/>
      <c r="O51" s="33"/>
      <c r="P51" s="34"/>
      <c r="Q51" s="33"/>
      <c r="R51" s="33"/>
      <c r="S51" s="32"/>
      <c r="T51" s="31"/>
      <c r="U51" s="31"/>
      <c r="V51" s="29"/>
      <c r="W51" s="30"/>
      <c r="X51" s="30"/>
      <c r="Y51" s="29"/>
      <c r="Z51" s="28"/>
      <c r="AA51" s="28"/>
      <c r="AB51" s="28"/>
      <c r="AC51" s="27"/>
      <c r="AD51" s="26"/>
    </row>
    <row r="52" spans="1:30" ht="15.75" thickTop="1" x14ac:dyDescent="0.25">
      <c r="A52" s="141" t="s">
        <v>5</v>
      </c>
      <c r="B52" s="141"/>
      <c r="C52" s="25">
        <f>COUNT(Y41:Y50)</f>
        <v>10</v>
      </c>
      <c r="D52" s="24">
        <f>COUNT(AB41:AB50)</f>
        <v>10</v>
      </c>
      <c r="G52" s="7" t="s">
        <v>4</v>
      </c>
      <c r="H52" s="20"/>
      <c r="I52" s="20"/>
      <c r="J52" s="18"/>
      <c r="K52" s="19"/>
      <c r="L52" s="9"/>
      <c r="M52" s="22"/>
      <c r="N52" s="22"/>
      <c r="O52" s="22"/>
      <c r="P52" s="23"/>
      <c r="Q52" s="22"/>
      <c r="R52" s="22"/>
      <c r="S52" s="21"/>
      <c r="T52" s="20"/>
      <c r="U52" s="20"/>
      <c r="V52" s="18"/>
      <c r="W52" s="19"/>
      <c r="X52" s="19"/>
      <c r="Y52" s="18"/>
      <c r="Z52" s="2"/>
      <c r="AA52" s="2"/>
      <c r="AB52" s="2"/>
      <c r="AC52" s="17"/>
      <c r="AD52" s="16"/>
    </row>
    <row r="53" spans="1:30" ht="17.25" customHeight="1" x14ac:dyDescent="0.25">
      <c r="A53" s="142" t="s">
        <v>3</v>
      </c>
      <c r="B53" s="142"/>
      <c r="C53" s="15">
        <f>_xlfn.CONFIDENCE.NORM(0.05,C50,C52)</f>
        <v>7.7648838487290396E-5</v>
      </c>
      <c r="D53" s="14">
        <f>_xlfn.CONFIDENCE.NORM(0.05,D50,D52)</f>
        <v>0.3446448177136936</v>
      </c>
      <c r="G53" s="7" t="s">
        <v>2</v>
      </c>
      <c r="H53" s="4">
        <f>AVERAGE(H41:H50)</f>
        <v>62.686440000000005</v>
      </c>
      <c r="I53" s="4">
        <f>AVERAGE(I41:I49)</f>
        <v>12.029636666666667</v>
      </c>
      <c r="J53" s="5">
        <f>AVERAGE(J41:J45)</f>
        <v>0</v>
      </c>
      <c r="K53" s="13">
        <f t="shared" ref="K53:AD53" si="41">AVERAGE(K41:K50)</f>
        <v>0.1930347150793692</v>
      </c>
      <c r="L53" s="12">
        <f t="shared" si="41"/>
        <v>8.8418246188791318E-4</v>
      </c>
      <c r="M53" s="4">
        <f t="shared" si="41"/>
        <v>751.34750000000008</v>
      </c>
      <c r="N53" s="4">
        <f t="shared" si="41"/>
        <v>755.59009999999989</v>
      </c>
      <c r="O53" s="4">
        <f t="shared" si="41"/>
        <v>908.14240000000007</v>
      </c>
      <c r="P53" s="5">
        <f t="shared" si="41"/>
        <v>0</v>
      </c>
      <c r="Q53" s="4">
        <f t="shared" si="41"/>
        <v>0.84830859656006974</v>
      </c>
      <c r="R53" s="4">
        <f t="shared" si="41"/>
        <v>0.85046681944489122</v>
      </c>
      <c r="S53" s="3">
        <f t="shared" si="41"/>
        <v>0</v>
      </c>
      <c r="T53" s="4">
        <f t="shared" si="41"/>
        <v>3.9752042950331287E-2</v>
      </c>
      <c r="U53" s="4">
        <f t="shared" si="41"/>
        <v>2.5875222692128864E-2</v>
      </c>
      <c r="V53" s="3">
        <f t="shared" si="41"/>
        <v>0</v>
      </c>
      <c r="W53" s="2">
        <f t="shared" si="41"/>
        <v>1.529160619624321</v>
      </c>
      <c r="X53" s="2">
        <f t="shared" si="41"/>
        <v>0.65627265642460131</v>
      </c>
      <c r="Y53" s="11">
        <f t="shared" si="41"/>
        <v>1.3579646029776879E-3</v>
      </c>
      <c r="Z53" s="2">
        <f t="shared" si="41"/>
        <v>1222.1681426799191</v>
      </c>
      <c r="AA53" s="2">
        <f t="shared" si="41"/>
        <v>286.08873031948275</v>
      </c>
      <c r="AB53" s="2">
        <f t="shared" si="41"/>
        <v>10.583479594709086</v>
      </c>
      <c r="AC53" s="10">
        <f t="shared" si="41"/>
        <v>9.669546736854249E-5</v>
      </c>
      <c r="AD53" s="10">
        <f t="shared" si="41"/>
        <v>0.42878857677274895</v>
      </c>
    </row>
    <row r="54" spans="1:30" x14ac:dyDescent="0.25">
      <c r="G54" s="7" t="s">
        <v>1</v>
      </c>
      <c r="H54" s="4">
        <f>STDEV(H41:H50)</f>
        <v>14.899240805132754</v>
      </c>
      <c r="I54" s="4">
        <f>STDEV(I41:I49)</f>
        <v>3.831152631611018</v>
      </c>
      <c r="J54" s="5">
        <f>STDEV(J41:J45)</f>
        <v>0</v>
      </c>
      <c r="K54" s="2">
        <f t="shared" ref="K54:AD54" si="42">STDEV(K41:K50)</f>
        <v>4.2738352249640739E-2</v>
      </c>
      <c r="L54" s="9">
        <f t="shared" si="42"/>
        <v>1.9576013305991539E-4</v>
      </c>
      <c r="M54" s="4">
        <f t="shared" si="42"/>
        <v>122.94223974990133</v>
      </c>
      <c r="N54" s="4">
        <f t="shared" si="42"/>
        <v>115.89073437744942</v>
      </c>
      <c r="O54" s="4">
        <f t="shared" si="42"/>
        <v>120.96745571176378</v>
      </c>
      <c r="P54" s="5">
        <f t="shared" si="42"/>
        <v>0</v>
      </c>
      <c r="Q54" s="4">
        <f t="shared" si="42"/>
        <v>0.2299670183513795</v>
      </c>
      <c r="R54" s="4">
        <f t="shared" si="42"/>
        <v>0.2063252849930049</v>
      </c>
      <c r="S54" s="3">
        <f t="shared" si="42"/>
        <v>0</v>
      </c>
      <c r="T54" s="4">
        <f t="shared" si="42"/>
        <v>1.0776336380102161E-2</v>
      </c>
      <c r="U54" s="4">
        <f t="shared" si="42"/>
        <v>6.2773909271329137E-3</v>
      </c>
      <c r="V54" s="3">
        <f t="shared" si="42"/>
        <v>0</v>
      </c>
      <c r="W54" s="2">
        <f t="shared" si="42"/>
        <v>5.5131308752037859E-2</v>
      </c>
      <c r="X54" s="2">
        <f t="shared" si="42"/>
        <v>0.17031540870346362</v>
      </c>
      <c r="Y54" s="3">
        <f t="shared" si="42"/>
        <v>1.2528147926350996E-4</v>
      </c>
      <c r="Z54" s="2">
        <f t="shared" si="42"/>
        <v>112.75333133715897</v>
      </c>
      <c r="AA54" s="2">
        <f t="shared" si="42"/>
        <v>23.960082909146276</v>
      </c>
      <c r="AB54" s="2">
        <f t="shared" si="42"/>
        <v>0.55606256867244197</v>
      </c>
      <c r="AC54" s="8">
        <f t="shared" si="42"/>
        <v>7.5911006147132552E-5</v>
      </c>
      <c r="AD54" s="8">
        <f t="shared" si="42"/>
        <v>0.33831402590368986</v>
      </c>
    </row>
    <row r="55" spans="1:30" x14ac:dyDescent="0.25">
      <c r="G55" s="7" t="s">
        <v>0</v>
      </c>
      <c r="H55" s="4">
        <f t="shared" ref="H55:AD55" si="43">(H54/H53)*100</f>
        <v>23.767884737325573</v>
      </c>
      <c r="I55" s="4">
        <f t="shared" si="43"/>
        <v>31.847617162261354</v>
      </c>
      <c r="J55" s="5" t="e">
        <f t="shared" si="43"/>
        <v>#DIV/0!</v>
      </c>
      <c r="K55" s="6">
        <f t="shared" si="43"/>
        <v>22.140241578862231</v>
      </c>
      <c r="L55" s="6">
        <f t="shared" si="43"/>
        <v>22.140241578862224</v>
      </c>
      <c r="M55" s="4">
        <f t="shared" si="43"/>
        <v>16.362899956398515</v>
      </c>
      <c r="N55" s="4">
        <f t="shared" si="43"/>
        <v>15.33777829771055</v>
      </c>
      <c r="O55" s="4">
        <f t="shared" si="43"/>
        <v>13.320318015298458</v>
      </c>
      <c r="P55" s="5" t="e">
        <f t="shared" si="43"/>
        <v>#DIV/0!</v>
      </c>
      <c r="Q55" s="4">
        <f t="shared" si="43"/>
        <v>27.108886940897015</v>
      </c>
      <c r="R55" s="4">
        <f t="shared" si="43"/>
        <v>24.26023923281047</v>
      </c>
      <c r="S55" s="3" t="e">
        <f t="shared" si="43"/>
        <v>#DIV/0!</v>
      </c>
      <c r="T55" s="4">
        <f t="shared" si="43"/>
        <v>27.108886940897094</v>
      </c>
      <c r="U55" s="4">
        <f t="shared" si="43"/>
        <v>24.260239232810431</v>
      </c>
      <c r="V55" s="3" t="e">
        <f t="shared" si="43"/>
        <v>#DIV/0!</v>
      </c>
      <c r="W55" s="2">
        <f t="shared" si="43"/>
        <v>3.6053314507656058</v>
      </c>
      <c r="X55" s="2">
        <f t="shared" si="43"/>
        <v>25.951928217053645</v>
      </c>
      <c r="Y55" s="3">
        <f t="shared" si="43"/>
        <v>9.2256807717077454</v>
      </c>
      <c r="Z55" s="2">
        <f t="shared" si="43"/>
        <v>9.2256807717077454</v>
      </c>
      <c r="AA55" s="2">
        <f t="shared" si="43"/>
        <v>8.3750530411978925</v>
      </c>
      <c r="AB55" s="2">
        <f t="shared" si="43"/>
        <v>5.254061896150203</v>
      </c>
      <c r="AC55" s="1">
        <f t="shared" si="43"/>
        <v>78.505237332177529</v>
      </c>
      <c r="AD55" s="1">
        <f t="shared" si="43"/>
        <v>78.899962412709243</v>
      </c>
    </row>
  </sheetData>
  <sortState ref="AB24:AB33">
    <sortCondition descending="1" ref="AB24"/>
  </sortState>
  <mergeCells count="25">
    <mergeCell ref="A49:B49"/>
    <mergeCell ref="A50:B50"/>
    <mergeCell ref="A51:B51"/>
    <mergeCell ref="A52:B52"/>
    <mergeCell ref="A53:B53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5"/>
  <sheetViews>
    <sheetView topLeftCell="W34" zoomScaleNormal="100" workbookViewId="0">
      <selection activeCell="W41" sqref="W41:W50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7" width="18.5703125" bestFit="1" customWidth="1"/>
    <col min="18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103</v>
      </c>
      <c r="C1" s="117" t="s">
        <v>100</v>
      </c>
      <c r="D1" s="103">
        <v>2010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137</v>
      </c>
      <c r="B5" s="58">
        <v>36.434800000000003</v>
      </c>
      <c r="C5" s="58">
        <v>1.5740799999999999</v>
      </c>
      <c r="D5" s="58">
        <v>0</v>
      </c>
      <c r="E5" s="58"/>
      <c r="G5" s="91" t="s">
        <v>95</v>
      </c>
      <c r="H5" s="91">
        <f>(8.58*0.9)/20</f>
        <v>0.3861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138</v>
      </c>
      <c r="B6" s="58">
        <v>40.4831</v>
      </c>
      <c r="C6" s="58">
        <v>2.5135399999999999</v>
      </c>
      <c r="D6" s="58">
        <v>0</v>
      </c>
      <c r="E6" s="58"/>
      <c r="G6" s="91" t="s">
        <v>93</v>
      </c>
      <c r="H6" s="91">
        <f>(144.79*0.4)/20</f>
        <v>2.8957999999999999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139</v>
      </c>
      <c r="B7" s="58">
        <v>33.421199999999999</v>
      </c>
      <c r="C7" s="58">
        <v>2.5252400000000002</v>
      </c>
      <c r="D7" s="58">
        <v>0</v>
      </c>
      <c r="E7" s="58"/>
      <c r="G7" s="91" t="s">
        <v>91</v>
      </c>
      <c r="H7" s="91">
        <f>(0.51*0.97)/20</f>
        <v>2.4735E-2</v>
      </c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140</v>
      </c>
      <c r="B8" s="58">
        <v>36.839300000000001</v>
      </c>
      <c r="C8" s="58">
        <v>3.3248600000000001</v>
      </c>
      <c r="D8" s="58">
        <v>0</v>
      </c>
      <c r="E8" s="58"/>
      <c r="G8" s="91" t="s">
        <v>89</v>
      </c>
      <c r="H8" s="91">
        <f>(19.27*0.97)/20</f>
        <v>0.93459500000000006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141</v>
      </c>
      <c r="B9" s="58">
        <v>35.155999999999999</v>
      </c>
      <c r="C9" s="58">
        <v>2.5735199999999998</v>
      </c>
      <c r="D9" s="58">
        <v>0</v>
      </c>
      <c r="E9" s="58"/>
      <c r="G9" s="91" t="s">
        <v>87</v>
      </c>
      <c r="H9" s="91">
        <f>(62.39*0.97)/20</f>
        <v>3.0259149999999999</v>
      </c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142</v>
      </c>
      <c r="B10" s="58">
        <v>34.606099999999998</v>
      </c>
      <c r="C10" s="58">
        <v>2.8576299999999999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143</v>
      </c>
      <c r="B11" s="58">
        <v>36.349200000000003</v>
      </c>
      <c r="C11" s="58">
        <v>2.0272299999999999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144</v>
      </c>
      <c r="B12" s="58">
        <v>35.956499999999998</v>
      </c>
      <c r="C12" s="58">
        <v>2.7444299999999999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145</v>
      </c>
      <c r="B13" s="58">
        <v>36.597000000000001</v>
      </c>
      <c r="C13" s="58">
        <v>2.8557999999999999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146</v>
      </c>
      <c r="B14" s="58">
        <v>35.965200000000003</v>
      </c>
      <c r="C14" s="58">
        <v>3.1407799999999999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122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18" t="s">
        <v>73</v>
      </c>
      <c r="O15" s="118" t="s">
        <v>72</v>
      </c>
      <c r="P15" s="118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38.5852</v>
      </c>
      <c r="C16" s="58">
        <v>0</v>
      </c>
      <c r="D16" s="58">
        <v>239.68199999999999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3.8610000000000003E-3</v>
      </c>
      <c r="O16" s="96">
        <f>$H$7*(L16/1000)</f>
        <v>0</v>
      </c>
      <c r="P16" s="95">
        <f t="shared" ref="P16:P21" si="1">$H$6*(M16/1000)</f>
        <v>2.8958000000000001E-2</v>
      </c>
      <c r="Q16" s="94">
        <f t="shared" ref="Q16:S21" si="2">B16</f>
        <v>38.5852</v>
      </c>
      <c r="R16" s="94">
        <f t="shared" si="2"/>
        <v>0</v>
      </c>
      <c r="S16" s="94">
        <f t="shared" si="2"/>
        <v>239.68199999999999</v>
      </c>
      <c r="T16" s="93">
        <f t="shared" ref="T16:T21" si="3">R16/Q16</f>
        <v>0</v>
      </c>
      <c r="U16" s="92">
        <f t="shared" ref="U16:U21" si="4">S16/Q16</f>
        <v>6.2117599494106548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36.4833</v>
      </c>
      <c r="C17" s="58">
        <v>4.1812500000000004</v>
      </c>
      <c r="D17" s="58">
        <v>163.655</v>
      </c>
      <c r="E17" s="58"/>
      <c r="G17" s="102" t="s">
        <v>63</v>
      </c>
      <c r="H17" s="103">
        <v>321.89999999999998</v>
      </c>
      <c r="I17" s="91"/>
      <c r="J17" s="92">
        <v>2</v>
      </c>
      <c r="K17" s="97">
        <v>10</v>
      </c>
      <c r="L17" s="97">
        <v>10</v>
      </c>
      <c r="M17" s="97">
        <v>8</v>
      </c>
      <c r="N17" s="95">
        <f t="shared" si="0"/>
        <v>3.8610000000000003E-3</v>
      </c>
      <c r="O17" s="96">
        <f>$H$7*(L17/1000)</f>
        <v>2.4735000000000002E-4</v>
      </c>
      <c r="P17" s="95">
        <f t="shared" si="1"/>
        <v>2.31664E-2</v>
      </c>
      <c r="Q17" s="94">
        <f t="shared" si="2"/>
        <v>36.4833</v>
      </c>
      <c r="R17" s="94">
        <f t="shared" si="2"/>
        <v>4.1812500000000004</v>
      </c>
      <c r="S17" s="94">
        <f t="shared" si="2"/>
        <v>163.655</v>
      </c>
      <c r="T17" s="93">
        <f t="shared" si="3"/>
        <v>0.11460723125375173</v>
      </c>
      <c r="U17" s="92">
        <f t="shared" si="4"/>
        <v>4.4857510148478896</v>
      </c>
      <c r="V17" s="91"/>
      <c r="W17" s="91"/>
      <c r="X17" s="100"/>
    </row>
    <row r="18" spans="1:35" x14ac:dyDescent="0.25">
      <c r="A18" s="58" t="s">
        <v>62</v>
      </c>
      <c r="B18" s="58">
        <v>36.667400000000001</v>
      </c>
      <c r="C18" s="58">
        <v>57.728900000000003</v>
      </c>
      <c r="D18" s="58">
        <v>138.90799999999999</v>
      </c>
      <c r="E18" s="58"/>
      <c r="G18" s="102" t="s">
        <v>61</v>
      </c>
      <c r="H18" s="101">
        <f>100/20</f>
        <v>5</v>
      </c>
      <c r="I18" s="91"/>
      <c r="J18" s="92">
        <v>3</v>
      </c>
      <c r="K18" s="97">
        <v>10</v>
      </c>
      <c r="L18" s="97">
        <v>5</v>
      </c>
      <c r="M18" s="97">
        <v>6</v>
      </c>
      <c r="N18" s="95">
        <f t="shared" si="0"/>
        <v>3.8610000000000003E-3</v>
      </c>
      <c r="O18" s="96">
        <f>$H$8*(L18/1000)</f>
        <v>4.6729750000000002E-3</v>
      </c>
      <c r="P18" s="95">
        <f t="shared" si="1"/>
        <v>1.7374799999999999E-2</v>
      </c>
      <c r="Q18" s="94">
        <f t="shared" si="2"/>
        <v>36.667400000000001</v>
      </c>
      <c r="R18" s="94">
        <f t="shared" si="2"/>
        <v>57.728900000000003</v>
      </c>
      <c r="S18" s="94">
        <f t="shared" si="2"/>
        <v>138.90799999999999</v>
      </c>
      <c r="T18" s="93">
        <f t="shared" si="3"/>
        <v>1.5743930575933935</v>
      </c>
      <c r="U18" s="92">
        <f t="shared" si="4"/>
        <v>3.7883242335153291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34.213099999999997</v>
      </c>
      <c r="C19" s="58">
        <v>114.43899999999999</v>
      </c>
      <c r="D19" s="58">
        <v>92.562799999999996</v>
      </c>
      <c r="E19" s="58"/>
      <c r="G19" s="91"/>
      <c r="H19" s="91"/>
      <c r="I19" s="91"/>
      <c r="J19" s="92">
        <v>4</v>
      </c>
      <c r="K19" s="97">
        <v>10</v>
      </c>
      <c r="L19" s="97">
        <v>10</v>
      </c>
      <c r="M19" s="97">
        <v>4</v>
      </c>
      <c r="N19" s="95">
        <f t="shared" si="0"/>
        <v>3.8610000000000003E-3</v>
      </c>
      <c r="O19" s="96">
        <f>$H$8*(L19/1000)</f>
        <v>9.3459500000000004E-3</v>
      </c>
      <c r="P19" s="95">
        <f t="shared" si="1"/>
        <v>1.15832E-2</v>
      </c>
      <c r="Q19" s="94">
        <f t="shared" si="2"/>
        <v>34.213099999999997</v>
      </c>
      <c r="R19" s="94">
        <f t="shared" si="2"/>
        <v>114.43899999999999</v>
      </c>
      <c r="S19" s="94">
        <f t="shared" si="2"/>
        <v>92.562799999999996</v>
      </c>
      <c r="T19" s="93">
        <f t="shared" si="3"/>
        <v>3.3448883614755753</v>
      </c>
      <c r="U19" s="92">
        <f t="shared" si="4"/>
        <v>2.7054783109393772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37.372500000000002</v>
      </c>
      <c r="C20" s="58">
        <v>177.375</v>
      </c>
      <c r="D20" s="58">
        <v>31.055</v>
      </c>
      <c r="E20" s="58"/>
      <c r="G20" s="91"/>
      <c r="H20" s="91"/>
      <c r="I20" s="91"/>
      <c r="J20" s="92">
        <v>5</v>
      </c>
      <c r="K20" s="97">
        <v>10</v>
      </c>
      <c r="L20" s="97">
        <v>5</v>
      </c>
      <c r="M20" s="97">
        <v>2</v>
      </c>
      <c r="N20" s="95">
        <f t="shared" si="0"/>
        <v>3.8610000000000003E-3</v>
      </c>
      <c r="O20" s="96">
        <f>$H$9*(L20/1000)</f>
        <v>1.5129574999999999E-2</v>
      </c>
      <c r="P20" s="95">
        <f t="shared" si="1"/>
        <v>5.7916E-3</v>
      </c>
      <c r="Q20" s="94">
        <f t="shared" si="2"/>
        <v>37.372500000000002</v>
      </c>
      <c r="R20" s="94">
        <f t="shared" si="2"/>
        <v>177.375</v>
      </c>
      <c r="S20" s="94">
        <f t="shared" si="2"/>
        <v>31.055</v>
      </c>
      <c r="T20" s="93">
        <f t="shared" si="3"/>
        <v>4.7461368653421632</v>
      </c>
      <c r="U20" s="92">
        <f t="shared" si="4"/>
        <v>0.83095859254799642</v>
      </c>
      <c r="V20" s="91"/>
      <c r="W20" s="91"/>
    </row>
    <row r="21" spans="1:35" x14ac:dyDescent="0.25">
      <c r="A21" s="58" t="s">
        <v>58</v>
      </c>
      <c r="B21" s="58">
        <v>35.319499999999998</v>
      </c>
      <c r="C21" s="58">
        <v>342.24299999999999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3.8610000000000003E-3</v>
      </c>
      <c r="O21" s="96">
        <f>$H$9*(L21/1000)</f>
        <v>3.0259149999999999E-2</v>
      </c>
      <c r="P21" s="95">
        <f t="shared" si="1"/>
        <v>0</v>
      </c>
      <c r="Q21" s="94">
        <f t="shared" si="2"/>
        <v>35.319499999999998</v>
      </c>
      <c r="R21" s="94">
        <f t="shared" si="2"/>
        <v>342.24299999999999</v>
      </c>
      <c r="S21" s="94">
        <f t="shared" si="2"/>
        <v>0</v>
      </c>
      <c r="T21" s="93">
        <f t="shared" si="3"/>
        <v>9.6899163351689577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5">A5</f>
        <v>VB188-1</v>
      </c>
      <c r="B24" s="58">
        <v>271.50900000000001</v>
      </c>
      <c r="C24" s="58">
        <v>236.15360000000001</v>
      </c>
      <c r="D24" s="58">
        <v>1060.4100000000001</v>
      </c>
      <c r="E24" s="58">
        <v>0</v>
      </c>
      <c r="G24" s="86" t="str">
        <f t="shared" ref="G24:G33" si="6">A5</f>
        <v>VB188-1</v>
      </c>
      <c r="H24" s="49">
        <f>$B$5</f>
        <v>36.434800000000003</v>
      </c>
      <c r="I24" s="49">
        <f>$C$5</f>
        <v>1.5740799999999999</v>
      </c>
      <c r="J24" s="51">
        <f>$D$5</f>
        <v>0</v>
      </c>
      <c r="K24" s="49">
        <f t="shared" ref="K24:K33" si="7">I24/H24</f>
        <v>4.3202652409235119E-2</v>
      </c>
      <c r="L24" s="85">
        <f t="shared" ref="L24:L33" si="8">K24/$H$17</f>
        <v>1.3421140854064965E-4</v>
      </c>
      <c r="M24" s="48">
        <f t="shared" ref="M24:M33" si="9">ABS(($L$36-L24)/$L$37)</f>
        <v>1.9919024982122939</v>
      </c>
      <c r="N24" s="83">
        <f>$B$24</f>
        <v>271.50900000000001</v>
      </c>
      <c r="O24" s="83">
        <f>$C$24</f>
        <v>236.15360000000001</v>
      </c>
      <c r="P24" s="83">
        <f>$D$24</f>
        <v>1060.4100000000001</v>
      </c>
      <c r="Q24" s="84">
        <f>$E$24</f>
        <v>0</v>
      </c>
      <c r="R24" s="83">
        <f t="shared" ref="R24:R33" si="10">N24/P24</f>
        <v>0.25604153110589301</v>
      </c>
      <c r="S24" s="83">
        <f t="shared" ref="S24:S33" si="11">O24/P24</f>
        <v>0.2227002763082204</v>
      </c>
      <c r="T24" s="82">
        <f t="shared" ref="T24:T33" si="12">Q24/P24</f>
        <v>0</v>
      </c>
      <c r="U24" s="81">
        <f>(R24*0.005*($H$18))/0.5335</f>
        <v>1.1998197333921885E-2</v>
      </c>
      <c r="V24" s="81">
        <f t="shared" ref="V24:V33" si="13">(S24*0.005*($H$18))/0.8217</f>
        <v>6.7755956038767304E-3</v>
      </c>
      <c r="W24" s="80">
        <f t="shared" ref="W24:W33" si="14">(T24*0.005*($H$18))/0.7126</f>
        <v>0</v>
      </c>
      <c r="X24" s="79">
        <f t="shared" ref="X24:X33" si="15">U24/V24</f>
        <v>1.770795961768584</v>
      </c>
      <c r="Y24" s="78">
        <f t="shared" ref="Y24:Y33" si="16">(U24+V24+W24)*10</f>
        <v>0.18773792937798614</v>
      </c>
      <c r="Z24" s="48">
        <f t="shared" ref="Z24:Z33" si="17">ABS(($Y$36-Y24)/$Y$37)</f>
        <v>1.7069216121164623</v>
      </c>
      <c r="AA24" s="88">
        <f t="shared" ref="AA24:AA33" si="18">L24/Y24</f>
        <v>7.1488701822439019E-4</v>
      </c>
      <c r="AB24" s="55">
        <f>$AA$27</f>
        <v>1.1846157477629256E-3</v>
      </c>
      <c r="AC24" s="48">
        <f t="shared" ref="AC24:AC33" si="19">ABS(($AB$36-AB24)/$AB$37)</f>
        <v>1.3596128796661162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5"/>
        <v>VB188-2</v>
      </c>
      <c r="B25" s="58">
        <v>299.613</v>
      </c>
      <c r="C25" s="58">
        <v>290.91199999999998</v>
      </c>
      <c r="D25" s="58">
        <v>1085.22</v>
      </c>
      <c r="E25" s="58">
        <v>0</v>
      </c>
      <c r="G25" s="86" t="str">
        <f t="shared" si="6"/>
        <v>VB188-2</v>
      </c>
      <c r="H25" s="49">
        <f>$B$6</f>
        <v>40.4831</v>
      </c>
      <c r="I25" s="49">
        <f>$C$6</f>
        <v>2.5135399999999999</v>
      </c>
      <c r="J25" s="51">
        <f>$D$6</f>
        <v>0</v>
      </c>
      <c r="K25" s="49">
        <f t="shared" si="7"/>
        <v>6.2088624635959197E-2</v>
      </c>
      <c r="L25" s="85">
        <f t="shared" si="8"/>
        <v>1.9288171679390868E-4</v>
      </c>
      <c r="M25" s="48">
        <f t="shared" si="9"/>
        <v>0.70496400552369565</v>
      </c>
      <c r="N25" s="83">
        <f>$B$25</f>
        <v>299.613</v>
      </c>
      <c r="O25" s="83">
        <f>$C$25</f>
        <v>290.91199999999998</v>
      </c>
      <c r="P25" s="83">
        <f>$D$25</f>
        <v>1085.22</v>
      </c>
      <c r="Q25" s="84">
        <f>$E$25</f>
        <v>0</v>
      </c>
      <c r="R25" s="83">
        <f t="shared" si="10"/>
        <v>0.2760850334494388</v>
      </c>
      <c r="S25" s="83">
        <f t="shared" si="11"/>
        <v>0.26806730432539022</v>
      </c>
      <c r="T25" s="82">
        <f t="shared" si="12"/>
        <v>0</v>
      </c>
      <c r="U25" s="81">
        <f t="shared" ref="U25:U33" si="20">(R25*0.005*($H$18))/0.5335</f>
        <v>1.2937442992007442E-2</v>
      </c>
      <c r="V25" s="81">
        <f t="shared" si="13"/>
        <v>8.1558751468111916E-3</v>
      </c>
      <c r="W25" s="80">
        <f t="shared" si="14"/>
        <v>0</v>
      </c>
      <c r="X25" s="79">
        <f t="shared" si="15"/>
        <v>1.5862728105966362</v>
      </c>
      <c r="Y25" s="78">
        <f t="shared" si="16"/>
        <v>0.21093318138818634</v>
      </c>
      <c r="Z25" s="48">
        <f t="shared" si="17"/>
        <v>0.69071466972931239</v>
      </c>
      <c r="AA25" s="54">
        <f t="shared" si="18"/>
        <v>9.144209342718013E-4</v>
      </c>
      <c r="AB25" s="55">
        <f>$AA$31</f>
        <v>1.1472077941688558E-3</v>
      </c>
      <c r="AC25" s="48">
        <f t="shared" si="19"/>
        <v>1.103065019736581</v>
      </c>
      <c r="AD25" s="51">
        <f>(AB24-AB33)/AB37</f>
        <v>3.2214512886274207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5"/>
        <v>VB188-3</v>
      </c>
      <c r="B26" s="58">
        <v>359.43099999999998</v>
      </c>
      <c r="C26" s="58">
        <v>327.642</v>
      </c>
      <c r="D26" s="58">
        <v>1136.5</v>
      </c>
      <c r="E26" s="58">
        <v>0</v>
      </c>
      <c r="G26" s="86" t="str">
        <f t="shared" si="6"/>
        <v>VB188-3</v>
      </c>
      <c r="H26" s="49">
        <f>$B$7</f>
        <v>33.421199999999999</v>
      </c>
      <c r="I26" s="49">
        <f>$C$7</f>
        <v>2.5252400000000002</v>
      </c>
      <c r="J26" s="51">
        <f>$D$7</f>
        <v>0</v>
      </c>
      <c r="K26" s="49">
        <f t="shared" si="7"/>
        <v>7.5558029035462534E-2</v>
      </c>
      <c r="L26" s="85">
        <f t="shared" si="8"/>
        <v>2.3472516009774011E-4</v>
      </c>
      <c r="M26" s="48">
        <f t="shared" si="9"/>
        <v>0.21287568984457225</v>
      </c>
      <c r="N26" s="83">
        <f>$B$26</f>
        <v>359.43099999999998</v>
      </c>
      <c r="O26" s="83">
        <f>$C$26</f>
        <v>327.642</v>
      </c>
      <c r="P26" s="83">
        <f>$D$26</f>
        <v>1136.5</v>
      </c>
      <c r="Q26" s="84">
        <f>$E$26</f>
        <v>0</v>
      </c>
      <c r="R26" s="83">
        <f t="shared" si="10"/>
        <v>0.31626132864056311</v>
      </c>
      <c r="S26" s="83">
        <f t="shared" si="11"/>
        <v>0.28829036515618123</v>
      </c>
      <c r="T26" s="82">
        <f t="shared" si="12"/>
        <v>0</v>
      </c>
      <c r="U26" s="81">
        <f t="shared" si="20"/>
        <v>1.4820118492997336E-2</v>
      </c>
      <c r="V26" s="81">
        <f t="shared" si="13"/>
        <v>8.7711562965857737E-3</v>
      </c>
      <c r="W26" s="80">
        <f t="shared" si="14"/>
        <v>0</v>
      </c>
      <c r="X26" s="79">
        <f t="shared" si="15"/>
        <v>1.689642504576752</v>
      </c>
      <c r="Y26" s="78">
        <f t="shared" si="16"/>
        <v>0.23591274789583111</v>
      </c>
      <c r="Z26" s="48">
        <f t="shared" si="17"/>
        <v>0.40366485637918836</v>
      </c>
      <c r="AA26" s="54">
        <f t="shared" si="18"/>
        <v>9.9496598717668545E-4</v>
      </c>
      <c r="AB26" s="55">
        <f>$AA$33</f>
        <v>1.0805124767017682E-3</v>
      </c>
      <c r="AC26" s="48">
        <f t="shared" si="19"/>
        <v>0.64566119729880922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5"/>
        <v>VB188-4</v>
      </c>
      <c r="B27" s="58">
        <v>320.60500000000002</v>
      </c>
      <c r="C27" s="58">
        <v>283.714</v>
      </c>
      <c r="D27" s="58">
        <v>999.471</v>
      </c>
      <c r="E27" s="58">
        <v>0</v>
      </c>
      <c r="G27" s="86" t="str">
        <f t="shared" si="6"/>
        <v>VB188-4</v>
      </c>
      <c r="H27" s="49">
        <f>$B$8</f>
        <v>36.839300000000001</v>
      </c>
      <c r="I27" s="49">
        <f>$C$8</f>
        <v>3.3248600000000001</v>
      </c>
      <c r="J27" s="51">
        <f>$D$8</f>
        <v>0</v>
      </c>
      <c r="K27" s="49">
        <f t="shared" si="7"/>
        <v>9.0253072126777648E-2</v>
      </c>
      <c r="L27" s="85">
        <f t="shared" si="8"/>
        <v>2.8037611720030338E-4</v>
      </c>
      <c r="M27" s="48">
        <f t="shared" si="9"/>
        <v>1.214233543117845</v>
      </c>
      <c r="N27" s="83">
        <f>$B$27</f>
        <v>320.60500000000002</v>
      </c>
      <c r="O27" s="83">
        <f>$C$27</f>
        <v>283.714</v>
      </c>
      <c r="P27" s="83">
        <f>$D$27</f>
        <v>999.471</v>
      </c>
      <c r="Q27" s="84">
        <f>$E$27</f>
        <v>0</v>
      </c>
      <c r="R27" s="83">
        <f t="shared" si="10"/>
        <v>0.32077468981091001</v>
      </c>
      <c r="S27" s="83">
        <f t="shared" si="11"/>
        <v>0.28386416414283155</v>
      </c>
      <c r="T27" s="82">
        <f t="shared" si="12"/>
        <v>0</v>
      </c>
      <c r="U27" s="81">
        <f t="shared" si="20"/>
        <v>1.50316162048224E-2</v>
      </c>
      <c r="V27" s="81">
        <f t="shared" si="13"/>
        <v>8.6364903292817201E-3</v>
      </c>
      <c r="W27" s="80">
        <f t="shared" si="14"/>
        <v>0</v>
      </c>
      <c r="X27" s="79">
        <f t="shared" si="15"/>
        <v>1.7404773966871969</v>
      </c>
      <c r="Y27" s="78">
        <f t="shared" si="16"/>
        <v>0.23668106534104119</v>
      </c>
      <c r="Z27" s="48">
        <f t="shared" si="17"/>
        <v>0.43732560390787645</v>
      </c>
      <c r="AA27" s="54">
        <f t="shared" si="18"/>
        <v>1.1846157477629256E-3</v>
      </c>
      <c r="AB27" s="55">
        <f>$AA$29</f>
        <v>1.0416016792087284E-3</v>
      </c>
      <c r="AC27" s="48">
        <f t="shared" si="19"/>
        <v>0.3788066686251691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5"/>
        <v>VB188-5</v>
      </c>
      <c r="B28" s="58">
        <v>284.988</v>
      </c>
      <c r="C28" s="58">
        <v>257.81540000000001</v>
      </c>
      <c r="D28" s="58">
        <v>968.35500000000002</v>
      </c>
      <c r="E28" s="58">
        <v>0</v>
      </c>
      <c r="G28" s="86" t="str">
        <f t="shared" si="6"/>
        <v>VB188-5</v>
      </c>
      <c r="H28" s="49">
        <f>$B$9</f>
        <v>35.155999999999999</v>
      </c>
      <c r="I28" s="49">
        <f>$C$9</f>
        <v>2.5735199999999998</v>
      </c>
      <c r="J28" s="51">
        <f>$D$9</f>
        <v>0</v>
      </c>
      <c r="K28" s="49">
        <f t="shared" si="7"/>
        <v>7.3202867220389115E-2</v>
      </c>
      <c r="L28" s="85">
        <f t="shared" si="8"/>
        <v>2.2740872078406063E-4</v>
      </c>
      <c r="M28" s="48">
        <f t="shared" si="9"/>
        <v>5.2388934916516444E-2</v>
      </c>
      <c r="N28" s="83">
        <f>$B$28</f>
        <v>284.988</v>
      </c>
      <c r="O28" s="83">
        <f>$C$28</f>
        <v>257.81540000000001</v>
      </c>
      <c r="P28" s="83">
        <f>$D$28</f>
        <v>968.35500000000002</v>
      </c>
      <c r="Q28" s="84">
        <f>$E$28</f>
        <v>0</v>
      </c>
      <c r="R28" s="83">
        <f t="shared" si="10"/>
        <v>0.2943011602150038</v>
      </c>
      <c r="S28" s="83">
        <f t="shared" si="11"/>
        <v>0.26624058325717326</v>
      </c>
      <c r="T28" s="82">
        <f t="shared" si="12"/>
        <v>0</v>
      </c>
      <c r="U28" s="81">
        <f t="shared" si="20"/>
        <v>1.3791057179709644E-2</v>
      </c>
      <c r="V28" s="81">
        <f t="shared" si="13"/>
        <v>8.1002976529503858E-3</v>
      </c>
      <c r="W28" s="80">
        <f t="shared" si="14"/>
        <v>0</v>
      </c>
      <c r="X28" s="79">
        <f t="shared" si="15"/>
        <v>1.7025370882126167</v>
      </c>
      <c r="Y28" s="78">
        <f t="shared" si="16"/>
        <v>0.21891354832660029</v>
      </c>
      <c r="Z28" s="48">
        <f t="shared" si="17"/>
        <v>0.34108689754357102</v>
      </c>
      <c r="AA28" s="54">
        <f t="shared" si="18"/>
        <v>1.0388060607595939E-3</v>
      </c>
      <c r="AB28" s="55">
        <f>$AA$28</f>
        <v>1.0388060607595939E-3</v>
      </c>
      <c r="AC28" s="48">
        <f t="shared" si="19"/>
        <v>0.35963400983480248</v>
      </c>
      <c r="AD28" s="51">
        <f>1-((((COUNT(AB24:AB33))-3)*((STDEV(AB26:AB33))^2))/(((COUNT(AB24:AB33))-1)*((STDEV(AB24:AB33))^2)))</f>
        <v>0.42482193609402952</v>
      </c>
    </row>
    <row r="29" spans="1:35" x14ac:dyDescent="0.25">
      <c r="A29" s="58" t="str">
        <f t="shared" si="5"/>
        <v>VB188-6</v>
      </c>
      <c r="B29" s="58">
        <v>294.428</v>
      </c>
      <c r="C29" s="58">
        <v>264.35700000000003</v>
      </c>
      <c r="D29" s="58">
        <v>886.79200000000003</v>
      </c>
      <c r="E29" s="58">
        <v>0</v>
      </c>
      <c r="G29" s="86" t="str">
        <f t="shared" si="6"/>
        <v>VB188-6</v>
      </c>
      <c r="H29" s="49">
        <f>$B$10</f>
        <v>34.606099999999998</v>
      </c>
      <c r="I29" s="49">
        <f>$C$10</f>
        <v>2.8576299999999999</v>
      </c>
      <c r="J29" s="51">
        <f>$D$10</f>
        <v>0</v>
      </c>
      <c r="K29" s="49">
        <f t="shared" si="7"/>
        <v>8.2575904248094995E-2</v>
      </c>
      <c r="L29" s="85">
        <f t="shared" si="8"/>
        <v>2.5652657424074244E-4</v>
      </c>
      <c r="M29" s="48">
        <f t="shared" si="9"/>
        <v>0.69109167150539474</v>
      </c>
      <c r="N29" s="83">
        <f>$B$29</f>
        <v>294.428</v>
      </c>
      <c r="O29" s="83">
        <f>$C$29</f>
        <v>264.35700000000003</v>
      </c>
      <c r="P29" s="83">
        <f>$D$29</f>
        <v>886.79200000000003</v>
      </c>
      <c r="Q29" s="84">
        <f>$E$29</f>
        <v>0</v>
      </c>
      <c r="R29" s="83">
        <f t="shared" si="10"/>
        <v>0.33201472273092225</v>
      </c>
      <c r="S29" s="83">
        <f t="shared" si="11"/>
        <v>0.29810485435141498</v>
      </c>
      <c r="T29" s="82">
        <f t="shared" si="12"/>
        <v>0</v>
      </c>
      <c r="U29" s="81">
        <f t="shared" si="20"/>
        <v>1.5558328150464961E-2</v>
      </c>
      <c r="V29" s="81">
        <f t="shared" si="13"/>
        <v>9.0697594727824939E-3</v>
      </c>
      <c r="W29" s="80">
        <f t="shared" si="14"/>
        <v>0</v>
      </c>
      <c r="X29" s="79">
        <f t="shared" si="15"/>
        <v>1.7154069186899674</v>
      </c>
      <c r="Y29" s="78">
        <f t="shared" si="16"/>
        <v>0.24628087623247452</v>
      </c>
      <c r="Z29" s="48">
        <f t="shared" si="17"/>
        <v>0.85790281812345603</v>
      </c>
      <c r="AA29" s="54">
        <f t="shared" si="18"/>
        <v>1.0416016792087284E-3</v>
      </c>
      <c r="AB29" s="55">
        <f>$AA$26</f>
        <v>9.9496598717668545E-4</v>
      </c>
      <c r="AC29" s="48">
        <f t="shared" si="19"/>
        <v>5.8973963607854611E-2</v>
      </c>
      <c r="AD29" s="51"/>
    </row>
    <row r="30" spans="1:35" x14ac:dyDescent="0.25">
      <c r="A30" s="58" t="str">
        <f t="shared" si="5"/>
        <v>VB188-7</v>
      </c>
      <c r="B30" s="58">
        <v>275.87900000000002</v>
      </c>
      <c r="C30" s="58">
        <v>246.4828</v>
      </c>
      <c r="D30" s="58">
        <v>959.86900000000003</v>
      </c>
      <c r="E30" s="58">
        <v>0</v>
      </c>
      <c r="G30" s="86" t="str">
        <f t="shared" si="6"/>
        <v>VB188-7</v>
      </c>
      <c r="H30" s="49">
        <f>$B$11</f>
        <v>36.349200000000003</v>
      </c>
      <c r="I30" s="49">
        <f>$C$11</f>
        <v>2.0272299999999999</v>
      </c>
      <c r="J30" s="51">
        <f>$D$11</f>
        <v>0</v>
      </c>
      <c r="K30" s="49">
        <f t="shared" si="7"/>
        <v>5.5770966073531186E-2</v>
      </c>
      <c r="L30" s="85">
        <f t="shared" si="8"/>
        <v>1.7325556406813045E-4</v>
      </c>
      <c r="M30" s="48">
        <f t="shared" si="9"/>
        <v>1.1354654321935689</v>
      </c>
      <c r="N30" s="83">
        <f>$B$30</f>
        <v>275.87900000000002</v>
      </c>
      <c r="O30" s="83">
        <f>$C$30</f>
        <v>246.4828</v>
      </c>
      <c r="P30" s="83">
        <f>$D$30</f>
        <v>959.86900000000003</v>
      </c>
      <c r="Q30" s="84">
        <f>$E$30</f>
        <v>0</v>
      </c>
      <c r="R30" s="83">
        <f t="shared" si="10"/>
        <v>0.28741317825661628</v>
      </c>
      <c r="S30" s="83">
        <f t="shared" si="11"/>
        <v>0.25678795752337036</v>
      </c>
      <c r="T30" s="82">
        <f t="shared" si="12"/>
        <v>0</v>
      </c>
      <c r="U30" s="81">
        <f t="shared" si="20"/>
        <v>1.3468283892062619E-2</v>
      </c>
      <c r="V30" s="81">
        <f t="shared" si="13"/>
        <v>7.812704074582278E-3</v>
      </c>
      <c r="W30" s="80">
        <f t="shared" si="14"/>
        <v>0</v>
      </c>
      <c r="X30" s="79">
        <f t="shared" si="15"/>
        <v>1.7238953073725281</v>
      </c>
      <c r="Y30" s="78">
        <f t="shared" si="16"/>
        <v>0.21280987966644899</v>
      </c>
      <c r="Z30" s="48">
        <f t="shared" si="17"/>
        <v>0.60849466115609885</v>
      </c>
      <c r="AA30" s="54">
        <f t="shared" si="18"/>
        <v>8.1413308601877585E-4</v>
      </c>
      <c r="AB30" s="55">
        <f>$AA$32</f>
        <v>9.3251751870690415E-4</v>
      </c>
      <c r="AC30" s="48">
        <f t="shared" si="19"/>
        <v>0.36930450133173126</v>
      </c>
      <c r="AD30" s="51" t="s">
        <v>39</v>
      </c>
    </row>
    <row r="31" spans="1:35" x14ac:dyDescent="0.25">
      <c r="A31" s="58" t="str">
        <f t="shared" si="5"/>
        <v>VB188-8</v>
      </c>
      <c r="B31" s="58">
        <v>273.29000000000002</v>
      </c>
      <c r="C31" s="58">
        <v>235.9778</v>
      </c>
      <c r="D31" s="58">
        <v>966.97400000000005</v>
      </c>
      <c r="E31" s="58">
        <v>0</v>
      </c>
      <c r="G31" s="86" t="str">
        <f t="shared" si="6"/>
        <v>VB188-8</v>
      </c>
      <c r="H31" s="49">
        <f>$B$12</f>
        <v>35.956499999999998</v>
      </c>
      <c r="I31" s="49">
        <f>$C$12</f>
        <v>2.7444299999999999</v>
      </c>
      <c r="J31" s="51">
        <f>$D$12</f>
        <v>0</v>
      </c>
      <c r="K31" s="49">
        <f t="shared" si="7"/>
        <v>7.6326394393225153E-2</v>
      </c>
      <c r="L31" s="85">
        <f t="shared" si="8"/>
        <v>2.3711212921163454E-4</v>
      </c>
      <c r="M31" s="48">
        <f t="shared" si="9"/>
        <v>0.26523407221865691</v>
      </c>
      <c r="N31" s="83">
        <f>$B$31</f>
        <v>273.29000000000002</v>
      </c>
      <c r="O31" s="83">
        <f>$C$31</f>
        <v>235.9778</v>
      </c>
      <c r="P31" s="83">
        <f>$D$31</f>
        <v>966.97400000000005</v>
      </c>
      <c r="Q31" s="84">
        <f>$E$31</f>
        <v>0</v>
      </c>
      <c r="R31" s="83">
        <f t="shared" si="10"/>
        <v>0.28262393818241238</v>
      </c>
      <c r="S31" s="83">
        <f t="shared" si="11"/>
        <v>0.24403737846105478</v>
      </c>
      <c r="T31" s="82">
        <f t="shared" si="12"/>
        <v>0</v>
      </c>
      <c r="U31" s="81">
        <f t="shared" si="20"/>
        <v>1.3243858396551659E-2</v>
      </c>
      <c r="V31" s="81">
        <f t="shared" si="13"/>
        <v>7.4247711592142747E-3</v>
      </c>
      <c r="W31" s="80">
        <f t="shared" si="14"/>
        <v>0</v>
      </c>
      <c r="X31" s="79">
        <f t="shared" si="15"/>
        <v>1.7837396079360361</v>
      </c>
      <c r="Y31" s="78">
        <f t="shared" si="16"/>
        <v>0.20668629555765933</v>
      </c>
      <c r="Z31" s="48">
        <f t="shared" si="17"/>
        <v>0.87677494027991121</v>
      </c>
      <c r="AA31" s="54">
        <f t="shared" si="18"/>
        <v>1.1472077941688558E-3</v>
      </c>
      <c r="AB31" s="55">
        <f>$AA$25</f>
        <v>9.144209342718013E-4</v>
      </c>
      <c r="AC31" s="48">
        <f t="shared" si="19"/>
        <v>0.49341286767646947</v>
      </c>
      <c r="AD31" s="51">
        <f>1-((((COUNT(AB24:AB33))-3)*((STDEV(AB24:AB31))^2))/(((COUNT(AB24:AB33))-1)*((STDEV(AB24:AB33))^2)))</f>
        <v>0.66879774190470753</v>
      </c>
    </row>
    <row r="32" spans="1:35" x14ac:dyDescent="0.25">
      <c r="A32" s="58" t="str">
        <f t="shared" si="5"/>
        <v>VB188-9</v>
      </c>
      <c r="B32" s="58">
        <v>321.78399999999999</v>
      </c>
      <c r="C32" s="58">
        <v>283.09699999999998</v>
      </c>
      <c r="D32" s="58">
        <v>911.37800000000004</v>
      </c>
      <c r="E32" s="58">
        <v>0</v>
      </c>
      <c r="G32" s="86" t="str">
        <f t="shared" si="6"/>
        <v>VB188-9</v>
      </c>
      <c r="H32" s="49">
        <f>$B$13</f>
        <v>36.597000000000001</v>
      </c>
      <c r="I32" s="49">
        <f>$C$13</f>
        <v>2.8557999999999999</v>
      </c>
      <c r="J32" s="51">
        <f>$D$13</f>
        <v>0</v>
      </c>
      <c r="K32" s="49">
        <f t="shared" si="7"/>
        <v>7.8033718610815095E-2</v>
      </c>
      <c r="L32" s="85">
        <f t="shared" si="8"/>
        <v>2.4241602550734731E-4</v>
      </c>
      <c r="M32" s="48">
        <f t="shared" si="9"/>
        <v>0.38157551489042035</v>
      </c>
      <c r="N32" s="83">
        <f>$B$32</f>
        <v>321.78399999999999</v>
      </c>
      <c r="O32" s="83">
        <f>$C$32</f>
        <v>283.09699999999998</v>
      </c>
      <c r="P32" s="83">
        <f>$D$32</f>
        <v>911.37800000000004</v>
      </c>
      <c r="Q32" s="84">
        <f>$E$32</f>
        <v>0</v>
      </c>
      <c r="R32" s="83">
        <f t="shared" si="10"/>
        <v>0.35307413608842869</v>
      </c>
      <c r="S32" s="83">
        <f t="shared" si="11"/>
        <v>0.31062522904875911</v>
      </c>
      <c r="T32" s="82">
        <f t="shared" si="12"/>
        <v>0</v>
      </c>
      <c r="U32" s="81">
        <f t="shared" si="20"/>
        <v>1.6545179760469948E-2</v>
      </c>
      <c r="V32" s="81">
        <f t="shared" si="13"/>
        <v>9.4506884826809998E-3</v>
      </c>
      <c r="W32" s="80">
        <f t="shared" si="14"/>
        <v>0</v>
      </c>
      <c r="X32" s="79">
        <f t="shared" si="15"/>
        <v>1.7506851263577319</v>
      </c>
      <c r="Y32" s="78">
        <f t="shared" si="16"/>
        <v>0.25995868243150949</v>
      </c>
      <c r="Z32" s="48">
        <f t="shared" si="17"/>
        <v>1.4571410419622393</v>
      </c>
      <c r="AA32" s="54">
        <f t="shared" si="18"/>
        <v>9.3251751870690415E-4</v>
      </c>
      <c r="AB32" s="55">
        <f>$AA$30</f>
        <v>8.1413308601877585E-4</v>
      </c>
      <c r="AC32" s="48">
        <f t="shared" si="19"/>
        <v>1.1811979607998313</v>
      </c>
      <c r="AD32" s="51"/>
    </row>
    <row r="33" spans="1:30" x14ac:dyDescent="0.25">
      <c r="A33" s="58" t="str">
        <f t="shared" si="5"/>
        <v>VB188-10</v>
      </c>
      <c r="B33" s="58">
        <v>296.57900000000001</v>
      </c>
      <c r="C33" s="58">
        <v>279.62200000000001</v>
      </c>
      <c r="D33" s="58">
        <v>892.37</v>
      </c>
      <c r="E33" s="58">
        <v>0</v>
      </c>
      <c r="G33" s="86" t="str">
        <f t="shared" si="6"/>
        <v>VB188-10</v>
      </c>
      <c r="H33" s="49">
        <f>$B$14</f>
        <v>35.965200000000003</v>
      </c>
      <c r="I33" s="123">
        <f>$C$14</f>
        <v>3.1407799999999999</v>
      </c>
      <c r="J33" s="51">
        <f>$D$14</f>
        <v>0</v>
      </c>
      <c r="K33" s="49">
        <f t="shared" si="7"/>
        <v>8.7328306251598764E-2</v>
      </c>
      <c r="L33" s="85">
        <f t="shared" si="8"/>
        <v>2.7129017164212108E-4</v>
      </c>
      <c r="M33" s="48">
        <f t="shared" si="9"/>
        <v>1.014932509436157</v>
      </c>
      <c r="N33" s="83">
        <f>$B$33</f>
        <v>296.57900000000001</v>
      </c>
      <c r="O33" s="83">
        <f>$C$33</f>
        <v>279.62200000000001</v>
      </c>
      <c r="P33" s="83">
        <f>$D$33</f>
        <v>892.37</v>
      </c>
      <c r="Q33" s="84">
        <f>$E$33</f>
        <v>0</v>
      </c>
      <c r="R33" s="83">
        <f t="shared" si="10"/>
        <v>0.33234981005636677</v>
      </c>
      <c r="S33" s="83">
        <f t="shared" si="11"/>
        <v>0.31334760245189774</v>
      </c>
      <c r="T33" s="82">
        <f t="shared" si="12"/>
        <v>0</v>
      </c>
      <c r="U33" s="81">
        <f t="shared" si="20"/>
        <v>1.557403046187286E-2</v>
      </c>
      <c r="V33" s="81">
        <f t="shared" si="13"/>
        <v>9.5335159563069774E-3</v>
      </c>
      <c r="W33" s="80">
        <f t="shared" si="14"/>
        <v>0</v>
      </c>
      <c r="X33" s="79">
        <f t="shared" si="15"/>
        <v>1.6336082651196204</v>
      </c>
      <c r="Y33" s="78">
        <f t="shared" si="16"/>
        <v>0.25107546418179838</v>
      </c>
      <c r="Z33" s="48">
        <f t="shared" si="17"/>
        <v>1.0679584604525871</v>
      </c>
      <c r="AA33" s="54">
        <f t="shared" si="18"/>
        <v>1.0805124767017682E-3</v>
      </c>
      <c r="AB33" s="55">
        <f>$AA$24</f>
        <v>7.1488701822439019E-4</v>
      </c>
      <c r="AC33" s="48">
        <f t="shared" si="19"/>
        <v>1.8618384089613043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987.77200000000005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>
        <v>1482.83</v>
      </c>
      <c r="C36" s="58">
        <v>1953.335</v>
      </c>
      <c r="D36" s="58">
        <v>1245.94</v>
      </c>
      <c r="E36" s="58">
        <v>1994.98</v>
      </c>
      <c r="G36" s="53" t="s">
        <v>2</v>
      </c>
      <c r="H36" s="49">
        <f>AVERAGE(H24:H33)</f>
        <v>36.180839999999996</v>
      </c>
      <c r="I36" s="49">
        <f>AVERAGE(I24:I32)</f>
        <v>2.555147777777778</v>
      </c>
      <c r="J36" s="51">
        <f>AVERAGE(J24:J28)</f>
        <v>0</v>
      </c>
      <c r="K36" s="56">
        <f>AVERAGE(K24:K33)</f>
        <v>7.2434053500508883E-2</v>
      </c>
      <c r="L36" s="57">
        <f>AVERAGE(L24:L33)</f>
        <v>2.2502035880866381E-4</v>
      </c>
      <c r="M36" s="56"/>
      <c r="N36" s="49">
        <f t="shared" ref="N36:Y36" si="21">AVERAGE(N24:N33)</f>
        <v>299.81060000000002</v>
      </c>
      <c r="O36" s="49">
        <f t="shared" si="21"/>
        <v>270.57736</v>
      </c>
      <c r="P36" s="49">
        <f t="shared" si="21"/>
        <v>986.73390000000018</v>
      </c>
      <c r="Q36" s="51">
        <f t="shared" si="21"/>
        <v>0</v>
      </c>
      <c r="R36" s="49">
        <f t="shared" si="21"/>
        <v>0.30509395285365548</v>
      </c>
      <c r="S36" s="49">
        <f t="shared" si="21"/>
        <v>0.27520657150262939</v>
      </c>
      <c r="T36" s="50">
        <f t="shared" si="21"/>
        <v>0</v>
      </c>
      <c r="U36" s="49">
        <f t="shared" si="21"/>
        <v>1.4296811286488076E-2</v>
      </c>
      <c r="V36" s="49">
        <f t="shared" si="21"/>
        <v>8.3730854175072846E-3</v>
      </c>
      <c r="W36" s="50">
        <f t="shared" si="21"/>
        <v>0</v>
      </c>
      <c r="X36" s="48">
        <f t="shared" si="21"/>
        <v>1.7097060987317672</v>
      </c>
      <c r="Y36" s="49">
        <f t="shared" si="21"/>
        <v>0.2266989670399536</v>
      </c>
      <c r="Z36" s="48"/>
      <c r="AA36" s="56">
        <f>AVERAGE(AA24:AA33)</f>
        <v>9.8636683030004293E-4</v>
      </c>
      <c r="AB36" s="56">
        <f>AVERAGE(AB24:AB33)</f>
        <v>9.8636683030004293E-4</v>
      </c>
      <c r="AC36" s="56"/>
      <c r="AD36" s="56"/>
    </row>
    <row r="37" spans="1:30" x14ac:dyDescent="0.25">
      <c r="G37" s="53" t="s">
        <v>1</v>
      </c>
      <c r="H37" s="49">
        <f>STDEV(H24:H33)</f>
        <v>1.8394318465825867</v>
      </c>
      <c r="I37" s="49">
        <f>STDEV(I24:I32)</f>
        <v>0.50674528904514238</v>
      </c>
      <c r="J37" s="51">
        <f>STDEV(J24:J28)</f>
        <v>0</v>
      </c>
      <c r="K37" s="48">
        <f>STDEV(K24:K33)</f>
        <v>1.467511643642617E-2</v>
      </c>
      <c r="L37" s="55">
        <f>STDEV(L24:L33)</f>
        <v>4.5589053856558732E-5</v>
      </c>
      <c r="M37" s="54"/>
      <c r="N37" s="49">
        <f t="shared" ref="N37:Y37" si="22">STDEV(N24:N33)</f>
        <v>27.499571468176239</v>
      </c>
      <c r="O37" s="49">
        <f t="shared" si="22"/>
        <v>28.372956723503059</v>
      </c>
      <c r="P37" s="49">
        <f t="shared" si="22"/>
        <v>84.156731531708147</v>
      </c>
      <c r="Q37" s="51">
        <f t="shared" si="22"/>
        <v>0</v>
      </c>
      <c r="R37" s="49">
        <f t="shared" si="22"/>
        <v>3.0408252875218662E-2</v>
      </c>
      <c r="S37" s="49">
        <f t="shared" si="22"/>
        <v>2.9209442005066383E-2</v>
      </c>
      <c r="T37" s="50">
        <f t="shared" si="22"/>
        <v>0</v>
      </c>
      <c r="U37" s="49">
        <f t="shared" si="22"/>
        <v>1.4249415592885971E-3</v>
      </c>
      <c r="V37" s="49">
        <f t="shared" si="22"/>
        <v>8.886893636688315E-4</v>
      </c>
      <c r="W37" s="50">
        <f t="shared" si="22"/>
        <v>0</v>
      </c>
      <c r="X37" s="48">
        <f t="shared" si="22"/>
        <v>6.1058731058790144E-2</v>
      </c>
      <c r="Y37" s="49">
        <f t="shared" si="22"/>
        <v>2.2825323310341428E-2</v>
      </c>
      <c r="Z37" s="48"/>
      <c r="AA37" s="47">
        <f>STDEV(AA24:AA33)</f>
        <v>1.4581276805171713E-4</v>
      </c>
      <c r="AB37" s="54">
        <f>STDEV(AB24:AB33)</f>
        <v>1.4581276805171713E-4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5.0839943090945017</v>
      </c>
      <c r="I38" s="49">
        <f>(I37/I36)*100</f>
        <v>19.832328034109274</v>
      </c>
      <c r="J38" s="51" t="e">
        <f>(J37/J36)*100</f>
        <v>#DIV/0!</v>
      </c>
      <c r="K38" s="52">
        <f>(K37/K36)*100</f>
        <v>20.259968519258791</v>
      </c>
      <c r="L38" s="52">
        <f>(L37/L36)*100</f>
        <v>20.259968519258912</v>
      </c>
      <c r="M38" s="48"/>
      <c r="N38" s="49">
        <f t="shared" ref="N38:Y38" si="23">(N37/N36)*100</f>
        <v>9.1723146106829567</v>
      </c>
      <c r="O38" s="49">
        <f t="shared" si="23"/>
        <v>10.486079368762804</v>
      </c>
      <c r="P38" s="49">
        <f t="shared" si="23"/>
        <v>8.5288172963053306</v>
      </c>
      <c r="Q38" s="51" t="e">
        <f t="shared" si="23"/>
        <v>#DIV/0!</v>
      </c>
      <c r="R38" s="49">
        <f t="shared" si="23"/>
        <v>9.9668487660273613</v>
      </c>
      <c r="S38" s="49">
        <f t="shared" si="23"/>
        <v>10.613642634179362</v>
      </c>
      <c r="T38" s="50" t="e">
        <f t="shared" si="23"/>
        <v>#DIV/0!</v>
      </c>
      <c r="U38" s="49">
        <f t="shared" si="23"/>
        <v>9.9668487660273595</v>
      </c>
      <c r="V38" s="49">
        <f t="shared" si="23"/>
        <v>10.613642634179641</v>
      </c>
      <c r="W38" s="50" t="e">
        <f t="shared" si="23"/>
        <v>#DIV/0!</v>
      </c>
      <c r="X38" s="48">
        <f t="shared" si="23"/>
        <v>3.5712998335844119</v>
      </c>
      <c r="Y38" s="49">
        <f t="shared" si="23"/>
        <v>10.068560791597553</v>
      </c>
      <c r="Z38" s="48"/>
      <c r="AA38" s="47">
        <f>(AA37/AA36)*100</f>
        <v>14.782813409019679</v>
      </c>
      <c r="AB38" s="47">
        <f>(AB37/AB36)*100</f>
        <v>14.782813409019679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31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50" si="24">A24</f>
        <v>VB188-1</v>
      </c>
      <c r="H41" s="4">
        <f>$B$5</f>
        <v>36.434800000000003</v>
      </c>
      <c r="I41" s="4">
        <f>$C$5</f>
        <v>1.5740799999999999</v>
      </c>
      <c r="J41" s="5">
        <f>$D$5</f>
        <v>0</v>
      </c>
      <c r="K41" s="4">
        <f t="shared" ref="K41:K49" si="25">I41/H41</f>
        <v>4.3202652409235119E-2</v>
      </c>
      <c r="L41" s="39">
        <f t="shared" ref="L41:L50" si="26">K41/$H$17</f>
        <v>1.3421140854064965E-4</v>
      </c>
      <c r="M41" s="22">
        <f>$B$24</f>
        <v>271.50900000000001</v>
      </c>
      <c r="N41" s="22">
        <f>$C$24</f>
        <v>236.15360000000001</v>
      </c>
      <c r="O41" s="22">
        <f>$D$24</f>
        <v>1060.4100000000001</v>
      </c>
      <c r="P41" s="23">
        <f>$E$24</f>
        <v>0</v>
      </c>
      <c r="Q41" s="22">
        <f t="shared" ref="Q41:Q50" si="27">M41/O41</f>
        <v>0.25604153110589301</v>
      </c>
      <c r="R41" s="22">
        <f t="shared" ref="R41:R50" si="28">N41/O41</f>
        <v>0.2227002763082204</v>
      </c>
      <c r="S41" s="21">
        <f t="shared" ref="S41:S50" si="29">P41/O41</f>
        <v>0</v>
      </c>
      <c r="T41" s="20">
        <f t="shared" ref="T41:T50" si="30">(Q41*0.005*($H$18))/0.5335</f>
        <v>1.1998197333921885E-2</v>
      </c>
      <c r="U41" s="20">
        <f t="shared" ref="U41:U50" si="31">(R41*0.005*($H$18))/0.8217</f>
        <v>6.7755956038767304E-3</v>
      </c>
      <c r="V41" s="18">
        <f t="shared" ref="V41:V50" si="32">(S41*0.005*(100/20))/0.7126</f>
        <v>0</v>
      </c>
      <c r="W41" s="19">
        <f t="shared" ref="W41:W50" si="33">T41/U41</f>
        <v>1.770795961768584</v>
      </c>
      <c r="X41" s="19">
        <f t="shared" ref="X41:X50" si="34">(T41+U41+V41)*10</f>
        <v>0.18773792937798614</v>
      </c>
      <c r="Y41" s="41">
        <f t="shared" ref="Y41:Y50" si="35">L41/X41</f>
        <v>7.1488701822439019E-4</v>
      </c>
      <c r="Z41" s="5">
        <f t="shared" ref="Z41:Z50" si="36">(Y41*900000)</f>
        <v>643.39831640195121</v>
      </c>
      <c r="AA41" s="2">
        <f t="shared" ref="AA41:AA50" si="37">(Z41*0.2125)+26.378</f>
        <v>163.10014223541464</v>
      </c>
      <c r="AB41" s="2">
        <f t="shared" ref="AB41:AB50" si="38">-0.000006*(AA41)^2 + 0.0266*(AA41) + 3.4677</f>
        <v>7.6465538450787545</v>
      </c>
      <c r="AC41" s="17">
        <f t="shared" ref="AC41:AC50" si="39">ABS(Y41-$C$42)</f>
        <v>3.0199900574374961E-4</v>
      </c>
      <c r="AD41" s="38">
        <f t="shared" ref="AD41:AD50" si="40">ABS(AB41-$D$42)</f>
        <v>1.4031808479081782</v>
      </c>
    </row>
    <row r="42" spans="1:30" x14ac:dyDescent="0.25">
      <c r="A42" s="141" t="s">
        <v>9</v>
      </c>
      <c r="B42" s="141"/>
      <c r="C42" s="15">
        <f>MEDIAN(Y41:Y50)</f>
        <v>1.0168860239681398E-3</v>
      </c>
      <c r="D42" s="14">
        <f>MEDIAN(AB41:AB50)</f>
        <v>9.0497346929869327</v>
      </c>
      <c r="G42" s="40" t="str">
        <f t="shared" si="24"/>
        <v>VB188-2</v>
      </c>
      <c r="H42" s="4">
        <f>$B$6</f>
        <v>40.4831</v>
      </c>
      <c r="I42" s="4">
        <f>$C$6</f>
        <v>2.5135399999999999</v>
      </c>
      <c r="J42" s="5">
        <f>$D$6</f>
        <v>0</v>
      </c>
      <c r="K42" s="4">
        <f t="shared" si="25"/>
        <v>6.2088624635959197E-2</v>
      </c>
      <c r="L42" s="39">
        <f t="shared" si="26"/>
        <v>1.9288171679390868E-4</v>
      </c>
      <c r="M42" s="22">
        <f>$B$25</f>
        <v>299.613</v>
      </c>
      <c r="N42" s="22">
        <f>$C$25</f>
        <v>290.91199999999998</v>
      </c>
      <c r="O42" s="22">
        <f>$D$25</f>
        <v>1085.22</v>
      </c>
      <c r="P42" s="23">
        <f>$E$25</f>
        <v>0</v>
      </c>
      <c r="Q42" s="22">
        <f t="shared" si="27"/>
        <v>0.2760850334494388</v>
      </c>
      <c r="R42" s="22">
        <f t="shared" si="28"/>
        <v>0.26806730432539022</v>
      </c>
      <c r="S42" s="21">
        <f t="shared" si="29"/>
        <v>0</v>
      </c>
      <c r="T42" s="20">
        <f t="shared" si="30"/>
        <v>1.2937442992007442E-2</v>
      </c>
      <c r="U42" s="20">
        <f t="shared" si="31"/>
        <v>8.1558751468111916E-3</v>
      </c>
      <c r="V42" s="18">
        <f t="shared" si="32"/>
        <v>0</v>
      </c>
      <c r="W42" s="19">
        <f t="shared" si="33"/>
        <v>1.5862728105966362</v>
      </c>
      <c r="X42" s="19">
        <f t="shared" si="34"/>
        <v>0.21093318138818634</v>
      </c>
      <c r="Y42" s="18">
        <f t="shared" si="35"/>
        <v>9.144209342718013E-4</v>
      </c>
      <c r="Z42" s="5">
        <f t="shared" si="36"/>
        <v>822.97884084462112</v>
      </c>
      <c r="AA42" s="2">
        <f t="shared" si="37"/>
        <v>201.26100367948197</v>
      </c>
      <c r="AB42" s="2">
        <f t="shared" si="38"/>
        <v>8.5782067482617848</v>
      </c>
      <c r="AC42" s="17">
        <f t="shared" si="39"/>
        <v>1.0246508969633851E-4</v>
      </c>
      <c r="AD42" s="38">
        <f t="shared" si="40"/>
        <v>0.47152794472514792</v>
      </c>
    </row>
    <row r="43" spans="1:30" x14ac:dyDescent="0.25">
      <c r="A43" s="141" t="s">
        <v>8</v>
      </c>
      <c r="B43" s="141"/>
      <c r="C43" s="15">
        <f>MEDIAN(AC41:AC50)</f>
        <v>9.3416797478787083E-5</v>
      </c>
      <c r="D43" s="14">
        <f>MEDIAN(AD41:AD50)</f>
        <v>0.42971230703495422</v>
      </c>
      <c r="G43" s="40" t="str">
        <f t="shared" si="24"/>
        <v>VB188-3</v>
      </c>
      <c r="H43" s="4">
        <f>$B$7</f>
        <v>33.421199999999999</v>
      </c>
      <c r="I43" s="4">
        <f>$C$7</f>
        <v>2.5252400000000002</v>
      </c>
      <c r="J43" s="5">
        <f>$D$7</f>
        <v>0</v>
      </c>
      <c r="K43" s="4">
        <f t="shared" si="25"/>
        <v>7.5558029035462534E-2</v>
      </c>
      <c r="L43" s="39">
        <f t="shared" si="26"/>
        <v>2.3472516009774011E-4</v>
      </c>
      <c r="M43" s="22">
        <f>$B$26</f>
        <v>359.43099999999998</v>
      </c>
      <c r="N43" s="22">
        <f>$C$26</f>
        <v>327.642</v>
      </c>
      <c r="O43" s="22">
        <f>$D$26</f>
        <v>1136.5</v>
      </c>
      <c r="P43" s="23">
        <f>$E$26</f>
        <v>0</v>
      </c>
      <c r="Q43" s="22">
        <f t="shared" si="27"/>
        <v>0.31626132864056311</v>
      </c>
      <c r="R43" s="22">
        <f t="shared" si="28"/>
        <v>0.28829036515618123</v>
      </c>
      <c r="S43" s="21">
        <f t="shared" si="29"/>
        <v>0</v>
      </c>
      <c r="T43" s="20">
        <f t="shared" si="30"/>
        <v>1.4820118492997336E-2</v>
      </c>
      <c r="U43" s="20">
        <f t="shared" si="31"/>
        <v>8.7711562965857737E-3</v>
      </c>
      <c r="V43" s="18">
        <f t="shared" si="32"/>
        <v>0</v>
      </c>
      <c r="W43" s="19">
        <f t="shared" si="33"/>
        <v>1.689642504576752</v>
      </c>
      <c r="X43" s="19">
        <f t="shared" si="34"/>
        <v>0.23591274789583111</v>
      </c>
      <c r="Y43" s="18">
        <f t="shared" si="35"/>
        <v>9.9496598717668545E-4</v>
      </c>
      <c r="Z43" s="5">
        <f t="shared" si="36"/>
        <v>895.46938845901695</v>
      </c>
      <c r="AA43" s="2">
        <f t="shared" si="37"/>
        <v>216.66524504754108</v>
      </c>
      <c r="AB43" s="2">
        <f t="shared" si="38"/>
        <v>8.9493325477955263</v>
      </c>
      <c r="AC43" s="17">
        <f t="shared" si="39"/>
        <v>2.1920036791454357E-5</v>
      </c>
      <c r="AD43" s="38">
        <f t="shared" si="40"/>
        <v>0.10040214519140633</v>
      </c>
    </row>
    <row r="44" spans="1:30" x14ac:dyDescent="0.25">
      <c r="A44" s="141" t="s">
        <v>7</v>
      </c>
      <c r="B44" s="141"/>
      <c r="C44" s="15">
        <f>C43*1.483</f>
        <v>1.3853711066104125E-4</v>
      </c>
      <c r="D44" s="14">
        <f>D43*1.483</f>
        <v>0.63726335133283718</v>
      </c>
      <c r="G44" s="40" t="str">
        <f t="shared" si="24"/>
        <v>VB188-4</v>
      </c>
      <c r="H44" s="4">
        <f>$B$8</f>
        <v>36.839300000000001</v>
      </c>
      <c r="I44" s="4">
        <f>$C$8</f>
        <v>3.3248600000000001</v>
      </c>
      <c r="J44" s="5">
        <f>$D$8</f>
        <v>0</v>
      </c>
      <c r="K44" s="4">
        <f t="shared" si="25"/>
        <v>9.0253072126777648E-2</v>
      </c>
      <c r="L44" s="39">
        <f t="shared" si="26"/>
        <v>2.8037611720030338E-4</v>
      </c>
      <c r="M44" s="22">
        <f>$B$27</f>
        <v>320.60500000000002</v>
      </c>
      <c r="N44" s="22">
        <f>$C$27</f>
        <v>283.714</v>
      </c>
      <c r="O44" s="22">
        <f>$D$27</f>
        <v>999.471</v>
      </c>
      <c r="P44" s="23">
        <f>$E$27</f>
        <v>0</v>
      </c>
      <c r="Q44" s="22">
        <f t="shared" si="27"/>
        <v>0.32077468981091001</v>
      </c>
      <c r="R44" s="22">
        <f t="shared" si="28"/>
        <v>0.28386416414283155</v>
      </c>
      <c r="S44" s="21">
        <f t="shared" si="29"/>
        <v>0</v>
      </c>
      <c r="T44" s="20">
        <f t="shared" si="30"/>
        <v>1.50316162048224E-2</v>
      </c>
      <c r="U44" s="20">
        <f t="shared" si="31"/>
        <v>8.6364903292817201E-3</v>
      </c>
      <c r="V44" s="18">
        <f t="shared" si="32"/>
        <v>0</v>
      </c>
      <c r="W44" s="19">
        <f t="shared" si="33"/>
        <v>1.7404773966871969</v>
      </c>
      <c r="X44" s="19">
        <f t="shared" si="34"/>
        <v>0.23668106534104119</v>
      </c>
      <c r="Y44" s="18">
        <f t="shared" si="35"/>
        <v>1.1846157477629256E-3</v>
      </c>
      <c r="Z44" s="5">
        <f t="shared" si="36"/>
        <v>1066.1541729866331</v>
      </c>
      <c r="AA44" s="2">
        <f t="shared" si="37"/>
        <v>252.9357617596595</v>
      </c>
      <c r="AB44" s="2">
        <f t="shared" si="38"/>
        <v>9.8119322653453072</v>
      </c>
      <c r="AC44" s="17">
        <f t="shared" si="39"/>
        <v>1.6772972379478575E-4</v>
      </c>
      <c r="AD44" s="38">
        <f t="shared" si="40"/>
        <v>0.76219757235837449</v>
      </c>
    </row>
    <row r="45" spans="1:30" x14ac:dyDescent="0.25">
      <c r="A45" s="141" t="s">
        <v>5</v>
      </c>
      <c r="B45" s="141"/>
      <c r="C45" s="25">
        <f>COUNT(Y41:Y50)</f>
        <v>10</v>
      </c>
      <c r="D45" s="24">
        <f>COUNT(AB41:AB50)</f>
        <v>10</v>
      </c>
      <c r="G45" s="40" t="str">
        <f t="shared" si="24"/>
        <v>VB188-5</v>
      </c>
      <c r="H45" s="4">
        <f>$B$9</f>
        <v>35.155999999999999</v>
      </c>
      <c r="I45" s="4">
        <f>$C$9</f>
        <v>2.5735199999999998</v>
      </c>
      <c r="J45" s="5">
        <f>$D$9</f>
        <v>0</v>
      </c>
      <c r="K45" s="4">
        <f t="shared" si="25"/>
        <v>7.3202867220389115E-2</v>
      </c>
      <c r="L45" s="39">
        <f t="shared" si="26"/>
        <v>2.2740872078406063E-4</v>
      </c>
      <c r="M45" s="22">
        <f>$B$28</f>
        <v>284.988</v>
      </c>
      <c r="N45" s="22">
        <f>$C$28</f>
        <v>257.81540000000001</v>
      </c>
      <c r="O45" s="22">
        <f>$D$28</f>
        <v>968.35500000000002</v>
      </c>
      <c r="P45" s="23">
        <f>$E$28</f>
        <v>0</v>
      </c>
      <c r="Q45" s="22">
        <f t="shared" si="27"/>
        <v>0.2943011602150038</v>
      </c>
      <c r="R45" s="22">
        <f t="shared" si="28"/>
        <v>0.26624058325717326</v>
      </c>
      <c r="S45" s="21">
        <f t="shared" si="29"/>
        <v>0</v>
      </c>
      <c r="T45" s="20">
        <f t="shared" si="30"/>
        <v>1.3791057179709644E-2</v>
      </c>
      <c r="U45" s="20">
        <f t="shared" si="31"/>
        <v>8.1002976529503858E-3</v>
      </c>
      <c r="V45" s="18">
        <f t="shared" si="32"/>
        <v>0</v>
      </c>
      <c r="W45" s="19">
        <f t="shared" si="33"/>
        <v>1.7025370882126167</v>
      </c>
      <c r="X45" s="19">
        <f t="shared" si="34"/>
        <v>0.21891354832660029</v>
      </c>
      <c r="Y45" s="18">
        <f t="shared" si="35"/>
        <v>1.0388060607595939E-3</v>
      </c>
      <c r="Z45" s="5">
        <f t="shared" si="36"/>
        <v>934.9254546836346</v>
      </c>
      <c r="AA45" s="2">
        <f t="shared" si="37"/>
        <v>225.04965912027234</v>
      </c>
      <c r="AB45" s="2">
        <f t="shared" si="38"/>
        <v>9.150136838178339</v>
      </c>
      <c r="AC45" s="17">
        <f t="shared" si="39"/>
        <v>2.192003679145414E-5</v>
      </c>
      <c r="AD45" s="38">
        <f t="shared" si="40"/>
        <v>0.10040214519140633</v>
      </c>
    </row>
    <row r="46" spans="1:30" ht="15" customHeight="1" x14ac:dyDescent="0.25">
      <c r="A46" s="142" t="s">
        <v>3</v>
      </c>
      <c r="B46" s="142"/>
      <c r="C46" s="15">
        <f>_xlfn.CONFIDENCE.NORM(0.05,C44,C45)</f>
        <v>8.5864612977540664E-5</v>
      </c>
      <c r="D46" s="14">
        <f>_xlfn.CONFIDENCE.NORM(0.05,D44,D45)</f>
        <v>0.39497265942584892</v>
      </c>
      <c r="G46" s="40" t="str">
        <f t="shared" si="24"/>
        <v>VB188-6</v>
      </c>
      <c r="H46" s="4">
        <f>$B$10</f>
        <v>34.606099999999998</v>
      </c>
      <c r="I46" s="4">
        <f>$C$10</f>
        <v>2.8576299999999999</v>
      </c>
      <c r="J46" s="5">
        <f>$D$10</f>
        <v>0</v>
      </c>
      <c r="K46" s="4">
        <f t="shared" si="25"/>
        <v>8.2575904248094995E-2</v>
      </c>
      <c r="L46" s="39">
        <f t="shared" si="26"/>
        <v>2.5652657424074244E-4</v>
      </c>
      <c r="M46" s="22">
        <f>$B$29</f>
        <v>294.428</v>
      </c>
      <c r="N46" s="22">
        <f>$C$29</f>
        <v>264.35700000000003</v>
      </c>
      <c r="O46" s="22">
        <f>$D$29</f>
        <v>886.79200000000003</v>
      </c>
      <c r="P46" s="23">
        <f>$E$29</f>
        <v>0</v>
      </c>
      <c r="Q46" s="22">
        <f t="shared" si="27"/>
        <v>0.33201472273092225</v>
      </c>
      <c r="R46" s="22">
        <f t="shared" si="28"/>
        <v>0.29810485435141498</v>
      </c>
      <c r="S46" s="21">
        <f t="shared" si="29"/>
        <v>0</v>
      </c>
      <c r="T46" s="20">
        <f t="shared" si="30"/>
        <v>1.5558328150464961E-2</v>
      </c>
      <c r="U46" s="20">
        <f t="shared" si="31"/>
        <v>9.0697594727824939E-3</v>
      </c>
      <c r="V46" s="18">
        <f t="shared" si="32"/>
        <v>0</v>
      </c>
      <c r="W46" s="19">
        <f t="shared" si="33"/>
        <v>1.7154069186899674</v>
      </c>
      <c r="X46" s="19">
        <f t="shared" si="34"/>
        <v>0.24628087623247452</v>
      </c>
      <c r="Y46" s="18">
        <f t="shared" si="35"/>
        <v>1.0416016792087284E-3</v>
      </c>
      <c r="Z46" s="5">
        <f t="shared" si="36"/>
        <v>937.44151128785552</v>
      </c>
      <c r="AA46" s="2">
        <f t="shared" si="37"/>
        <v>225.58432114866929</v>
      </c>
      <c r="AB46" s="2">
        <f t="shared" si="38"/>
        <v>9.1629132268659674</v>
      </c>
      <c r="AC46" s="17">
        <f t="shared" si="39"/>
        <v>2.471565524058859E-5</v>
      </c>
      <c r="AD46" s="38">
        <f t="shared" si="40"/>
        <v>0.11317853387903476</v>
      </c>
    </row>
    <row r="47" spans="1:30" x14ac:dyDescent="0.25">
      <c r="G47" s="40" t="str">
        <f t="shared" si="24"/>
        <v>VB188-7</v>
      </c>
      <c r="H47" s="4">
        <f>$B$11</f>
        <v>36.349200000000003</v>
      </c>
      <c r="I47" s="4">
        <f>$C$11</f>
        <v>2.0272299999999999</v>
      </c>
      <c r="J47" s="5">
        <f>$D$11</f>
        <v>0</v>
      </c>
      <c r="K47" s="4">
        <f t="shared" si="25"/>
        <v>5.5770966073531186E-2</v>
      </c>
      <c r="L47" s="39">
        <f t="shared" si="26"/>
        <v>1.7325556406813045E-4</v>
      </c>
      <c r="M47" s="22">
        <f>$B$30</f>
        <v>275.87900000000002</v>
      </c>
      <c r="N47" s="22">
        <f>$C$30</f>
        <v>246.4828</v>
      </c>
      <c r="O47" s="22">
        <f>$D$30</f>
        <v>959.86900000000003</v>
      </c>
      <c r="P47" s="23">
        <f>$E$30</f>
        <v>0</v>
      </c>
      <c r="Q47" s="22">
        <f t="shared" si="27"/>
        <v>0.28741317825661628</v>
      </c>
      <c r="R47" s="22">
        <f t="shared" si="28"/>
        <v>0.25678795752337036</v>
      </c>
      <c r="S47" s="21">
        <f t="shared" si="29"/>
        <v>0</v>
      </c>
      <c r="T47" s="20">
        <f t="shared" si="30"/>
        <v>1.3468283892062619E-2</v>
      </c>
      <c r="U47" s="20">
        <f t="shared" si="31"/>
        <v>7.812704074582278E-3</v>
      </c>
      <c r="V47" s="18">
        <f t="shared" si="32"/>
        <v>0</v>
      </c>
      <c r="W47" s="19">
        <f t="shared" si="33"/>
        <v>1.7238953073725281</v>
      </c>
      <c r="X47" s="19">
        <f t="shared" si="34"/>
        <v>0.21280987966644899</v>
      </c>
      <c r="Y47" s="18">
        <f t="shared" si="35"/>
        <v>8.1413308601877585E-4</v>
      </c>
      <c r="Z47" s="5">
        <f t="shared" si="36"/>
        <v>732.7197774168983</v>
      </c>
      <c r="AA47" s="2">
        <f t="shared" si="37"/>
        <v>182.08095270109089</v>
      </c>
      <c r="AB47" s="2">
        <f t="shared" si="38"/>
        <v>8.1121325018297945</v>
      </c>
      <c r="AC47" s="17">
        <f t="shared" si="39"/>
        <v>2.0275293794936396E-4</v>
      </c>
      <c r="AD47" s="38">
        <f t="shared" si="40"/>
        <v>0.93760219115713817</v>
      </c>
    </row>
    <row r="48" spans="1:30" x14ac:dyDescent="0.25">
      <c r="A48" s="143" t="s">
        <v>6</v>
      </c>
      <c r="B48" s="143"/>
      <c r="C48" s="143"/>
      <c r="D48" s="143"/>
      <c r="G48" s="40" t="str">
        <f t="shared" si="24"/>
        <v>VB188-8</v>
      </c>
      <c r="H48" s="4">
        <f>$B$12</f>
        <v>35.956499999999998</v>
      </c>
      <c r="I48" s="4">
        <f>$C$12</f>
        <v>2.7444299999999999</v>
      </c>
      <c r="J48" s="5">
        <f>$D$12</f>
        <v>0</v>
      </c>
      <c r="K48" s="4">
        <f t="shared" si="25"/>
        <v>7.6326394393225153E-2</v>
      </c>
      <c r="L48" s="39">
        <f t="shared" si="26"/>
        <v>2.3711212921163454E-4</v>
      </c>
      <c r="M48" s="22">
        <f>$B$31</f>
        <v>273.29000000000002</v>
      </c>
      <c r="N48" s="22">
        <f>$C$31</f>
        <v>235.9778</v>
      </c>
      <c r="O48" s="22">
        <f>$D$31</f>
        <v>966.97400000000005</v>
      </c>
      <c r="P48" s="23">
        <f>$E$31</f>
        <v>0</v>
      </c>
      <c r="Q48" s="22">
        <f t="shared" si="27"/>
        <v>0.28262393818241238</v>
      </c>
      <c r="R48" s="22">
        <f t="shared" si="28"/>
        <v>0.24403737846105478</v>
      </c>
      <c r="S48" s="21">
        <f t="shared" si="29"/>
        <v>0</v>
      </c>
      <c r="T48" s="20">
        <f t="shared" si="30"/>
        <v>1.3243858396551659E-2</v>
      </c>
      <c r="U48" s="20">
        <f t="shared" si="31"/>
        <v>7.4247711592142747E-3</v>
      </c>
      <c r="V48" s="18">
        <f t="shared" si="32"/>
        <v>0</v>
      </c>
      <c r="W48" s="19">
        <f t="shared" si="33"/>
        <v>1.7837396079360361</v>
      </c>
      <c r="X48" s="19">
        <f t="shared" si="34"/>
        <v>0.20668629555765933</v>
      </c>
      <c r="Y48" s="18">
        <f t="shared" si="35"/>
        <v>1.1472077941688558E-3</v>
      </c>
      <c r="Z48" s="5">
        <f t="shared" si="36"/>
        <v>1032.4870147519703</v>
      </c>
      <c r="AA48" s="2">
        <f t="shared" si="37"/>
        <v>245.78149063479367</v>
      </c>
      <c r="AB48" s="2">
        <f t="shared" si="38"/>
        <v>9.643036404053543</v>
      </c>
      <c r="AC48" s="17">
        <f t="shared" si="39"/>
        <v>1.30321770200716E-4</v>
      </c>
      <c r="AD48" s="38">
        <f t="shared" si="40"/>
        <v>0.59330171106661034</v>
      </c>
    </row>
    <row r="49" spans="1:30" x14ac:dyDescent="0.25">
      <c r="A49" s="141" t="s">
        <v>2</v>
      </c>
      <c r="B49" s="141"/>
      <c r="C49" s="15">
        <f>AVERAGE(Y41:Y50)</f>
        <v>9.8636683030004293E-4</v>
      </c>
      <c r="D49" s="14">
        <f>AVERAGE(AB41:AB50)</f>
        <v>8.905646756686366</v>
      </c>
      <c r="G49" s="40" t="str">
        <f t="shared" si="24"/>
        <v>VB188-9</v>
      </c>
      <c r="H49" s="4">
        <f>$B$13</f>
        <v>36.597000000000001</v>
      </c>
      <c r="I49" s="4">
        <f>$C$13</f>
        <v>2.8557999999999999</v>
      </c>
      <c r="J49" s="5">
        <f>$D$13</f>
        <v>0</v>
      </c>
      <c r="K49" s="4">
        <f t="shared" si="25"/>
        <v>7.8033718610815095E-2</v>
      </c>
      <c r="L49" s="39">
        <f t="shared" si="26"/>
        <v>2.4241602550734731E-4</v>
      </c>
      <c r="M49" s="22">
        <f>$B$32</f>
        <v>321.78399999999999</v>
      </c>
      <c r="N49" s="22">
        <f>$C$32</f>
        <v>283.09699999999998</v>
      </c>
      <c r="O49" s="22">
        <f>$D$32</f>
        <v>911.37800000000004</v>
      </c>
      <c r="P49" s="23">
        <f>$E$32</f>
        <v>0</v>
      </c>
      <c r="Q49" s="22">
        <f t="shared" si="27"/>
        <v>0.35307413608842869</v>
      </c>
      <c r="R49" s="22">
        <f t="shared" si="28"/>
        <v>0.31062522904875911</v>
      </c>
      <c r="S49" s="21">
        <f t="shared" si="29"/>
        <v>0</v>
      </c>
      <c r="T49" s="20">
        <f t="shared" si="30"/>
        <v>1.6545179760469948E-2</v>
      </c>
      <c r="U49" s="20">
        <f t="shared" si="31"/>
        <v>9.4506884826809998E-3</v>
      </c>
      <c r="V49" s="18">
        <f t="shared" si="32"/>
        <v>0</v>
      </c>
      <c r="W49" s="19">
        <f t="shared" si="33"/>
        <v>1.7506851263577319</v>
      </c>
      <c r="X49" s="19">
        <f t="shared" si="34"/>
        <v>0.25995868243150949</v>
      </c>
      <c r="Y49" s="18">
        <f t="shared" si="35"/>
        <v>9.3251751870690415E-4</v>
      </c>
      <c r="Z49" s="5">
        <f t="shared" si="36"/>
        <v>839.26576683621374</v>
      </c>
      <c r="AA49" s="2">
        <f t="shared" si="37"/>
        <v>204.7219754526954</v>
      </c>
      <c r="AB49" s="2">
        <f t="shared" si="38"/>
        <v>8.6618380236421721</v>
      </c>
      <c r="AC49" s="17">
        <f t="shared" si="39"/>
        <v>8.4368505261235658E-5</v>
      </c>
      <c r="AD49" s="38">
        <f t="shared" si="40"/>
        <v>0.38789666934476053</v>
      </c>
    </row>
    <row r="50" spans="1:30" x14ac:dyDescent="0.25">
      <c r="A50" s="141" t="s">
        <v>1</v>
      </c>
      <c r="B50" s="141"/>
      <c r="C50" s="15">
        <f>STDEV(Y41:Y50)</f>
        <v>1.4581276805171713E-4</v>
      </c>
      <c r="D50" s="14">
        <f>STDEV(AB41:AB50)</f>
        <v>0.67194607709723342</v>
      </c>
      <c r="G50" s="40" t="str">
        <f t="shared" si="24"/>
        <v>VB188-10</v>
      </c>
      <c r="H50" s="4">
        <f>$B$14</f>
        <v>35.965200000000003</v>
      </c>
      <c r="I50" s="124">
        <f>$C$14</f>
        <v>3.1407799999999999</v>
      </c>
      <c r="J50" s="5">
        <f>$D$14</f>
        <v>0</v>
      </c>
      <c r="K50" s="4">
        <f>I50/H50</f>
        <v>8.7328306251598764E-2</v>
      </c>
      <c r="L50" s="39">
        <f t="shared" si="26"/>
        <v>2.7129017164212108E-4</v>
      </c>
      <c r="M50" s="22">
        <f>$B$33</f>
        <v>296.57900000000001</v>
      </c>
      <c r="N50" s="22">
        <f>$C$33</f>
        <v>279.62200000000001</v>
      </c>
      <c r="O50" s="22">
        <f>$D$33</f>
        <v>892.37</v>
      </c>
      <c r="P50" s="23">
        <f>$E$33</f>
        <v>0</v>
      </c>
      <c r="Q50" s="22">
        <f t="shared" si="27"/>
        <v>0.33234981005636677</v>
      </c>
      <c r="R50" s="22">
        <f t="shared" si="28"/>
        <v>0.31334760245189774</v>
      </c>
      <c r="S50" s="21">
        <f t="shared" si="29"/>
        <v>0</v>
      </c>
      <c r="T50" s="20">
        <f t="shared" si="30"/>
        <v>1.557403046187286E-2</v>
      </c>
      <c r="U50" s="20">
        <f t="shared" si="31"/>
        <v>9.5335159563069774E-3</v>
      </c>
      <c r="V50" s="18">
        <f t="shared" si="32"/>
        <v>0</v>
      </c>
      <c r="W50" s="19">
        <f t="shared" si="33"/>
        <v>1.6336082651196204</v>
      </c>
      <c r="X50" s="19">
        <f t="shared" si="34"/>
        <v>0.25107546418179838</v>
      </c>
      <c r="Y50" s="18">
        <f t="shared" si="35"/>
        <v>1.0805124767017682E-3</v>
      </c>
      <c r="Z50" s="5">
        <f t="shared" si="36"/>
        <v>972.4612290315913</v>
      </c>
      <c r="AA50" s="2">
        <f t="shared" si="37"/>
        <v>233.02601116921312</v>
      </c>
      <c r="AB50" s="2">
        <f t="shared" si="38"/>
        <v>9.3403851658124637</v>
      </c>
      <c r="AC50" s="17">
        <f t="shared" si="39"/>
        <v>6.3626452733628368E-5</v>
      </c>
      <c r="AD50" s="38">
        <f t="shared" si="40"/>
        <v>0.29065047282553103</v>
      </c>
    </row>
    <row r="51" spans="1:30" ht="15.75" thickBot="1" x14ac:dyDescent="0.3">
      <c r="A51" s="141" t="s">
        <v>0</v>
      </c>
      <c r="B51" s="141"/>
      <c r="C51" s="37">
        <f>(C50/C49)*100</f>
        <v>14.782813409019679</v>
      </c>
      <c r="D51" s="14">
        <f>(D50/D49)*100</f>
        <v>7.545168761524657</v>
      </c>
      <c r="G51" s="36"/>
      <c r="H51" s="31"/>
      <c r="I51" s="31"/>
      <c r="J51" s="29"/>
      <c r="K51" s="30"/>
      <c r="L51" s="35"/>
      <c r="M51" s="33"/>
      <c r="N51" s="33"/>
      <c r="O51" s="33"/>
      <c r="P51" s="34"/>
      <c r="Q51" s="33"/>
      <c r="R51" s="33"/>
      <c r="S51" s="32"/>
      <c r="T51" s="31"/>
      <c r="U51" s="31"/>
      <c r="V51" s="29"/>
      <c r="W51" s="30"/>
      <c r="X51" s="30"/>
      <c r="Y51" s="29"/>
      <c r="Z51" s="28"/>
      <c r="AA51" s="28"/>
      <c r="AB51" s="28"/>
      <c r="AC51" s="27"/>
      <c r="AD51" s="26"/>
    </row>
    <row r="52" spans="1:30" ht="15.75" thickTop="1" x14ac:dyDescent="0.25">
      <c r="A52" s="141" t="s">
        <v>5</v>
      </c>
      <c r="B52" s="141"/>
      <c r="C52" s="25">
        <f>COUNT(Y41:Y50)</f>
        <v>10</v>
      </c>
      <c r="D52" s="24">
        <f>COUNT(AB41:AB50)</f>
        <v>10</v>
      </c>
      <c r="G52" s="7" t="s">
        <v>4</v>
      </c>
      <c r="H52" s="20"/>
      <c r="I52" s="20"/>
      <c r="J52" s="18"/>
      <c r="K52" s="19"/>
      <c r="L52" s="9"/>
      <c r="M52" s="22"/>
      <c r="N52" s="22"/>
      <c r="O52" s="22"/>
      <c r="P52" s="23"/>
      <c r="Q52" s="22"/>
      <c r="R52" s="22"/>
      <c r="S52" s="21"/>
      <c r="T52" s="20"/>
      <c r="U52" s="20"/>
      <c r="V52" s="18"/>
      <c r="W52" s="19"/>
      <c r="X52" s="19"/>
      <c r="Y52" s="18"/>
      <c r="Z52" s="2"/>
      <c r="AA52" s="2"/>
      <c r="AB52" s="2"/>
      <c r="AC52" s="17"/>
      <c r="AD52" s="16"/>
    </row>
    <row r="53" spans="1:30" ht="17.25" customHeight="1" x14ac:dyDescent="0.25">
      <c r="A53" s="142" t="s">
        <v>3</v>
      </c>
      <c r="B53" s="142"/>
      <c r="C53" s="15">
        <f>_xlfn.CONFIDENCE.NORM(0.05,C50,C52)</f>
        <v>9.0374029285031539E-5</v>
      </c>
      <c r="D53" s="14">
        <f>_xlfn.CONFIDENCE.NORM(0.05,D50,D52)</f>
        <v>0.41646884056140304</v>
      </c>
      <c r="G53" s="7" t="s">
        <v>2</v>
      </c>
      <c r="H53" s="4">
        <f>AVERAGE(H41:H50)</f>
        <v>36.180839999999996</v>
      </c>
      <c r="I53" s="4">
        <f>AVERAGE(I41:I49)</f>
        <v>2.555147777777778</v>
      </c>
      <c r="J53" s="5">
        <f>AVERAGE(J41:J45)</f>
        <v>0</v>
      </c>
      <c r="K53" s="13">
        <f t="shared" ref="K53:AD53" si="41">AVERAGE(K41:K50)</f>
        <v>7.2434053500508883E-2</v>
      </c>
      <c r="L53" s="12">
        <f t="shared" si="41"/>
        <v>2.2502035880866381E-4</v>
      </c>
      <c r="M53" s="4">
        <f t="shared" si="41"/>
        <v>299.81060000000002</v>
      </c>
      <c r="N53" s="4">
        <f t="shared" si="41"/>
        <v>270.57736</v>
      </c>
      <c r="O53" s="4">
        <f t="shared" si="41"/>
        <v>986.73390000000018</v>
      </c>
      <c r="P53" s="5">
        <f t="shared" si="41"/>
        <v>0</v>
      </c>
      <c r="Q53" s="4">
        <f t="shared" si="41"/>
        <v>0.30509395285365548</v>
      </c>
      <c r="R53" s="4">
        <f t="shared" si="41"/>
        <v>0.27520657150262939</v>
      </c>
      <c r="S53" s="3">
        <f t="shared" si="41"/>
        <v>0</v>
      </c>
      <c r="T53" s="4">
        <f t="shared" si="41"/>
        <v>1.4296811286488076E-2</v>
      </c>
      <c r="U53" s="4">
        <f t="shared" si="41"/>
        <v>8.3730854175072846E-3</v>
      </c>
      <c r="V53" s="3">
        <f t="shared" si="41"/>
        <v>0</v>
      </c>
      <c r="W53" s="2">
        <f t="shared" si="41"/>
        <v>1.7097060987317672</v>
      </c>
      <c r="X53" s="2">
        <f t="shared" si="41"/>
        <v>0.2266989670399536</v>
      </c>
      <c r="Y53" s="11">
        <f t="shared" si="41"/>
        <v>9.8636683030004293E-4</v>
      </c>
      <c r="Z53" s="2">
        <f t="shared" si="41"/>
        <v>887.73014727003851</v>
      </c>
      <c r="AA53" s="2">
        <f t="shared" si="41"/>
        <v>215.0206562948832</v>
      </c>
      <c r="AB53" s="2">
        <f t="shared" si="41"/>
        <v>8.905646756686366</v>
      </c>
      <c r="AC53" s="10">
        <f t="shared" si="41"/>
        <v>1.121819214203315E-4</v>
      </c>
      <c r="AD53" s="10">
        <f t="shared" si="41"/>
        <v>0.51603402336475879</v>
      </c>
    </row>
    <row r="54" spans="1:30" x14ac:dyDescent="0.25">
      <c r="G54" s="7" t="s">
        <v>1</v>
      </c>
      <c r="H54" s="4">
        <f>STDEV(H41:H50)</f>
        <v>1.8394318465825867</v>
      </c>
      <c r="I54" s="4">
        <f>STDEV(I41:I49)</f>
        <v>0.50674528904514238</v>
      </c>
      <c r="J54" s="5">
        <f>STDEV(J41:J45)</f>
        <v>0</v>
      </c>
      <c r="K54" s="2">
        <f t="shared" ref="K54:AD54" si="42">STDEV(K41:K50)</f>
        <v>1.467511643642617E-2</v>
      </c>
      <c r="L54" s="9">
        <f t="shared" si="42"/>
        <v>4.5589053856558732E-5</v>
      </c>
      <c r="M54" s="4">
        <f t="shared" si="42"/>
        <v>27.499571468176239</v>
      </c>
      <c r="N54" s="4">
        <f t="shared" si="42"/>
        <v>28.372956723503059</v>
      </c>
      <c r="O54" s="4">
        <f t="shared" si="42"/>
        <v>84.156731531708147</v>
      </c>
      <c r="P54" s="5">
        <f t="shared" si="42"/>
        <v>0</v>
      </c>
      <c r="Q54" s="4">
        <f t="shared" si="42"/>
        <v>3.0408252875218662E-2</v>
      </c>
      <c r="R54" s="4">
        <f t="shared" si="42"/>
        <v>2.9209442005066383E-2</v>
      </c>
      <c r="S54" s="3">
        <f t="shared" si="42"/>
        <v>0</v>
      </c>
      <c r="T54" s="4">
        <f t="shared" si="42"/>
        <v>1.4249415592885971E-3</v>
      </c>
      <c r="U54" s="4">
        <f t="shared" si="42"/>
        <v>8.886893636688315E-4</v>
      </c>
      <c r="V54" s="3">
        <f t="shared" si="42"/>
        <v>0</v>
      </c>
      <c r="W54" s="2">
        <f t="shared" si="42"/>
        <v>6.1058731058790144E-2</v>
      </c>
      <c r="X54" s="2">
        <f t="shared" si="42"/>
        <v>2.2825323310341428E-2</v>
      </c>
      <c r="Y54" s="3">
        <f t="shared" si="42"/>
        <v>1.4581276805171713E-4</v>
      </c>
      <c r="Z54" s="2">
        <f t="shared" si="42"/>
        <v>131.23149124654677</v>
      </c>
      <c r="AA54" s="2">
        <f t="shared" si="42"/>
        <v>27.886691889890848</v>
      </c>
      <c r="AB54" s="2">
        <f t="shared" si="42"/>
        <v>0.67194607709723342</v>
      </c>
      <c r="AC54" s="8">
        <f t="shared" si="42"/>
        <v>9.1176658092389538E-5</v>
      </c>
      <c r="AD54" s="8">
        <f t="shared" si="42"/>
        <v>0.42273001311719954</v>
      </c>
    </row>
    <row r="55" spans="1:30" x14ac:dyDescent="0.25">
      <c r="G55" s="7" t="s">
        <v>0</v>
      </c>
      <c r="H55" s="4">
        <f t="shared" ref="H55:AD55" si="43">(H54/H53)*100</f>
        <v>5.0839943090945017</v>
      </c>
      <c r="I55" s="4">
        <f t="shared" si="43"/>
        <v>19.832328034109274</v>
      </c>
      <c r="J55" s="5" t="e">
        <f t="shared" si="43"/>
        <v>#DIV/0!</v>
      </c>
      <c r="K55" s="6">
        <f t="shared" si="43"/>
        <v>20.259968519258791</v>
      </c>
      <c r="L55" s="6">
        <f t="shared" si="43"/>
        <v>20.259968519258912</v>
      </c>
      <c r="M55" s="4">
        <f t="shared" si="43"/>
        <v>9.1723146106829567</v>
      </c>
      <c r="N55" s="4">
        <f t="shared" si="43"/>
        <v>10.486079368762804</v>
      </c>
      <c r="O55" s="4">
        <f t="shared" si="43"/>
        <v>8.5288172963053306</v>
      </c>
      <c r="P55" s="5" t="e">
        <f t="shared" si="43"/>
        <v>#DIV/0!</v>
      </c>
      <c r="Q55" s="4">
        <f t="shared" si="43"/>
        <v>9.9668487660273613</v>
      </c>
      <c r="R55" s="4">
        <f t="shared" si="43"/>
        <v>10.613642634179362</v>
      </c>
      <c r="S55" s="3" t="e">
        <f t="shared" si="43"/>
        <v>#DIV/0!</v>
      </c>
      <c r="T55" s="4">
        <f t="shared" si="43"/>
        <v>9.9668487660273595</v>
      </c>
      <c r="U55" s="4">
        <f t="shared" si="43"/>
        <v>10.613642634179641</v>
      </c>
      <c r="V55" s="3" t="e">
        <f t="shared" si="43"/>
        <v>#DIV/0!</v>
      </c>
      <c r="W55" s="2">
        <f t="shared" si="43"/>
        <v>3.5712998335844119</v>
      </c>
      <c r="X55" s="2">
        <f t="shared" si="43"/>
        <v>10.068560791597553</v>
      </c>
      <c r="Y55" s="3">
        <f t="shared" si="43"/>
        <v>14.782813409019679</v>
      </c>
      <c r="Z55" s="2">
        <f t="shared" si="43"/>
        <v>14.782813409019832</v>
      </c>
      <c r="AA55" s="2">
        <f t="shared" si="43"/>
        <v>12.96930833084545</v>
      </c>
      <c r="AB55" s="2">
        <f t="shared" si="43"/>
        <v>7.545168761524657</v>
      </c>
      <c r="AC55" s="1">
        <f t="shared" si="43"/>
        <v>81.275714427070739</v>
      </c>
      <c r="AD55" s="1">
        <f t="shared" si="43"/>
        <v>81.919019672544479</v>
      </c>
    </row>
  </sheetData>
  <sortState ref="AB24:AB33">
    <sortCondition descending="1" ref="AB24"/>
  </sortState>
  <mergeCells count="25">
    <mergeCell ref="A49:B49"/>
    <mergeCell ref="A50:B50"/>
    <mergeCell ref="A51:B51"/>
    <mergeCell ref="A52:B52"/>
    <mergeCell ref="A53:B53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3"/>
  <sheetViews>
    <sheetView topLeftCell="V36" zoomScaleNormal="100" workbookViewId="0">
      <selection activeCell="W41" sqref="W41:W48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7" width="18.5703125" bestFit="1" customWidth="1"/>
    <col min="18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102</v>
      </c>
      <c r="C1" s="117" t="s">
        <v>100</v>
      </c>
      <c r="D1" s="103">
        <v>2010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147</v>
      </c>
      <c r="B5" s="58">
        <v>41.017600000000002</v>
      </c>
      <c r="C5" s="58">
        <v>43.7059</v>
      </c>
      <c r="D5" s="58">
        <v>0</v>
      </c>
      <c r="E5" s="58"/>
      <c r="G5" s="91" t="s">
        <v>95</v>
      </c>
      <c r="H5" s="91">
        <f>(8.58*0.9)/20</f>
        <v>0.3861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148</v>
      </c>
      <c r="B6" s="58">
        <v>38.1158</v>
      </c>
      <c r="C6" s="58">
        <v>44.579700000000003</v>
      </c>
      <c r="D6" s="58">
        <v>0</v>
      </c>
      <c r="E6" s="58"/>
      <c r="G6" s="91" t="s">
        <v>93</v>
      </c>
      <c r="H6" s="91">
        <f>(144.79*0.4)/20</f>
        <v>2.8957999999999999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149</v>
      </c>
      <c r="B7" s="58">
        <v>37.120199999999997</v>
      </c>
      <c r="C7" s="58">
        <v>37.517299999999999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150</v>
      </c>
      <c r="B8" s="58">
        <v>36.130000000000003</v>
      </c>
      <c r="C8" s="58">
        <v>49.714599999999997</v>
      </c>
      <c r="D8" s="58">
        <v>0</v>
      </c>
      <c r="E8" s="58"/>
      <c r="G8" s="91" t="s">
        <v>89</v>
      </c>
      <c r="H8" s="91">
        <f>(19.27*0.97)/20</f>
        <v>0.93459500000000006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151</v>
      </c>
      <c r="B9" s="58">
        <v>35.150399999999998</v>
      </c>
      <c r="C9" s="58">
        <v>49.972900000000003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152</v>
      </c>
      <c r="B10" s="58">
        <v>35.051600000000001</v>
      </c>
      <c r="C10" s="58">
        <v>39.5291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153</v>
      </c>
      <c r="B11" s="58">
        <v>35.969000000000001</v>
      </c>
      <c r="C11" s="58">
        <v>62.682200000000002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154</v>
      </c>
      <c r="B12" s="58">
        <v>39.169499999999999</v>
      </c>
      <c r="C12" s="58">
        <v>57.2346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155</v>
      </c>
      <c r="B13" s="58">
        <v>38.461500000000001</v>
      </c>
      <c r="C13" s="58">
        <v>37.438299999999998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156</v>
      </c>
      <c r="B14" s="58">
        <v>39.7667</v>
      </c>
      <c r="C14" s="58">
        <v>61.646099999999997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18" t="s">
        <v>73</v>
      </c>
      <c r="O15" s="118" t="s">
        <v>72</v>
      </c>
      <c r="P15" s="118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43.756599999999999</v>
      </c>
      <c r="C16" s="58">
        <v>0</v>
      </c>
      <c r="D16" s="58">
        <v>283.947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3.8610000000000003E-3</v>
      </c>
      <c r="O16" s="96">
        <f>$H$7*(L16/1000)</f>
        <v>0</v>
      </c>
      <c r="P16" s="95">
        <f t="shared" ref="P16:P21" si="1">$H$6*(M16/1000)</f>
        <v>2.8958000000000001E-2</v>
      </c>
      <c r="Q16" s="94">
        <f t="shared" ref="Q16:S21" si="2">B16</f>
        <v>43.756599999999999</v>
      </c>
      <c r="R16" s="94">
        <f t="shared" si="2"/>
        <v>0</v>
      </c>
      <c r="S16" s="94">
        <f t="shared" si="2"/>
        <v>283.947</v>
      </c>
      <c r="T16" s="93">
        <f t="shared" ref="T16:T21" si="3">R16/Q16</f>
        <v>0</v>
      </c>
      <c r="U16" s="92">
        <f t="shared" ref="U16:U21" si="4">S16/Q16</f>
        <v>6.4892381949237379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39.881999999999998</v>
      </c>
      <c r="C17" s="58">
        <v>22.3444</v>
      </c>
      <c r="D17" s="58">
        <v>188.90700000000001</v>
      </c>
      <c r="E17" s="58"/>
      <c r="G17" s="102" t="s">
        <v>63</v>
      </c>
      <c r="H17" s="103">
        <v>324.69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3.8610000000000003E-3</v>
      </c>
      <c r="O17" s="96">
        <f>$H$8*(L17/1000)</f>
        <v>1.8691900000000002E-3</v>
      </c>
      <c r="P17" s="95">
        <f t="shared" si="1"/>
        <v>2.31664E-2</v>
      </c>
      <c r="Q17" s="94">
        <f t="shared" si="2"/>
        <v>39.881999999999998</v>
      </c>
      <c r="R17" s="94">
        <f t="shared" si="2"/>
        <v>22.3444</v>
      </c>
      <c r="S17" s="94">
        <f t="shared" si="2"/>
        <v>188.90700000000001</v>
      </c>
      <c r="T17" s="93">
        <f t="shared" si="3"/>
        <v>0.56026277518680112</v>
      </c>
      <c r="U17" s="92">
        <f t="shared" si="4"/>
        <v>4.7366481119301946</v>
      </c>
      <c r="V17" s="91"/>
      <c r="W17" s="91"/>
      <c r="X17" s="100"/>
    </row>
    <row r="18" spans="1:35" x14ac:dyDescent="0.25">
      <c r="A18" s="58" t="s">
        <v>62</v>
      </c>
      <c r="B18" s="58">
        <v>38.939</v>
      </c>
      <c r="C18" s="58">
        <v>48.577300000000001</v>
      </c>
      <c r="D18" s="58">
        <v>135.767</v>
      </c>
      <c r="E18" s="58"/>
      <c r="G18" s="102" t="s">
        <v>61</v>
      </c>
      <c r="H18" s="101">
        <f>100/20</f>
        <v>5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3.8610000000000003E-3</v>
      </c>
      <c r="O18" s="96">
        <f t="shared" ref="O18:O21" si="5">$H$8*(L18/1000)</f>
        <v>3.7383800000000003E-3</v>
      </c>
      <c r="P18" s="95">
        <f t="shared" si="1"/>
        <v>1.7374799999999999E-2</v>
      </c>
      <c r="Q18" s="94">
        <f t="shared" si="2"/>
        <v>38.939</v>
      </c>
      <c r="R18" s="94">
        <f t="shared" si="2"/>
        <v>48.577300000000001</v>
      </c>
      <c r="S18" s="94">
        <f t="shared" si="2"/>
        <v>135.767</v>
      </c>
      <c r="T18" s="93">
        <f t="shared" si="3"/>
        <v>1.2475230488713116</v>
      </c>
      <c r="U18" s="92">
        <f t="shared" si="4"/>
        <v>3.4866586198926526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36.566400000000002</v>
      </c>
      <c r="C19" s="58">
        <v>67.420400000000001</v>
      </c>
      <c r="D19" s="58">
        <v>83.584400000000002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3.8610000000000003E-3</v>
      </c>
      <c r="O19" s="96">
        <f t="shared" si="5"/>
        <v>5.6075700000000001E-3</v>
      </c>
      <c r="P19" s="95">
        <f t="shared" si="1"/>
        <v>1.15832E-2</v>
      </c>
      <c r="Q19" s="94">
        <f t="shared" si="2"/>
        <v>36.566400000000002</v>
      </c>
      <c r="R19" s="94">
        <f t="shared" si="2"/>
        <v>67.420400000000001</v>
      </c>
      <c r="S19" s="94">
        <f t="shared" si="2"/>
        <v>83.584400000000002</v>
      </c>
      <c r="T19" s="93">
        <f t="shared" si="3"/>
        <v>1.8437800822613108</v>
      </c>
      <c r="U19" s="92">
        <f t="shared" si="4"/>
        <v>2.2858252384702897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39.0732</v>
      </c>
      <c r="C20" s="58">
        <v>92.023499999999999</v>
      </c>
      <c r="D20" s="58">
        <v>45.576000000000001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3.8610000000000003E-3</v>
      </c>
      <c r="O20" s="96">
        <f t="shared" si="5"/>
        <v>7.4767600000000007E-3</v>
      </c>
      <c r="P20" s="95">
        <f t="shared" si="1"/>
        <v>5.7916E-3</v>
      </c>
      <c r="Q20" s="94">
        <f t="shared" si="2"/>
        <v>39.0732</v>
      </c>
      <c r="R20" s="94">
        <f t="shared" si="2"/>
        <v>92.023499999999999</v>
      </c>
      <c r="S20" s="94">
        <f t="shared" si="2"/>
        <v>45.576000000000001</v>
      </c>
      <c r="T20" s="93">
        <f t="shared" si="3"/>
        <v>2.3551564755382204</v>
      </c>
      <c r="U20" s="92">
        <f t="shared" si="4"/>
        <v>1.1664260925647247</v>
      </c>
      <c r="V20" s="91"/>
      <c r="W20" s="91"/>
    </row>
    <row r="21" spans="1:35" x14ac:dyDescent="0.25">
      <c r="A21" s="58" t="s">
        <v>58</v>
      </c>
      <c r="B21" s="58">
        <v>38.133099999999999</v>
      </c>
      <c r="C21" s="58">
        <v>117.24299999999999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3.8610000000000003E-3</v>
      </c>
      <c r="O21" s="96">
        <f t="shared" si="5"/>
        <v>9.3459500000000004E-3</v>
      </c>
      <c r="P21" s="95">
        <f t="shared" si="1"/>
        <v>0</v>
      </c>
      <c r="Q21" s="94">
        <f t="shared" si="2"/>
        <v>38.133099999999999</v>
      </c>
      <c r="R21" s="94">
        <f t="shared" si="2"/>
        <v>117.24299999999999</v>
      </c>
      <c r="S21" s="94">
        <f t="shared" si="2"/>
        <v>0</v>
      </c>
      <c r="T21" s="93">
        <f t="shared" si="3"/>
        <v>3.0745730087509275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>A5</f>
        <v>VB014-1</v>
      </c>
      <c r="B24" s="58">
        <v>471.79199999999997</v>
      </c>
      <c r="C24" s="58">
        <v>426.887</v>
      </c>
      <c r="D24" s="58">
        <v>845.38300000000004</v>
      </c>
      <c r="E24" s="58">
        <v>0</v>
      </c>
      <c r="G24" s="86" t="str">
        <f t="shared" ref="G24:G33" si="6">A5</f>
        <v>VB014-1</v>
      </c>
      <c r="H24" s="49">
        <f>$B$5</f>
        <v>41.017600000000002</v>
      </c>
      <c r="I24" s="49">
        <f>$C$5</f>
        <v>43.7059</v>
      </c>
      <c r="J24" s="51">
        <f>$D$5</f>
        <v>0</v>
      </c>
      <c r="K24" s="49">
        <f t="shared" ref="K24:K33" si="7">I24/H24</f>
        <v>1.0655401583710407</v>
      </c>
      <c r="L24" s="85">
        <f t="shared" ref="L24:L33" si="8">K24/$H$17</f>
        <v>3.2817153542487932E-3</v>
      </c>
      <c r="M24" s="48">
        <f t="shared" ref="M24:M33" si="9">ABS(($L$36-L24)/$L$37)</f>
        <v>0.87165451625480639</v>
      </c>
      <c r="N24" s="83">
        <f>$B$24</f>
        <v>471.79199999999997</v>
      </c>
      <c r="O24" s="83">
        <f>$C$24</f>
        <v>426.887</v>
      </c>
      <c r="P24" s="83">
        <f>$D$24</f>
        <v>845.38300000000004</v>
      </c>
      <c r="Q24" s="84">
        <f>$E$24</f>
        <v>0</v>
      </c>
      <c r="R24" s="83">
        <f t="shared" ref="R24:R33" si="10">N24/P24</f>
        <v>0.55808077522259136</v>
      </c>
      <c r="S24" s="83">
        <f t="shared" ref="S24:S33" si="11">O24/P24</f>
        <v>0.50496283932844632</v>
      </c>
      <c r="T24" s="82">
        <f t="shared" ref="T24:T33" si="12">Q24/P24</f>
        <v>0</v>
      </c>
      <c r="U24" s="81">
        <f>(R24*0.005*($H$18))/0.5335</f>
        <v>2.6151863881096128E-2</v>
      </c>
      <c r="V24" s="81">
        <f t="shared" ref="V24:V33" si="13">(S24*0.005*($H$18))/0.8217</f>
        <v>1.5363357652684873E-2</v>
      </c>
      <c r="W24" s="80">
        <f t="shared" ref="W24:W33" si="14">(T24*0.005*($H$18))/0.7126</f>
        <v>0</v>
      </c>
      <c r="X24" s="79">
        <f t="shared" ref="X24:X33" si="15">U24/V24</f>
        <v>1.7022232035668241</v>
      </c>
      <c r="Y24" s="78">
        <f t="shared" ref="Y24:Y33" si="16">(U24+V24+W24)*10</f>
        <v>0.41515221533780999</v>
      </c>
      <c r="Z24" s="48">
        <f t="shared" ref="Z24:Z33" si="17">ABS(($Y$36-Y24)/$Y$37)</f>
        <v>0.89579079712251564</v>
      </c>
      <c r="AA24" s="88">
        <f t="shared" ref="AA24:AA33" si="18">L24/Y24</f>
        <v>7.9048484700447921E-3</v>
      </c>
      <c r="AB24" s="55">
        <f>$AA$27</f>
        <v>1.7616528674178698E-2</v>
      </c>
      <c r="AC24" s="48">
        <f t="shared" ref="AC24:AC33" si="19">ABS(($AB$36-AB24)/$AB$37)</f>
        <v>2.2038135914284269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ref="A25:A33" si="20">A6</f>
        <v>VB014-2</v>
      </c>
      <c r="B25" s="58">
        <v>597</v>
      </c>
      <c r="C25" s="58">
        <v>509.10500000000002</v>
      </c>
      <c r="D25" s="58">
        <v>720.29399999999998</v>
      </c>
      <c r="E25" s="58">
        <v>0</v>
      </c>
      <c r="G25" s="86" t="str">
        <f t="shared" si="6"/>
        <v>VB014-2</v>
      </c>
      <c r="H25" s="49">
        <f>$B$6</f>
        <v>38.1158</v>
      </c>
      <c r="I25" s="49">
        <f>$C$6</f>
        <v>44.579700000000003</v>
      </c>
      <c r="J25" s="51">
        <f>$D$6</f>
        <v>0</v>
      </c>
      <c r="K25" s="49">
        <f t="shared" si="7"/>
        <v>1.1695858410422975</v>
      </c>
      <c r="L25" s="85">
        <f t="shared" si="8"/>
        <v>3.6021615727071898E-3</v>
      </c>
      <c r="M25" s="48">
        <f t="shared" si="9"/>
        <v>0.467377295676349</v>
      </c>
      <c r="N25" s="83">
        <f>$B$25</f>
        <v>597</v>
      </c>
      <c r="O25" s="83">
        <f>$C$25</f>
        <v>509.10500000000002</v>
      </c>
      <c r="P25" s="83">
        <f>$D$25</f>
        <v>720.29399999999998</v>
      </c>
      <c r="Q25" s="84">
        <f>$E$25</f>
        <v>0</v>
      </c>
      <c r="R25" s="83">
        <f t="shared" si="10"/>
        <v>0.82882822847337334</v>
      </c>
      <c r="S25" s="83">
        <f t="shared" si="11"/>
        <v>0.7068016670970465</v>
      </c>
      <c r="T25" s="82">
        <f t="shared" si="12"/>
        <v>0</v>
      </c>
      <c r="U25" s="81">
        <f t="shared" ref="U25:U33" si="21">(R25*0.005*($H$18))/0.5335</f>
        <v>3.8839185964075602E-2</v>
      </c>
      <c r="V25" s="81">
        <f t="shared" si="13"/>
        <v>2.1504249333608571E-2</v>
      </c>
      <c r="W25" s="80">
        <f t="shared" si="14"/>
        <v>0</v>
      </c>
      <c r="X25" s="79">
        <f t="shared" si="15"/>
        <v>1.8061167986633506</v>
      </c>
      <c r="Y25" s="78">
        <f t="shared" si="16"/>
        <v>0.60343435297684167</v>
      </c>
      <c r="Z25" s="48">
        <f t="shared" si="17"/>
        <v>0.27770932887715966</v>
      </c>
      <c r="AA25" s="54">
        <f t="shared" si="18"/>
        <v>5.9694340485209859E-3</v>
      </c>
      <c r="AB25" s="55">
        <f>$AA$30</f>
        <v>1.4116475764324057E-2</v>
      </c>
      <c r="AC25" s="48">
        <f t="shared" si="19"/>
        <v>1.3932686748168148</v>
      </c>
      <c r="AD25" s="51">
        <f>(AB24-AB33)/AB37</f>
        <v>2.9398598182029492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20"/>
        <v>VB014-3</v>
      </c>
      <c r="B26" s="58">
        <v>509.87299999999999</v>
      </c>
      <c r="C26" s="58">
        <v>442.64600000000002</v>
      </c>
      <c r="D26" s="58">
        <v>602.09500000000003</v>
      </c>
      <c r="E26" s="58">
        <v>0</v>
      </c>
      <c r="G26" s="86" t="str">
        <f t="shared" si="6"/>
        <v>VB014-3</v>
      </c>
      <c r="H26" s="49">
        <f>$B$7</f>
        <v>37.120199999999997</v>
      </c>
      <c r="I26" s="49">
        <f>$C$7</f>
        <v>37.517299999999999</v>
      </c>
      <c r="J26" s="51">
        <f>$D$7</f>
        <v>0</v>
      </c>
      <c r="K26" s="49">
        <f t="shared" si="7"/>
        <v>1.0106976794306066</v>
      </c>
      <c r="L26" s="85">
        <f t="shared" si="8"/>
        <v>3.1128081537177203E-3</v>
      </c>
      <c r="M26" s="48">
        <f t="shared" si="9"/>
        <v>1.0847490376846349</v>
      </c>
      <c r="N26" s="83">
        <f>$B$26</f>
        <v>509.87299999999999</v>
      </c>
      <c r="O26" s="83">
        <f>$C$26</f>
        <v>442.64600000000002</v>
      </c>
      <c r="P26" s="83">
        <f>$D$26</f>
        <v>602.09500000000003</v>
      </c>
      <c r="Q26" s="84">
        <f>$E$26</f>
        <v>0</v>
      </c>
      <c r="R26" s="83">
        <f t="shared" si="10"/>
        <v>0.84683148008204678</v>
      </c>
      <c r="S26" s="83">
        <f t="shared" si="11"/>
        <v>0.73517634260374187</v>
      </c>
      <c r="T26" s="82">
        <f t="shared" si="12"/>
        <v>0</v>
      </c>
      <c r="U26" s="81">
        <f t="shared" si="21"/>
        <v>3.9682824746112788E-2</v>
      </c>
      <c r="V26" s="81">
        <f t="shared" si="13"/>
        <v>2.2367541152602591E-2</v>
      </c>
      <c r="W26" s="80">
        <f t="shared" si="14"/>
        <v>0</v>
      </c>
      <c r="X26" s="79">
        <f t="shared" si="15"/>
        <v>1.774125482786715</v>
      </c>
      <c r="Y26" s="78">
        <f t="shared" si="16"/>
        <v>0.62050365898715376</v>
      </c>
      <c r="Z26" s="48">
        <f t="shared" si="17"/>
        <v>0.38409665273594606</v>
      </c>
      <c r="AA26" s="54">
        <f t="shared" si="18"/>
        <v>5.0165830751082883E-3</v>
      </c>
      <c r="AB26" s="55">
        <f>$AA$33</f>
        <v>8.0677537049763555E-3</v>
      </c>
      <c r="AC26" s="48">
        <f t="shared" si="19"/>
        <v>7.4989831225091329E-3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20"/>
        <v>VB014-4</v>
      </c>
      <c r="B27" s="58">
        <v>295.34100000000001</v>
      </c>
      <c r="C27" s="58">
        <v>258.33300000000003</v>
      </c>
      <c r="D27" s="58">
        <v>902.03399999999999</v>
      </c>
      <c r="E27" s="58">
        <v>0</v>
      </c>
      <c r="G27" s="86" t="str">
        <f t="shared" si="6"/>
        <v>VB014-4</v>
      </c>
      <c r="H27" s="49">
        <f>$B$8</f>
        <v>36.130000000000003</v>
      </c>
      <c r="I27" s="49">
        <f>$C$8</f>
        <v>49.714599999999997</v>
      </c>
      <c r="J27" s="51">
        <f>$D$8</f>
        <v>0</v>
      </c>
      <c r="K27" s="49">
        <f t="shared" si="7"/>
        <v>1.3759922502075836</v>
      </c>
      <c r="L27" s="85">
        <f t="shared" si="8"/>
        <v>4.2378645791603794E-3</v>
      </c>
      <c r="M27" s="48">
        <f t="shared" si="9"/>
        <v>0.3346301232242142</v>
      </c>
      <c r="N27" s="83">
        <f>$B$27</f>
        <v>295.34100000000001</v>
      </c>
      <c r="O27" s="83">
        <f>$C$27</f>
        <v>258.33300000000003</v>
      </c>
      <c r="P27" s="83">
        <f>$D$27</f>
        <v>902.03399999999999</v>
      </c>
      <c r="Q27" s="84">
        <f>$E$27</f>
        <v>0</v>
      </c>
      <c r="R27" s="83">
        <f t="shared" si="10"/>
        <v>0.32741670491356201</v>
      </c>
      <c r="S27" s="83">
        <f t="shared" si="11"/>
        <v>0.28638942656263516</v>
      </c>
      <c r="T27" s="82">
        <f t="shared" si="12"/>
        <v>0</v>
      </c>
      <c r="U27" s="81">
        <f t="shared" si="21"/>
        <v>1.5342863398011341E-2</v>
      </c>
      <c r="V27" s="81">
        <f t="shared" si="13"/>
        <v>8.7133207546134586E-3</v>
      </c>
      <c r="W27" s="80">
        <f t="shared" si="14"/>
        <v>0</v>
      </c>
      <c r="X27" s="79">
        <f t="shared" si="15"/>
        <v>1.7608514400078439</v>
      </c>
      <c r="Y27" s="78">
        <f t="shared" si="16"/>
        <v>0.24056184152624799</v>
      </c>
      <c r="Z27" s="48">
        <f t="shared" si="17"/>
        <v>1.9839546996324346</v>
      </c>
      <c r="AA27" s="54">
        <f t="shared" si="18"/>
        <v>1.7616528674178698E-2</v>
      </c>
      <c r="AB27" s="55">
        <f>$AA$24</f>
        <v>7.9048484700447921E-3</v>
      </c>
      <c r="AC27" s="48">
        <f t="shared" si="19"/>
        <v>4.5224701408488679E-2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20"/>
        <v>VB014-5</v>
      </c>
      <c r="B28" s="58">
        <v>768.22400000000005</v>
      </c>
      <c r="C28" s="58">
        <v>715.2</v>
      </c>
      <c r="D28" s="58">
        <v>814.81299999999999</v>
      </c>
      <c r="E28" s="58">
        <v>0</v>
      </c>
      <c r="G28" s="86" t="str">
        <f t="shared" si="6"/>
        <v>VB014-5</v>
      </c>
      <c r="H28" s="49">
        <f>$B$9</f>
        <v>35.150399999999998</v>
      </c>
      <c r="I28" s="49">
        <f>$C$9</f>
        <v>49.972900000000003</v>
      </c>
      <c r="J28" s="51">
        <f>$D$9</f>
        <v>0</v>
      </c>
      <c r="K28" s="49">
        <f t="shared" si="7"/>
        <v>1.4216879466521009</v>
      </c>
      <c r="L28" s="85">
        <f t="shared" si="8"/>
        <v>4.3786009629249462E-3</v>
      </c>
      <c r="M28" s="48">
        <f t="shared" si="9"/>
        <v>0.51218414254240141</v>
      </c>
      <c r="N28" s="83">
        <f>$B$28</f>
        <v>768.22400000000005</v>
      </c>
      <c r="O28" s="83">
        <f>$C$28</f>
        <v>715.2</v>
      </c>
      <c r="P28" s="83">
        <f>$D$28</f>
        <v>814.81299999999999</v>
      </c>
      <c r="Q28" s="84">
        <f>$E$28</f>
        <v>0</v>
      </c>
      <c r="R28" s="83">
        <f t="shared" si="10"/>
        <v>0.94282246355912347</v>
      </c>
      <c r="S28" s="83">
        <f t="shared" si="11"/>
        <v>0.87774740952832131</v>
      </c>
      <c r="T28" s="82">
        <f t="shared" si="12"/>
        <v>0</v>
      </c>
      <c r="U28" s="81">
        <f t="shared" si="21"/>
        <v>4.4180996417953304E-2</v>
      </c>
      <c r="V28" s="81">
        <f t="shared" si="13"/>
        <v>2.6705227258376579E-2</v>
      </c>
      <c r="W28" s="80">
        <f t="shared" si="14"/>
        <v>0</v>
      </c>
      <c r="X28" s="79">
        <f t="shared" si="15"/>
        <v>1.6543950736871238</v>
      </c>
      <c r="Y28" s="78">
        <f t="shared" si="16"/>
        <v>0.70886223676329885</v>
      </c>
      <c r="Z28" s="48">
        <f t="shared" si="17"/>
        <v>0.93480636664543615</v>
      </c>
      <c r="AA28" s="54">
        <f t="shared" si="18"/>
        <v>6.1769420570601443E-3</v>
      </c>
      <c r="AB28" s="55">
        <f>$AA$31</f>
        <v>6.2076557463646778E-3</v>
      </c>
      <c r="AC28" s="48">
        <f t="shared" si="19"/>
        <v>0.43826188402246935</v>
      </c>
      <c r="AD28" s="51">
        <f>1-((((COUNT(AB24:AB33))-3)*((STDEV(AB26:AB33))^2))/(((COUNT(AB24:AB33))-1)*((STDEV(AB24:AB33))^2)))</f>
        <v>0.93504078330638629</v>
      </c>
    </row>
    <row r="29" spans="1:35" x14ac:dyDescent="0.25">
      <c r="A29" s="58" t="str">
        <f t="shared" si="20"/>
        <v>VB014-6</v>
      </c>
      <c r="B29" s="58">
        <v>725.65</v>
      </c>
      <c r="C29" s="58">
        <v>616.83600000000001</v>
      </c>
      <c r="D29" s="58">
        <v>760.18399999999997</v>
      </c>
      <c r="E29" s="58">
        <v>0</v>
      </c>
      <c r="G29" s="86" t="str">
        <f t="shared" si="6"/>
        <v>VB014-6</v>
      </c>
      <c r="H29" s="49">
        <f>$B$10</f>
        <v>35.051600000000001</v>
      </c>
      <c r="I29" s="49">
        <f>$C$10</f>
        <v>39.5291</v>
      </c>
      <c r="J29" s="51">
        <f>$D$10</f>
        <v>0</v>
      </c>
      <c r="K29" s="49">
        <f t="shared" si="7"/>
        <v>1.1277402458090358</v>
      </c>
      <c r="L29" s="85">
        <f t="shared" si="8"/>
        <v>3.4732829647018256E-3</v>
      </c>
      <c r="M29" s="48">
        <f t="shared" si="9"/>
        <v>0.62997146104701518</v>
      </c>
      <c r="N29" s="83">
        <f>$B$29</f>
        <v>725.65</v>
      </c>
      <c r="O29" s="83">
        <f>$C$29</f>
        <v>616.83600000000001</v>
      </c>
      <c r="P29" s="83">
        <f>$D$29</f>
        <v>760.18399999999997</v>
      </c>
      <c r="Q29" s="84">
        <f>$E$29</f>
        <v>0</v>
      </c>
      <c r="R29" s="83">
        <f t="shared" si="10"/>
        <v>0.95457152478873541</v>
      </c>
      <c r="S29" s="83">
        <f t="shared" si="11"/>
        <v>0.8114298643486314</v>
      </c>
      <c r="T29" s="82">
        <f t="shared" si="12"/>
        <v>0</v>
      </c>
      <c r="U29" s="81">
        <f t="shared" si="21"/>
        <v>4.4731561611468393E-2</v>
      </c>
      <c r="V29" s="81">
        <f t="shared" si="13"/>
        <v>2.4687533903755363E-2</v>
      </c>
      <c r="W29" s="80">
        <f t="shared" si="14"/>
        <v>0</v>
      </c>
      <c r="X29" s="79">
        <f t="shared" si="15"/>
        <v>1.8119088680892512</v>
      </c>
      <c r="Y29" s="78">
        <f t="shared" si="16"/>
        <v>0.6941909551522375</v>
      </c>
      <c r="Z29" s="48">
        <f t="shared" si="17"/>
        <v>0.84336513363710586</v>
      </c>
      <c r="AA29" s="54">
        <f t="shared" si="18"/>
        <v>5.0033538162999082E-3</v>
      </c>
      <c r="AB29" s="55">
        <f>$AA$28</f>
        <v>6.1769420570601443E-3</v>
      </c>
      <c r="AC29" s="48">
        <f t="shared" si="19"/>
        <v>0.44537458356654913</v>
      </c>
      <c r="AD29" s="51"/>
    </row>
    <row r="30" spans="1:35" x14ac:dyDescent="0.25">
      <c r="A30" s="58" t="str">
        <f t="shared" si="20"/>
        <v>VB014-7</v>
      </c>
      <c r="B30" s="58">
        <v>470.53500000000003</v>
      </c>
      <c r="C30" s="58">
        <v>422.27499999999998</v>
      </c>
      <c r="D30" s="58">
        <v>917.84199999999998</v>
      </c>
      <c r="E30" s="58">
        <v>0</v>
      </c>
      <c r="G30" s="86" t="str">
        <f t="shared" si="6"/>
        <v>VB014-7</v>
      </c>
      <c r="H30" s="49">
        <f>$B$11</f>
        <v>35.969000000000001</v>
      </c>
      <c r="I30" s="49">
        <f>$C$11</f>
        <v>62.682200000000002</v>
      </c>
      <c r="J30" s="51">
        <f>$D$11</f>
        <v>0</v>
      </c>
      <c r="K30" s="49">
        <f t="shared" si="7"/>
        <v>1.7426728571825738</v>
      </c>
      <c r="L30" s="85">
        <f t="shared" si="8"/>
        <v>5.3671898031432252E-3</v>
      </c>
      <c r="M30" s="48">
        <f t="shared" si="9"/>
        <v>1.7593948306292535</v>
      </c>
      <c r="N30" s="83">
        <f>$B$30</f>
        <v>470.53500000000003</v>
      </c>
      <c r="O30" s="83">
        <f>$C$30</f>
        <v>422.27499999999998</v>
      </c>
      <c r="P30" s="83">
        <f>$D$30</f>
        <v>917.84199999999998</v>
      </c>
      <c r="Q30" s="84">
        <f>$E$30</f>
        <v>0</v>
      </c>
      <c r="R30" s="83">
        <f t="shared" si="10"/>
        <v>0.51265359397369048</v>
      </c>
      <c r="S30" s="83">
        <f t="shared" si="11"/>
        <v>0.46007373818151709</v>
      </c>
      <c r="T30" s="82">
        <f t="shared" si="12"/>
        <v>0</v>
      </c>
      <c r="U30" s="81">
        <f t="shared" si="21"/>
        <v>2.4023129989395056E-2</v>
      </c>
      <c r="V30" s="81">
        <f t="shared" si="13"/>
        <v>1.39976189053644E-2</v>
      </c>
      <c r="W30" s="80">
        <f t="shared" si="14"/>
        <v>0</v>
      </c>
      <c r="X30" s="79">
        <f t="shared" si="15"/>
        <v>1.7162297496318115</v>
      </c>
      <c r="Y30" s="78">
        <f t="shared" si="16"/>
        <v>0.38020748894759454</v>
      </c>
      <c r="Z30" s="48">
        <f t="shared" si="17"/>
        <v>1.1135896883830372</v>
      </c>
      <c r="AA30" s="54">
        <f t="shared" si="18"/>
        <v>1.4116475764324057E-2</v>
      </c>
      <c r="AB30" s="55">
        <f>$AA$25</f>
        <v>5.9694340485209859E-3</v>
      </c>
      <c r="AC30" s="48">
        <f t="shared" si="19"/>
        <v>0.49342944610992678</v>
      </c>
      <c r="AD30" s="51" t="s">
        <v>39</v>
      </c>
    </row>
    <row r="31" spans="1:35" x14ac:dyDescent="0.25">
      <c r="A31" s="58" t="str">
        <f t="shared" si="20"/>
        <v>VB014-8</v>
      </c>
      <c r="B31" s="58">
        <v>811.45899999999995</v>
      </c>
      <c r="C31" s="58">
        <v>723.80799999999999</v>
      </c>
      <c r="D31" s="58">
        <v>828.279</v>
      </c>
      <c r="E31" s="58">
        <v>0</v>
      </c>
      <c r="G31" s="86" t="str">
        <f t="shared" si="6"/>
        <v>VB014-8</v>
      </c>
      <c r="H31" s="49">
        <f>$B$12</f>
        <v>39.169499999999999</v>
      </c>
      <c r="I31" s="49">
        <f>$C$12</f>
        <v>57.2346</v>
      </c>
      <c r="J31" s="51">
        <f>$D$12</f>
        <v>0</v>
      </c>
      <c r="K31" s="49">
        <f t="shared" si="7"/>
        <v>1.4612032321066135</v>
      </c>
      <c r="L31" s="85">
        <f t="shared" si="8"/>
        <v>4.5003025412135066E-3</v>
      </c>
      <c r="M31" s="48">
        <f t="shared" si="9"/>
        <v>0.665723716350474</v>
      </c>
      <c r="N31" s="83">
        <f>$B$31</f>
        <v>811.45899999999995</v>
      </c>
      <c r="O31" s="83">
        <f>$C$31</f>
        <v>723.80799999999999</v>
      </c>
      <c r="P31" s="83">
        <f>$D$31</f>
        <v>828.279</v>
      </c>
      <c r="Q31" s="84">
        <f>$E$31</f>
        <v>0</v>
      </c>
      <c r="R31" s="83">
        <f t="shared" si="10"/>
        <v>0.97969283297053278</v>
      </c>
      <c r="S31" s="83">
        <f t="shared" si="11"/>
        <v>0.87386979508112606</v>
      </c>
      <c r="T31" s="82">
        <f t="shared" si="12"/>
        <v>0</v>
      </c>
      <c r="U31" s="81">
        <f t="shared" si="21"/>
        <v>4.590875505953762E-2</v>
      </c>
      <c r="V31" s="81">
        <f t="shared" si="13"/>
        <v>2.6587251888801452E-2</v>
      </c>
      <c r="W31" s="80">
        <f t="shared" si="14"/>
        <v>0</v>
      </c>
      <c r="X31" s="79">
        <f t="shared" si="15"/>
        <v>1.7267205821627012</v>
      </c>
      <c r="Y31" s="78">
        <f t="shared" si="16"/>
        <v>0.72496006948339076</v>
      </c>
      <c r="Z31" s="48">
        <f t="shared" si="17"/>
        <v>1.0351388196451274</v>
      </c>
      <c r="AA31" s="54">
        <f t="shared" si="18"/>
        <v>6.2076557463646778E-3</v>
      </c>
      <c r="AB31" s="55">
        <f>$AA$26</f>
        <v>5.0165830751082883E-3</v>
      </c>
      <c r="AC31" s="48">
        <f t="shared" si="19"/>
        <v>0.71409139970884072</v>
      </c>
      <c r="AD31" s="51">
        <f>1-((((COUNT(AB24:AB33))-3)*((STDEV(AB24:AB31))^2))/(((COUNT(AB24:AB33))-1)*((STDEV(AB24:AB33))^2)))</f>
        <v>0.14667218247995772</v>
      </c>
    </row>
    <row r="32" spans="1:35" x14ac:dyDescent="0.25">
      <c r="A32" s="58" t="str">
        <f t="shared" si="20"/>
        <v>VB014-9</v>
      </c>
      <c r="B32" s="58">
        <v>571.12800000000004</v>
      </c>
      <c r="C32" s="58">
        <v>487.13600000000002</v>
      </c>
      <c r="D32" s="58">
        <v>682.7</v>
      </c>
      <c r="E32" s="58">
        <v>0</v>
      </c>
      <c r="G32" s="86" t="str">
        <f t="shared" si="6"/>
        <v>VB014-9</v>
      </c>
      <c r="H32" s="49">
        <f>$B$13</f>
        <v>38.461500000000001</v>
      </c>
      <c r="I32" s="49">
        <f>$C$13</f>
        <v>37.438299999999998</v>
      </c>
      <c r="J32" s="51">
        <f>$D$13</f>
        <v>0</v>
      </c>
      <c r="K32" s="49">
        <f t="shared" si="7"/>
        <v>0.97339677339677333</v>
      </c>
      <c r="L32" s="85">
        <f t="shared" si="8"/>
        <v>2.9979265557817407E-3</v>
      </c>
      <c r="M32" s="48">
        <f t="shared" si="9"/>
        <v>1.2296844759388377</v>
      </c>
      <c r="N32" s="83">
        <f>$B$32</f>
        <v>571.12800000000004</v>
      </c>
      <c r="O32" s="83">
        <f>$C$32</f>
        <v>487.13600000000002</v>
      </c>
      <c r="P32" s="83">
        <f>$D$32</f>
        <v>682.7</v>
      </c>
      <c r="Q32" s="84">
        <f>$E$32</f>
        <v>0</v>
      </c>
      <c r="R32" s="83">
        <f t="shared" si="10"/>
        <v>0.83657243298667061</v>
      </c>
      <c r="S32" s="83">
        <f t="shared" si="11"/>
        <v>0.71354328401933498</v>
      </c>
      <c r="T32" s="82">
        <f t="shared" si="12"/>
        <v>0</v>
      </c>
      <c r="U32" s="81">
        <f t="shared" si="21"/>
        <v>3.92020821455797E-2</v>
      </c>
      <c r="V32" s="81">
        <f t="shared" si="13"/>
        <v>2.1709361202973558E-2</v>
      </c>
      <c r="W32" s="80">
        <f t="shared" si="14"/>
        <v>0</v>
      </c>
      <c r="X32" s="79">
        <f t="shared" si="15"/>
        <v>1.8057685704824029</v>
      </c>
      <c r="Y32" s="78">
        <f t="shared" si="16"/>
        <v>0.60911443348553262</v>
      </c>
      <c r="Z32" s="48">
        <f t="shared" si="17"/>
        <v>0.31311138706611097</v>
      </c>
      <c r="AA32" s="54">
        <f t="shared" si="18"/>
        <v>4.9217788825438261E-3</v>
      </c>
      <c r="AB32" s="55">
        <f>$AA$29</f>
        <v>5.0033538162999082E-3</v>
      </c>
      <c r="AC32" s="48">
        <f t="shared" si="19"/>
        <v>0.71715504153193455</v>
      </c>
      <c r="AD32" s="51"/>
    </row>
    <row r="33" spans="1:30" x14ac:dyDescent="0.25">
      <c r="A33" s="58" t="str">
        <f t="shared" si="20"/>
        <v>VB014-10</v>
      </c>
      <c r="B33" s="58">
        <v>750.20899999999995</v>
      </c>
      <c r="C33" s="58">
        <v>672.9</v>
      </c>
      <c r="D33" s="58">
        <v>940</v>
      </c>
      <c r="E33" s="58">
        <v>0</v>
      </c>
      <c r="G33" s="86" t="str">
        <f t="shared" si="6"/>
        <v>VB014-10</v>
      </c>
      <c r="H33" s="49">
        <f>$B$14</f>
        <v>39.7667</v>
      </c>
      <c r="I33" s="123">
        <f>$C$14</f>
        <v>61.646099999999997</v>
      </c>
      <c r="J33" s="51">
        <f>$D$14</f>
        <v>0</v>
      </c>
      <c r="K33" s="49">
        <f t="shared" si="7"/>
        <v>1.550194006543163</v>
      </c>
      <c r="L33" s="85">
        <f t="shared" si="8"/>
        <v>4.7743817380983796E-3</v>
      </c>
      <c r="M33" s="48">
        <f t="shared" si="9"/>
        <v>1.0115039738553004</v>
      </c>
      <c r="N33" s="83">
        <f>$B$33</f>
        <v>750.20899999999995</v>
      </c>
      <c r="O33" s="83">
        <f>$C$33</f>
        <v>672.9</v>
      </c>
      <c r="P33" s="83">
        <f>$D$33</f>
        <v>940</v>
      </c>
      <c r="Q33" s="84">
        <f>$E$33</f>
        <v>0</v>
      </c>
      <c r="R33" s="83">
        <f t="shared" si="10"/>
        <v>0.79809468085106372</v>
      </c>
      <c r="S33" s="83">
        <f t="shared" si="11"/>
        <v>0.71585106382978725</v>
      </c>
      <c r="T33" s="82">
        <f t="shared" si="12"/>
        <v>0</v>
      </c>
      <c r="U33" s="81">
        <f t="shared" si="21"/>
        <v>3.7399000977088273E-2</v>
      </c>
      <c r="V33" s="81">
        <f t="shared" si="13"/>
        <v>2.1779574778805749E-2</v>
      </c>
      <c r="W33" s="80">
        <f t="shared" si="14"/>
        <v>0</v>
      </c>
      <c r="X33" s="79">
        <f t="shared" si="15"/>
        <v>1.7171593732620611</v>
      </c>
      <c r="Y33" s="78">
        <f t="shared" si="16"/>
        <v>0.59178575755894025</v>
      </c>
      <c r="Z33" s="48">
        <f t="shared" si="17"/>
        <v>0.2051074965311008</v>
      </c>
      <c r="AA33" s="54">
        <f t="shared" si="18"/>
        <v>8.0677537049763555E-3</v>
      </c>
      <c r="AB33" s="55">
        <f>$AA$32</f>
        <v>4.9217788825438261E-3</v>
      </c>
      <c r="AC33" s="48">
        <f t="shared" si="19"/>
        <v>0.73604622677452203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910.90499999999997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>
        <v>1090.3</v>
      </c>
      <c r="C36" s="58">
        <v>1436.703</v>
      </c>
      <c r="D36" s="58">
        <v>924.58900000000006</v>
      </c>
      <c r="E36" s="58">
        <v>1444.35</v>
      </c>
      <c r="G36" s="53" t="s">
        <v>2</v>
      </c>
      <c r="H36" s="49">
        <f>AVERAGE(H24:H33)</f>
        <v>37.595230000000001</v>
      </c>
      <c r="I36" s="49">
        <f>AVERAGE(I24:I32)</f>
        <v>46.930511111111109</v>
      </c>
      <c r="J36" s="51">
        <f>AVERAGE(J24:J28)</f>
        <v>0</v>
      </c>
      <c r="K36" s="56">
        <f>AVERAGE(K24:K33)</f>
        <v>1.2898710990741791</v>
      </c>
      <c r="L36" s="57">
        <f>AVERAGE(L24:L33)</f>
        <v>3.9726234225697706E-3</v>
      </c>
      <c r="M36" s="56"/>
      <c r="N36" s="49">
        <f t="shared" ref="N36:Y36" si="22">AVERAGE(N24:N33)</f>
        <v>597.12109999999996</v>
      </c>
      <c r="O36" s="49">
        <f t="shared" si="22"/>
        <v>527.51260000000002</v>
      </c>
      <c r="P36" s="49">
        <f t="shared" si="22"/>
        <v>801.36239999999987</v>
      </c>
      <c r="Q36" s="51">
        <f t="shared" si="22"/>
        <v>0</v>
      </c>
      <c r="R36" s="49">
        <f t="shared" si="22"/>
        <v>0.75855647178213903</v>
      </c>
      <c r="S36" s="49">
        <f t="shared" si="22"/>
        <v>0.66858454305805881</v>
      </c>
      <c r="T36" s="50">
        <f t="shared" si="22"/>
        <v>0</v>
      </c>
      <c r="U36" s="49">
        <f t="shared" si="22"/>
        <v>3.5546226419031816E-2</v>
      </c>
      <c r="V36" s="49">
        <f t="shared" si="22"/>
        <v>2.0341503683158658E-2</v>
      </c>
      <c r="W36" s="50">
        <f t="shared" si="22"/>
        <v>0</v>
      </c>
      <c r="X36" s="48">
        <f t="shared" si="22"/>
        <v>1.7475499142340083</v>
      </c>
      <c r="Y36" s="49">
        <f t="shared" si="22"/>
        <v>0.5588773010219048</v>
      </c>
      <c r="Z36" s="48"/>
      <c r="AA36" s="56">
        <f>AVERAGE(AA24:AA33)</f>
        <v>8.1001354239421744E-3</v>
      </c>
      <c r="AB36" s="56">
        <f>AVERAGE(AB24:AB33)</f>
        <v>8.1001354239421727E-3</v>
      </c>
      <c r="AC36" s="56"/>
      <c r="AD36" s="56"/>
    </row>
    <row r="37" spans="1:30" x14ac:dyDescent="0.25">
      <c r="G37" s="53" t="s">
        <v>1</v>
      </c>
      <c r="H37" s="49">
        <f>STDEV(H24:H33)</f>
        <v>2.0383017174162963</v>
      </c>
      <c r="I37" s="49">
        <f>STDEV(I24:I32)</f>
        <v>8.8084700935299249</v>
      </c>
      <c r="J37" s="51">
        <f>STDEV(J24:J28)</f>
        <v>0</v>
      </c>
      <c r="K37" s="48">
        <f>STDEV(K24:K33)</f>
        <v>0.25736221922764607</v>
      </c>
      <c r="L37" s="55">
        <f>STDEV(L24:L33)</f>
        <v>7.9263980790183586E-4</v>
      </c>
      <c r="M37" s="54"/>
      <c r="N37" s="49">
        <f t="shared" ref="N37:Y37" si="23">STDEV(N24:N33)</f>
        <v>165.41633019912064</v>
      </c>
      <c r="O37" s="49">
        <f t="shared" si="23"/>
        <v>151.18207576458559</v>
      </c>
      <c r="P37" s="49">
        <f t="shared" si="23"/>
        <v>109.45414849170723</v>
      </c>
      <c r="Q37" s="51">
        <f t="shared" si="23"/>
        <v>0</v>
      </c>
      <c r="R37" s="49">
        <f t="shared" si="23"/>
        <v>0.21812273120863937</v>
      </c>
      <c r="S37" s="49">
        <f t="shared" si="23"/>
        <v>0.19228690331800893</v>
      </c>
      <c r="T37" s="50">
        <f t="shared" si="23"/>
        <v>0</v>
      </c>
      <c r="U37" s="49">
        <f t="shared" si="23"/>
        <v>1.0221308866384253E-2</v>
      </c>
      <c r="V37" s="49">
        <f t="shared" si="23"/>
        <v>5.8502769659854329E-3</v>
      </c>
      <c r="W37" s="50">
        <f t="shared" si="23"/>
        <v>0</v>
      </c>
      <c r="X37" s="48">
        <f t="shared" si="23"/>
        <v>5.2615473055109704E-2</v>
      </c>
      <c r="Y37" s="49">
        <f t="shared" si="23"/>
        <v>0.16044492324075282</v>
      </c>
      <c r="Z37" s="48"/>
      <c r="AA37" s="47">
        <f>STDEV(AA24:AA33)</f>
        <v>4.3181479991092871E-3</v>
      </c>
      <c r="AB37" s="54">
        <f>STDEV(AB24:AB33)</f>
        <v>4.3181479991092923E-3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5.4217030123669847</v>
      </c>
      <c r="I38" s="49">
        <f>(I37/I36)*100</f>
        <v>18.769175713162991</v>
      </c>
      <c r="J38" s="51" t="e">
        <f>(J37/J36)*100</f>
        <v>#DIV/0!</v>
      </c>
      <c r="K38" s="52">
        <f>(K37/K36)*100</f>
        <v>19.952553352995579</v>
      </c>
      <c r="L38" s="52">
        <f>(L37/L36)*100</f>
        <v>19.952553352995665</v>
      </c>
      <c r="M38" s="48"/>
      <c r="N38" s="49">
        <f t="shared" ref="N38:Y38" si="24">(N37/N36)*100</f>
        <v>27.70230866052475</v>
      </c>
      <c r="O38" s="49">
        <f t="shared" si="24"/>
        <v>28.659424583334236</v>
      </c>
      <c r="P38" s="49">
        <f t="shared" si="24"/>
        <v>13.658508122131416</v>
      </c>
      <c r="Q38" s="51" t="e">
        <f t="shared" si="24"/>
        <v>#DIV/0!</v>
      </c>
      <c r="R38" s="49">
        <f t="shared" si="24"/>
        <v>28.754975973797404</v>
      </c>
      <c r="S38" s="49">
        <f t="shared" si="24"/>
        <v>28.760297454455369</v>
      </c>
      <c r="T38" s="50" t="e">
        <f t="shared" si="24"/>
        <v>#DIV/0!</v>
      </c>
      <c r="U38" s="49">
        <f t="shared" si="24"/>
        <v>28.754975973797485</v>
      </c>
      <c r="V38" s="49">
        <f t="shared" si="24"/>
        <v>28.760297454455408</v>
      </c>
      <c r="W38" s="50" t="e">
        <f t="shared" si="24"/>
        <v>#DIV/0!</v>
      </c>
      <c r="X38" s="48">
        <f t="shared" si="24"/>
        <v>3.0108137470953036</v>
      </c>
      <c r="Y38" s="49">
        <f t="shared" si="24"/>
        <v>28.708434382176545</v>
      </c>
      <c r="Z38" s="48"/>
      <c r="AA38" s="47">
        <f>(AA37/AA36)*100</f>
        <v>53.309577841696509</v>
      </c>
      <c r="AB38" s="47">
        <f>(AB37/AB36)*100</f>
        <v>53.309577841696587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31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" si="25">A24</f>
        <v>VB014-1</v>
      </c>
      <c r="H41" s="4">
        <f>$B$5</f>
        <v>41.017600000000002</v>
      </c>
      <c r="I41" s="4">
        <f>$C$5</f>
        <v>43.7059</v>
      </c>
      <c r="J41" s="5">
        <f>$D$5</f>
        <v>0</v>
      </c>
      <c r="K41" s="4">
        <f t="shared" ref="K41:K47" si="26">I41/H41</f>
        <v>1.0655401583710407</v>
      </c>
      <c r="L41" s="39">
        <f t="shared" ref="L41:L48" si="27">K41/$H$17</f>
        <v>3.2817153542487932E-3</v>
      </c>
      <c r="M41" s="22">
        <f>$B$24</f>
        <v>471.79199999999997</v>
      </c>
      <c r="N41" s="22">
        <f>$C$24</f>
        <v>426.887</v>
      </c>
      <c r="O41" s="22">
        <f>$D$24</f>
        <v>845.38300000000004</v>
      </c>
      <c r="P41" s="23">
        <f>$E$24</f>
        <v>0</v>
      </c>
      <c r="Q41" s="22">
        <f t="shared" ref="Q41:Q48" si="28">M41/O41</f>
        <v>0.55808077522259136</v>
      </c>
      <c r="R41" s="22">
        <f t="shared" ref="R41:R48" si="29">N41/O41</f>
        <v>0.50496283932844632</v>
      </c>
      <c r="S41" s="21">
        <f t="shared" ref="S41:S48" si="30">P41/O41</f>
        <v>0</v>
      </c>
      <c r="T41" s="20">
        <f t="shared" ref="T41:T48" si="31">(Q41*0.005*($H$18))/0.5335</f>
        <v>2.6151863881096128E-2</v>
      </c>
      <c r="U41" s="20">
        <f t="shared" ref="U41:U48" si="32">(R41*0.005*($H$18))/0.8217</f>
        <v>1.5363357652684873E-2</v>
      </c>
      <c r="V41" s="18">
        <f t="shared" ref="V41:V48" si="33">(S41*0.005*(100/20))/0.7126</f>
        <v>0</v>
      </c>
      <c r="W41" s="19">
        <f t="shared" ref="W41:W48" si="34">T41/U41</f>
        <v>1.7022232035668241</v>
      </c>
      <c r="X41" s="19">
        <f t="shared" ref="X41:X48" si="35">(T41+U41+V41)*10</f>
        <v>0.41515221533780999</v>
      </c>
      <c r="Y41" s="41">
        <f t="shared" ref="Y41:Y48" si="36">L41/X41</f>
        <v>7.9048484700447921E-3</v>
      </c>
      <c r="Z41" s="5">
        <f t="shared" ref="Z41:Z48" si="37">(Y41*900000)</f>
        <v>7114.3636230403126</v>
      </c>
      <c r="AA41" s="2">
        <f t="shared" ref="AA41:AA48" si="38">(Z41*0.2125)+26.378</f>
        <v>1538.1802698960664</v>
      </c>
      <c r="AB41" s="2">
        <f t="shared" ref="AB41:AB48" si="39">-0.000006*(AA41)^2 + 0.0266*(AA41) + 3.4677</f>
        <v>30.187303923050152</v>
      </c>
      <c r="AC41" s="17">
        <f t="shared" ref="AC41:AC48" si="40">ABS(Y41-$C$42)</f>
        <v>1.8316604172542265E-3</v>
      </c>
      <c r="AD41" s="38">
        <f t="shared" ref="AD41:AD48" si="41">ABS(AB41-$D$42)</f>
        <v>3.5907708181082896</v>
      </c>
    </row>
    <row r="42" spans="1:30" x14ac:dyDescent="0.25">
      <c r="A42" s="141" t="s">
        <v>9</v>
      </c>
      <c r="B42" s="141"/>
      <c r="C42" s="15">
        <f>MEDIAN(Y41:Y48)</f>
        <v>6.0731880527905655E-3</v>
      </c>
      <c r="D42" s="14">
        <f>MEDIAN(AB41:AB48)</f>
        <v>26.596533104941862</v>
      </c>
      <c r="G42" s="40" t="str">
        <f>A25</f>
        <v>VB014-2</v>
      </c>
      <c r="H42" s="4">
        <f>$B$6</f>
        <v>38.1158</v>
      </c>
      <c r="I42" s="4">
        <f>$C$6</f>
        <v>44.579700000000003</v>
      </c>
      <c r="J42" s="5">
        <f>$D$6</f>
        <v>0</v>
      </c>
      <c r="K42" s="4">
        <f t="shared" si="26"/>
        <v>1.1695858410422975</v>
      </c>
      <c r="L42" s="39">
        <f t="shared" si="27"/>
        <v>3.6021615727071898E-3</v>
      </c>
      <c r="M42" s="22">
        <f>$B$25</f>
        <v>597</v>
      </c>
      <c r="N42" s="22">
        <f>$C$25</f>
        <v>509.10500000000002</v>
      </c>
      <c r="O42" s="22">
        <f>$D$25</f>
        <v>720.29399999999998</v>
      </c>
      <c r="P42" s="23">
        <f>$E$25</f>
        <v>0</v>
      </c>
      <c r="Q42" s="22">
        <f t="shared" si="28"/>
        <v>0.82882822847337334</v>
      </c>
      <c r="R42" s="22">
        <f t="shared" si="29"/>
        <v>0.7068016670970465</v>
      </c>
      <c r="S42" s="21">
        <f t="shared" si="30"/>
        <v>0</v>
      </c>
      <c r="T42" s="20">
        <f t="shared" si="31"/>
        <v>3.8839185964075602E-2</v>
      </c>
      <c r="U42" s="20">
        <f t="shared" si="32"/>
        <v>2.1504249333608571E-2</v>
      </c>
      <c r="V42" s="18">
        <f t="shared" si="33"/>
        <v>0</v>
      </c>
      <c r="W42" s="19">
        <f t="shared" si="34"/>
        <v>1.8061167986633506</v>
      </c>
      <c r="X42" s="19">
        <f t="shared" si="35"/>
        <v>0.60343435297684167</v>
      </c>
      <c r="Y42" s="18">
        <f t="shared" si="36"/>
        <v>5.9694340485209859E-3</v>
      </c>
      <c r="Z42" s="5">
        <f t="shared" si="37"/>
        <v>5372.4906436688871</v>
      </c>
      <c r="AA42" s="2">
        <f t="shared" si="38"/>
        <v>1168.0322617796385</v>
      </c>
      <c r="AB42" s="2">
        <f t="shared" si="39"/>
        <v>26.351561975990034</v>
      </c>
      <c r="AC42" s="17">
        <f t="shared" si="40"/>
        <v>1.0375400426957965E-4</v>
      </c>
      <c r="AD42" s="38">
        <f t="shared" si="41"/>
        <v>0.24497112895182838</v>
      </c>
    </row>
    <row r="43" spans="1:30" x14ac:dyDescent="0.25">
      <c r="A43" s="141" t="s">
        <v>8</v>
      </c>
      <c r="B43" s="141"/>
      <c r="C43" s="15">
        <f>MEDIAN(AC41:AC48)</f>
        <v>1.0632196070864673E-3</v>
      </c>
      <c r="D43" s="14">
        <f>MEDIAN(AD41:AD48)</f>
        <v>2.7560746110936378</v>
      </c>
      <c r="G43" s="40" t="str">
        <f>A26</f>
        <v>VB014-3</v>
      </c>
      <c r="H43" s="4">
        <f>$B$7</f>
        <v>37.120199999999997</v>
      </c>
      <c r="I43" s="4">
        <f>$C$7</f>
        <v>37.517299999999999</v>
      </c>
      <c r="J43" s="5">
        <f>$D$7</f>
        <v>0</v>
      </c>
      <c r="K43" s="4">
        <f t="shared" si="26"/>
        <v>1.0106976794306066</v>
      </c>
      <c r="L43" s="39">
        <f t="shared" si="27"/>
        <v>3.1128081537177203E-3</v>
      </c>
      <c r="M43" s="22">
        <f>$B$26</f>
        <v>509.87299999999999</v>
      </c>
      <c r="N43" s="22">
        <f>$C$26</f>
        <v>442.64600000000002</v>
      </c>
      <c r="O43" s="22">
        <f>$D$26</f>
        <v>602.09500000000003</v>
      </c>
      <c r="P43" s="23">
        <f>$E$26</f>
        <v>0</v>
      </c>
      <c r="Q43" s="22">
        <f t="shared" si="28"/>
        <v>0.84683148008204678</v>
      </c>
      <c r="R43" s="22">
        <f t="shared" si="29"/>
        <v>0.73517634260374187</v>
      </c>
      <c r="S43" s="21">
        <f t="shared" si="30"/>
        <v>0</v>
      </c>
      <c r="T43" s="20">
        <f t="shared" si="31"/>
        <v>3.9682824746112788E-2</v>
      </c>
      <c r="U43" s="20">
        <f t="shared" si="32"/>
        <v>2.2367541152602591E-2</v>
      </c>
      <c r="V43" s="18">
        <f t="shared" si="33"/>
        <v>0</v>
      </c>
      <c r="W43" s="19">
        <f t="shared" si="34"/>
        <v>1.774125482786715</v>
      </c>
      <c r="X43" s="19">
        <f t="shared" si="35"/>
        <v>0.62050365898715376</v>
      </c>
      <c r="Y43" s="18">
        <f t="shared" si="36"/>
        <v>5.0165830751082883E-3</v>
      </c>
      <c r="Z43" s="5">
        <f t="shared" si="37"/>
        <v>4514.9247675974593</v>
      </c>
      <c r="AA43" s="2">
        <f t="shared" si="38"/>
        <v>985.79951311446007</v>
      </c>
      <c r="AB43" s="2">
        <f t="shared" si="39"/>
        <v>23.859162968504396</v>
      </c>
      <c r="AC43" s="17">
        <f t="shared" si="40"/>
        <v>1.0566049776822772E-3</v>
      </c>
      <c r="AD43" s="38">
        <f t="shared" si="41"/>
        <v>2.7373701364374661</v>
      </c>
    </row>
    <row r="44" spans="1:30" x14ac:dyDescent="0.25">
      <c r="A44" s="141" t="s">
        <v>7</v>
      </c>
      <c r="B44" s="141"/>
      <c r="C44" s="15">
        <f>C43*1.483</f>
        <v>1.5767546773092311E-3</v>
      </c>
      <c r="D44" s="14">
        <f>D43*1.483</f>
        <v>4.0872586482518649</v>
      </c>
      <c r="G44" s="40" t="str">
        <f>A28</f>
        <v>VB014-5</v>
      </c>
      <c r="H44" s="4">
        <f>$B$9</f>
        <v>35.150399999999998</v>
      </c>
      <c r="I44" s="4">
        <f>$C$9</f>
        <v>49.972900000000003</v>
      </c>
      <c r="J44" s="5">
        <f>$D$9</f>
        <v>0</v>
      </c>
      <c r="K44" s="4">
        <f t="shared" si="26"/>
        <v>1.4216879466521009</v>
      </c>
      <c r="L44" s="39">
        <f t="shared" si="27"/>
        <v>4.3786009629249462E-3</v>
      </c>
      <c r="M44" s="22">
        <f>$B$28</f>
        <v>768.22400000000005</v>
      </c>
      <c r="N44" s="22">
        <f>$C$28</f>
        <v>715.2</v>
      </c>
      <c r="O44" s="22">
        <f>$D$28</f>
        <v>814.81299999999999</v>
      </c>
      <c r="P44" s="23">
        <f>$E$28</f>
        <v>0</v>
      </c>
      <c r="Q44" s="22">
        <f t="shared" si="28"/>
        <v>0.94282246355912347</v>
      </c>
      <c r="R44" s="22">
        <f t="shared" si="29"/>
        <v>0.87774740952832131</v>
      </c>
      <c r="S44" s="21">
        <f t="shared" si="30"/>
        <v>0</v>
      </c>
      <c r="T44" s="20">
        <f t="shared" si="31"/>
        <v>4.4180996417953304E-2</v>
      </c>
      <c r="U44" s="20">
        <f t="shared" si="32"/>
        <v>2.6705227258376579E-2</v>
      </c>
      <c r="V44" s="18">
        <f t="shared" si="33"/>
        <v>0</v>
      </c>
      <c r="W44" s="19">
        <f t="shared" si="34"/>
        <v>1.6543950736871238</v>
      </c>
      <c r="X44" s="19">
        <f t="shared" si="35"/>
        <v>0.70886223676329885</v>
      </c>
      <c r="Y44" s="18">
        <f t="shared" si="36"/>
        <v>6.1769420570601443E-3</v>
      </c>
      <c r="Z44" s="5">
        <f t="shared" si="37"/>
        <v>5559.24785135413</v>
      </c>
      <c r="AA44" s="2">
        <f t="shared" si="38"/>
        <v>1207.7181684127524</v>
      </c>
      <c r="AB44" s="2">
        <f t="shared" si="39"/>
        <v>26.841504233893687</v>
      </c>
      <c r="AC44" s="17">
        <f t="shared" si="40"/>
        <v>1.0375400426957879E-4</v>
      </c>
      <c r="AD44" s="38">
        <f t="shared" si="41"/>
        <v>0.24497112895182482</v>
      </c>
    </row>
    <row r="45" spans="1:30" x14ac:dyDescent="0.25">
      <c r="A45" s="141" t="s">
        <v>5</v>
      </c>
      <c r="B45" s="141"/>
      <c r="C45" s="25">
        <f>COUNT(Y41:Y48)</f>
        <v>8</v>
      </c>
      <c r="D45" s="24">
        <f>COUNT(AB41:AB48)</f>
        <v>8</v>
      </c>
      <c r="G45" s="40" t="str">
        <f>A29</f>
        <v>VB014-6</v>
      </c>
      <c r="H45" s="4">
        <f>$B$10</f>
        <v>35.051600000000001</v>
      </c>
      <c r="I45" s="4">
        <f>$C$10</f>
        <v>39.5291</v>
      </c>
      <c r="J45" s="5">
        <f>$D$10</f>
        <v>0</v>
      </c>
      <c r="K45" s="4">
        <f t="shared" si="26"/>
        <v>1.1277402458090358</v>
      </c>
      <c r="L45" s="39">
        <f t="shared" si="27"/>
        <v>3.4732829647018256E-3</v>
      </c>
      <c r="M45" s="22">
        <f>$B$29</f>
        <v>725.65</v>
      </c>
      <c r="N45" s="22">
        <f>$C$29</f>
        <v>616.83600000000001</v>
      </c>
      <c r="O45" s="22">
        <f>$D$29</f>
        <v>760.18399999999997</v>
      </c>
      <c r="P45" s="23">
        <f>$E$29</f>
        <v>0</v>
      </c>
      <c r="Q45" s="22">
        <f t="shared" si="28"/>
        <v>0.95457152478873541</v>
      </c>
      <c r="R45" s="22">
        <f t="shared" si="29"/>
        <v>0.8114298643486314</v>
      </c>
      <c r="S45" s="21">
        <f t="shared" si="30"/>
        <v>0</v>
      </c>
      <c r="T45" s="20">
        <f t="shared" si="31"/>
        <v>4.4731561611468393E-2</v>
      </c>
      <c r="U45" s="20">
        <f t="shared" si="32"/>
        <v>2.4687533903755363E-2</v>
      </c>
      <c r="V45" s="18">
        <f t="shared" si="33"/>
        <v>0</v>
      </c>
      <c r="W45" s="19">
        <f t="shared" si="34"/>
        <v>1.8119088680892512</v>
      </c>
      <c r="X45" s="19">
        <f t="shared" si="35"/>
        <v>0.6941909551522375</v>
      </c>
      <c r="Y45" s="18">
        <f t="shared" si="36"/>
        <v>5.0033538162999082E-3</v>
      </c>
      <c r="Z45" s="5">
        <f t="shared" si="37"/>
        <v>4503.018434669917</v>
      </c>
      <c r="AA45" s="2">
        <f t="shared" si="38"/>
        <v>983.26941736735739</v>
      </c>
      <c r="AB45" s="2">
        <f t="shared" si="39"/>
        <v>23.821754019192053</v>
      </c>
      <c r="AC45" s="17">
        <f t="shared" si="40"/>
        <v>1.0698342364906573E-3</v>
      </c>
      <c r="AD45" s="38">
        <f t="shared" si="41"/>
        <v>2.7747790857498096</v>
      </c>
    </row>
    <row r="46" spans="1:30" ht="15" customHeight="1" x14ac:dyDescent="0.25">
      <c r="A46" s="142" t="s">
        <v>3</v>
      </c>
      <c r="B46" s="142"/>
      <c r="C46" s="15">
        <f>_xlfn.CONFIDENCE.NORM(0.05,C44,C45)</f>
        <v>1.0926151686720526E-3</v>
      </c>
      <c r="D46" s="14">
        <f>_xlfn.CONFIDENCE.NORM(0.05,D44,D45)</f>
        <v>2.8322736958592762</v>
      </c>
      <c r="G46" s="40" t="str">
        <f>A31</f>
        <v>VB014-8</v>
      </c>
      <c r="H46" s="4">
        <f>$B$12</f>
        <v>39.169499999999999</v>
      </c>
      <c r="I46" s="4">
        <f>$C$12</f>
        <v>57.2346</v>
      </c>
      <c r="J46" s="5">
        <f>$D$12</f>
        <v>0</v>
      </c>
      <c r="K46" s="4">
        <f t="shared" si="26"/>
        <v>1.4612032321066135</v>
      </c>
      <c r="L46" s="39">
        <f t="shared" si="27"/>
        <v>4.5003025412135066E-3</v>
      </c>
      <c r="M46" s="22">
        <f>$B$31</f>
        <v>811.45899999999995</v>
      </c>
      <c r="N46" s="22">
        <f>$C$31</f>
        <v>723.80799999999999</v>
      </c>
      <c r="O46" s="22">
        <f>$D$31</f>
        <v>828.279</v>
      </c>
      <c r="P46" s="23">
        <f>$E$31</f>
        <v>0</v>
      </c>
      <c r="Q46" s="22">
        <f t="shared" si="28"/>
        <v>0.97969283297053278</v>
      </c>
      <c r="R46" s="22">
        <f t="shared" si="29"/>
        <v>0.87386979508112606</v>
      </c>
      <c r="S46" s="21">
        <f t="shared" si="30"/>
        <v>0</v>
      </c>
      <c r="T46" s="20">
        <f t="shared" si="31"/>
        <v>4.590875505953762E-2</v>
      </c>
      <c r="U46" s="20">
        <f t="shared" si="32"/>
        <v>2.6587251888801452E-2</v>
      </c>
      <c r="V46" s="18">
        <f t="shared" si="33"/>
        <v>0</v>
      </c>
      <c r="W46" s="19">
        <f t="shared" si="34"/>
        <v>1.7267205821627012</v>
      </c>
      <c r="X46" s="19">
        <f t="shared" si="35"/>
        <v>0.72496006948339076</v>
      </c>
      <c r="Y46" s="18">
        <f t="shared" si="36"/>
        <v>6.2076557463646778E-3</v>
      </c>
      <c r="Z46" s="5">
        <f t="shared" si="37"/>
        <v>5586.8901717282097</v>
      </c>
      <c r="AA46" s="2">
        <f t="shared" si="38"/>
        <v>1213.5921614922445</v>
      </c>
      <c r="AB46" s="2">
        <f t="shared" si="39"/>
        <v>26.912415889081196</v>
      </c>
      <c r="AC46" s="17">
        <f t="shared" si="40"/>
        <v>1.344676935741123E-4</v>
      </c>
      <c r="AD46" s="38">
        <f t="shared" si="41"/>
        <v>0.31588278413933324</v>
      </c>
    </row>
    <row r="47" spans="1:30" x14ac:dyDescent="0.25">
      <c r="G47" s="40" t="str">
        <f>A32</f>
        <v>VB014-9</v>
      </c>
      <c r="H47" s="4">
        <f>$B$13</f>
        <v>38.461500000000001</v>
      </c>
      <c r="I47" s="4">
        <f>$C$13</f>
        <v>37.438299999999998</v>
      </c>
      <c r="J47" s="5">
        <f>$D$13</f>
        <v>0</v>
      </c>
      <c r="K47" s="4">
        <f t="shared" si="26"/>
        <v>0.97339677339677333</v>
      </c>
      <c r="L47" s="39">
        <f t="shared" si="27"/>
        <v>2.9979265557817407E-3</v>
      </c>
      <c r="M47" s="22">
        <f>$B$32</f>
        <v>571.12800000000004</v>
      </c>
      <c r="N47" s="22">
        <f>$C$32</f>
        <v>487.13600000000002</v>
      </c>
      <c r="O47" s="22">
        <f>$D$32</f>
        <v>682.7</v>
      </c>
      <c r="P47" s="23">
        <f>$E$32</f>
        <v>0</v>
      </c>
      <c r="Q47" s="22">
        <f t="shared" si="28"/>
        <v>0.83657243298667061</v>
      </c>
      <c r="R47" s="22">
        <f t="shared" si="29"/>
        <v>0.71354328401933498</v>
      </c>
      <c r="S47" s="21">
        <f t="shared" si="30"/>
        <v>0</v>
      </c>
      <c r="T47" s="20">
        <f t="shared" si="31"/>
        <v>3.92020821455797E-2</v>
      </c>
      <c r="U47" s="20">
        <f t="shared" si="32"/>
        <v>2.1709361202973558E-2</v>
      </c>
      <c r="V47" s="18">
        <f t="shared" si="33"/>
        <v>0</v>
      </c>
      <c r="W47" s="19">
        <f t="shared" si="34"/>
        <v>1.8057685704824029</v>
      </c>
      <c r="X47" s="19">
        <f t="shared" si="35"/>
        <v>0.60911443348553262</v>
      </c>
      <c r="Y47" s="18">
        <f t="shared" si="36"/>
        <v>4.9217788825438261E-3</v>
      </c>
      <c r="Z47" s="5">
        <f t="shared" si="37"/>
        <v>4429.6009942894434</v>
      </c>
      <c r="AA47" s="2">
        <f t="shared" si="38"/>
        <v>967.66821128650679</v>
      </c>
      <c r="AB47" s="2">
        <f t="shared" si="39"/>
        <v>23.589383817414515</v>
      </c>
      <c r="AC47" s="17">
        <f t="shared" si="40"/>
        <v>1.1514091702467394E-3</v>
      </c>
      <c r="AD47" s="38">
        <f t="shared" si="41"/>
        <v>3.0071492875273478</v>
      </c>
    </row>
    <row r="48" spans="1:30" x14ac:dyDescent="0.25">
      <c r="A48" s="143" t="s">
        <v>6</v>
      </c>
      <c r="B48" s="143"/>
      <c r="C48" s="143"/>
      <c r="D48" s="143"/>
      <c r="G48" s="40" t="str">
        <f>A33</f>
        <v>VB014-10</v>
      </c>
      <c r="H48" s="4">
        <f>$B$14</f>
        <v>39.7667</v>
      </c>
      <c r="I48" s="124">
        <f>$C$14</f>
        <v>61.646099999999997</v>
      </c>
      <c r="J48" s="5">
        <f>$D$14</f>
        <v>0</v>
      </c>
      <c r="K48" s="4">
        <f>I48/H48</f>
        <v>1.550194006543163</v>
      </c>
      <c r="L48" s="39">
        <f t="shared" si="27"/>
        <v>4.7743817380983796E-3</v>
      </c>
      <c r="M48" s="22">
        <f>$B$33</f>
        <v>750.20899999999995</v>
      </c>
      <c r="N48" s="22">
        <f>$C$33</f>
        <v>672.9</v>
      </c>
      <c r="O48" s="22">
        <f>$D$33</f>
        <v>940</v>
      </c>
      <c r="P48" s="23">
        <f>$E$33</f>
        <v>0</v>
      </c>
      <c r="Q48" s="22">
        <f t="shared" si="28"/>
        <v>0.79809468085106372</v>
      </c>
      <c r="R48" s="22">
        <f t="shared" si="29"/>
        <v>0.71585106382978725</v>
      </c>
      <c r="S48" s="21">
        <f t="shared" si="30"/>
        <v>0</v>
      </c>
      <c r="T48" s="20">
        <f t="shared" si="31"/>
        <v>3.7399000977088273E-2</v>
      </c>
      <c r="U48" s="20">
        <f t="shared" si="32"/>
        <v>2.1779574778805749E-2</v>
      </c>
      <c r="V48" s="18">
        <f t="shared" si="33"/>
        <v>0</v>
      </c>
      <c r="W48" s="19">
        <f t="shared" si="34"/>
        <v>1.7171593732620611</v>
      </c>
      <c r="X48" s="19">
        <f t="shared" si="35"/>
        <v>0.59178575755894025</v>
      </c>
      <c r="Y48" s="18">
        <f t="shared" si="36"/>
        <v>8.0677537049763555E-3</v>
      </c>
      <c r="Z48" s="5">
        <f t="shared" si="37"/>
        <v>7260.9783344787202</v>
      </c>
      <c r="AA48" s="2">
        <f t="shared" si="38"/>
        <v>1569.335896076728</v>
      </c>
      <c r="AB48" s="2">
        <f t="shared" si="39"/>
        <v>30.435143907351282</v>
      </c>
      <c r="AC48" s="17">
        <f t="shared" si="40"/>
        <v>1.99456565218579E-3</v>
      </c>
      <c r="AD48" s="38">
        <f t="shared" si="41"/>
        <v>3.8386108024094199</v>
      </c>
    </row>
    <row r="49" spans="1:30" ht="15.75" thickBot="1" x14ac:dyDescent="0.3">
      <c r="A49" s="141" t="s">
        <v>2</v>
      </c>
      <c r="B49" s="141"/>
      <c r="C49" s="15">
        <f>AVERAGE(Y41:Y48)</f>
        <v>6.1585437251148734E-3</v>
      </c>
      <c r="D49" s="14">
        <f>AVERAGE(AB41:AB48)</f>
        <v>26.499778841809665</v>
      </c>
      <c r="G49" s="36"/>
      <c r="H49" s="31"/>
      <c r="I49" s="31"/>
      <c r="J49" s="29"/>
      <c r="K49" s="30"/>
      <c r="L49" s="35"/>
      <c r="M49" s="33"/>
      <c r="N49" s="33"/>
      <c r="O49" s="33"/>
      <c r="P49" s="34"/>
      <c r="Q49" s="33"/>
      <c r="R49" s="33"/>
      <c r="S49" s="32"/>
      <c r="T49" s="31"/>
      <c r="U49" s="31"/>
      <c r="V49" s="29"/>
      <c r="W49" s="30"/>
      <c r="X49" s="30"/>
      <c r="Y49" s="29"/>
      <c r="Z49" s="28"/>
      <c r="AA49" s="28"/>
      <c r="AB49" s="28"/>
      <c r="AC49" s="27"/>
      <c r="AD49" s="26"/>
    </row>
    <row r="50" spans="1:30" ht="15.75" thickTop="1" x14ac:dyDescent="0.25">
      <c r="A50" s="141" t="s">
        <v>1</v>
      </c>
      <c r="B50" s="141"/>
      <c r="C50" s="15">
        <f>STDEV(Y41:Y48)</f>
        <v>1.247929776859583E-3</v>
      </c>
      <c r="D50" s="14">
        <f>STDEV(AB41:AB48)</f>
        <v>2.7257769948214312</v>
      </c>
      <c r="G50" s="7" t="s">
        <v>4</v>
      </c>
      <c r="H50" s="20"/>
      <c r="I50" s="20"/>
      <c r="J50" s="18"/>
      <c r="K50" s="19"/>
      <c r="L50" s="9"/>
      <c r="M50" s="22"/>
      <c r="N50" s="22"/>
      <c r="O50" s="22"/>
      <c r="P50" s="23"/>
      <c r="Q50" s="22"/>
      <c r="R50" s="22"/>
      <c r="S50" s="21"/>
      <c r="T50" s="20"/>
      <c r="U50" s="20"/>
      <c r="V50" s="18"/>
      <c r="W50" s="19"/>
      <c r="X50" s="19"/>
      <c r="Y50" s="18"/>
      <c r="Z50" s="2"/>
      <c r="AA50" s="2"/>
      <c r="AB50" s="2"/>
      <c r="AC50" s="17"/>
      <c r="AD50" s="16"/>
    </row>
    <row r="51" spans="1:30" x14ac:dyDescent="0.25">
      <c r="A51" s="141" t="s">
        <v>0</v>
      </c>
      <c r="B51" s="141"/>
      <c r="C51" s="37">
        <f>(C50/C49)*100</f>
        <v>20.263390706644788</v>
      </c>
      <c r="D51" s="14">
        <f>(D50/D49)*100</f>
        <v>10.286036766921518</v>
      </c>
      <c r="G51" s="7" t="s">
        <v>2</v>
      </c>
      <c r="H51" s="4">
        <f>AVERAGE(H41:H48)</f>
        <v>37.981662499999999</v>
      </c>
      <c r="I51" s="4">
        <f>AVERAGE(I41:I47)</f>
        <v>44.282542857142857</v>
      </c>
      <c r="J51" s="5">
        <f>AVERAGE(J41:J44)</f>
        <v>0</v>
      </c>
      <c r="K51" s="13">
        <f t="shared" ref="K51:AD51" si="42">AVERAGE(K41:K48)</f>
        <v>1.2225057354189539</v>
      </c>
      <c r="L51" s="12">
        <f t="shared" si="42"/>
        <v>3.7651474804242628E-3</v>
      </c>
      <c r="M51" s="4">
        <f t="shared" si="42"/>
        <v>650.666875</v>
      </c>
      <c r="N51" s="4">
        <f t="shared" si="42"/>
        <v>574.31475</v>
      </c>
      <c r="O51" s="4">
        <f t="shared" si="42"/>
        <v>774.21850000000006</v>
      </c>
      <c r="P51" s="5">
        <f t="shared" si="42"/>
        <v>0</v>
      </c>
      <c r="Q51" s="4">
        <f t="shared" si="42"/>
        <v>0.84318680236676713</v>
      </c>
      <c r="R51" s="4">
        <f t="shared" si="42"/>
        <v>0.74242278322955446</v>
      </c>
      <c r="S51" s="3">
        <f t="shared" si="42"/>
        <v>0</v>
      </c>
      <c r="T51" s="4">
        <f t="shared" si="42"/>
        <v>3.9512033850363976E-2</v>
      </c>
      <c r="U51" s="4">
        <f t="shared" si="42"/>
        <v>2.2588012146451092E-2</v>
      </c>
      <c r="V51" s="3">
        <f t="shared" si="42"/>
        <v>0</v>
      </c>
      <c r="W51" s="2">
        <f t="shared" si="42"/>
        <v>1.7498022440875538</v>
      </c>
      <c r="X51" s="2">
        <f t="shared" si="42"/>
        <v>0.62100045996815068</v>
      </c>
      <c r="Y51" s="11">
        <f t="shared" si="42"/>
        <v>6.1585437251148734E-3</v>
      </c>
      <c r="Z51" s="2">
        <f t="shared" si="42"/>
        <v>5542.6893526033846</v>
      </c>
      <c r="AA51" s="2">
        <f t="shared" si="42"/>
        <v>1204.1994874282191</v>
      </c>
      <c r="AB51" s="2">
        <f t="shared" si="42"/>
        <v>26.499778841809665</v>
      </c>
      <c r="AC51" s="10">
        <f t="shared" si="42"/>
        <v>9.3075626949662015E-4</v>
      </c>
      <c r="AD51" s="10">
        <f t="shared" si="42"/>
        <v>2.0943131465344149</v>
      </c>
    </row>
    <row r="52" spans="1:30" x14ac:dyDescent="0.25">
      <c r="A52" s="141" t="s">
        <v>5</v>
      </c>
      <c r="B52" s="141"/>
      <c r="C52" s="25">
        <f>COUNT(Y41:Y48)</f>
        <v>8</v>
      </c>
      <c r="D52" s="24">
        <f>COUNT(AB41:AB48)</f>
        <v>8</v>
      </c>
      <c r="G52" s="7" t="s">
        <v>1</v>
      </c>
      <c r="H52" s="4">
        <f>STDEV(H41:H48)</f>
        <v>2.1181495103964831</v>
      </c>
      <c r="I52" s="4">
        <f>STDEV(I41:I47)</f>
        <v>7.2544717036820794</v>
      </c>
      <c r="J52" s="5">
        <f>STDEV(J41:J44)</f>
        <v>0</v>
      </c>
      <c r="K52" s="2">
        <f t="shared" ref="K52:AD52" si="43">STDEV(K41:K48)</f>
        <v>0.22276405980646691</v>
      </c>
      <c r="L52" s="9">
        <f t="shared" si="43"/>
        <v>6.8608229328426121E-4</v>
      </c>
      <c r="M52" s="4">
        <f t="shared" si="43"/>
        <v>128.8579456150259</v>
      </c>
      <c r="N52" s="4">
        <f t="shared" si="43"/>
        <v>122.2690480781158</v>
      </c>
      <c r="O52" s="4">
        <f t="shared" si="43"/>
        <v>105.7120731569611</v>
      </c>
      <c r="P52" s="5">
        <f t="shared" si="43"/>
        <v>0</v>
      </c>
      <c r="Q52" s="4">
        <f t="shared" si="43"/>
        <v>0.13338969016723309</v>
      </c>
      <c r="R52" s="4">
        <f t="shared" si="43"/>
        <v>0.11928461173205025</v>
      </c>
      <c r="S52" s="3">
        <f t="shared" si="43"/>
        <v>0</v>
      </c>
      <c r="T52" s="4">
        <f t="shared" si="43"/>
        <v>6.2506883864682601E-3</v>
      </c>
      <c r="U52" s="4">
        <f t="shared" si="43"/>
        <v>3.6292020120497325E-3</v>
      </c>
      <c r="V52" s="3">
        <f t="shared" si="43"/>
        <v>0</v>
      </c>
      <c r="W52" s="2">
        <f t="shared" si="43"/>
        <v>5.8207786453290021E-2</v>
      </c>
      <c r="X52" s="2">
        <f t="shared" si="43"/>
        <v>9.8242580252945619E-2</v>
      </c>
      <c r="Y52" s="3">
        <f t="shared" si="43"/>
        <v>1.247929776859583E-3</v>
      </c>
      <c r="Z52" s="2">
        <f t="shared" si="43"/>
        <v>1123.1367991736279</v>
      </c>
      <c r="AA52" s="2">
        <f t="shared" si="43"/>
        <v>238.66656982439648</v>
      </c>
      <c r="AB52" s="2">
        <f t="shared" si="43"/>
        <v>2.7257769948214312</v>
      </c>
      <c r="AC52" s="8">
        <f t="shared" si="43"/>
        <v>7.5867628674977769E-4</v>
      </c>
      <c r="AD52" s="8">
        <f t="shared" si="43"/>
        <v>1.5581459784896028</v>
      </c>
    </row>
    <row r="53" spans="1:30" ht="17.25" customHeight="1" x14ac:dyDescent="0.25">
      <c r="A53" s="142" t="s">
        <v>3</v>
      </c>
      <c r="B53" s="142"/>
      <c r="C53" s="15">
        <f>_xlfn.CONFIDENCE.NORM(0.05,C50,C52)</f>
        <v>8.6475532513476789E-4</v>
      </c>
      <c r="D53" s="14">
        <f>_xlfn.CONFIDENCE.NORM(0.05,D50,D52)</f>
        <v>1.8888323807236962</v>
      </c>
      <c r="G53" s="7" t="s">
        <v>0</v>
      </c>
      <c r="H53" s="4">
        <f t="shared" ref="H53:AD53" si="44">(H52/H51)*100</f>
        <v>5.5767688167848979</v>
      </c>
      <c r="I53" s="4">
        <f t="shared" si="44"/>
        <v>16.382238316993845</v>
      </c>
      <c r="J53" s="5" t="e">
        <f t="shared" si="44"/>
        <v>#DIV/0!</v>
      </c>
      <c r="K53" s="6">
        <f t="shared" si="44"/>
        <v>18.221923493072648</v>
      </c>
      <c r="L53" s="6">
        <f t="shared" si="44"/>
        <v>18.221923493072637</v>
      </c>
      <c r="M53" s="4">
        <f t="shared" si="44"/>
        <v>19.803981202366554</v>
      </c>
      <c r="N53" s="4">
        <f t="shared" si="44"/>
        <v>21.289553868869955</v>
      </c>
      <c r="O53" s="4">
        <f t="shared" si="44"/>
        <v>13.65403605790369</v>
      </c>
      <c r="P53" s="5" t="e">
        <f t="shared" si="44"/>
        <v>#DIV/0!</v>
      </c>
      <c r="Q53" s="4">
        <f t="shared" si="44"/>
        <v>15.819708016398909</v>
      </c>
      <c r="R53" s="4">
        <f t="shared" si="44"/>
        <v>16.066938465056221</v>
      </c>
      <c r="S53" s="3" t="e">
        <f t="shared" si="44"/>
        <v>#DIV/0!</v>
      </c>
      <c r="T53" s="4">
        <f t="shared" si="44"/>
        <v>15.819708016398859</v>
      </c>
      <c r="U53" s="4">
        <f t="shared" si="44"/>
        <v>16.066938465056268</v>
      </c>
      <c r="V53" s="3" t="e">
        <f t="shared" si="44"/>
        <v>#DIV/0!</v>
      </c>
      <c r="W53" s="2">
        <f t="shared" si="44"/>
        <v>3.3265351356114454</v>
      </c>
      <c r="X53" s="2">
        <f t="shared" si="44"/>
        <v>15.820049514614562</v>
      </c>
      <c r="Y53" s="3">
        <f t="shared" si="44"/>
        <v>20.263390706644788</v>
      </c>
      <c r="Z53" s="2">
        <f t="shared" si="44"/>
        <v>20.263390706644852</v>
      </c>
      <c r="AA53" s="2">
        <f t="shared" si="44"/>
        <v>19.819520961108456</v>
      </c>
      <c r="AB53" s="2">
        <f t="shared" si="44"/>
        <v>10.286036766921518</v>
      </c>
      <c r="AC53" s="1">
        <f t="shared" si="44"/>
        <v>81.511810515129994</v>
      </c>
      <c r="AD53" s="1">
        <f t="shared" si="44"/>
        <v>74.398901667019572</v>
      </c>
    </row>
  </sheetData>
  <sortState ref="AB24:AB33">
    <sortCondition descending="1" ref="AB24"/>
  </sortState>
  <mergeCells count="25">
    <mergeCell ref="A49:B49"/>
    <mergeCell ref="A50:B50"/>
    <mergeCell ref="A51:B51"/>
    <mergeCell ref="A52:B52"/>
    <mergeCell ref="A53:B53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4"/>
  <sheetViews>
    <sheetView topLeftCell="V34" zoomScaleNormal="100" workbookViewId="0">
      <selection activeCell="W41" sqref="W41:W49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7" width="18.5703125" bestFit="1" customWidth="1"/>
    <col min="18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179</v>
      </c>
      <c r="C1" s="117" t="s">
        <v>100</v>
      </c>
      <c r="D1" s="103">
        <v>2009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180</v>
      </c>
      <c r="B5" s="58">
        <v>37.6</v>
      </c>
      <c r="C5" s="58">
        <v>1.8</v>
      </c>
      <c r="D5" s="58">
        <v>0</v>
      </c>
      <c r="E5" s="58"/>
      <c r="G5" s="91" t="s">
        <v>95</v>
      </c>
      <c r="H5" s="91">
        <f>(8.58*0.9)/20</f>
        <v>0.3861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181</v>
      </c>
      <c r="B6" s="58">
        <v>39.5</v>
      </c>
      <c r="C6" s="58">
        <v>1.1000000000000001</v>
      </c>
      <c r="D6" s="58">
        <v>0</v>
      </c>
      <c r="E6" s="58"/>
      <c r="G6" s="91" t="s">
        <v>93</v>
      </c>
      <c r="H6" s="91">
        <f>(144.79*0.4)/20</f>
        <v>2.8957999999999999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182</v>
      </c>
      <c r="B7" s="58">
        <v>38.5</v>
      </c>
      <c r="C7" s="58">
        <v>1.4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183</v>
      </c>
      <c r="B8" s="58">
        <v>39</v>
      </c>
      <c r="C8" s="58">
        <v>1.3</v>
      </c>
      <c r="D8" s="58">
        <v>0</v>
      </c>
      <c r="E8" s="58"/>
      <c r="G8" s="91" t="s">
        <v>89</v>
      </c>
      <c r="H8" s="91">
        <f>(19.27*0.97)/20</f>
        <v>0.93459500000000006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184</v>
      </c>
      <c r="B9" s="58">
        <v>48.1</v>
      </c>
      <c r="C9" s="58">
        <v>0.96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185</v>
      </c>
      <c r="B10" s="58">
        <v>38.6</v>
      </c>
      <c r="C10" s="58">
        <v>1.6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186</v>
      </c>
      <c r="B11" s="58">
        <v>39.4</v>
      </c>
      <c r="C11" s="58">
        <v>1.4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187</v>
      </c>
      <c r="B12" s="58">
        <v>39.9</v>
      </c>
      <c r="C12" s="58">
        <v>1.9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188</v>
      </c>
      <c r="B13" s="58">
        <v>39.4</v>
      </c>
      <c r="C13" s="58">
        <v>1.2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189</v>
      </c>
      <c r="B14" s="58">
        <v>39.1</v>
      </c>
      <c r="C14" s="58">
        <v>1.4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18" t="s">
        <v>73</v>
      </c>
      <c r="O15" s="118" t="s">
        <v>72</v>
      </c>
      <c r="P15" s="118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40.799999999999997</v>
      </c>
      <c r="C16" s="58">
        <v>0</v>
      </c>
      <c r="D16" s="58">
        <v>220.9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3.8610000000000003E-3</v>
      </c>
      <c r="O16" s="96">
        <f>$H$7*(L16/1000)</f>
        <v>0</v>
      </c>
      <c r="P16" s="95">
        <f t="shared" ref="P16:P21" si="1">$H$6*(M16/1000)</f>
        <v>2.8958000000000001E-2</v>
      </c>
      <c r="Q16" s="94">
        <f t="shared" ref="Q16:S21" si="2">B16</f>
        <v>40.799999999999997</v>
      </c>
      <c r="R16" s="94">
        <f t="shared" si="2"/>
        <v>0</v>
      </c>
      <c r="S16" s="94">
        <f t="shared" si="2"/>
        <v>220.9</v>
      </c>
      <c r="T16" s="93">
        <f t="shared" ref="T16:T21" si="3">R16/Q16</f>
        <v>0</v>
      </c>
      <c r="U16" s="92">
        <f t="shared" ref="U16:U21" si="4">S16/Q16</f>
        <v>5.4142156862745106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41.5</v>
      </c>
      <c r="C17" s="58">
        <v>22.7</v>
      </c>
      <c r="D17" s="58">
        <v>194.3</v>
      </c>
      <c r="E17" s="58"/>
      <c r="G17" s="102" t="s">
        <v>63</v>
      </c>
      <c r="H17" s="103">
        <v>312.88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3.8610000000000003E-3</v>
      </c>
      <c r="O17" s="96">
        <f>$H$8*(L17/1000)</f>
        <v>1.8691900000000002E-3</v>
      </c>
      <c r="P17" s="95">
        <f t="shared" si="1"/>
        <v>2.31664E-2</v>
      </c>
      <c r="Q17" s="94">
        <f t="shared" si="2"/>
        <v>41.5</v>
      </c>
      <c r="R17" s="94">
        <f t="shared" si="2"/>
        <v>22.7</v>
      </c>
      <c r="S17" s="94">
        <f t="shared" si="2"/>
        <v>194.3</v>
      </c>
      <c r="T17" s="93">
        <f t="shared" si="3"/>
        <v>0.54698795180722892</v>
      </c>
      <c r="U17" s="92">
        <f t="shared" si="4"/>
        <v>4.6819277108433734</v>
      </c>
      <c r="V17" s="91"/>
      <c r="W17" s="91"/>
      <c r="X17" s="100"/>
    </row>
    <row r="18" spans="1:35" x14ac:dyDescent="0.25">
      <c r="A18" s="58" t="s">
        <v>62</v>
      </c>
      <c r="B18" s="58">
        <v>41.7</v>
      </c>
      <c r="C18" s="58">
        <v>48.2</v>
      </c>
      <c r="D18" s="58">
        <v>143</v>
      </c>
      <c r="E18" s="58"/>
      <c r="G18" s="102" t="s">
        <v>61</v>
      </c>
      <c r="H18" s="101">
        <f>100/20</f>
        <v>5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3.8610000000000003E-3</v>
      </c>
      <c r="O18" s="96">
        <f t="shared" ref="O18:O21" si="5">$H$8*(L18/1000)</f>
        <v>3.7383800000000003E-3</v>
      </c>
      <c r="P18" s="95">
        <f t="shared" si="1"/>
        <v>1.7374799999999999E-2</v>
      </c>
      <c r="Q18" s="94">
        <f t="shared" si="2"/>
        <v>41.7</v>
      </c>
      <c r="R18" s="94">
        <f t="shared" si="2"/>
        <v>48.2</v>
      </c>
      <c r="S18" s="94">
        <f t="shared" si="2"/>
        <v>143</v>
      </c>
      <c r="T18" s="93">
        <f t="shared" si="3"/>
        <v>1.1558752997601918</v>
      </c>
      <c r="U18" s="92">
        <f t="shared" si="4"/>
        <v>3.4292565947242202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39.6</v>
      </c>
      <c r="C19" s="58">
        <v>69.5</v>
      </c>
      <c r="D19" s="58">
        <v>82.8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3.8610000000000003E-3</v>
      </c>
      <c r="O19" s="96">
        <f t="shared" si="5"/>
        <v>5.6075700000000001E-3</v>
      </c>
      <c r="P19" s="95">
        <f t="shared" si="1"/>
        <v>1.15832E-2</v>
      </c>
      <c r="Q19" s="94">
        <f t="shared" si="2"/>
        <v>39.6</v>
      </c>
      <c r="R19" s="94">
        <f t="shared" si="2"/>
        <v>69.5</v>
      </c>
      <c r="S19" s="94">
        <f t="shared" si="2"/>
        <v>82.8</v>
      </c>
      <c r="T19" s="93">
        <f t="shared" si="3"/>
        <v>1.755050505050505</v>
      </c>
      <c r="U19" s="92">
        <f t="shared" si="4"/>
        <v>2.0909090909090908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39.1</v>
      </c>
      <c r="C20" s="58">
        <v>92.9</v>
      </c>
      <c r="D20" s="58">
        <v>42.2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3.8610000000000003E-3</v>
      </c>
      <c r="O20" s="96">
        <f t="shared" si="5"/>
        <v>7.4767600000000007E-3</v>
      </c>
      <c r="P20" s="95">
        <f t="shared" si="1"/>
        <v>5.7916E-3</v>
      </c>
      <c r="Q20" s="94">
        <f t="shared" si="2"/>
        <v>39.1</v>
      </c>
      <c r="R20" s="94">
        <f t="shared" si="2"/>
        <v>92.9</v>
      </c>
      <c r="S20" s="94">
        <f t="shared" si="2"/>
        <v>42.2</v>
      </c>
      <c r="T20" s="93">
        <f t="shared" si="3"/>
        <v>2.3759590792838874</v>
      </c>
      <c r="U20" s="92">
        <f t="shared" si="4"/>
        <v>1.0792838874680308</v>
      </c>
      <c r="V20" s="91"/>
      <c r="W20" s="91"/>
    </row>
    <row r="21" spans="1:35" x14ac:dyDescent="0.25">
      <c r="A21" s="58" t="s">
        <v>58</v>
      </c>
      <c r="B21" s="58">
        <v>39</v>
      </c>
      <c r="C21" s="58">
        <v>113.4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3.8610000000000003E-3</v>
      </c>
      <c r="O21" s="96">
        <f t="shared" si="5"/>
        <v>9.3459500000000004E-3</v>
      </c>
      <c r="P21" s="95">
        <f t="shared" si="1"/>
        <v>0</v>
      </c>
      <c r="Q21" s="94">
        <f t="shared" si="2"/>
        <v>39</v>
      </c>
      <c r="R21" s="94">
        <f t="shared" si="2"/>
        <v>113.4</v>
      </c>
      <c r="S21" s="94">
        <f t="shared" si="2"/>
        <v>0</v>
      </c>
      <c r="T21" s="93">
        <f t="shared" si="3"/>
        <v>2.907692307692308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>A5</f>
        <v>VB184-1</v>
      </c>
      <c r="B24" s="58">
        <v>443.4</v>
      </c>
      <c r="C24" s="58">
        <v>354.8</v>
      </c>
      <c r="D24" s="58">
        <v>859.4</v>
      </c>
      <c r="E24" s="58">
        <v>0</v>
      </c>
      <c r="G24" s="86" t="str">
        <f t="shared" ref="G24:G33" si="6">A5</f>
        <v>VB184-1</v>
      </c>
      <c r="H24" s="49">
        <f>$B$5</f>
        <v>37.6</v>
      </c>
      <c r="I24" s="49">
        <f>$C$5</f>
        <v>1.8</v>
      </c>
      <c r="J24" s="51">
        <f>$D$5</f>
        <v>0</v>
      </c>
      <c r="K24" s="49">
        <f t="shared" ref="K24:K33" si="7">I24/H24</f>
        <v>4.7872340425531915E-2</v>
      </c>
      <c r="L24" s="85">
        <f t="shared" ref="L24:L33" si="8">K24/$H$17</f>
        <v>1.5300543475304243E-4</v>
      </c>
      <c r="M24" s="48">
        <f t="shared" ref="M24:M33" si="9">ABS(($L$36-L24)/$L$37)</f>
        <v>1.4235451406517861</v>
      </c>
      <c r="N24" s="83">
        <f>$B$24</f>
        <v>443.4</v>
      </c>
      <c r="O24" s="83">
        <f>$C$24</f>
        <v>354.8</v>
      </c>
      <c r="P24" s="83">
        <f>$D$24</f>
        <v>859.4</v>
      </c>
      <c r="Q24" s="84">
        <f>$E$24</f>
        <v>0</v>
      </c>
      <c r="R24" s="83">
        <f t="shared" ref="R24:R33" si="10">N24/P24</f>
        <v>0.51594135443332556</v>
      </c>
      <c r="S24" s="83">
        <f t="shared" ref="S24:S33" si="11">O24/P24</f>
        <v>0.41284617174773097</v>
      </c>
      <c r="T24" s="82">
        <f t="shared" ref="T24:T33" si="12">Q24/P24</f>
        <v>0</v>
      </c>
      <c r="U24" s="81">
        <f>(R24*0.005*($H$18))/0.5335</f>
        <v>2.4177195615432311E-2</v>
      </c>
      <c r="V24" s="81">
        <f t="shared" ref="V24:V33" si="13">(S24*0.005*($H$18))/0.8217</f>
        <v>1.256073298490115E-2</v>
      </c>
      <c r="W24" s="80">
        <f t="shared" ref="W24:W33" si="14">(T24*0.005*($H$18))/0.7126</f>
        <v>0</v>
      </c>
      <c r="X24" s="79">
        <f t="shared" ref="X24:X33" si="15">U24/V24</f>
        <v>1.9248236264949612</v>
      </c>
      <c r="Y24" s="78">
        <f t="shared" ref="Y24:Y33" si="16">(U24+V24+W24)*10</f>
        <v>0.36737928600333458</v>
      </c>
      <c r="Z24" s="48">
        <f t="shared" ref="Z24:Z33" si="17">ABS(($Y$36-Y24)/$Y$37)</f>
        <v>1.3434553826257205</v>
      </c>
      <c r="AA24" s="88">
        <f t="shared" ref="AA24:AA33" si="18">L24/Y24</f>
        <v>4.1647812106546925E-4</v>
      </c>
      <c r="AB24" s="55">
        <f>$AA$26</f>
        <v>7.1462553355185871E-4</v>
      </c>
      <c r="AC24" s="48">
        <f t="shared" ref="AC24:AC33" si="19">ABS(($AB$36-AB24)/$AB$37)</f>
        <v>2.3474570894041742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ref="A25:A33" si="20">A6</f>
        <v>VB184-2</v>
      </c>
      <c r="B25" s="58">
        <v>262.7</v>
      </c>
      <c r="C25" s="58">
        <v>230.8</v>
      </c>
      <c r="D25" s="58">
        <v>871.8</v>
      </c>
      <c r="E25" s="58">
        <v>0</v>
      </c>
      <c r="G25" s="86" t="str">
        <f t="shared" si="6"/>
        <v>VB184-2</v>
      </c>
      <c r="H25" s="49">
        <f>$B$6</f>
        <v>39.5</v>
      </c>
      <c r="I25" s="49">
        <f>$C$6</f>
        <v>1.1000000000000001</v>
      </c>
      <c r="J25" s="51">
        <f>$D$6</f>
        <v>0</v>
      </c>
      <c r="K25" s="49">
        <f t="shared" si="7"/>
        <v>2.7848101265822787E-2</v>
      </c>
      <c r="L25" s="85">
        <f t="shared" si="8"/>
        <v>8.9005693127789531E-5</v>
      </c>
      <c r="M25" s="48">
        <f t="shared" si="9"/>
        <v>0.90376374029078543</v>
      </c>
      <c r="N25" s="83">
        <f>$B$25</f>
        <v>262.7</v>
      </c>
      <c r="O25" s="83">
        <f>$C$25</f>
        <v>230.8</v>
      </c>
      <c r="P25" s="83">
        <f>$D$25</f>
        <v>871.8</v>
      </c>
      <c r="Q25" s="84">
        <f>$E$25</f>
        <v>0</v>
      </c>
      <c r="R25" s="83">
        <f t="shared" si="10"/>
        <v>0.30133058040835053</v>
      </c>
      <c r="S25" s="83">
        <f t="shared" si="11"/>
        <v>0.26473961917871075</v>
      </c>
      <c r="T25" s="82">
        <f t="shared" si="12"/>
        <v>0</v>
      </c>
      <c r="U25" s="81">
        <f t="shared" ref="U25:U33" si="21">(R25*0.005*($H$18))/0.5335</f>
        <v>1.412045831341849E-2</v>
      </c>
      <c r="V25" s="81">
        <f t="shared" si="13"/>
        <v>8.0546312272943513E-3</v>
      </c>
      <c r="W25" s="80">
        <f t="shared" si="14"/>
        <v>0</v>
      </c>
      <c r="X25" s="79">
        <f t="shared" si="15"/>
        <v>1.75308563669174</v>
      </c>
      <c r="Y25" s="78">
        <f t="shared" si="16"/>
        <v>0.22175089540712842</v>
      </c>
      <c r="Z25" s="48">
        <f t="shared" si="17"/>
        <v>0.94418733197659821</v>
      </c>
      <c r="AA25" s="54">
        <f t="shared" si="18"/>
        <v>4.0137692776562447E-4</v>
      </c>
      <c r="AB25" s="55">
        <f>$AA$31</f>
        <v>4.8264086163293465E-4</v>
      </c>
      <c r="AC25" s="48">
        <f t="shared" si="19"/>
        <v>0.50934036170245778</v>
      </c>
      <c r="AD25" s="51">
        <f>(AB24-AB33)/AB37</f>
        <v>3.8031348810956773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20"/>
        <v>VB184-3</v>
      </c>
      <c r="B26" s="58">
        <v>191.1</v>
      </c>
      <c r="C26" s="58">
        <v>170.4</v>
      </c>
      <c r="D26" s="58">
        <v>869.4</v>
      </c>
      <c r="E26" s="58">
        <v>0</v>
      </c>
      <c r="G26" s="86" t="str">
        <f t="shared" si="6"/>
        <v>VB184-3</v>
      </c>
      <c r="H26" s="49">
        <f>$B$7</f>
        <v>38.5</v>
      </c>
      <c r="I26" s="49">
        <f>$C$7</f>
        <v>1.4</v>
      </c>
      <c r="J26" s="51">
        <f>$D$7</f>
        <v>0</v>
      </c>
      <c r="K26" s="49">
        <f t="shared" si="7"/>
        <v>3.6363636363636362E-2</v>
      </c>
      <c r="L26" s="85">
        <f t="shared" si="8"/>
        <v>1.1622231003463425E-4</v>
      </c>
      <c r="M26" s="48">
        <f t="shared" si="9"/>
        <v>8.595079023660479E-2</v>
      </c>
      <c r="N26" s="83">
        <f>$B$26</f>
        <v>191.1</v>
      </c>
      <c r="O26" s="83">
        <f>$C$26</f>
        <v>170.4</v>
      </c>
      <c r="P26" s="83">
        <f>$D$26</f>
        <v>869.4</v>
      </c>
      <c r="Q26" s="84">
        <f>$E$26</f>
        <v>0</v>
      </c>
      <c r="R26" s="83">
        <f t="shared" si="10"/>
        <v>0.21980676328502416</v>
      </c>
      <c r="S26" s="83">
        <f t="shared" si="11"/>
        <v>0.19599723947550035</v>
      </c>
      <c r="T26" s="82">
        <f t="shared" si="12"/>
        <v>0</v>
      </c>
      <c r="U26" s="81">
        <f t="shared" si="21"/>
        <v>1.0300223209232623E-2</v>
      </c>
      <c r="V26" s="81">
        <f t="shared" si="13"/>
        <v>5.9631629388919418E-3</v>
      </c>
      <c r="W26" s="80">
        <f t="shared" si="14"/>
        <v>0</v>
      </c>
      <c r="X26" s="79">
        <f t="shared" si="15"/>
        <v>1.7273086975461016</v>
      </c>
      <c r="Y26" s="78">
        <f t="shared" si="16"/>
        <v>0.16263386148124565</v>
      </c>
      <c r="Z26" s="48">
        <f t="shared" si="17"/>
        <v>1.8728431484404999</v>
      </c>
      <c r="AA26" s="54">
        <f t="shared" si="18"/>
        <v>7.1462553355185871E-4</v>
      </c>
      <c r="AB26" s="55">
        <f>$AA$27</f>
        <v>4.7836990196372677E-4</v>
      </c>
      <c r="AC26" s="48">
        <f t="shared" si="19"/>
        <v>0.47549966720151221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20"/>
        <v>VB184-4</v>
      </c>
      <c r="B27" s="58">
        <v>268.3</v>
      </c>
      <c r="C27" s="58">
        <v>250.1</v>
      </c>
      <c r="D27" s="58">
        <v>906.2</v>
      </c>
      <c r="E27" s="58">
        <v>0</v>
      </c>
      <c r="G27" s="86" t="str">
        <f t="shared" si="6"/>
        <v>VB184-4</v>
      </c>
      <c r="H27" s="49">
        <f>$B$8</f>
        <v>39</v>
      </c>
      <c r="I27" s="49">
        <f>$C$8</f>
        <v>1.3</v>
      </c>
      <c r="J27" s="51">
        <f>$D$8</f>
        <v>0</v>
      </c>
      <c r="K27" s="49">
        <f t="shared" si="7"/>
        <v>3.3333333333333333E-2</v>
      </c>
      <c r="L27" s="85">
        <f t="shared" si="8"/>
        <v>1.0653711753174806E-4</v>
      </c>
      <c r="M27" s="48">
        <f t="shared" si="9"/>
        <v>0.26624492107719644</v>
      </c>
      <c r="N27" s="83">
        <f>$B$27</f>
        <v>268.3</v>
      </c>
      <c r="O27" s="83">
        <f>$C$27</f>
        <v>250.1</v>
      </c>
      <c r="P27" s="83">
        <f>$D$27</f>
        <v>906.2</v>
      </c>
      <c r="Q27" s="84">
        <f>$E$27</f>
        <v>0</v>
      </c>
      <c r="R27" s="83">
        <f t="shared" si="10"/>
        <v>0.29607150739351135</v>
      </c>
      <c r="S27" s="83">
        <f t="shared" si="11"/>
        <v>0.27598764069741777</v>
      </c>
      <c r="T27" s="82">
        <f t="shared" si="12"/>
        <v>0</v>
      </c>
      <c r="U27" s="81">
        <f t="shared" si="21"/>
        <v>1.3874016278983664E-2</v>
      </c>
      <c r="V27" s="81">
        <f t="shared" si="13"/>
        <v>8.3968492362607328E-3</v>
      </c>
      <c r="W27" s="80">
        <f t="shared" si="14"/>
        <v>0</v>
      </c>
      <c r="X27" s="79">
        <f t="shared" si="15"/>
        <v>1.6522883630053136</v>
      </c>
      <c r="Y27" s="78">
        <f t="shared" si="16"/>
        <v>0.22270865515244398</v>
      </c>
      <c r="Z27" s="48">
        <f t="shared" si="17"/>
        <v>0.92914210559772759</v>
      </c>
      <c r="AA27" s="54">
        <f t="shared" si="18"/>
        <v>4.7836990196372677E-4</v>
      </c>
      <c r="AB27" s="55">
        <f>$AA$24</f>
        <v>4.1647812106546925E-4</v>
      </c>
      <c r="AC27" s="48">
        <f t="shared" si="19"/>
        <v>1.489617160673465E-2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20"/>
        <v>VB184-5</v>
      </c>
      <c r="B28" s="58">
        <v>324.60000000000002</v>
      </c>
      <c r="C28" s="58">
        <v>274.39999999999998</v>
      </c>
      <c r="D28" s="58">
        <v>866.6</v>
      </c>
      <c r="E28" s="58">
        <v>0</v>
      </c>
      <c r="G28" s="86" t="str">
        <f t="shared" si="6"/>
        <v>VB184-5</v>
      </c>
      <c r="H28" s="49">
        <f>$B$9</f>
        <v>48.1</v>
      </c>
      <c r="I28" s="49">
        <f>$C$9</f>
        <v>0.96</v>
      </c>
      <c r="J28" s="51">
        <f>$D$9</f>
        <v>0</v>
      </c>
      <c r="K28" s="49">
        <f t="shared" si="7"/>
        <v>1.9958419958419956E-2</v>
      </c>
      <c r="L28" s="85">
        <f t="shared" si="8"/>
        <v>6.3789375985745192E-5</v>
      </c>
      <c r="M28" s="48">
        <f t="shared" si="9"/>
        <v>1.8207386739237661</v>
      </c>
      <c r="N28" s="83">
        <f>$B$28</f>
        <v>324.60000000000002</v>
      </c>
      <c r="O28" s="83">
        <f>$C$28</f>
        <v>274.39999999999998</v>
      </c>
      <c r="P28" s="83">
        <f>$D$28</f>
        <v>866.6</v>
      </c>
      <c r="Q28" s="84">
        <f>$E$28</f>
        <v>0</v>
      </c>
      <c r="R28" s="83">
        <f t="shared" si="10"/>
        <v>0.37456727440572352</v>
      </c>
      <c r="S28" s="83">
        <f t="shared" si="11"/>
        <v>0.31663974151857832</v>
      </c>
      <c r="T28" s="82">
        <f t="shared" si="12"/>
        <v>0</v>
      </c>
      <c r="U28" s="81">
        <f t="shared" si="21"/>
        <v>1.7552355876556867E-2</v>
      </c>
      <c r="V28" s="81">
        <f t="shared" si="13"/>
        <v>9.6336783959650226E-3</v>
      </c>
      <c r="W28" s="80">
        <f t="shared" si="14"/>
        <v>0</v>
      </c>
      <c r="X28" s="79">
        <f t="shared" si="15"/>
        <v>1.8219785999819664</v>
      </c>
      <c r="Y28" s="78">
        <f t="shared" si="16"/>
        <v>0.27186034272521892</v>
      </c>
      <c r="Z28" s="48">
        <f t="shared" si="17"/>
        <v>0.15702961073371322</v>
      </c>
      <c r="AA28" s="54">
        <f t="shared" si="18"/>
        <v>2.346402397138883E-4</v>
      </c>
      <c r="AB28" s="55">
        <f>$AA$25</f>
        <v>4.0137692776562447E-4</v>
      </c>
      <c r="AC28" s="48">
        <f t="shared" si="19"/>
        <v>0.13454957708001858</v>
      </c>
      <c r="AD28" s="51">
        <f>1-((((COUNT(AB24:AB33))-3)*((STDEV(AB26:AB33))^2))/(((COUNT(AB24:AB33))-1)*((STDEV(AB24:AB33))^2)))</f>
        <v>0.75446042780380851</v>
      </c>
    </row>
    <row r="29" spans="1:35" x14ac:dyDescent="0.25">
      <c r="A29" s="58" t="str">
        <f t="shared" si="20"/>
        <v>VB184-6</v>
      </c>
      <c r="B29" s="58">
        <v>413.2</v>
      </c>
      <c r="C29" s="58">
        <v>351.5</v>
      </c>
      <c r="D29" s="58">
        <v>859</v>
      </c>
      <c r="E29" s="58">
        <v>0</v>
      </c>
      <c r="G29" s="86" t="str">
        <f t="shared" si="6"/>
        <v>VB184-6</v>
      </c>
      <c r="H29" s="49">
        <f>$B$10</f>
        <v>38.6</v>
      </c>
      <c r="I29" s="49">
        <f>$C$10</f>
        <v>1.6</v>
      </c>
      <c r="J29" s="51">
        <f>$D$10</f>
        <v>0</v>
      </c>
      <c r="K29" s="49">
        <f t="shared" si="7"/>
        <v>4.145077720207254E-2</v>
      </c>
      <c r="L29" s="85">
        <f t="shared" si="8"/>
        <v>1.3248138967678516E-4</v>
      </c>
      <c r="M29" s="48">
        <f t="shared" si="9"/>
        <v>0.67720162166495523</v>
      </c>
      <c r="N29" s="83">
        <f>$B$29</f>
        <v>413.2</v>
      </c>
      <c r="O29" s="83">
        <f>$C$29</f>
        <v>351.5</v>
      </c>
      <c r="P29" s="83">
        <f>$D$29</f>
        <v>859</v>
      </c>
      <c r="Q29" s="84">
        <f>$E$29</f>
        <v>0</v>
      </c>
      <c r="R29" s="83">
        <f t="shared" si="10"/>
        <v>0.48102444703143188</v>
      </c>
      <c r="S29" s="83">
        <f t="shared" si="11"/>
        <v>0.40919674039580906</v>
      </c>
      <c r="T29" s="82">
        <f t="shared" si="12"/>
        <v>0</v>
      </c>
      <c r="U29" s="81">
        <f t="shared" si="21"/>
        <v>2.2540976899317337E-2</v>
      </c>
      <c r="V29" s="81">
        <f t="shared" si="13"/>
        <v>1.2449700024212276E-2</v>
      </c>
      <c r="W29" s="80">
        <f t="shared" si="14"/>
        <v>0</v>
      </c>
      <c r="X29" s="79">
        <f t="shared" si="15"/>
        <v>1.8105638574005369</v>
      </c>
      <c r="Y29" s="78">
        <f t="shared" si="16"/>
        <v>0.34990676923529612</v>
      </c>
      <c r="Z29" s="48">
        <f t="shared" si="17"/>
        <v>1.0689836568411513</v>
      </c>
      <c r="AA29" s="54">
        <f t="shared" si="18"/>
        <v>3.7861911035993009E-4</v>
      </c>
      <c r="AB29" s="55">
        <f>$AA$33</f>
        <v>3.908586450122674E-4</v>
      </c>
      <c r="AC29" s="48">
        <f t="shared" si="19"/>
        <v>0.21789056386038247</v>
      </c>
      <c r="AD29" s="51"/>
    </row>
    <row r="30" spans="1:35" x14ac:dyDescent="0.25">
      <c r="A30" s="58" t="str">
        <f t="shared" si="20"/>
        <v>VB184-7</v>
      </c>
      <c r="B30" s="58">
        <v>393.1</v>
      </c>
      <c r="C30" s="58">
        <v>320.39999999999998</v>
      </c>
      <c r="D30" s="58">
        <v>868.8</v>
      </c>
      <c r="E30" s="58">
        <v>0</v>
      </c>
      <c r="G30" s="86" t="str">
        <f t="shared" si="6"/>
        <v>VB184-7</v>
      </c>
      <c r="H30" s="49">
        <f>$B$11</f>
        <v>39.4</v>
      </c>
      <c r="I30" s="49">
        <f>$C$11</f>
        <v>1.4</v>
      </c>
      <c r="J30" s="51">
        <f>$D$11</f>
        <v>0</v>
      </c>
      <c r="K30" s="49">
        <f t="shared" si="7"/>
        <v>3.553299492385787E-2</v>
      </c>
      <c r="L30" s="85">
        <f t="shared" si="8"/>
        <v>1.1356748569374159E-4</v>
      </c>
      <c r="M30" s="48">
        <f t="shared" si="9"/>
        <v>1.059016616413248E-2</v>
      </c>
      <c r="N30" s="83">
        <f>$B$30</f>
        <v>393.1</v>
      </c>
      <c r="O30" s="83">
        <f>$C$30</f>
        <v>320.39999999999998</v>
      </c>
      <c r="P30" s="83">
        <f>$D$30</f>
        <v>868.8</v>
      </c>
      <c r="Q30" s="84">
        <f>$E$30</f>
        <v>0</v>
      </c>
      <c r="R30" s="83">
        <f t="shared" si="10"/>
        <v>0.45246316758747701</v>
      </c>
      <c r="S30" s="83">
        <f t="shared" si="11"/>
        <v>0.36878453038674031</v>
      </c>
      <c r="T30" s="82">
        <f t="shared" si="12"/>
        <v>0</v>
      </c>
      <c r="U30" s="81">
        <f t="shared" si="21"/>
        <v>2.1202585172796488E-2</v>
      </c>
      <c r="V30" s="81">
        <f t="shared" si="13"/>
        <v>1.1220169477508223E-2</v>
      </c>
      <c r="W30" s="80">
        <f t="shared" si="14"/>
        <v>0</v>
      </c>
      <c r="X30" s="79">
        <f t="shared" si="15"/>
        <v>1.8896849299200749</v>
      </c>
      <c r="Y30" s="78">
        <f t="shared" si="16"/>
        <v>0.32422754650304708</v>
      </c>
      <c r="Z30" s="48">
        <f t="shared" si="17"/>
        <v>0.66559468468004468</v>
      </c>
      <c r="AA30" s="54">
        <f t="shared" si="18"/>
        <v>3.5027093446754465E-4</v>
      </c>
      <c r="AB30" s="55">
        <f>$AA$29</f>
        <v>3.7861911035993009E-4</v>
      </c>
      <c r="AC30" s="48">
        <f t="shared" si="19"/>
        <v>0.31486978752050737</v>
      </c>
      <c r="AD30" s="51" t="s">
        <v>39</v>
      </c>
    </row>
    <row r="31" spans="1:35" x14ac:dyDescent="0.25">
      <c r="A31" s="58" t="str">
        <f t="shared" si="20"/>
        <v>VB184-8</v>
      </c>
      <c r="B31" s="58">
        <v>362.7</v>
      </c>
      <c r="C31" s="58">
        <v>312.2</v>
      </c>
      <c r="D31" s="58">
        <v>840.2</v>
      </c>
      <c r="E31" s="58">
        <v>0</v>
      </c>
      <c r="G31" s="86" t="str">
        <f t="shared" si="6"/>
        <v>VB184-8</v>
      </c>
      <c r="H31" s="49">
        <f>$B$12</f>
        <v>39.9</v>
      </c>
      <c r="I31" s="49">
        <f>$C$12</f>
        <v>1.9</v>
      </c>
      <c r="J31" s="51">
        <f>$D$12</f>
        <v>0</v>
      </c>
      <c r="K31" s="49">
        <f t="shared" si="7"/>
        <v>4.7619047619047616E-2</v>
      </c>
      <c r="L31" s="85">
        <f t="shared" si="8"/>
        <v>1.5219588218821152E-4</v>
      </c>
      <c r="M31" s="48">
        <f t="shared" si="9"/>
        <v>1.3941062894021521</v>
      </c>
      <c r="N31" s="83">
        <f>$B$31</f>
        <v>362.7</v>
      </c>
      <c r="O31" s="83">
        <f>$C$31</f>
        <v>312.2</v>
      </c>
      <c r="P31" s="83">
        <f>$D$31</f>
        <v>840.2</v>
      </c>
      <c r="Q31" s="84">
        <f>$E$31</f>
        <v>0</v>
      </c>
      <c r="R31" s="83">
        <f t="shared" si="10"/>
        <v>0.43168293263508684</v>
      </c>
      <c r="S31" s="83">
        <f t="shared" si="11"/>
        <v>0.37157819566769812</v>
      </c>
      <c r="T31" s="82">
        <f t="shared" si="12"/>
        <v>0</v>
      </c>
      <c r="U31" s="81">
        <f t="shared" si="21"/>
        <v>2.0228815962281484E-2</v>
      </c>
      <c r="V31" s="81">
        <f t="shared" si="13"/>
        <v>1.1305165987212431E-2</v>
      </c>
      <c r="W31" s="80">
        <f t="shared" si="14"/>
        <v>0</v>
      </c>
      <c r="X31" s="79">
        <f t="shared" si="15"/>
        <v>1.789342676185633</v>
      </c>
      <c r="Y31" s="78">
        <f t="shared" si="16"/>
        <v>0.31533981949493917</v>
      </c>
      <c r="Z31" s="48">
        <f t="shared" si="17"/>
        <v>0.52597943619564635</v>
      </c>
      <c r="AA31" s="54">
        <f t="shared" si="18"/>
        <v>4.8264086163293465E-4</v>
      </c>
      <c r="AB31" s="55">
        <f>$AA$30</f>
        <v>3.5027093446754465E-4</v>
      </c>
      <c r="AC31" s="48">
        <f t="shared" si="19"/>
        <v>0.53948487039044402</v>
      </c>
      <c r="AD31" s="51">
        <f>1-((((COUNT(AB24:AB33))-3)*((STDEV(AB24:AB31))^2))/(((COUNT(AB24:AB33))-1)*((STDEV(AB24:AB33))^2)))</f>
        <v>0.34497347487135566</v>
      </c>
    </row>
    <row r="32" spans="1:35" x14ac:dyDescent="0.25">
      <c r="A32" s="58" t="str">
        <f t="shared" si="20"/>
        <v>VB184-9</v>
      </c>
      <c r="B32" s="58">
        <v>350.9</v>
      </c>
      <c r="C32" s="58">
        <v>309.39999999999998</v>
      </c>
      <c r="D32" s="58">
        <v>891.7</v>
      </c>
      <c r="E32" s="58">
        <v>0</v>
      </c>
      <c r="G32" s="86" t="str">
        <f t="shared" si="6"/>
        <v>VB184-9</v>
      </c>
      <c r="H32" s="49">
        <f>$B$13</f>
        <v>39.4</v>
      </c>
      <c r="I32" s="49">
        <f>$C$13</f>
        <v>1.2</v>
      </c>
      <c r="J32" s="51">
        <f>$D$13</f>
        <v>0</v>
      </c>
      <c r="K32" s="49">
        <f t="shared" si="7"/>
        <v>3.0456852791878174E-2</v>
      </c>
      <c r="L32" s="85">
        <f t="shared" si="8"/>
        <v>9.734355916606422E-5</v>
      </c>
      <c r="M32" s="48">
        <f t="shared" si="9"/>
        <v>0.60056267750197212</v>
      </c>
      <c r="N32" s="83">
        <f>$B$32</f>
        <v>350.9</v>
      </c>
      <c r="O32" s="83">
        <f>$C$32</f>
        <v>309.39999999999998</v>
      </c>
      <c r="P32" s="83">
        <f>$D$32</f>
        <v>891.7</v>
      </c>
      <c r="Q32" s="84">
        <f>$E$32</f>
        <v>0</v>
      </c>
      <c r="R32" s="83">
        <f t="shared" si="10"/>
        <v>0.39351799932712789</v>
      </c>
      <c r="S32" s="83">
        <f t="shared" si="11"/>
        <v>0.34697768307726812</v>
      </c>
      <c r="T32" s="82">
        <f t="shared" si="12"/>
        <v>0</v>
      </c>
      <c r="U32" s="81">
        <f t="shared" si="21"/>
        <v>1.8440393595460538E-2</v>
      </c>
      <c r="V32" s="81">
        <f t="shared" si="13"/>
        <v>1.0556702052977611E-2</v>
      </c>
      <c r="W32" s="80">
        <f t="shared" si="14"/>
        <v>0</v>
      </c>
      <c r="X32" s="79">
        <f t="shared" si="15"/>
        <v>1.7467949273285839</v>
      </c>
      <c r="Y32" s="78">
        <f t="shared" si="16"/>
        <v>0.28997095648438154</v>
      </c>
      <c r="Z32" s="48">
        <f t="shared" si="17"/>
        <v>0.12746583313891999</v>
      </c>
      <c r="AA32" s="54">
        <f t="shared" si="18"/>
        <v>3.3570106588004913E-4</v>
      </c>
      <c r="AB32" s="55">
        <f>$AA$32</f>
        <v>3.3570106588004913E-4</v>
      </c>
      <c r="AC32" s="48">
        <f t="shared" si="19"/>
        <v>0.65492835615855116</v>
      </c>
      <c r="AD32" s="51"/>
    </row>
    <row r="33" spans="1:30" x14ac:dyDescent="0.25">
      <c r="A33" s="58" t="str">
        <f t="shared" si="20"/>
        <v>VB184-10</v>
      </c>
      <c r="B33" s="58">
        <v>363.5</v>
      </c>
      <c r="C33" s="58">
        <v>302.10000000000002</v>
      </c>
      <c r="D33" s="58">
        <v>895.7</v>
      </c>
      <c r="E33" s="58">
        <v>0</v>
      </c>
      <c r="G33" s="86" t="str">
        <f t="shared" si="6"/>
        <v>VB184-10</v>
      </c>
      <c r="H33" s="49">
        <f>$B$14</f>
        <v>39.1</v>
      </c>
      <c r="I33" s="123">
        <f>$C$14</f>
        <v>1.4</v>
      </c>
      <c r="J33" s="51">
        <f>$D$14</f>
        <v>0</v>
      </c>
      <c r="K33" s="49">
        <f t="shared" si="7"/>
        <v>3.5805626598465472E-2</v>
      </c>
      <c r="L33" s="85">
        <f t="shared" si="8"/>
        <v>1.1443884747655801E-4</v>
      </c>
      <c r="M33" s="48">
        <f t="shared" si="9"/>
        <v>2.1096337002349457E-2</v>
      </c>
      <c r="N33" s="83">
        <f>$B$33</f>
        <v>363.5</v>
      </c>
      <c r="O33" s="83">
        <f>$C$33</f>
        <v>302.10000000000002</v>
      </c>
      <c r="P33" s="83">
        <f>$D$33</f>
        <v>895.7</v>
      </c>
      <c r="Q33" s="84">
        <f>$E$33</f>
        <v>0</v>
      </c>
      <c r="R33" s="83">
        <f t="shared" si="10"/>
        <v>0.40582784414424472</v>
      </c>
      <c r="S33" s="83">
        <f t="shared" si="11"/>
        <v>0.33727810650887574</v>
      </c>
      <c r="T33" s="82">
        <f t="shared" si="12"/>
        <v>0</v>
      </c>
      <c r="U33" s="81">
        <f t="shared" si="21"/>
        <v>1.9017237307602845E-2</v>
      </c>
      <c r="V33" s="81">
        <f t="shared" si="13"/>
        <v>1.026159506233649E-2</v>
      </c>
      <c r="W33" s="80">
        <f t="shared" si="14"/>
        <v>0</v>
      </c>
      <c r="X33" s="79">
        <f t="shared" si="15"/>
        <v>1.8532437883270712</v>
      </c>
      <c r="Y33" s="78">
        <f t="shared" si="16"/>
        <v>0.29278832369939334</v>
      </c>
      <c r="Z33" s="48">
        <f t="shared" si="17"/>
        <v>0.17172320326705678</v>
      </c>
      <c r="AA33" s="54">
        <f t="shared" si="18"/>
        <v>3.908586450122674E-4</v>
      </c>
      <c r="AB33" s="55">
        <f>$AA$28</f>
        <v>2.346402397138883E-4</v>
      </c>
      <c r="AC33" s="48">
        <f t="shared" si="19"/>
        <v>1.4556777916915034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919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>
        <v>1055.9000000000001</v>
      </c>
      <c r="C36" s="58">
        <v>1366.6</v>
      </c>
      <c r="D36" s="58">
        <v>897.4</v>
      </c>
      <c r="E36" s="58">
        <v>1384.5</v>
      </c>
      <c r="G36" s="53" t="s">
        <v>2</v>
      </c>
      <c r="H36" s="49">
        <f>AVERAGE(H24:H33)</f>
        <v>39.909999999999997</v>
      </c>
      <c r="I36" s="49">
        <f>AVERAGE(I24:I32)</f>
        <v>1.4066666666666667</v>
      </c>
      <c r="J36" s="51">
        <f>AVERAGE(J24:J28)</f>
        <v>0</v>
      </c>
      <c r="K36" s="56">
        <f>AVERAGE(K24:K33)</f>
        <v>3.5624113048206604E-2</v>
      </c>
      <c r="L36" s="57">
        <f>AVERAGE(L24:L33)</f>
        <v>1.1385870956343201E-4</v>
      </c>
      <c r="M36" s="56"/>
      <c r="N36" s="49">
        <f t="shared" ref="N36:Y36" si="22">AVERAGE(N24:N33)</f>
        <v>337.35</v>
      </c>
      <c r="O36" s="49">
        <f t="shared" si="22"/>
        <v>287.61</v>
      </c>
      <c r="P36" s="49">
        <f t="shared" si="22"/>
        <v>872.88000000000011</v>
      </c>
      <c r="Q36" s="51">
        <f t="shared" si="22"/>
        <v>0</v>
      </c>
      <c r="R36" s="49">
        <f t="shared" si="22"/>
        <v>0.38722338706513038</v>
      </c>
      <c r="S36" s="49">
        <f t="shared" si="22"/>
        <v>0.33000256686543294</v>
      </c>
      <c r="T36" s="50">
        <f t="shared" si="22"/>
        <v>0</v>
      </c>
      <c r="U36" s="49">
        <f t="shared" si="22"/>
        <v>1.8145425823108265E-2</v>
      </c>
      <c r="V36" s="49">
        <f t="shared" si="22"/>
        <v>1.0040238738756025E-2</v>
      </c>
      <c r="W36" s="50">
        <f t="shared" si="22"/>
        <v>0</v>
      </c>
      <c r="X36" s="48">
        <f t="shared" si="22"/>
        <v>1.7969115102881983</v>
      </c>
      <c r="Y36" s="49">
        <f t="shared" si="22"/>
        <v>0.28185664561864288</v>
      </c>
      <c r="Z36" s="48"/>
      <c r="AA36" s="56">
        <f>AVERAGE(AA24:AA33)</f>
        <v>4.1835813414132931E-4</v>
      </c>
      <c r="AB36" s="56">
        <f>AVERAGE(AB24:AB33)</f>
        <v>4.1835813414132931E-4</v>
      </c>
      <c r="AC36" s="56"/>
      <c r="AD36" s="56"/>
    </row>
    <row r="37" spans="1:30" x14ac:dyDescent="0.25">
      <c r="G37" s="53" t="s">
        <v>1</v>
      </c>
      <c r="H37" s="49">
        <f>STDEV(H24:H33)</f>
        <v>2.9493690474028136</v>
      </c>
      <c r="I37" s="49">
        <f>STDEV(I24:I32)</f>
        <v>0.31288975694324045</v>
      </c>
      <c r="J37" s="51">
        <f>STDEV(J24:J28)</f>
        <v>0</v>
      </c>
      <c r="K37" s="48">
        <f>STDEV(K24:K33)</f>
        <v>8.6040316021993631E-3</v>
      </c>
      <c r="L37" s="55">
        <f>STDEV(L24:L33)</f>
        <v>2.7499461781511655E-5</v>
      </c>
      <c r="M37" s="54"/>
      <c r="N37" s="49">
        <f t="shared" ref="N37:Y37" si="23">STDEV(N24:N33)</f>
        <v>77.107489908568525</v>
      </c>
      <c r="O37" s="49">
        <f t="shared" si="23"/>
        <v>57.25974832094343</v>
      </c>
      <c r="P37" s="49">
        <f t="shared" si="23"/>
        <v>19.711463105963958</v>
      </c>
      <c r="Q37" s="51">
        <f t="shared" si="23"/>
        <v>0</v>
      </c>
      <c r="R37" s="49">
        <f t="shared" si="23"/>
        <v>9.1809176861850778E-2</v>
      </c>
      <c r="S37" s="49">
        <f t="shared" si="23"/>
        <v>6.8330324407951934E-2</v>
      </c>
      <c r="T37" s="50">
        <f t="shared" si="23"/>
        <v>0</v>
      </c>
      <c r="U37" s="49">
        <f t="shared" si="23"/>
        <v>4.3022107245478235E-3</v>
      </c>
      <c r="V37" s="49">
        <f t="shared" si="23"/>
        <v>2.0789316176205402E-3</v>
      </c>
      <c r="W37" s="50">
        <f t="shared" si="23"/>
        <v>0</v>
      </c>
      <c r="X37" s="48">
        <f t="shared" si="23"/>
        <v>8.110799425214639E-2</v>
      </c>
      <c r="Y37" s="49">
        <f t="shared" si="23"/>
        <v>6.3658712816752963E-2</v>
      </c>
      <c r="Z37" s="48"/>
      <c r="AA37" s="47">
        <f>STDEV(AA24:AA33)</f>
        <v>1.2620780194356066E-4</v>
      </c>
      <c r="AB37" s="54">
        <f>STDEV(AB24:AB33)</f>
        <v>1.2620780194356066E-4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7.3900502315279724</v>
      </c>
      <c r="I38" s="49">
        <f>(I37/I36)*100</f>
        <v>22.243347649993396</v>
      </c>
      <c r="J38" s="51" t="e">
        <f>(J37/J36)*100</f>
        <v>#DIV/0!</v>
      </c>
      <c r="K38" s="52">
        <f>(K37/K36)*100</f>
        <v>24.152268971739378</v>
      </c>
      <c r="L38" s="52">
        <f>(L37/L36)*100</f>
        <v>24.152268971739389</v>
      </c>
      <c r="M38" s="48"/>
      <c r="N38" s="49">
        <f t="shared" ref="N38:Y38" si="24">(N37/N36)*100</f>
        <v>22.85682226428591</v>
      </c>
      <c r="O38" s="49">
        <f t="shared" si="24"/>
        <v>19.908816912118294</v>
      </c>
      <c r="P38" s="49">
        <f t="shared" si="24"/>
        <v>2.2582099608152273</v>
      </c>
      <c r="Q38" s="51" t="e">
        <f t="shared" si="24"/>
        <v>#DIV/0!</v>
      </c>
      <c r="R38" s="49">
        <f t="shared" si="24"/>
        <v>23.709615671123867</v>
      </c>
      <c r="S38" s="49">
        <f t="shared" si="24"/>
        <v>20.705997852378943</v>
      </c>
      <c r="T38" s="50" t="e">
        <f t="shared" si="24"/>
        <v>#DIV/0!</v>
      </c>
      <c r="U38" s="49">
        <f t="shared" si="24"/>
        <v>23.709615671123807</v>
      </c>
      <c r="V38" s="49">
        <f t="shared" si="24"/>
        <v>20.705997852378932</v>
      </c>
      <c r="W38" s="50" t="e">
        <f t="shared" si="24"/>
        <v>#DIV/0!</v>
      </c>
      <c r="X38" s="48">
        <f t="shared" si="24"/>
        <v>4.5137444881266218</v>
      </c>
      <c r="Y38" s="49">
        <f t="shared" si="24"/>
        <v>22.585492946965797</v>
      </c>
      <c r="Z38" s="48"/>
      <c r="AA38" s="47">
        <f>(AA37/AA36)*100</f>
        <v>30.167407215016713</v>
      </c>
      <c r="AB38" s="47">
        <f>(AB37/AB36)*100</f>
        <v>30.167407215016713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31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42" si="25">A24</f>
        <v>VB184-1</v>
      </c>
      <c r="H41" s="4">
        <f>$B$5</f>
        <v>37.6</v>
      </c>
      <c r="I41" s="4">
        <f>$C$5</f>
        <v>1.8</v>
      </c>
      <c r="J41" s="5">
        <f>$D$5</f>
        <v>0</v>
      </c>
      <c r="K41" s="4">
        <f t="shared" ref="K41:K48" si="26">I41/H41</f>
        <v>4.7872340425531915E-2</v>
      </c>
      <c r="L41" s="39">
        <f t="shared" ref="L41:L49" si="27">K41/$H$17</f>
        <v>1.5300543475304243E-4</v>
      </c>
      <c r="M41" s="22">
        <f>$B$24</f>
        <v>443.4</v>
      </c>
      <c r="N41" s="22">
        <f>$C$24</f>
        <v>354.8</v>
      </c>
      <c r="O41" s="22">
        <f>$D$24</f>
        <v>859.4</v>
      </c>
      <c r="P41" s="23">
        <f>$E$24</f>
        <v>0</v>
      </c>
      <c r="Q41" s="22">
        <f t="shared" ref="Q41:Q49" si="28">M41/O41</f>
        <v>0.51594135443332556</v>
      </c>
      <c r="R41" s="22">
        <f t="shared" ref="R41:R49" si="29">N41/O41</f>
        <v>0.41284617174773097</v>
      </c>
      <c r="S41" s="21">
        <f t="shared" ref="S41:S49" si="30">P41/O41</f>
        <v>0</v>
      </c>
      <c r="T41" s="20">
        <f t="shared" ref="T41:T49" si="31">(Q41*0.005*($H$18))/0.5335</f>
        <v>2.4177195615432311E-2</v>
      </c>
      <c r="U41" s="20">
        <f t="shared" ref="U41:U49" si="32">(R41*0.005*($H$18))/0.8217</f>
        <v>1.256073298490115E-2</v>
      </c>
      <c r="V41" s="18">
        <f t="shared" ref="V41:V49" si="33">(S41*0.005*(100/20))/0.7126</f>
        <v>0</v>
      </c>
      <c r="W41" s="19">
        <f t="shared" ref="W41:W49" si="34">T41/U41</f>
        <v>1.9248236264949612</v>
      </c>
      <c r="X41" s="19">
        <f t="shared" ref="X41:X49" si="35">(T41+U41+V41)*10</f>
        <v>0.36737928600333458</v>
      </c>
      <c r="Y41" s="41">
        <f t="shared" ref="Y41:Y49" si="36">L41/X41</f>
        <v>4.1647812106546925E-4</v>
      </c>
      <c r="Z41" s="5">
        <f t="shared" ref="Z41:Z49" si="37">(Y41*900000)</f>
        <v>374.83030895892233</v>
      </c>
      <c r="AA41" s="2">
        <f t="shared" ref="AA41:AA49" si="38">(Z41*0.2125)+26.378</f>
        <v>106.02944065377099</v>
      </c>
      <c r="AB41" s="2">
        <f t="shared" ref="AB41:AB49" si="39">-0.000006*(AA41)^2 + 0.0266*(AA41) + 3.4677</f>
        <v>6.2206296676781987</v>
      </c>
      <c r="AC41" s="17">
        <f t="shared" ref="AC41:AC49" si="40">ABS(Y41-$C$42)</f>
        <v>2.561947605320185E-5</v>
      </c>
      <c r="AD41" s="38">
        <f t="shared" ref="AD41:AD49" si="41">ABS(AB41-$D$42)</f>
        <v>0.12424254241738364</v>
      </c>
    </row>
    <row r="42" spans="1:30" x14ac:dyDescent="0.25">
      <c r="A42" s="141" t="s">
        <v>9</v>
      </c>
      <c r="B42" s="141"/>
      <c r="C42" s="15">
        <f>MEDIAN(Y41:Y49)</f>
        <v>3.908586450122674E-4</v>
      </c>
      <c r="D42" s="14">
        <f>MEDIAN(AB41:AB49)</f>
        <v>6.0963871252608151</v>
      </c>
      <c r="G42" s="40" t="str">
        <f t="shared" si="25"/>
        <v>VB184-2</v>
      </c>
      <c r="H42" s="4">
        <f>$B$6</f>
        <v>39.5</v>
      </c>
      <c r="I42" s="4">
        <f>$C$6</f>
        <v>1.1000000000000001</v>
      </c>
      <c r="J42" s="5">
        <f>$D$6</f>
        <v>0</v>
      </c>
      <c r="K42" s="4">
        <f t="shared" si="26"/>
        <v>2.7848101265822787E-2</v>
      </c>
      <c r="L42" s="39">
        <f t="shared" si="27"/>
        <v>8.9005693127789531E-5</v>
      </c>
      <c r="M42" s="22">
        <f>$B$25</f>
        <v>262.7</v>
      </c>
      <c r="N42" s="22">
        <f>$C$25</f>
        <v>230.8</v>
      </c>
      <c r="O42" s="22">
        <f>$D$25</f>
        <v>871.8</v>
      </c>
      <c r="P42" s="23">
        <f>$E$25</f>
        <v>0</v>
      </c>
      <c r="Q42" s="22">
        <f t="shared" si="28"/>
        <v>0.30133058040835053</v>
      </c>
      <c r="R42" s="22">
        <f t="shared" si="29"/>
        <v>0.26473961917871075</v>
      </c>
      <c r="S42" s="21">
        <f t="shared" si="30"/>
        <v>0</v>
      </c>
      <c r="T42" s="20">
        <f t="shared" si="31"/>
        <v>1.412045831341849E-2</v>
      </c>
      <c r="U42" s="20">
        <f t="shared" si="32"/>
        <v>8.0546312272943513E-3</v>
      </c>
      <c r="V42" s="18">
        <f t="shared" si="33"/>
        <v>0</v>
      </c>
      <c r="W42" s="19">
        <f t="shared" si="34"/>
        <v>1.75308563669174</v>
      </c>
      <c r="X42" s="19">
        <f t="shared" si="35"/>
        <v>0.22175089540712842</v>
      </c>
      <c r="Y42" s="18">
        <f t="shared" si="36"/>
        <v>4.0137692776562447E-4</v>
      </c>
      <c r="Z42" s="5">
        <f t="shared" si="37"/>
        <v>361.23923498906203</v>
      </c>
      <c r="AA42" s="2">
        <f t="shared" si="38"/>
        <v>103.14133743517569</v>
      </c>
      <c r="AB42" s="2">
        <f t="shared" si="39"/>
        <v>6.1474307628481721</v>
      </c>
      <c r="AC42" s="17">
        <f t="shared" si="40"/>
        <v>1.0518282753357075E-5</v>
      </c>
      <c r="AD42" s="38">
        <f t="shared" si="41"/>
        <v>5.1043637587357082E-2</v>
      </c>
    </row>
    <row r="43" spans="1:30" x14ac:dyDescent="0.25">
      <c r="A43" s="141" t="s">
        <v>8</v>
      </c>
      <c r="B43" s="141"/>
      <c r="C43" s="15">
        <f>MEDIAN(AC41:AC49)</f>
        <v>4.0587710544722746E-5</v>
      </c>
      <c r="D43" s="14">
        <f>MEDIAN(AD41:AD49)</f>
        <v>0.19742124831609864</v>
      </c>
      <c r="G43" s="40" t="str">
        <f t="shared" ref="G43:G49" si="42">A27</f>
        <v>VB184-4</v>
      </c>
      <c r="H43" s="4">
        <f>$B$8</f>
        <v>39</v>
      </c>
      <c r="I43" s="4">
        <f>$C$8</f>
        <v>1.3</v>
      </c>
      <c r="J43" s="5">
        <f>$D$8</f>
        <v>0</v>
      </c>
      <c r="K43" s="4">
        <f t="shared" si="26"/>
        <v>3.3333333333333333E-2</v>
      </c>
      <c r="L43" s="39">
        <f t="shared" si="27"/>
        <v>1.0653711753174806E-4</v>
      </c>
      <c r="M43" s="22">
        <f>$B$27</f>
        <v>268.3</v>
      </c>
      <c r="N43" s="22">
        <f>$C$27</f>
        <v>250.1</v>
      </c>
      <c r="O43" s="22">
        <f>$D$27</f>
        <v>906.2</v>
      </c>
      <c r="P43" s="23">
        <f>$E$27</f>
        <v>0</v>
      </c>
      <c r="Q43" s="22">
        <f t="shared" si="28"/>
        <v>0.29607150739351135</v>
      </c>
      <c r="R43" s="22">
        <f t="shared" si="29"/>
        <v>0.27598764069741777</v>
      </c>
      <c r="S43" s="21">
        <f t="shared" si="30"/>
        <v>0</v>
      </c>
      <c r="T43" s="20">
        <f t="shared" si="31"/>
        <v>1.3874016278983664E-2</v>
      </c>
      <c r="U43" s="20">
        <f t="shared" si="32"/>
        <v>8.3968492362607328E-3</v>
      </c>
      <c r="V43" s="18">
        <f t="shared" si="33"/>
        <v>0</v>
      </c>
      <c r="W43" s="19">
        <f t="shared" si="34"/>
        <v>1.6522883630053136</v>
      </c>
      <c r="X43" s="19">
        <f t="shared" si="35"/>
        <v>0.22270865515244398</v>
      </c>
      <c r="Y43" s="18">
        <f t="shared" si="36"/>
        <v>4.7836990196372677E-4</v>
      </c>
      <c r="Z43" s="5">
        <f t="shared" si="37"/>
        <v>430.53291176735411</v>
      </c>
      <c r="AA43" s="2">
        <f t="shared" si="38"/>
        <v>117.86624375056275</v>
      </c>
      <c r="AB43" s="2">
        <f t="shared" si="39"/>
        <v>6.5195873752697668</v>
      </c>
      <c r="AC43" s="17">
        <f t="shared" si="40"/>
        <v>8.7511256951459373E-5</v>
      </c>
      <c r="AD43" s="38">
        <f t="shared" si="41"/>
        <v>0.42320025000895178</v>
      </c>
    </row>
    <row r="44" spans="1:30" x14ac:dyDescent="0.25">
      <c r="A44" s="141" t="s">
        <v>7</v>
      </c>
      <c r="B44" s="141"/>
      <c r="C44" s="15">
        <f>C43*1.483</f>
        <v>6.0191574737823834E-5</v>
      </c>
      <c r="D44" s="14">
        <f>D43*1.483</f>
        <v>0.2927757112527743</v>
      </c>
      <c r="G44" s="40" t="str">
        <f t="shared" si="42"/>
        <v>VB184-5</v>
      </c>
      <c r="H44" s="4">
        <f>$B$9</f>
        <v>48.1</v>
      </c>
      <c r="I44" s="4">
        <f>$C$9</f>
        <v>0.96</v>
      </c>
      <c r="J44" s="5">
        <f>$D$9</f>
        <v>0</v>
      </c>
      <c r="K44" s="4">
        <f t="shared" si="26"/>
        <v>1.9958419958419956E-2</v>
      </c>
      <c r="L44" s="39">
        <f t="shared" si="27"/>
        <v>6.3789375985745192E-5</v>
      </c>
      <c r="M44" s="22">
        <f>$B$28</f>
        <v>324.60000000000002</v>
      </c>
      <c r="N44" s="22">
        <f>$C$28</f>
        <v>274.39999999999998</v>
      </c>
      <c r="O44" s="22">
        <f>$D$28</f>
        <v>866.6</v>
      </c>
      <c r="P44" s="23">
        <f>$E$28</f>
        <v>0</v>
      </c>
      <c r="Q44" s="22">
        <f t="shared" si="28"/>
        <v>0.37456727440572352</v>
      </c>
      <c r="R44" s="22">
        <f t="shared" si="29"/>
        <v>0.31663974151857832</v>
      </c>
      <c r="S44" s="21">
        <f t="shared" si="30"/>
        <v>0</v>
      </c>
      <c r="T44" s="20">
        <f t="shared" si="31"/>
        <v>1.7552355876556867E-2</v>
      </c>
      <c r="U44" s="20">
        <f t="shared" si="32"/>
        <v>9.6336783959650226E-3</v>
      </c>
      <c r="V44" s="18">
        <f t="shared" si="33"/>
        <v>0</v>
      </c>
      <c r="W44" s="19">
        <f t="shared" si="34"/>
        <v>1.8219785999819664</v>
      </c>
      <c r="X44" s="19">
        <f t="shared" si="35"/>
        <v>0.27186034272521892</v>
      </c>
      <c r="Y44" s="18">
        <f t="shared" si="36"/>
        <v>2.346402397138883E-4</v>
      </c>
      <c r="Z44" s="5">
        <f t="shared" si="37"/>
        <v>211.17621574249947</v>
      </c>
      <c r="AA44" s="2">
        <f t="shared" si="38"/>
        <v>71.252945845281133</v>
      </c>
      <c r="AB44" s="2">
        <f t="shared" si="39"/>
        <v>5.3325664657346943</v>
      </c>
      <c r="AC44" s="17">
        <f t="shared" si="40"/>
        <v>1.562184052983791E-4</v>
      </c>
      <c r="AD44" s="38">
        <f t="shared" si="41"/>
        <v>0.76382065952612077</v>
      </c>
    </row>
    <row r="45" spans="1:30" x14ac:dyDescent="0.25">
      <c r="A45" s="141" t="s">
        <v>5</v>
      </c>
      <c r="B45" s="141"/>
      <c r="C45" s="25">
        <f>COUNT(Y41:Y49)</f>
        <v>9</v>
      </c>
      <c r="D45" s="24">
        <f>COUNT(AB41:AB49)</f>
        <v>9</v>
      </c>
      <c r="G45" s="40" t="str">
        <f t="shared" si="42"/>
        <v>VB184-6</v>
      </c>
      <c r="H45" s="4">
        <f>$B$10</f>
        <v>38.6</v>
      </c>
      <c r="I45" s="4">
        <f>$C$10</f>
        <v>1.6</v>
      </c>
      <c r="J45" s="5">
        <f>$D$10</f>
        <v>0</v>
      </c>
      <c r="K45" s="4">
        <f t="shared" si="26"/>
        <v>4.145077720207254E-2</v>
      </c>
      <c r="L45" s="39">
        <f t="shared" si="27"/>
        <v>1.3248138967678516E-4</v>
      </c>
      <c r="M45" s="22">
        <f>$B$29</f>
        <v>413.2</v>
      </c>
      <c r="N45" s="22">
        <f>$C$29</f>
        <v>351.5</v>
      </c>
      <c r="O45" s="22">
        <f>$D$29</f>
        <v>859</v>
      </c>
      <c r="P45" s="23">
        <f>$E$29</f>
        <v>0</v>
      </c>
      <c r="Q45" s="22">
        <f t="shared" si="28"/>
        <v>0.48102444703143188</v>
      </c>
      <c r="R45" s="22">
        <f t="shared" si="29"/>
        <v>0.40919674039580906</v>
      </c>
      <c r="S45" s="21">
        <f t="shared" si="30"/>
        <v>0</v>
      </c>
      <c r="T45" s="20">
        <f t="shared" si="31"/>
        <v>2.2540976899317337E-2</v>
      </c>
      <c r="U45" s="20">
        <f t="shared" si="32"/>
        <v>1.2449700024212276E-2</v>
      </c>
      <c r="V45" s="18">
        <f t="shared" si="33"/>
        <v>0</v>
      </c>
      <c r="W45" s="19">
        <f t="shared" si="34"/>
        <v>1.8105638574005369</v>
      </c>
      <c r="X45" s="19">
        <f t="shared" si="35"/>
        <v>0.34990676923529612</v>
      </c>
      <c r="Y45" s="18">
        <f t="shared" si="36"/>
        <v>3.7861911035993009E-4</v>
      </c>
      <c r="Z45" s="5">
        <f t="shared" si="37"/>
        <v>340.75719932393707</v>
      </c>
      <c r="AA45" s="2">
        <f t="shared" si="38"/>
        <v>98.788904856336629</v>
      </c>
      <c r="AB45" s="2">
        <f t="shared" si="39"/>
        <v>6.0369293828422679</v>
      </c>
      <c r="AC45" s="17">
        <f t="shared" si="40"/>
        <v>1.2239534652337312E-5</v>
      </c>
      <c r="AD45" s="38">
        <f t="shared" si="41"/>
        <v>5.9457742418547177E-2</v>
      </c>
    </row>
    <row r="46" spans="1:30" ht="15" customHeight="1" x14ac:dyDescent="0.25">
      <c r="A46" s="142" t="s">
        <v>3</v>
      </c>
      <c r="B46" s="142"/>
      <c r="C46" s="15">
        <f>_xlfn.CONFIDENCE.NORM(0.05,C44,C45)</f>
        <v>3.9324439552961877E-5</v>
      </c>
      <c r="D46" s="14">
        <f>_xlfn.CONFIDENCE.NORM(0.05,D44,D45)</f>
        <v>0.19127661653451189</v>
      </c>
      <c r="G46" s="40" t="str">
        <f t="shared" si="42"/>
        <v>VB184-7</v>
      </c>
      <c r="H46" s="4">
        <f>$B$11</f>
        <v>39.4</v>
      </c>
      <c r="I46" s="4">
        <f>$C$11</f>
        <v>1.4</v>
      </c>
      <c r="J46" s="5">
        <f>$D$11</f>
        <v>0</v>
      </c>
      <c r="K46" s="4">
        <f t="shared" si="26"/>
        <v>3.553299492385787E-2</v>
      </c>
      <c r="L46" s="39">
        <f t="shared" si="27"/>
        <v>1.1356748569374159E-4</v>
      </c>
      <c r="M46" s="22">
        <f>$B$30</f>
        <v>393.1</v>
      </c>
      <c r="N46" s="22">
        <f>$C$30</f>
        <v>320.39999999999998</v>
      </c>
      <c r="O46" s="22">
        <f>$D$30</f>
        <v>868.8</v>
      </c>
      <c r="P46" s="23">
        <f>$E$30</f>
        <v>0</v>
      </c>
      <c r="Q46" s="22">
        <f t="shared" si="28"/>
        <v>0.45246316758747701</v>
      </c>
      <c r="R46" s="22">
        <f t="shared" si="29"/>
        <v>0.36878453038674031</v>
      </c>
      <c r="S46" s="21">
        <f t="shared" si="30"/>
        <v>0</v>
      </c>
      <c r="T46" s="20">
        <f t="shared" si="31"/>
        <v>2.1202585172796488E-2</v>
      </c>
      <c r="U46" s="20">
        <f t="shared" si="32"/>
        <v>1.1220169477508223E-2</v>
      </c>
      <c r="V46" s="18">
        <f t="shared" si="33"/>
        <v>0</v>
      </c>
      <c r="W46" s="19">
        <f t="shared" si="34"/>
        <v>1.8896849299200749</v>
      </c>
      <c r="X46" s="19">
        <f t="shared" si="35"/>
        <v>0.32422754650304708</v>
      </c>
      <c r="Y46" s="18">
        <f t="shared" si="36"/>
        <v>3.5027093446754465E-4</v>
      </c>
      <c r="Z46" s="5">
        <f t="shared" si="37"/>
        <v>315.24384102079017</v>
      </c>
      <c r="AA46" s="2">
        <f t="shared" si="38"/>
        <v>93.367316216917914</v>
      </c>
      <c r="AB46" s="2">
        <f t="shared" si="39"/>
        <v>5.8989658769447164</v>
      </c>
      <c r="AC46" s="17">
        <f t="shared" si="40"/>
        <v>4.0587710544722746E-5</v>
      </c>
      <c r="AD46" s="38">
        <f t="shared" si="41"/>
        <v>0.19742124831609864</v>
      </c>
    </row>
    <row r="47" spans="1:30" x14ac:dyDescent="0.25">
      <c r="G47" s="40" t="str">
        <f t="shared" si="42"/>
        <v>VB184-8</v>
      </c>
      <c r="H47" s="4">
        <f>$B$12</f>
        <v>39.9</v>
      </c>
      <c r="I47" s="4">
        <f>$C$12</f>
        <v>1.9</v>
      </c>
      <c r="J47" s="5">
        <f>$D$12</f>
        <v>0</v>
      </c>
      <c r="K47" s="4">
        <f t="shared" si="26"/>
        <v>4.7619047619047616E-2</v>
      </c>
      <c r="L47" s="39">
        <f t="shared" si="27"/>
        <v>1.5219588218821152E-4</v>
      </c>
      <c r="M47" s="22">
        <f>$B$31</f>
        <v>362.7</v>
      </c>
      <c r="N47" s="22">
        <f>$C$31</f>
        <v>312.2</v>
      </c>
      <c r="O47" s="22">
        <f>$D$31</f>
        <v>840.2</v>
      </c>
      <c r="P47" s="23">
        <f>$E$31</f>
        <v>0</v>
      </c>
      <c r="Q47" s="22">
        <f t="shared" si="28"/>
        <v>0.43168293263508684</v>
      </c>
      <c r="R47" s="22">
        <f t="shared" si="29"/>
        <v>0.37157819566769812</v>
      </c>
      <c r="S47" s="21">
        <f t="shared" si="30"/>
        <v>0</v>
      </c>
      <c r="T47" s="20">
        <f t="shared" si="31"/>
        <v>2.0228815962281484E-2</v>
      </c>
      <c r="U47" s="20">
        <f t="shared" si="32"/>
        <v>1.1305165987212431E-2</v>
      </c>
      <c r="V47" s="18">
        <f t="shared" si="33"/>
        <v>0</v>
      </c>
      <c r="W47" s="19">
        <f t="shared" si="34"/>
        <v>1.789342676185633</v>
      </c>
      <c r="X47" s="19">
        <f t="shared" si="35"/>
        <v>0.31533981949493917</v>
      </c>
      <c r="Y47" s="18">
        <f t="shared" si="36"/>
        <v>4.8264086163293465E-4</v>
      </c>
      <c r="Z47" s="5">
        <f t="shared" si="37"/>
        <v>434.37677546964119</v>
      </c>
      <c r="AA47" s="2">
        <f t="shared" si="38"/>
        <v>118.68306478729875</v>
      </c>
      <c r="AB47" s="2">
        <f t="shared" si="39"/>
        <v>6.5401555041383101</v>
      </c>
      <c r="AC47" s="17">
        <f t="shared" si="40"/>
        <v>9.1782216620667255E-5</v>
      </c>
      <c r="AD47" s="38">
        <f t="shared" si="41"/>
        <v>0.4437683788774951</v>
      </c>
    </row>
    <row r="48" spans="1:30" x14ac:dyDescent="0.25">
      <c r="A48" s="143" t="s">
        <v>6</v>
      </c>
      <c r="B48" s="143"/>
      <c r="C48" s="143"/>
      <c r="D48" s="143"/>
      <c r="G48" s="40" t="str">
        <f t="shared" si="42"/>
        <v>VB184-9</v>
      </c>
      <c r="H48" s="4">
        <f>$B$13</f>
        <v>39.4</v>
      </c>
      <c r="I48" s="4">
        <f>$C$13</f>
        <v>1.2</v>
      </c>
      <c r="J48" s="5">
        <f>$D$13</f>
        <v>0</v>
      </c>
      <c r="K48" s="4">
        <f t="shared" si="26"/>
        <v>3.0456852791878174E-2</v>
      </c>
      <c r="L48" s="39">
        <f t="shared" si="27"/>
        <v>9.734355916606422E-5</v>
      </c>
      <c r="M48" s="22">
        <f>$B$32</f>
        <v>350.9</v>
      </c>
      <c r="N48" s="22">
        <f>$C$32</f>
        <v>309.39999999999998</v>
      </c>
      <c r="O48" s="22">
        <f>$D$32</f>
        <v>891.7</v>
      </c>
      <c r="P48" s="23">
        <f>$E$32</f>
        <v>0</v>
      </c>
      <c r="Q48" s="22">
        <f t="shared" si="28"/>
        <v>0.39351799932712789</v>
      </c>
      <c r="R48" s="22">
        <f t="shared" si="29"/>
        <v>0.34697768307726812</v>
      </c>
      <c r="S48" s="21">
        <f t="shared" si="30"/>
        <v>0</v>
      </c>
      <c r="T48" s="20">
        <f t="shared" si="31"/>
        <v>1.8440393595460538E-2</v>
      </c>
      <c r="U48" s="20">
        <f t="shared" si="32"/>
        <v>1.0556702052977611E-2</v>
      </c>
      <c r="V48" s="18">
        <f t="shared" si="33"/>
        <v>0</v>
      </c>
      <c r="W48" s="19">
        <f t="shared" si="34"/>
        <v>1.7467949273285839</v>
      </c>
      <c r="X48" s="19">
        <f t="shared" si="35"/>
        <v>0.28997095648438154</v>
      </c>
      <c r="Y48" s="18">
        <f t="shared" si="36"/>
        <v>3.3570106588004913E-4</v>
      </c>
      <c r="Z48" s="5">
        <f t="shared" si="37"/>
        <v>302.13095929204422</v>
      </c>
      <c r="AA48" s="2">
        <f t="shared" si="38"/>
        <v>90.580828849559396</v>
      </c>
      <c r="AB48" s="2">
        <f t="shared" si="39"/>
        <v>5.8279207280678405</v>
      </c>
      <c r="AC48" s="17">
        <f t="shared" si="40"/>
        <v>5.515757913221827E-5</v>
      </c>
      <c r="AD48" s="38">
        <f t="shared" si="41"/>
        <v>0.2684663971929746</v>
      </c>
    </row>
    <row r="49" spans="1:30" x14ac:dyDescent="0.25">
      <c r="A49" s="141" t="s">
        <v>2</v>
      </c>
      <c r="B49" s="141"/>
      <c r="C49" s="15">
        <f>AVERAGE(Y41:Y49)</f>
        <v>3.8543953420682608E-4</v>
      </c>
      <c r="D49" s="14">
        <f>AVERAGE(AB41:AB49)</f>
        <v>6.0689525431983089</v>
      </c>
      <c r="G49" s="40" t="str">
        <f t="shared" si="42"/>
        <v>VB184-10</v>
      </c>
      <c r="H49" s="4">
        <f>$B$14</f>
        <v>39.1</v>
      </c>
      <c r="I49" s="124">
        <f>$C$14</f>
        <v>1.4</v>
      </c>
      <c r="J49" s="5">
        <f>$D$14</f>
        <v>0</v>
      </c>
      <c r="K49" s="4">
        <f>I49/H49</f>
        <v>3.5805626598465472E-2</v>
      </c>
      <c r="L49" s="39">
        <f t="shared" si="27"/>
        <v>1.1443884747655801E-4</v>
      </c>
      <c r="M49" s="22">
        <f>$B$33</f>
        <v>363.5</v>
      </c>
      <c r="N49" s="22">
        <f>$C$33</f>
        <v>302.10000000000002</v>
      </c>
      <c r="O49" s="22">
        <f>$D$33</f>
        <v>895.7</v>
      </c>
      <c r="P49" s="23">
        <f>$E$33</f>
        <v>0</v>
      </c>
      <c r="Q49" s="22">
        <f t="shared" si="28"/>
        <v>0.40582784414424472</v>
      </c>
      <c r="R49" s="22">
        <f t="shared" si="29"/>
        <v>0.33727810650887574</v>
      </c>
      <c r="S49" s="21">
        <f t="shared" si="30"/>
        <v>0</v>
      </c>
      <c r="T49" s="20">
        <f t="shared" si="31"/>
        <v>1.9017237307602845E-2</v>
      </c>
      <c r="U49" s="20">
        <f t="shared" si="32"/>
        <v>1.026159506233649E-2</v>
      </c>
      <c r="V49" s="18">
        <f t="shared" si="33"/>
        <v>0</v>
      </c>
      <c r="W49" s="19">
        <f t="shared" si="34"/>
        <v>1.8532437883270712</v>
      </c>
      <c r="X49" s="19">
        <f t="shared" si="35"/>
        <v>0.29278832369939334</v>
      </c>
      <c r="Y49" s="18">
        <f t="shared" si="36"/>
        <v>3.908586450122674E-4</v>
      </c>
      <c r="Z49" s="5">
        <f t="shared" si="37"/>
        <v>351.77278051104065</v>
      </c>
      <c r="AA49" s="2">
        <f t="shared" si="38"/>
        <v>101.12971585859614</v>
      </c>
      <c r="AB49" s="2">
        <f t="shared" si="39"/>
        <v>6.0963871252608151</v>
      </c>
      <c r="AC49" s="17">
        <f t="shared" si="40"/>
        <v>0</v>
      </c>
      <c r="AD49" s="38">
        <f t="shared" si="41"/>
        <v>0</v>
      </c>
    </row>
    <row r="50" spans="1:30" ht="15.75" thickBot="1" x14ac:dyDescent="0.3">
      <c r="A50" s="141" t="s">
        <v>1</v>
      </c>
      <c r="B50" s="141"/>
      <c r="C50" s="15">
        <f>STDEV(Y41:Y49)</f>
        <v>7.5687353215808336E-5</v>
      </c>
      <c r="D50" s="14">
        <f>STDEV(AB41:AB49)</f>
        <v>0.36832444259580366</v>
      </c>
      <c r="G50" s="36"/>
      <c r="H50" s="31"/>
      <c r="I50" s="31"/>
      <c r="J50" s="29"/>
      <c r="K50" s="30"/>
      <c r="L50" s="35"/>
      <c r="M50" s="33"/>
      <c r="N50" s="33"/>
      <c r="O50" s="33"/>
      <c r="P50" s="34"/>
      <c r="Q50" s="33"/>
      <c r="R50" s="33"/>
      <c r="S50" s="32"/>
      <c r="T50" s="31"/>
      <c r="U50" s="31"/>
      <c r="V50" s="29"/>
      <c r="W50" s="30"/>
      <c r="X50" s="30"/>
      <c r="Y50" s="29"/>
      <c r="Z50" s="28"/>
      <c r="AA50" s="28"/>
      <c r="AB50" s="28"/>
      <c r="AC50" s="27"/>
      <c r="AD50" s="26"/>
    </row>
    <row r="51" spans="1:30" ht="15.75" thickTop="1" x14ac:dyDescent="0.25">
      <c r="A51" s="141" t="s">
        <v>0</v>
      </c>
      <c r="B51" s="141"/>
      <c r="C51" s="37">
        <f>(C50/C49)*100</f>
        <v>19.636634672559211</v>
      </c>
      <c r="D51" s="14">
        <f>(D50/D49)*100</f>
        <v>6.0689952668784333</v>
      </c>
      <c r="G51" s="7" t="s">
        <v>4</v>
      </c>
      <c r="H51" s="20"/>
      <c r="I51" s="20"/>
      <c r="J51" s="18"/>
      <c r="K51" s="19"/>
      <c r="L51" s="9"/>
      <c r="M51" s="22"/>
      <c r="N51" s="22"/>
      <c r="O51" s="22"/>
      <c r="P51" s="23"/>
      <c r="Q51" s="22"/>
      <c r="R51" s="22"/>
      <c r="S51" s="21"/>
      <c r="T51" s="20"/>
      <c r="U51" s="20"/>
      <c r="V51" s="18"/>
      <c r="W51" s="19"/>
      <c r="X51" s="19"/>
      <c r="Y51" s="18"/>
      <c r="Z51" s="2"/>
      <c r="AA51" s="2"/>
      <c r="AB51" s="2"/>
      <c r="AC51" s="17"/>
      <c r="AD51" s="16"/>
    </row>
    <row r="52" spans="1:30" x14ac:dyDescent="0.25">
      <c r="A52" s="141" t="s">
        <v>5</v>
      </c>
      <c r="B52" s="141"/>
      <c r="C52" s="25">
        <f>COUNT(Y41:Y49)</f>
        <v>9</v>
      </c>
      <c r="D52" s="24">
        <f>COUNT(AB41:AB49)</f>
        <v>9</v>
      </c>
      <c r="G52" s="7" t="s">
        <v>2</v>
      </c>
      <c r="H52" s="4">
        <f>AVERAGE(H41:H49)</f>
        <v>40.066666666666663</v>
      </c>
      <c r="I52" s="4">
        <f>AVERAGE(I41:I48)</f>
        <v>1.4075</v>
      </c>
      <c r="J52" s="5">
        <f>AVERAGE(J41:J44)</f>
        <v>0</v>
      </c>
      <c r="K52" s="13">
        <f t="shared" ref="K52:AD52" si="43">AVERAGE(K41:K49)</f>
        <v>3.5541943790936628E-2</v>
      </c>
      <c r="L52" s="12">
        <f t="shared" si="43"/>
        <v>1.1359608728885395E-4</v>
      </c>
      <c r="M52" s="4">
        <f t="shared" si="43"/>
        <v>353.6</v>
      </c>
      <c r="N52" s="4">
        <f t="shared" si="43"/>
        <v>300.63333333333333</v>
      </c>
      <c r="O52" s="4">
        <f t="shared" si="43"/>
        <v>873.26666666666665</v>
      </c>
      <c r="P52" s="5">
        <f t="shared" si="43"/>
        <v>0</v>
      </c>
      <c r="Q52" s="4">
        <f t="shared" si="43"/>
        <v>0.40582523415180882</v>
      </c>
      <c r="R52" s="4">
        <f t="shared" si="43"/>
        <v>0.34489204768653653</v>
      </c>
      <c r="S52" s="3">
        <f t="shared" si="43"/>
        <v>0</v>
      </c>
      <c r="T52" s="4">
        <f t="shared" si="43"/>
        <v>1.9017115002427781E-2</v>
      </c>
      <c r="U52" s="4">
        <f t="shared" si="43"/>
        <v>1.0493247160963145E-2</v>
      </c>
      <c r="V52" s="3">
        <f t="shared" si="43"/>
        <v>0</v>
      </c>
      <c r="W52" s="2">
        <f t="shared" si="43"/>
        <v>1.8046451561484309</v>
      </c>
      <c r="X52" s="2">
        <f t="shared" si="43"/>
        <v>0.29510362163390919</v>
      </c>
      <c r="Y52" s="11">
        <f t="shared" si="43"/>
        <v>3.8543953420682608E-4</v>
      </c>
      <c r="Z52" s="2">
        <f t="shared" si="43"/>
        <v>346.89558078614351</v>
      </c>
      <c r="AA52" s="2">
        <f t="shared" si="43"/>
        <v>100.09331091705548</v>
      </c>
      <c r="AB52" s="2">
        <f t="shared" si="43"/>
        <v>6.0689525431983089</v>
      </c>
      <c r="AC52" s="10">
        <f t="shared" si="43"/>
        <v>5.3292718000704774E-5</v>
      </c>
      <c r="AD52" s="10">
        <f t="shared" si="43"/>
        <v>0.2590467618161032</v>
      </c>
    </row>
    <row r="53" spans="1:30" ht="17.25" customHeight="1" x14ac:dyDescent="0.25">
      <c r="A53" s="142" t="s">
        <v>3</v>
      </c>
      <c r="B53" s="142"/>
      <c r="C53" s="15">
        <f>_xlfn.CONFIDENCE.NORM(0.05,C50,C52)</f>
        <v>4.9448162129382048E-5</v>
      </c>
      <c r="D53" s="14">
        <f>_xlfn.CONFIDENCE.NORM(0.05,D50,D52)</f>
        <v>0.24063421403785518</v>
      </c>
      <c r="G53" s="7" t="s">
        <v>1</v>
      </c>
      <c r="H53" s="4">
        <f>STDEV(H41:H49)</f>
        <v>3.083828789021855</v>
      </c>
      <c r="I53" s="4">
        <f>STDEV(I41:I48)</f>
        <v>0.33448254278597456</v>
      </c>
      <c r="J53" s="5">
        <f>STDEV(J41:J44)</f>
        <v>0</v>
      </c>
      <c r="K53" s="2">
        <f t="shared" ref="K53:AD53" si="44">STDEV(K41:K49)</f>
        <v>9.1217910624036974E-3</v>
      </c>
      <c r="L53" s="9">
        <f t="shared" si="44"/>
        <v>2.9154279795460502E-5</v>
      </c>
      <c r="M53" s="4">
        <f t="shared" si="44"/>
        <v>60.975876377466065</v>
      </c>
      <c r="N53" s="4">
        <f t="shared" si="44"/>
        <v>42.1951715247137</v>
      </c>
      <c r="O53" s="4">
        <f t="shared" si="44"/>
        <v>20.86689962596266</v>
      </c>
      <c r="P53" s="5">
        <f t="shared" si="44"/>
        <v>0</v>
      </c>
      <c r="Q53" s="4">
        <f t="shared" si="44"/>
        <v>7.4764413536120441E-2</v>
      </c>
      <c r="R53" s="4">
        <f t="shared" si="44"/>
        <v>5.252214007240498E-2</v>
      </c>
      <c r="S53" s="3">
        <f t="shared" si="44"/>
        <v>0</v>
      </c>
      <c r="T53" s="4">
        <f t="shared" si="44"/>
        <v>3.5034870448041474E-3</v>
      </c>
      <c r="U53" s="4">
        <f t="shared" si="44"/>
        <v>1.5979718897530947E-3</v>
      </c>
      <c r="V53" s="3">
        <f t="shared" si="44"/>
        <v>0</v>
      </c>
      <c r="W53" s="2">
        <f t="shared" si="44"/>
        <v>8.2024177486138994E-2</v>
      </c>
      <c r="X53" s="2">
        <f t="shared" si="44"/>
        <v>5.0841016706443316E-2</v>
      </c>
      <c r="Y53" s="3">
        <f t="shared" si="44"/>
        <v>7.5687353215808336E-5</v>
      </c>
      <c r="Z53" s="2">
        <f t="shared" si="44"/>
        <v>68.118617894227313</v>
      </c>
      <c r="AA53" s="2">
        <f t="shared" si="44"/>
        <v>14.475206302523437</v>
      </c>
      <c r="AB53" s="2">
        <f t="shared" si="44"/>
        <v>0.36832444259580366</v>
      </c>
      <c r="AC53" s="8">
        <f t="shared" si="44"/>
        <v>5.0660487839004428E-5</v>
      </c>
      <c r="AD53" s="8">
        <f t="shared" si="44"/>
        <v>0.2470146866782153</v>
      </c>
    </row>
    <row r="54" spans="1:30" x14ac:dyDescent="0.25">
      <c r="G54" s="7" t="s">
        <v>0</v>
      </c>
      <c r="H54" s="4">
        <f t="shared" ref="H54:AD54" si="45">(H53/H52)*100</f>
        <v>7.6967440657783408</v>
      </c>
      <c r="I54" s="4">
        <f t="shared" si="45"/>
        <v>23.764301441277055</v>
      </c>
      <c r="J54" s="5" t="e">
        <f t="shared" si="45"/>
        <v>#DIV/0!</v>
      </c>
      <c r="K54" s="6">
        <f t="shared" si="45"/>
        <v>25.664862664967131</v>
      </c>
      <c r="L54" s="6">
        <f t="shared" si="45"/>
        <v>25.664862664967085</v>
      </c>
      <c r="M54" s="4">
        <f t="shared" si="45"/>
        <v>17.244308930278862</v>
      </c>
      <c r="N54" s="4">
        <f t="shared" si="45"/>
        <v>14.035426829375886</v>
      </c>
      <c r="O54" s="4">
        <f t="shared" si="45"/>
        <v>2.389522058091762</v>
      </c>
      <c r="P54" s="5" t="e">
        <f t="shared" si="45"/>
        <v>#DIV/0!</v>
      </c>
      <c r="Q54" s="4">
        <f t="shared" si="45"/>
        <v>18.422810422910516</v>
      </c>
      <c r="R54" s="4">
        <f t="shared" si="45"/>
        <v>15.228573817434315</v>
      </c>
      <c r="S54" s="3" t="e">
        <f t="shared" si="45"/>
        <v>#DIV/0!</v>
      </c>
      <c r="T54" s="4">
        <f t="shared" si="45"/>
        <v>18.42281042291053</v>
      </c>
      <c r="U54" s="4">
        <f t="shared" si="45"/>
        <v>15.228573817434235</v>
      </c>
      <c r="V54" s="3" t="e">
        <f t="shared" si="45"/>
        <v>#DIV/0!</v>
      </c>
      <c r="W54" s="2">
        <f t="shared" si="45"/>
        <v>4.5451692930702965</v>
      </c>
      <c r="X54" s="2">
        <f t="shared" si="45"/>
        <v>17.228191380692081</v>
      </c>
      <c r="Y54" s="3">
        <f t="shared" si="45"/>
        <v>19.636634672559211</v>
      </c>
      <c r="Z54" s="2">
        <f t="shared" si="45"/>
        <v>19.636634672559154</v>
      </c>
      <c r="AA54" s="2">
        <f t="shared" si="45"/>
        <v>14.461711946484252</v>
      </c>
      <c r="AB54" s="2">
        <f t="shared" si="45"/>
        <v>6.0689952668784333</v>
      </c>
      <c r="AC54" s="1">
        <f t="shared" si="45"/>
        <v>95.060807066238326</v>
      </c>
      <c r="AD54" s="1">
        <f t="shared" si="45"/>
        <v>95.355249741963789</v>
      </c>
    </row>
  </sheetData>
  <sortState ref="AB24:AB33">
    <sortCondition descending="1" ref="AB24"/>
  </sortState>
  <mergeCells count="25">
    <mergeCell ref="A49:B49"/>
    <mergeCell ref="A50:B50"/>
    <mergeCell ref="A51:B51"/>
    <mergeCell ref="A52:B52"/>
    <mergeCell ref="A53:B53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5"/>
  <sheetViews>
    <sheetView topLeftCell="U31" zoomScaleNormal="100" workbookViewId="0">
      <selection activeCell="W41" sqref="W41:W50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7" width="18.5703125" bestFit="1" customWidth="1"/>
    <col min="18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201</v>
      </c>
      <c r="C1" s="117" t="s">
        <v>100</v>
      </c>
      <c r="D1" s="103">
        <v>2010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202</v>
      </c>
      <c r="B5" s="58">
        <v>37.5</v>
      </c>
      <c r="C5" s="58">
        <v>2.5</v>
      </c>
      <c r="D5" s="58">
        <v>0</v>
      </c>
      <c r="E5" s="58"/>
      <c r="G5" s="91" t="s">
        <v>95</v>
      </c>
      <c r="H5" s="91">
        <f>(8.58*0.9)/20</f>
        <v>0.3861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203</v>
      </c>
      <c r="B6" s="58">
        <v>38.299999999999997</v>
      </c>
      <c r="C6" s="58">
        <v>3</v>
      </c>
      <c r="D6" s="58">
        <v>0</v>
      </c>
      <c r="E6" s="58"/>
      <c r="G6" s="91" t="s">
        <v>93</v>
      </c>
      <c r="H6" s="91">
        <f>(144.79*0.4)/20</f>
        <v>2.8957999999999999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204</v>
      </c>
      <c r="B7" s="58">
        <v>38.799999999999997</v>
      </c>
      <c r="C7" s="58">
        <v>4.4000000000000004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205</v>
      </c>
      <c r="B8" s="58">
        <v>37.9</v>
      </c>
      <c r="C8" s="58">
        <v>3</v>
      </c>
      <c r="D8" s="58">
        <v>0</v>
      </c>
      <c r="E8" s="58"/>
      <c r="G8" s="91" t="s">
        <v>89</v>
      </c>
      <c r="H8" s="91">
        <f>(19.27*0.97)/20</f>
        <v>0.93459500000000006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206</v>
      </c>
      <c r="B9" s="58">
        <v>38.6</v>
      </c>
      <c r="C9" s="58">
        <v>3.3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207</v>
      </c>
      <c r="B10" s="58">
        <v>41</v>
      </c>
      <c r="C10" s="58">
        <v>3.1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208</v>
      </c>
      <c r="B11" s="58">
        <v>39.1</v>
      </c>
      <c r="C11" s="58">
        <v>3.4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209</v>
      </c>
      <c r="B12" s="58">
        <v>38.299999999999997</v>
      </c>
      <c r="C12" s="58">
        <v>3.2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210</v>
      </c>
      <c r="B13" s="58">
        <v>38.200000000000003</v>
      </c>
      <c r="C13" s="58">
        <v>1.6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211</v>
      </c>
      <c r="B14" s="58">
        <v>38.6</v>
      </c>
      <c r="C14" s="58">
        <v>2.6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18" t="s">
        <v>73</v>
      </c>
      <c r="O15" s="118" t="s">
        <v>72</v>
      </c>
      <c r="P15" s="118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40.799999999999997</v>
      </c>
      <c r="C16" s="58">
        <v>0</v>
      </c>
      <c r="D16" s="58">
        <v>220.9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3.8610000000000003E-3</v>
      </c>
      <c r="O16" s="96">
        <f>$H$7*(L16/1000)</f>
        <v>0</v>
      </c>
      <c r="P16" s="95">
        <f t="shared" ref="P16:P21" si="1">$H$6*(M16/1000)</f>
        <v>2.8958000000000001E-2</v>
      </c>
      <c r="Q16" s="94">
        <f t="shared" ref="Q16:S21" si="2">B16</f>
        <v>40.799999999999997</v>
      </c>
      <c r="R16" s="94">
        <f t="shared" si="2"/>
        <v>0</v>
      </c>
      <c r="S16" s="94">
        <f t="shared" si="2"/>
        <v>220.9</v>
      </c>
      <c r="T16" s="93">
        <f t="shared" ref="T16:T21" si="3">R16/Q16</f>
        <v>0</v>
      </c>
      <c r="U16" s="92">
        <f t="shared" ref="U16:U21" si="4">S16/Q16</f>
        <v>5.4142156862745106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41.5</v>
      </c>
      <c r="C17" s="58">
        <v>22.7</v>
      </c>
      <c r="D17" s="58">
        <v>194.3</v>
      </c>
      <c r="E17" s="58"/>
      <c r="G17" s="102" t="s">
        <v>63</v>
      </c>
      <c r="H17" s="103">
        <v>312.88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3.8610000000000003E-3</v>
      </c>
      <c r="O17" s="96">
        <f>$H$8*(L17/1000)</f>
        <v>1.8691900000000002E-3</v>
      </c>
      <c r="P17" s="95">
        <f t="shared" si="1"/>
        <v>2.31664E-2</v>
      </c>
      <c r="Q17" s="94">
        <f t="shared" si="2"/>
        <v>41.5</v>
      </c>
      <c r="R17" s="94">
        <f t="shared" si="2"/>
        <v>22.7</v>
      </c>
      <c r="S17" s="94">
        <f t="shared" si="2"/>
        <v>194.3</v>
      </c>
      <c r="T17" s="93">
        <f t="shared" si="3"/>
        <v>0.54698795180722892</v>
      </c>
      <c r="U17" s="92">
        <f t="shared" si="4"/>
        <v>4.6819277108433734</v>
      </c>
      <c r="V17" s="91"/>
      <c r="W17" s="91"/>
      <c r="X17" s="100"/>
    </row>
    <row r="18" spans="1:35" x14ac:dyDescent="0.25">
      <c r="A18" s="58" t="s">
        <v>62</v>
      </c>
      <c r="B18" s="58">
        <v>41.7</v>
      </c>
      <c r="C18" s="58">
        <v>48.2</v>
      </c>
      <c r="D18" s="58">
        <v>143</v>
      </c>
      <c r="E18" s="58"/>
      <c r="G18" s="102" t="s">
        <v>61</v>
      </c>
      <c r="H18" s="101">
        <f>100/20</f>
        <v>5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3.8610000000000003E-3</v>
      </c>
      <c r="O18" s="96">
        <f t="shared" ref="O18:O21" si="5">$H$8*(L18/1000)</f>
        <v>3.7383800000000003E-3</v>
      </c>
      <c r="P18" s="95">
        <f t="shared" si="1"/>
        <v>1.7374799999999999E-2</v>
      </c>
      <c r="Q18" s="94">
        <f t="shared" si="2"/>
        <v>41.7</v>
      </c>
      <c r="R18" s="94">
        <f t="shared" si="2"/>
        <v>48.2</v>
      </c>
      <c r="S18" s="94">
        <f t="shared" si="2"/>
        <v>143</v>
      </c>
      <c r="T18" s="93">
        <f t="shared" si="3"/>
        <v>1.1558752997601918</v>
      </c>
      <c r="U18" s="92">
        <f t="shared" si="4"/>
        <v>3.4292565947242202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39.6</v>
      </c>
      <c r="C19" s="58">
        <v>69.5</v>
      </c>
      <c r="D19" s="58">
        <v>82.8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3.8610000000000003E-3</v>
      </c>
      <c r="O19" s="96">
        <f t="shared" si="5"/>
        <v>5.6075700000000001E-3</v>
      </c>
      <c r="P19" s="95">
        <f t="shared" si="1"/>
        <v>1.15832E-2</v>
      </c>
      <c r="Q19" s="94">
        <f t="shared" si="2"/>
        <v>39.6</v>
      </c>
      <c r="R19" s="94">
        <f t="shared" si="2"/>
        <v>69.5</v>
      </c>
      <c r="S19" s="94">
        <f t="shared" si="2"/>
        <v>82.8</v>
      </c>
      <c r="T19" s="93">
        <f t="shared" si="3"/>
        <v>1.755050505050505</v>
      </c>
      <c r="U19" s="92">
        <f t="shared" si="4"/>
        <v>2.0909090909090908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39.1</v>
      </c>
      <c r="C20" s="58">
        <v>92.9</v>
      </c>
      <c r="D20" s="58">
        <v>42.2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3.8610000000000003E-3</v>
      </c>
      <c r="O20" s="96">
        <f t="shared" si="5"/>
        <v>7.4767600000000007E-3</v>
      </c>
      <c r="P20" s="95">
        <f t="shared" si="1"/>
        <v>5.7916E-3</v>
      </c>
      <c r="Q20" s="94">
        <f t="shared" si="2"/>
        <v>39.1</v>
      </c>
      <c r="R20" s="94">
        <f t="shared" si="2"/>
        <v>92.9</v>
      </c>
      <c r="S20" s="94">
        <f t="shared" si="2"/>
        <v>42.2</v>
      </c>
      <c r="T20" s="93">
        <f t="shared" si="3"/>
        <v>2.3759590792838874</v>
      </c>
      <c r="U20" s="92">
        <f t="shared" si="4"/>
        <v>1.0792838874680308</v>
      </c>
      <c r="V20" s="91"/>
      <c r="W20" s="91"/>
    </row>
    <row r="21" spans="1:35" x14ac:dyDescent="0.25">
      <c r="A21" s="58" t="s">
        <v>58</v>
      </c>
      <c r="B21" s="58">
        <v>39</v>
      </c>
      <c r="C21" s="58">
        <v>113.4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3.8610000000000003E-3</v>
      </c>
      <c r="O21" s="96">
        <f t="shared" si="5"/>
        <v>9.3459500000000004E-3</v>
      </c>
      <c r="P21" s="95">
        <f t="shared" si="1"/>
        <v>0</v>
      </c>
      <c r="Q21" s="94">
        <f t="shared" si="2"/>
        <v>39</v>
      </c>
      <c r="R21" s="94">
        <f t="shared" si="2"/>
        <v>113.4</v>
      </c>
      <c r="S21" s="94">
        <f t="shared" si="2"/>
        <v>0</v>
      </c>
      <c r="T21" s="93">
        <f t="shared" si="3"/>
        <v>2.907692307692308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>A5</f>
        <v>VB177-1</v>
      </c>
      <c r="B24" s="58">
        <v>615.9</v>
      </c>
      <c r="C24" s="58">
        <v>445.9</v>
      </c>
      <c r="D24" s="58">
        <v>889.2</v>
      </c>
      <c r="E24" s="58">
        <v>0</v>
      </c>
      <c r="G24" s="86" t="str">
        <f t="shared" ref="G24:G33" si="6">A5</f>
        <v>VB177-1</v>
      </c>
      <c r="H24" s="49">
        <f>$B$5</f>
        <v>37.5</v>
      </c>
      <c r="I24" s="49">
        <f>$C$5</f>
        <v>2.5</v>
      </c>
      <c r="J24" s="51">
        <f>$D$5</f>
        <v>0</v>
      </c>
      <c r="K24" s="49">
        <f t="shared" ref="K24:K33" si="7">I24/H24</f>
        <v>6.6666666666666666E-2</v>
      </c>
      <c r="L24" s="85">
        <f t="shared" ref="L24:L33" si="8">K24/$H$17</f>
        <v>2.1307423506349612E-4</v>
      </c>
      <c r="M24" s="48">
        <f t="shared" ref="M24:M33" si="9">ABS(($L$36-L24)/$L$37)</f>
        <v>0.61474952248665959</v>
      </c>
      <c r="N24" s="83">
        <f>$B$24</f>
        <v>615.9</v>
      </c>
      <c r="O24" s="83">
        <f>$C$24</f>
        <v>445.9</v>
      </c>
      <c r="P24" s="83">
        <f>$D$24</f>
        <v>889.2</v>
      </c>
      <c r="Q24" s="84">
        <f>$E$24</f>
        <v>0</v>
      </c>
      <c r="R24" s="83">
        <f t="shared" ref="R24:R33" si="10">N24/P24</f>
        <v>0.69264507422402155</v>
      </c>
      <c r="S24" s="83">
        <f t="shared" ref="S24:S33" si="11">O24/P24</f>
        <v>0.5014619883040935</v>
      </c>
      <c r="T24" s="82">
        <f t="shared" ref="T24:T33" si="12">Q24/P24</f>
        <v>0</v>
      </c>
      <c r="U24" s="81">
        <f>(R24*0.005*($H$18))/0.5335</f>
        <v>3.2457594855858557E-2</v>
      </c>
      <c r="V24" s="81">
        <f t="shared" ref="V24:V33" si="13">(S24*0.005*($H$18))/0.8217</f>
        <v>1.5256845208229694E-2</v>
      </c>
      <c r="W24" s="80">
        <f t="shared" ref="W24:W33" si="14">(T24*0.005*($H$18))/0.7126</f>
        <v>0</v>
      </c>
      <c r="X24" s="79">
        <f t="shared" ref="X24:X33" si="15">U24/V24</f>
        <v>2.1274119526591648</v>
      </c>
      <c r="Y24" s="78">
        <f t="shared" ref="Y24:Y33" si="16">(U24+V24+W24)*10</f>
        <v>0.47714440064088254</v>
      </c>
      <c r="Z24" s="48">
        <f t="shared" ref="Z24:Z33" si="17">ABS(($Y$36-Y24)/$Y$37)</f>
        <v>0.32226396928141993</v>
      </c>
      <c r="AA24" s="88">
        <f t="shared" ref="AA24:AA33" si="18">L24/Y24</f>
        <v>4.465613235265944E-4</v>
      </c>
      <c r="AB24" s="55">
        <f>$AA$26</f>
        <v>6.4992634931666598E-4</v>
      </c>
      <c r="AC24" s="48">
        <f t="shared" ref="AC24:AC33" si="19">ABS(($AB$36-AB24)/$AB$37)</f>
        <v>1.9475858164524906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ref="A25:A33" si="20">A6</f>
        <v>VB177-2</v>
      </c>
      <c r="B25" s="58">
        <v>612.79999999999995</v>
      </c>
      <c r="C25" s="58">
        <v>486.4</v>
      </c>
      <c r="D25" s="58">
        <v>924.6</v>
      </c>
      <c r="E25" s="58">
        <v>0</v>
      </c>
      <c r="G25" s="86" t="str">
        <f t="shared" si="6"/>
        <v>VB177-2</v>
      </c>
      <c r="H25" s="49">
        <f>$B$6</f>
        <v>38.299999999999997</v>
      </c>
      <c r="I25" s="49">
        <f>$C$6</f>
        <v>3</v>
      </c>
      <c r="J25" s="51">
        <f>$D$6</f>
        <v>0</v>
      </c>
      <c r="K25" s="49">
        <f t="shared" si="7"/>
        <v>7.8328981723237601E-2</v>
      </c>
      <c r="L25" s="85">
        <f t="shared" si="8"/>
        <v>2.5034831795972128E-4</v>
      </c>
      <c r="M25" s="48">
        <f t="shared" si="9"/>
        <v>2.6873983181467092E-2</v>
      </c>
      <c r="N25" s="83">
        <f>$B$25</f>
        <v>612.79999999999995</v>
      </c>
      <c r="O25" s="83">
        <f>$C$25</f>
        <v>486.4</v>
      </c>
      <c r="P25" s="83">
        <f>$D$25</f>
        <v>924.6</v>
      </c>
      <c r="Q25" s="84">
        <f>$E$25</f>
        <v>0</v>
      </c>
      <c r="R25" s="83">
        <f t="shared" si="10"/>
        <v>0.66277309106640703</v>
      </c>
      <c r="S25" s="83">
        <f t="shared" si="11"/>
        <v>0.52606532554618213</v>
      </c>
      <c r="T25" s="82">
        <f t="shared" si="12"/>
        <v>0</v>
      </c>
      <c r="U25" s="81">
        <f t="shared" ref="U25:U33" si="21">(R25*0.005*($H$18))/0.5335</f>
        <v>3.1057783086523294E-2</v>
      </c>
      <c r="V25" s="81">
        <f t="shared" si="13"/>
        <v>1.6005395081726364E-2</v>
      </c>
      <c r="W25" s="80">
        <f t="shared" si="14"/>
        <v>0</v>
      </c>
      <c r="X25" s="79">
        <f t="shared" si="15"/>
        <v>1.9404571351058058</v>
      </c>
      <c r="Y25" s="78">
        <f t="shared" si="16"/>
        <v>0.47063178168249664</v>
      </c>
      <c r="Z25" s="48">
        <f t="shared" si="17"/>
        <v>0.42363449984682361</v>
      </c>
      <c r="AA25" s="54">
        <f t="shared" si="18"/>
        <v>5.3194095193642135E-4</v>
      </c>
      <c r="AB25" s="55">
        <f>$AA$27</f>
        <v>5.386923860369638E-4</v>
      </c>
      <c r="AC25" s="48">
        <f t="shared" si="19"/>
        <v>0.54185070117185807</v>
      </c>
      <c r="AD25" s="51">
        <f>(AB24-AB33)/AB37</f>
        <v>3.5267593397506838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20"/>
        <v>VB177-3</v>
      </c>
      <c r="B26" s="58">
        <v>726.1</v>
      </c>
      <c r="C26" s="58">
        <v>535.9</v>
      </c>
      <c r="D26" s="58">
        <v>902.5</v>
      </c>
      <c r="E26" s="58">
        <v>0</v>
      </c>
      <c r="G26" s="86" t="str">
        <f t="shared" si="6"/>
        <v>VB177-3</v>
      </c>
      <c r="H26" s="49">
        <f>$B$7</f>
        <v>38.799999999999997</v>
      </c>
      <c r="I26" s="49">
        <f>$C$7</f>
        <v>4.4000000000000004</v>
      </c>
      <c r="J26" s="51">
        <f>$D$7</f>
        <v>0</v>
      </c>
      <c r="K26" s="49">
        <f t="shared" si="7"/>
        <v>0.11340206185567012</v>
      </c>
      <c r="L26" s="85">
        <f t="shared" si="8"/>
        <v>3.6244586376780276E-4</v>
      </c>
      <c r="M26" s="48">
        <f t="shared" si="9"/>
        <v>1.9564833720541475</v>
      </c>
      <c r="N26" s="83">
        <f>$B$26</f>
        <v>726.1</v>
      </c>
      <c r="O26" s="83">
        <f>$C$26</f>
        <v>535.9</v>
      </c>
      <c r="P26" s="83">
        <f>$D$26</f>
        <v>902.5</v>
      </c>
      <c r="Q26" s="84">
        <f>$E$26</f>
        <v>0</v>
      </c>
      <c r="R26" s="83">
        <f t="shared" si="10"/>
        <v>0.80454293628808871</v>
      </c>
      <c r="S26" s="83">
        <f t="shared" si="11"/>
        <v>0.59379501385041544</v>
      </c>
      <c r="T26" s="82">
        <f t="shared" si="12"/>
        <v>0</v>
      </c>
      <c r="U26" s="81">
        <f t="shared" si="21"/>
        <v>3.7701168523340614E-2</v>
      </c>
      <c r="V26" s="81">
        <f t="shared" si="13"/>
        <v>1.8066052508531563E-2</v>
      </c>
      <c r="W26" s="80">
        <f t="shared" si="14"/>
        <v>0</v>
      </c>
      <c r="X26" s="79">
        <f t="shared" si="15"/>
        <v>2.0868514859865765</v>
      </c>
      <c r="Y26" s="78">
        <f t="shared" si="16"/>
        <v>0.55767221031872172</v>
      </c>
      <c r="Z26" s="48">
        <f t="shared" si="17"/>
        <v>0.93117137592655108</v>
      </c>
      <c r="AA26" s="54">
        <f t="shared" si="18"/>
        <v>6.4992634931666598E-4</v>
      </c>
      <c r="AB26" s="55">
        <f>$AA$28</f>
        <v>5.3503158526346068E-4</v>
      </c>
      <c r="AC26" s="48">
        <f t="shared" si="19"/>
        <v>0.49558680797208304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20"/>
        <v>VB177-4</v>
      </c>
      <c r="B27" s="58">
        <v>601.79999999999995</v>
      </c>
      <c r="C27" s="58">
        <v>435.8</v>
      </c>
      <c r="D27" s="58">
        <v>882.8</v>
      </c>
      <c r="E27" s="58">
        <v>0</v>
      </c>
      <c r="G27" s="86" t="str">
        <f t="shared" si="6"/>
        <v>VB177-4</v>
      </c>
      <c r="H27" s="49">
        <f>$B$8</f>
        <v>37.9</v>
      </c>
      <c r="I27" s="49">
        <f>$C$8</f>
        <v>3</v>
      </c>
      <c r="J27" s="51">
        <f>$D$8</f>
        <v>0</v>
      </c>
      <c r="K27" s="49">
        <f t="shared" si="7"/>
        <v>7.9155672823219003E-2</v>
      </c>
      <c r="L27" s="85">
        <f t="shared" si="8"/>
        <v>2.5299051656615636E-4</v>
      </c>
      <c r="M27" s="48">
        <f t="shared" si="9"/>
        <v>7.2355899859395709E-2</v>
      </c>
      <c r="N27" s="83">
        <f>$B$27</f>
        <v>601.79999999999995</v>
      </c>
      <c r="O27" s="83">
        <f>$C$27</f>
        <v>435.8</v>
      </c>
      <c r="P27" s="83">
        <f>$D$27</f>
        <v>882.8</v>
      </c>
      <c r="Q27" s="84">
        <f>$E$27</f>
        <v>0</v>
      </c>
      <c r="R27" s="83">
        <f t="shared" si="10"/>
        <v>0.68169460806524695</v>
      </c>
      <c r="S27" s="83">
        <f t="shared" si="11"/>
        <v>0.49365654734934306</v>
      </c>
      <c r="T27" s="82">
        <f t="shared" si="12"/>
        <v>0</v>
      </c>
      <c r="U27" s="81">
        <f t="shared" si="21"/>
        <v>3.1944452111773526E-2</v>
      </c>
      <c r="V27" s="81">
        <f t="shared" si="13"/>
        <v>1.5019366780739413E-2</v>
      </c>
      <c r="W27" s="80">
        <f t="shared" si="14"/>
        <v>0</v>
      </c>
      <c r="X27" s="79">
        <f t="shared" si="15"/>
        <v>2.126884080941319</v>
      </c>
      <c r="Y27" s="78">
        <f t="shared" si="16"/>
        <v>0.46963818892512943</v>
      </c>
      <c r="Z27" s="48">
        <f t="shared" si="17"/>
        <v>0.43910001773200008</v>
      </c>
      <c r="AA27" s="54">
        <f t="shared" si="18"/>
        <v>5.386923860369638E-4</v>
      </c>
      <c r="AB27" s="55">
        <f>$AA$25</f>
        <v>5.3194095193642135E-4</v>
      </c>
      <c r="AC27" s="48">
        <f t="shared" si="19"/>
        <v>0.45652848740005503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20"/>
        <v>VB177-5</v>
      </c>
      <c r="B28" s="58">
        <v>676.5</v>
      </c>
      <c r="C28" s="58">
        <v>505.2</v>
      </c>
      <c r="D28" s="58">
        <v>921.7</v>
      </c>
      <c r="E28" s="58">
        <v>0</v>
      </c>
      <c r="G28" s="86" t="str">
        <f t="shared" si="6"/>
        <v>VB177-5</v>
      </c>
      <c r="H28" s="49">
        <f>$B$9</f>
        <v>38.6</v>
      </c>
      <c r="I28" s="49">
        <f>$C$9</f>
        <v>3.3</v>
      </c>
      <c r="J28" s="51">
        <f>$D$9</f>
        <v>0</v>
      </c>
      <c r="K28" s="49">
        <f t="shared" si="7"/>
        <v>8.549222797927461E-2</v>
      </c>
      <c r="L28" s="85">
        <f t="shared" si="8"/>
        <v>2.7324286620836939E-4</v>
      </c>
      <c r="M28" s="48">
        <f t="shared" si="9"/>
        <v>0.42097302376371937</v>
      </c>
      <c r="N28" s="83">
        <f>$B$28</f>
        <v>676.5</v>
      </c>
      <c r="O28" s="83">
        <f>$C$28</f>
        <v>505.2</v>
      </c>
      <c r="P28" s="83">
        <f>$D$28</f>
        <v>921.7</v>
      </c>
      <c r="Q28" s="84">
        <f>$E$28</f>
        <v>0</v>
      </c>
      <c r="R28" s="83">
        <f t="shared" si="10"/>
        <v>0.73396983834219376</v>
      </c>
      <c r="S28" s="83">
        <f t="shared" si="11"/>
        <v>0.5481176087664098</v>
      </c>
      <c r="T28" s="82">
        <f t="shared" si="12"/>
        <v>0</v>
      </c>
      <c r="U28" s="81">
        <f t="shared" si="21"/>
        <v>3.439408801978415E-2</v>
      </c>
      <c r="V28" s="81">
        <f t="shared" si="13"/>
        <v>1.6676329827382555E-2</v>
      </c>
      <c r="W28" s="80">
        <f t="shared" si="14"/>
        <v>0</v>
      </c>
      <c r="X28" s="79">
        <f t="shared" si="15"/>
        <v>2.0624494943311213</v>
      </c>
      <c r="Y28" s="78">
        <f t="shared" si="16"/>
        <v>0.51070417847166705</v>
      </c>
      <c r="Z28" s="48">
        <f t="shared" si="17"/>
        <v>0.2001023024291623</v>
      </c>
      <c r="AA28" s="54">
        <f t="shared" si="18"/>
        <v>5.3503158526346068E-4</v>
      </c>
      <c r="AB28" s="55">
        <f>$AA$31</f>
        <v>5.2720692600303966E-4</v>
      </c>
      <c r="AC28" s="48">
        <f t="shared" si="19"/>
        <v>0.3967015577916036</v>
      </c>
      <c r="AD28" s="51">
        <f>1-((((COUNT(AB24:AB33))-3)*((STDEV(AB26:AB33))^2))/(((COUNT(AB24:AB33))-1)*((STDEV(AB24:AB33))^2)))</f>
        <v>0.54015049630195033</v>
      </c>
    </row>
    <row r="29" spans="1:35" x14ac:dyDescent="0.25">
      <c r="A29" s="58" t="str">
        <f t="shared" si="20"/>
        <v>VB177-6</v>
      </c>
      <c r="B29" s="58">
        <v>645.5</v>
      </c>
      <c r="C29" s="58">
        <v>455.8</v>
      </c>
      <c r="D29" s="58">
        <v>895</v>
      </c>
      <c r="E29" s="58">
        <v>0</v>
      </c>
      <c r="G29" s="86" t="str">
        <f t="shared" si="6"/>
        <v>VB177-6</v>
      </c>
      <c r="H29" s="49">
        <f>$B$10</f>
        <v>41</v>
      </c>
      <c r="I29" s="49">
        <f>$C$10</f>
        <v>3.1</v>
      </c>
      <c r="J29" s="51">
        <f>$D$10</f>
        <v>0</v>
      </c>
      <c r="K29" s="49">
        <f t="shared" si="7"/>
        <v>7.5609756097560973E-2</v>
      </c>
      <c r="L29" s="85">
        <f t="shared" si="8"/>
        <v>2.4165736415737975E-4</v>
      </c>
      <c r="M29" s="48">
        <f t="shared" si="9"/>
        <v>0.12272916766688906</v>
      </c>
      <c r="N29" s="83">
        <f>$B$29</f>
        <v>645.5</v>
      </c>
      <c r="O29" s="83">
        <f>$C$29</f>
        <v>455.8</v>
      </c>
      <c r="P29" s="83">
        <f>$D$29</f>
        <v>895</v>
      </c>
      <c r="Q29" s="84">
        <f>$E$29</f>
        <v>0</v>
      </c>
      <c r="R29" s="83">
        <f t="shared" si="10"/>
        <v>0.7212290502793296</v>
      </c>
      <c r="S29" s="83">
        <f t="shared" si="11"/>
        <v>0.50927374301675976</v>
      </c>
      <c r="T29" s="82">
        <f t="shared" si="12"/>
        <v>0</v>
      </c>
      <c r="U29" s="81">
        <f t="shared" si="21"/>
        <v>3.3797050153670558E-2</v>
      </c>
      <c r="V29" s="81">
        <f t="shared" si="13"/>
        <v>1.5494515730094917E-2</v>
      </c>
      <c r="W29" s="80">
        <f t="shared" si="14"/>
        <v>0</v>
      </c>
      <c r="X29" s="79">
        <f t="shared" si="15"/>
        <v>2.1812266186562206</v>
      </c>
      <c r="Y29" s="78">
        <f t="shared" si="16"/>
        <v>0.49291565883765476</v>
      </c>
      <c r="Z29" s="48">
        <f t="shared" si="17"/>
        <v>7.6780420910733949E-2</v>
      </c>
      <c r="AA29" s="54">
        <f t="shared" si="18"/>
        <v>4.9026108183950249E-4</v>
      </c>
      <c r="AB29" s="55">
        <f>$AA$29</f>
        <v>4.9026108183950249E-4</v>
      </c>
      <c r="AC29" s="48">
        <f t="shared" si="19"/>
        <v>7.0206830375551144E-2</v>
      </c>
      <c r="AD29" s="51"/>
    </row>
    <row r="30" spans="1:35" x14ac:dyDescent="0.25">
      <c r="A30" s="58" t="str">
        <f t="shared" si="20"/>
        <v>VB177-7</v>
      </c>
      <c r="B30" s="58">
        <v>768.2</v>
      </c>
      <c r="C30" s="58">
        <v>585.9</v>
      </c>
      <c r="D30" s="58">
        <v>887.3</v>
      </c>
      <c r="E30" s="58">
        <v>0</v>
      </c>
      <c r="G30" s="86" t="str">
        <f t="shared" si="6"/>
        <v>VB177-7</v>
      </c>
      <c r="H30" s="49">
        <f>$B$11</f>
        <v>39.1</v>
      </c>
      <c r="I30" s="49">
        <f>$C$11</f>
        <v>3.4</v>
      </c>
      <c r="J30" s="51">
        <f>$D$11</f>
        <v>0</v>
      </c>
      <c r="K30" s="49">
        <f t="shared" si="7"/>
        <v>8.6956521739130432E-2</v>
      </c>
      <c r="L30" s="85">
        <f t="shared" si="8"/>
        <v>2.779229153002123E-4</v>
      </c>
      <c r="M30" s="48">
        <f t="shared" si="9"/>
        <v>0.50153381216372817</v>
      </c>
      <c r="N30" s="83">
        <f>$B$30</f>
        <v>768.2</v>
      </c>
      <c r="O30" s="83">
        <f>$C$30</f>
        <v>585.9</v>
      </c>
      <c r="P30" s="83">
        <f>$D$30</f>
        <v>887.3</v>
      </c>
      <c r="Q30" s="84">
        <f>$E$30</f>
        <v>0</v>
      </c>
      <c r="R30" s="83">
        <f t="shared" si="10"/>
        <v>0.86577256846613326</v>
      </c>
      <c r="S30" s="83">
        <f t="shared" si="11"/>
        <v>0.66031781809985346</v>
      </c>
      <c r="T30" s="82">
        <f t="shared" si="12"/>
        <v>0</v>
      </c>
      <c r="U30" s="81">
        <f t="shared" si="21"/>
        <v>4.0570410893445798E-2</v>
      </c>
      <c r="V30" s="81">
        <f t="shared" si="13"/>
        <v>2.0089990814769792E-2</v>
      </c>
      <c r="W30" s="80">
        <f t="shared" si="14"/>
        <v>0</v>
      </c>
      <c r="X30" s="79">
        <f t="shared" si="15"/>
        <v>2.0194340190349505</v>
      </c>
      <c r="Y30" s="78">
        <f t="shared" si="16"/>
        <v>0.60660401708215583</v>
      </c>
      <c r="Z30" s="48">
        <f t="shared" si="17"/>
        <v>1.6928070934202215</v>
      </c>
      <c r="AA30" s="54">
        <f t="shared" si="18"/>
        <v>4.5816200927428351E-4</v>
      </c>
      <c r="AB30" s="55">
        <f>$AA$30</f>
        <v>4.5816200927428351E-4</v>
      </c>
      <c r="AC30" s="48">
        <f t="shared" si="19"/>
        <v>0.47586344947314141</v>
      </c>
      <c r="AD30" s="51" t="s">
        <v>39</v>
      </c>
    </row>
    <row r="31" spans="1:35" x14ac:dyDescent="0.25">
      <c r="A31" s="58" t="str">
        <f t="shared" si="20"/>
        <v>VB177-8</v>
      </c>
      <c r="B31" s="58">
        <v>668.2</v>
      </c>
      <c r="C31" s="58">
        <v>498.8</v>
      </c>
      <c r="D31" s="58">
        <v>917.8</v>
      </c>
      <c r="E31" s="58">
        <v>0</v>
      </c>
      <c r="G31" s="86" t="str">
        <f t="shared" si="6"/>
        <v>VB177-8</v>
      </c>
      <c r="H31" s="49">
        <f>$B$12</f>
        <v>38.299999999999997</v>
      </c>
      <c r="I31" s="49">
        <f>$C$12</f>
        <v>3.2</v>
      </c>
      <c r="J31" s="51">
        <f>$D$12</f>
        <v>0</v>
      </c>
      <c r="K31" s="49">
        <f t="shared" si="7"/>
        <v>8.3550913838120119E-2</v>
      </c>
      <c r="L31" s="85">
        <f t="shared" si="8"/>
        <v>2.6703820582370274E-4</v>
      </c>
      <c r="M31" s="48">
        <f t="shared" si="9"/>
        <v>0.31416809019704706</v>
      </c>
      <c r="N31" s="83">
        <f>$B$31</f>
        <v>668.2</v>
      </c>
      <c r="O31" s="83">
        <f>$C$31</f>
        <v>498.8</v>
      </c>
      <c r="P31" s="83">
        <f>$D$31</f>
        <v>917.8</v>
      </c>
      <c r="Q31" s="84">
        <f>$E$31</f>
        <v>0</v>
      </c>
      <c r="R31" s="83">
        <f t="shared" si="10"/>
        <v>0.72804532577903691</v>
      </c>
      <c r="S31" s="83">
        <f t="shared" si="11"/>
        <v>0.54347352364349533</v>
      </c>
      <c r="T31" s="82">
        <f t="shared" si="12"/>
        <v>0</v>
      </c>
      <c r="U31" s="81">
        <f t="shared" si="21"/>
        <v>3.4116463251126376E-2</v>
      </c>
      <c r="V31" s="81">
        <f t="shared" si="13"/>
        <v>1.653503479504367E-2</v>
      </c>
      <c r="W31" s="80">
        <f t="shared" si="14"/>
        <v>0</v>
      </c>
      <c r="X31" s="79">
        <f t="shared" si="15"/>
        <v>2.0632834266156301</v>
      </c>
      <c r="Y31" s="78">
        <f t="shared" si="16"/>
        <v>0.5065149804617004</v>
      </c>
      <c r="Z31" s="48">
        <f t="shared" si="17"/>
        <v>0.13489639561543082</v>
      </c>
      <c r="AA31" s="54">
        <f t="shared" si="18"/>
        <v>5.2720692600303966E-4</v>
      </c>
      <c r="AB31" s="55">
        <f>$AA$24</f>
        <v>4.465613235265944E-4</v>
      </c>
      <c r="AC31" s="48">
        <f t="shared" si="19"/>
        <v>0.62246877428617819</v>
      </c>
      <c r="AD31" s="51">
        <f>1-((((COUNT(AB24:AB33))-3)*((STDEV(AB24:AB31))^2))/(((COUNT(AB24:AB33))-1)*((STDEV(AB24:AB33))^2)))</f>
        <v>0.50822111724725838</v>
      </c>
    </row>
    <row r="32" spans="1:35" x14ac:dyDescent="0.25">
      <c r="A32" s="58" t="str">
        <f t="shared" si="20"/>
        <v>VB177-9</v>
      </c>
      <c r="B32" s="58">
        <v>486.8</v>
      </c>
      <c r="C32" s="58">
        <v>345.9</v>
      </c>
      <c r="D32" s="58">
        <v>923.5</v>
      </c>
      <c r="E32" s="58">
        <v>0</v>
      </c>
      <c r="G32" s="86" t="str">
        <f t="shared" si="6"/>
        <v>VB177-9</v>
      </c>
      <c r="H32" s="49">
        <f>$B$13</f>
        <v>38.200000000000003</v>
      </c>
      <c r="I32" s="49">
        <f>$C$13</f>
        <v>1.6</v>
      </c>
      <c r="J32" s="51">
        <f>$D$13</f>
        <v>0</v>
      </c>
      <c r="K32" s="49">
        <f t="shared" si="7"/>
        <v>4.1884816753926704E-2</v>
      </c>
      <c r="L32" s="85">
        <f t="shared" si="8"/>
        <v>1.3386862935926459E-4</v>
      </c>
      <c r="M32" s="48">
        <f t="shared" si="9"/>
        <v>1.9781681354141718</v>
      </c>
      <c r="N32" s="83">
        <f>$B$32</f>
        <v>486.8</v>
      </c>
      <c r="O32" s="83">
        <f>$C$32</f>
        <v>345.9</v>
      </c>
      <c r="P32" s="83">
        <f>$D$32</f>
        <v>923.5</v>
      </c>
      <c r="Q32" s="84">
        <f>$E$32</f>
        <v>0</v>
      </c>
      <c r="R32" s="83">
        <f t="shared" si="10"/>
        <v>0.5271250676773146</v>
      </c>
      <c r="S32" s="83">
        <f t="shared" si="11"/>
        <v>0.3745533297238765</v>
      </c>
      <c r="T32" s="82">
        <f t="shared" si="12"/>
        <v>0</v>
      </c>
      <c r="U32" s="81">
        <f t="shared" si="21"/>
        <v>2.4701268400998812E-2</v>
      </c>
      <c r="V32" s="81">
        <f t="shared" si="13"/>
        <v>1.1395683635264589E-2</v>
      </c>
      <c r="W32" s="80">
        <f t="shared" si="14"/>
        <v>0</v>
      </c>
      <c r="X32" s="79">
        <f t="shared" si="15"/>
        <v>2.1675986445042521</v>
      </c>
      <c r="Y32" s="78">
        <f t="shared" si="16"/>
        <v>0.36096952036263402</v>
      </c>
      <c r="Z32" s="48">
        <f t="shared" si="17"/>
        <v>2.1305548162400245</v>
      </c>
      <c r="AA32" s="54">
        <f t="shared" si="18"/>
        <v>3.708585401470425E-4</v>
      </c>
      <c r="AB32" s="55">
        <f>$AA$33</f>
        <v>4.0952340278647991E-4</v>
      </c>
      <c r="AC32" s="48">
        <f t="shared" si="19"/>
        <v>1.0905407933550215</v>
      </c>
      <c r="AD32" s="51"/>
    </row>
    <row r="33" spans="1:30" x14ac:dyDescent="0.25">
      <c r="A33" s="58" t="str">
        <f t="shared" si="20"/>
        <v>VB177-10</v>
      </c>
      <c r="B33" s="58">
        <v>704.3</v>
      </c>
      <c r="C33" s="58">
        <v>484.8</v>
      </c>
      <c r="D33" s="58">
        <v>908.4</v>
      </c>
      <c r="E33" s="58">
        <v>0</v>
      </c>
      <c r="G33" s="86" t="str">
        <f t="shared" si="6"/>
        <v>VB177-10</v>
      </c>
      <c r="H33" s="49">
        <f>$B$14</f>
        <v>38.6</v>
      </c>
      <c r="I33" s="123">
        <f>$C$14</f>
        <v>2.6</v>
      </c>
      <c r="J33" s="51">
        <f>$D$14</f>
        <v>0</v>
      </c>
      <c r="K33" s="49">
        <f t="shared" si="7"/>
        <v>6.7357512953367879E-2</v>
      </c>
      <c r="L33" s="85">
        <f t="shared" si="8"/>
        <v>2.1528225822477589E-4</v>
      </c>
      <c r="M33" s="48">
        <f t="shared" si="9"/>
        <v>0.57674135565178308</v>
      </c>
      <c r="N33" s="83">
        <f>$B$33</f>
        <v>704.3</v>
      </c>
      <c r="O33" s="83">
        <f>$C$33</f>
        <v>484.8</v>
      </c>
      <c r="P33" s="83">
        <f>$D$33</f>
        <v>908.4</v>
      </c>
      <c r="Q33" s="84">
        <f>$E$33</f>
        <v>0</v>
      </c>
      <c r="R33" s="83">
        <f t="shared" si="10"/>
        <v>0.77531924262439456</v>
      </c>
      <c r="S33" s="83">
        <f t="shared" si="11"/>
        <v>0.53368560105680318</v>
      </c>
      <c r="T33" s="82">
        <f t="shared" si="12"/>
        <v>0</v>
      </c>
      <c r="U33" s="81">
        <f t="shared" si="21"/>
        <v>3.6331735830571449E-2</v>
      </c>
      <c r="V33" s="81">
        <f t="shared" si="13"/>
        <v>1.6237239900718122E-2</v>
      </c>
      <c r="W33" s="80">
        <f t="shared" si="14"/>
        <v>0</v>
      </c>
      <c r="X33" s="79">
        <f t="shared" si="15"/>
        <v>2.2375561396345822</v>
      </c>
      <c r="Y33" s="78">
        <f t="shared" si="16"/>
        <v>0.5256897573128958</v>
      </c>
      <c r="Z33" s="48">
        <f t="shared" si="17"/>
        <v>0.43335655661963651</v>
      </c>
      <c r="AA33" s="54">
        <f t="shared" si="18"/>
        <v>4.0952340278647991E-4</v>
      </c>
      <c r="AB33" s="55">
        <f>$AA$32</f>
        <v>3.708585401470425E-4</v>
      </c>
      <c r="AC33" s="48">
        <f t="shared" si="19"/>
        <v>1.5791735232981932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919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>
        <v>1055.9000000000001</v>
      </c>
      <c r="C36" s="58">
        <v>1366.6</v>
      </c>
      <c r="D36" s="58">
        <v>897.4</v>
      </c>
      <c r="E36" s="58">
        <v>1384.5</v>
      </c>
      <c r="G36" s="53" t="s">
        <v>2</v>
      </c>
      <c r="H36" s="49">
        <f>AVERAGE(H24:H33)</f>
        <v>38.630000000000003</v>
      </c>
      <c r="I36" s="49">
        <f>AVERAGE(I24:I32)</f>
        <v>3.0555555555555554</v>
      </c>
      <c r="J36" s="51">
        <f>AVERAGE(J24:J28)</f>
        <v>0</v>
      </c>
      <c r="K36" s="56">
        <f>AVERAGE(K24:K33)</f>
        <v>7.7840513243017412E-2</v>
      </c>
      <c r="L36" s="57">
        <f>AVERAGE(L24:L33)</f>
        <v>2.4878711724308811E-4</v>
      </c>
      <c r="M36" s="56"/>
      <c r="N36" s="49">
        <f t="shared" ref="N36:Y36" si="22">AVERAGE(N24:N33)</f>
        <v>650.6099999999999</v>
      </c>
      <c r="O36" s="49">
        <f t="shared" si="22"/>
        <v>478.04000000000008</v>
      </c>
      <c r="P36" s="49">
        <f t="shared" si="22"/>
        <v>905.28000000000009</v>
      </c>
      <c r="Q36" s="51">
        <f t="shared" si="22"/>
        <v>0</v>
      </c>
      <c r="R36" s="49">
        <f t="shared" si="22"/>
        <v>0.71931168028121673</v>
      </c>
      <c r="S36" s="49">
        <f t="shared" si="22"/>
        <v>0.52844004993572324</v>
      </c>
      <c r="T36" s="50">
        <f t="shared" si="22"/>
        <v>0</v>
      </c>
      <c r="U36" s="49">
        <f t="shared" si="22"/>
        <v>3.3707201512709305E-2</v>
      </c>
      <c r="V36" s="49">
        <f t="shared" si="22"/>
        <v>1.6077645428250069E-2</v>
      </c>
      <c r="W36" s="50">
        <f t="shared" si="22"/>
        <v>0</v>
      </c>
      <c r="X36" s="48">
        <f t="shared" si="22"/>
        <v>2.101315299746962</v>
      </c>
      <c r="Y36" s="49">
        <f t="shared" si="22"/>
        <v>0.49784846940959382</v>
      </c>
      <c r="Z36" s="48"/>
      <c r="AA36" s="56">
        <f>AVERAGE(AA24:AA33)</f>
        <v>4.9581645561304539E-4</v>
      </c>
      <c r="AB36" s="56">
        <f>AVERAGE(AB24:AB33)</f>
        <v>4.9581645561304539E-4</v>
      </c>
      <c r="AC36" s="56"/>
      <c r="AD36" s="56"/>
    </row>
    <row r="37" spans="1:30" x14ac:dyDescent="0.25">
      <c r="G37" s="53" t="s">
        <v>1</v>
      </c>
      <c r="H37" s="49">
        <f>STDEV(H24:H33)</f>
        <v>0.94756999155148913</v>
      </c>
      <c r="I37" s="49">
        <f>STDEV(I24:I32)</f>
        <v>0.74516963020360572</v>
      </c>
      <c r="J37" s="51">
        <f>STDEV(J24:J28)</f>
        <v>0</v>
      </c>
      <c r="K37" s="48">
        <f>STDEV(K24:K33)</f>
        <v>1.8176259057758347E-2</v>
      </c>
      <c r="L37" s="55">
        <f>STDEV(L24:L33)</f>
        <v>5.8093387425716916E-5</v>
      </c>
      <c r="M37" s="54"/>
      <c r="N37" s="49">
        <f t="shared" ref="N37:Y37" si="23">STDEV(N24:N33)</f>
        <v>78.361760090267353</v>
      </c>
      <c r="O37" s="49">
        <f t="shared" si="23"/>
        <v>64.151369605193935</v>
      </c>
      <c r="P37" s="49">
        <f t="shared" si="23"/>
        <v>16.131184429889565</v>
      </c>
      <c r="Q37" s="51">
        <f t="shared" si="23"/>
        <v>0</v>
      </c>
      <c r="R37" s="49">
        <f t="shared" si="23"/>
        <v>9.0924436522528906E-2</v>
      </c>
      <c r="S37" s="49">
        <f t="shared" si="23"/>
        <v>7.3254170651110381E-2</v>
      </c>
      <c r="T37" s="50">
        <f t="shared" si="23"/>
        <v>0</v>
      </c>
      <c r="U37" s="49">
        <f t="shared" si="23"/>
        <v>4.2607514771569408E-3</v>
      </c>
      <c r="V37" s="49">
        <f t="shared" si="23"/>
        <v>2.2287383062891113E-3</v>
      </c>
      <c r="W37" s="50">
        <f t="shared" si="23"/>
        <v>0</v>
      </c>
      <c r="X37" s="48">
        <f t="shared" si="23"/>
        <v>8.5908047984170885E-2</v>
      </c>
      <c r="Y37" s="49">
        <f t="shared" si="23"/>
        <v>6.4245682863265624E-2</v>
      </c>
      <c r="Z37" s="48"/>
      <c r="AA37" s="47">
        <f>STDEV(AA24:AA33)</f>
        <v>7.912867941517991E-5</v>
      </c>
      <c r="AB37" s="54">
        <f>STDEV(AB24:AB33)</f>
        <v>7.9128679415179924E-5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2.4529381091159439</v>
      </c>
      <c r="I38" s="49">
        <f>(I37/I36)*100</f>
        <v>24.387369715754371</v>
      </c>
      <c r="J38" s="51" t="e">
        <f>(J37/J36)*100</f>
        <v>#DIV/0!</v>
      </c>
      <c r="K38" s="52">
        <f>(K37/K36)*100</f>
        <v>23.3506413312207</v>
      </c>
      <c r="L38" s="52">
        <f>(L37/L36)*100</f>
        <v>23.350641331220654</v>
      </c>
      <c r="M38" s="48"/>
      <c r="N38" s="49">
        <f t="shared" ref="N38:Y38" si="24">(N37/N36)*100</f>
        <v>12.044352237172403</v>
      </c>
      <c r="O38" s="49">
        <f t="shared" si="24"/>
        <v>13.419665635761428</v>
      </c>
      <c r="P38" s="49">
        <f t="shared" si="24"/>
        <v>1.7819000121387378</v>
      </c>
      <c r="Q38" s="51" t="e">
        <f t="shared" si="24"/>
        <v>#DIV/0!</v>
      </c>
      <c r="R38" s="49">
        <f t="shared" si="24"/>
        <v>12.640478253735818</v>
      </c>
      <c r="S38" s="49">
        <f t="shared" si="24"/>
        <v>13.862342693370922</v>
      </c>
      <c r="T38" s="50" t="e">
        <f t="shared" si="24"/>
        <v>#DIV/0!</v>
      </c>
      <c r="U38" s="49">
        <f t="shared" si="24"/>
        <v>12.640478253735848</v>
      </c>
      <c r="V38" s="49">
        <f t="shared" si="24"/>
        <v>13.862342693370946</v>
      </c>
      <c r="W38" s="50" t="e">
        <f t="shared" si="24"/>
        <v>#DIV/0!</v>
      </c>
      <c r="X38" s="48">
        <f t="shared" si="24"/>
        <v>4.0882987905011614</v>
      </c>
      <c r="Y38" s="49">
        <f t="shared" si="24"/>
        <v>12.904666140573973</v>
      </c>
      <c r="Z38" s="48"/>
      <c r="AA38" s="47">
        <f>(AA37/AA36)*100</f>
        <v>15.959268499336584</v>
      </c>
      <c r="AB38" s="47">
        <f>(AB37/AB36)*100</f>
        <v>15.959268499336588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31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50" si="25">A24</f>
        <v>VB177-1</v>
      </c>
      <c r="H41" s="4">
        <f>$B$5</f>
        <v>37.5</v>
      </c>
      <c r="I41" s="4">
        <f>$C$5</f>
        <v>2.5</v>
      </c>
      <c r="J41" s="5">
        <f>$D$5</f>
        <v>0</v>
      </c>
      <c r="K41" s="4">
        <f t="shared" ref="K41:K49" si="26">I41/H41</f>
        <v>6.6666666666666666E-2</v>
      </c>
      <c r="L41" s="39">
        <f t="shared" ref="L41:L50" si="27">K41/$H$17</f>
        <v>2.1307423506349612E-4</v>
      </c>
      <c r="M41" s="22">
        <f>$B$24</f>
        <v>615.9</v>
      </c>
      <c r="N41" s="22">
        <f>$C$24</f>
        <v>445.9</v>
      </c>
      <c r="O41" s="22">
        <f>$D$24</f>
        <v>889.2</v>
      </c>
      <c r="P41" s="23">
        <f>$E$24</f>
        <v>0</v>
      </c>
      <c r="Q41" s="22">
        <f t="shared" ref="Q41:Q50" si="28">M41/O41</f>
        <v>0.69264507422402155</v>
      </c>
      <c r="R41" s="22">
        <f t="shared" ref="R41:R50" si="29">N41/O41</f>
        <v>0.5014619883040935</v>
      </c>
      <c r="S41" s="21">
        <f t="shared" ref="S41:S50" si="30">P41/O41</f>
        <v>0</v>
      </c>
      <c r="T41" s="20">
        <f t="shared" ref="T41:T50" si="31">(Q41*0.005*($H$18))/0.5335</f>
        <v>3.2457594855858557E-2</v>
      </c>
      <c r="U41" s="20">
        <f t="shared" ref="U41:U50" si="32">(R41*0.005*($H$18))/0.8217</f>
        <v>1.5256845208229694E-2</v>
      </c>
      <c r="V41" s="18">
        <f t="shared" ref="V41:V50" si="33">(S41*0.005*(100/20))/0.7126</f>
        <v>0</v>
      </c>
      <c r="W41" s="19">
        <f t="shared" ref="W41:W50" si="34">T41/U41</f>
        <v>2.1274119526591648</v>
      </c>
      <c r="X41" s="19">
        <f t="shared" ref="X41:X50" si="35">(T41+U41+V41)*10</f>
        <v>0.47714440064088254</v>
      </c>
      <c r="Y41" s="41">
        <f t="shared" ref="Y41:Y50" si="36">L41/X41</f>
        <v>4.465613235265944E-4</v>
      </c>
      <c r="Z41" s="5">
        <f t="shared" ref="Z41:Z50" si="37">(Y41*900000)</f>
        <v>401.90519117393495</v>
      </c>
      <c r="AA41" s="2">
        <f t="shared" ref="AA41:AA50" si="38">(Z41*0.2125)+26.378</f>
        <v>111.78285312446117</v>
      </c>
      <c r="AB41" s="2">
        <f t="shared" ref="AB41:AB50" si="39">-0.000006*(AA41)^2 + 0.0266*(AA41) + 3.4677</f>
        <v>6.3661514555947978</v>
      </c>
      <c r="AC41" s="17">
        <f t="shared" ref="AC41:AC50" si="40">ABS(Y41-$C$42)</f>
        <v>6.217268039467673E-5</v>
      </c>
      <c r="AD41" s="38">
        <f t="shared" ref="AD41:AD50" si="41">ABS(AB41-$D$42)</f>
        <v>0.29941488866777455</v>
      </c>
    </row>
    <row r="42" spans="1:30" x14ac:dyDescent="0.25">
      <c r="A42" s="141" t="s">
        <v>9</v>
      </c>
      <c r="B42" s="141"/>
      <c r="C42" s="15">
        <f>MEDIAN(Y41:Y50)</f>
        <v>5.0873400392127113E-4</v>
      </c>
      <c r="D42" s="14">
        <f>MEDIAN(AB41:AB50)</f>
        <v>6.6655663442625723</v>
      </c>
      <c r="G42" s="40" t="str">
        <f t="shared" si="25"/>
        <v>VB177-2</v>
      </c>
      <c r="H42" s="4">
        <f>$B$6</f>
        <v>38.299999999999997</v>
      </c>
      <c r="I42" s="4">
        <f>$C$6</f>
        <v>3</v>
      </c>
      <c r="J42" s="5">
        <f>$D$6</f>
        <v>0</v>
      </c>
      <c r="K42" s="4">
        <f t="shared" si="26"/>
        <v>7.8328981723237601E-2</v>
      </c>
      <c r="L42" s="39">
        <f t="shared" si="27"/>
        <v>2.5034831795972128E-4</v>
      </c>
      <c r="M42" s="22">
        <f>$B$25</f>
        <v>612.79999999999995</v>
      </c>
      <c r="N42" s="22">
        <f>$C$25</f>
        <v>486.4</v>
      </c>
      <c r="O42" s="22">
        <f>$D$25</f>
        <v>924.6</v>
      </c>
      <c r="P42" s="23">
        <f>$E$25</f>
        <v>0</v>
      </c>
      <c r="Q42" s="22">
        <f t="shared" si="28"/>
        <v>0.66277309106640703</v>
      </c>
      <c r="R42" s="22">
        <f t="shared" si="29"/>
        <v>0.52606532554618213</v>
      </c>
      <c r="S42" s="21">
        <f t="shared" si="30"/>
        <v>0</v>
      </c>
      <c r="T42" s="20">
        <f t="shared" si="31"/>
        <v>3.1057783086523294E-2</v>
      </c>
      <c r="U42" s="20">
        <f t="shared" si="32"/>
        <v>1.6005395081726364E-2</v>
      </c>
      <c r="V42" s="18">
        <f t="shared" si="33"/>
        <v>0</v>
      </c>
      <c r="W42" s="19">
        <f t="shared" si="34"/>
        <v>1.9404571351058058</v>
      </c>
      <c r="X42" s="19">
        <f t="shared" si="35"/>
        <v>0.47063178168249664</v>
      </c>
      <c r="Y42" s="18">
        <f t="shared" si="36"/>
        <v>5.3194095193642135E-4</v>
      </c>
      <c r="Z42" s="5">
        <f t="shared" si="37"/>
        <v>478.74685674277924</v>
      </c>
      <c r="AA42" s="2">
        <f t="shared" si="38"/>
        <v>128.11170705784059</v>
      </c>
      <c r="AB42" s="2">
        <f t="shared" si="39"/>
        <v>6.7769957508269156</v>
      </c>
      <c r="AC42" s="17">
        <f t="shared" si="40"/>
        <v>2.3206948015150222E-5</v>
      </c>
      <c r="AD42" s="38">
        <f t="shared" si="41"/>
        <v>0.1114294065643433</v>
      </c>
    </row>
    <row r="43" spans="1:30" x14ac:dyDescent="0.25">
      <c r="A43" s="141" t="s">
        <v>8</v>
      </c>
      <c r="B43" s="141"/>
      <c r="C43" s="15">
        <f>MEDIAN(AC41:AC50)</f>
        <v>4.0265188381340144E-5</v>
      </c>
      <c r="D43" s="14">
        <f>MEDIAN(AD41:AD50)</f>
        <v>0.19359274863796072</v>
      </c>
      <c r="G43" s="40" t="str">
        <f t="shared" si="25"/>
        <v>VB177-3</v>
      </c>
      <c r="H43" s="4">
        <f>$B$7</f>
        <v>38.799999999999997</v>
      </c>
      <c r="I43" s="4">
        <f>$C$7</f>
        <v>4.4000000000000004</v>
      </c>
      <c r="J43" s="5">
        <f>$D$7</f>
        <v>0</v>
      </c>
      <c r="K43" s="4">
        <f t="shared" si="26"/>
        <v>0.11340206185567012</v>
      </c>
      <c r="L43" s="39">
        <f t="shared" si="27"/>
        <v>3.6244586376780276E-4</v>
      </c>
      <c r="M43" s="22">
        <f>$B$26</f>
        <v>726.1</v>
      </c>
      <c r="N43" s="22">
        <f>$C$26</f>
        <v>535.9</v>
      </c>
      <c r="O43" s="22">
        <f>$D$26</f>
        <v>902.5</v>
      </c>
      <c r="P43" s="23">
        <f>$E$26</f>
        <v>0</v>
      </c>
      <c r="Q43" s="22">
        <f t="shared" si="28"/>
        <v>0.80454293628808871</v>
      </c>
      <c r="R43" s="22">
        <f t="shared" si="29"/>
        <v>0.59379501385041544</v>
      </c>
      <c r="S43" s="21">
        <f t="shared" si="30"/>
        <v>0</v>
      </c>
      <c r="T43" s="20">
        <f t="shared" si="31"/>
        <v>3.7701168523340614E-2</v>
      </c>
      <c r="U43" s="20">
        <f t="shared" si="32"/>
        <v>1.8066052508531563E-2</v>
      </c>
      <c r="V43" s="18">
        <f t="shared" si="33"/>
        <v>0</v>
      </c>
      <c r="W43" s="19">
        <f t="shared" si="34"/>
        <v>2.0868514859865765</v>
      </c>
      <c r="X43" s="19">
        <f t="shared" si="35"/>
        <v>0.55767221031872172</v>
      </c>
      <c r="Y43" s="18">
        <f t="shared" si="36"/>
        <v>6.4992634931666598E-4</v>
      </c>
      <c r="Z43" s="5">
        <f t="shared" si="37"/>
        <v>584.93371438499935</v>
      </c>
      <c r="AA43" s="2">
        <f t="shared" si="38"/>
        <v>150.67641430681238</v>
      </c>
      <c r="AB43" s="2">
        <f t="shared" si="39"/>
        <v>7.33947232959106</v>
      </c>
      <c r="AC43" s="17">
        <f t="shared" si="40"/>
        <v>1.4119234539539485E-4</v>
      </c>
      <c r="AD43" s="38">
        <f t="shared" si="41"/>
        <v>0.67390598532848767</v>
      </c>
    </row>
    <row r="44" spans="1:30" x14ac:dyDescent="0.25">
      <c r="A44" s="141" t="s">
        <v>7</v>
      </c>
      <c r="B44" s="141"/>
      <c r="C44" s="15">
        <f>C43*1.483</f>
        <v>5.9713274369527439E-5</v>
      </c>
      <c r="D44" s="14">
        <f>D43*1.483</f>
        <v>0.28709804623009577</v>
      </c>
      <c r="G44" s="40" t="str">
        <f t="shared" si="25"/>
        <v>VB177-4</v>
      </c>
      <c r="H44" s="4">
        <f>$B$8</f>
        <v>37.9</v>
      </c>
      <c r="I44" s="4">
        <f>$C$8</f>
        <v>3</v>
      </c>
      <c r="J44" s="5">
        <f>$D$8</f>
        <v>0</v>
      </c>
      <c r="K44" s="4">
        <f t="shared" si="26"/>
        <v>7.9155672823219003E-2</v>
      </c>
      <c r="L44" s="39">
        <f t="shared" si="27"/>
        <v>2.5299051656615636E-4</v>
      </c>
      <c r="M44" s="22">
        <f>$B$27</f>
        <v>601.79999999999995</v>
      </c>
      <c r="N44" s="22">
        <f>$C$27</f>
        <v>435.8</v>
      </c>
      <c r="O44" s="22">
        <f>$D$27</f>
        <v>882.8</v>
      </c>
      <c r="P44" s="23">
        <f>$E$27</f>
        <v>0</v>
      </c>
      <c r="Q44" s="22">
        <f t="shared" si="28"/>
        <v>0.68169460806524695</v>
      </c>
      <c r="R44" s="22">
        <f t="shared" si="29"/>
        <v>0.49365654734934306</v>
      </c>
      <c r="S44" s="21">
        <f t="shared" si="30"/>
        <v>0</v>
      </c>
      <c r="T44" s="20">
        <f t="shared" si="31"/>
        <v>3.1944452111773526E-2</v>
      </c>
      <c r="U44" s="20">
        <f t="shared" si="32"/>
        <v>1.5019366780739413E-2</v>
      </c>
      <c r="V44" s="18">
        <f t="shared" si="33"/>
        <v>0</v>
      </c>
      <c r="W44" s="19">
        <f t="shared" si="34"/>
        <v>2.126884080941319</v>
      </c>
      <c r="X44" s="19">
        <f t="shared" si="35"/>
        <v>0.46963818892512943</v>
      </c>
      <c r="Y44" s="18">
        <f t="shared" si="36"/>
        <v>5.386923860369638E-4</v>
      </c>
      <c r="Z44" s="5">
        <f t="shared" si="37"/>
        <v>484.82314743326742</v>
      </c>
      <c r="AA44" s="2">
        <f t="shared" si="38"/>
        <v>129.40291882956933</v>
      </c>
      <c r="AB44" s="2">
        <f t="shared" si="39"/>
        <v>6.8093469484568709</v>
      </c>
      <c r="AC44" s="17">
        <f t="shared" si="40"/>
        <v>2.9958382115692671E-5</v>
      </c>
      <c r="AD44" s="38">
        <f t="shared" si="41"/>
        <v>0.14378060419429861</v>
      </c>
    </row>
    <row r="45" spans="1:30" x14ac:dyDescent="0.25">
      <c r="A45" s="141" t="s">
        <v>5</v>
      </c>
      <c r="B45" s="141"/>
      <c r="C45" s="25">
        <f>COUNT(Y41:Y50)</f>
        <v>10</v>
      </c>
      <c r="D45" s="24">
        <f>COUNT(AB41:AB50)</f>
        <v>10</v>
      </c>
      <c r="G45" s="40" t="str">
        <f t="shared" si="25"/>
        <v>VB177-5</v>
      </c>
      <c r="H45" s="4">
        <f>$B$9</f>
        <v>38.6</v>
      </c>
      <c r="I45" s="4">
        <f>$C$9</f>
        <v>3.3</v>
      </c>
      <c r="J45" s="5">
        <f>$D$9</f>
        <v>0</v>
      </c>
      <c r="K45" s="4">
        <f t="shared" si="26"/>
        <v>8.549222797927461E-2</v>
      </c>
      <c r="L45" s="39">
        <f t="shared" si="27"/>
        <v>2.7324286620836939E-4</v>
      </c>
      <c r="M45" s="22">
        <f>$B$28</f>
        <v>676.5</v>
      </c>
      <c r="N45" s="22">
        <f>$C$28</f>
        <v>505.2</v>
      </c>
      <c r="O45" s="22">
        <f>$D$28</f>
        <v>921.7</v>
      </c>
      <c r="P45" s="23">
        <f>$E$28</f>
        <v>0</v>
      </c>
      <c r="Q45" s="22">
        <f t="shared" si="28"/>
        <v>0.73396983834219376</v>
      </c>
      <c r="R45" s="22">
        <f t="shared" si="29"/>
        <v>0.5481176087664098</v>
      </c>
      <c r="S45" s="21">
        <f t="shared" si="30"/>
        <v>0</v>
      </c>
      <c r="T45" s="20">
        <f t="shared" si="31"/>
        <v>3.439408801978415E-2</v>
      </c>
      <c r="U45" s="20">
        <f t="shared" si="32"/>
        <v>1.6676329827382555E-2</v>
      </c>
      <c r="V45" s="18">
        <f t="shared" si="33"/>
        <v>0</v>
      </c>
      <c r="W45" s="19">
        <f t="shared" si="34"/>
        <v>2.0624494943311213</v>
      </c>
      <c r="X45" s="19">
        <f t="shared" si="35"/>
        <v>0.51070417847166705</v>
      </c>
      <c r="Y45" s="18">
        <f t="shared" si="36"/>
        <v>5.3503158526346068E-4</v>
      </c>
      <c r="Z45" s="5">
        <f t="shared" si="37"/>
        <v>481.52842673711461</v>
      </c>
      <c r="AA45" s="2">
        <f t="shared" si="38"/>
        <v>128.70279068163686</v>
      </c>
      <c r="AB45" s="2">
        <f t="shared" si="39"/>
        <v>6.7918077821560923</v>
      </c>
      <c r="AC45" s="17">
        <f t="shared" si="40"/>
        <v>2.6297581342189552E-5</v>
      </c>
      <c r="AD45" s="38">
        <f t="shared" si="41"/>
        <v>0.12624143789351994</v>
      </c>
    </row>
    <row r="46" spans="1:30" ht="15" customHeight="1" x14ac:dyDescent="0.25">
      <c r="A46" s="142" t="s">
        <v>3</v>
      </c>
      <c r="B46" s="142"/>
      <c r="C46" s="15">
        <f>_xlfn.CONFIDENCE.NORM(0.05,C44,C45)</f>
        <v>3.7009990816872393E-5</v>
      </c>
      <c r="D46" s="14">
        <f>_xlfn.CONFIDENCE.NORM(0.05,D44,D45)</f>
        <v>0.17794194283775866</v>
      </c>
      <c r="G46" s="40" t="str">
        <f t="shared" si="25"/>
        <v>VB177-6</v>
      </c>
      <c r="H46" s="4">
        <f>$B$10</f>
        <v>41</v>
      </c>
      <c r="I46" s="4">
        <f>$C$10</f>
        <v>3.1</v>
      </c>
      <c r="J46" s="5">
        <f>$D$10</f>
        <v>0</v>
      </c>
      <c r="K46" s="4">
        <f t="shared" si="26"/>
        <v>7.5609756097560973E-2</v>
      </c>
      <c r="L46" s="39">
        <f t="shared" si="27"/>
        <v>2.4165736415737975E-4</v>
      </c>
      <c r="M46" s="22">
        <f>$B$29</f>
        <v>645.5</v>
      </c>
      <c r="N46" s="22">
        <f>$C$29</f>
        <v>455.8</v>
      </c>
      <c r="O46" s="22">
        <f>$D$29</f>
        <v>895</v>
      </c>
      <c r="P46" s="23">
        <f>$E$29</f>
        <v>0</v>
      </c>
      <c r="Q46" s="22">
        <f t="shared" si="28"/>
        <v>0.7212290502793296</v>
      </c>
      <c r="R46" s="22">
        <f t="shared" si="29"/>
        <v>0.50927374301675976</v>
      </c>
      <c r="S46" s="21">
        <f t="shared" si="30"/>
        <v>0</v>
      </c>
      <c r="T46" s="20">
        <f t="shared" si="31"/>
        <v>3.3797050153670558E-2</v>
      </c>
      <c r="U46" s="20">
        <f t="shared" si="32"/>
        <v>1.5494515730094917E-2</v>
      </c>
      <c r="V46" s="18">
        <f t="shared" si="33"/>
        <v>0</v>
      </c>
      <c r="W46" s="19">
        <f t="shared" si="34"/>
        <v>2.1812266186562206</v>
      </c>
      <c r="X46" s="19">
        <f t="shared" si="35"/>
        <v>0.49291565883765476</v>
      </c>
      <c r="Y46" s="18">
        <f t="shared" si="36"/>
        <v>4.9026108183950249E-4</v>
      </c>
      <c r="Z46" s="5">
        <f t="shared" si="37"/>
        <v>441.23497365555227</v>
      </c>
      <c r="AA46" s="2">
        <f t="shared" si="38"/>
        <v>120.14043190180486</v>
      </c>
      <c r="AB46" s="2">
        <f t="shared" si="39"/>
        <v>6.5768331483226952</v>
      </c>
      <c r="AC46" s="17">
        <f t="shared" si="40"/>
        <v>1.8472922081768641E-5</v>
      </c>
      <c r="AD46" s="38">
        <f t="shared" si="41"/>
        <v>8.8733195939877163E-2</v>
      </c>
    </row>
    <row r="47" spans="1:30" x14ac:dyDescent="0.25">
      <c r="G47" s="40" t="str">
        <f t="shared" si="25"/>
        <v>VB177-7</v>
      </c>
      <c r="H47" s="4">
        <f>$B$11</f>
        <v>39.1</v>
      </c>
      <c r="I47" s="4">
        <f>$C$11</f>
        <v>3.4</v>
      </c>
      <c r="J47" s="5">
        <f>$D$11</f>
        <v>0</v>
      </c>
      <c r="K47" s="4">
        <f t="shared" si="26"/>
        <v>8.6956521739130432E-2</v>
      </c>
      <c r="L47" s="39">
        <f t="shared" si="27"/>
        <v>2.779229153002123E-4</v>
      </c>
      <c r="M47" s="22">
        <f>$B$30</f>
        <v>768.2</v>
      </c>
      <c r="N47" s="22">
        <f>$C$30</f>
        <v>585.9</v>
      </c>
      <c r="O47" s="22">
        <f>$D$30</f>
        <v>887.3</v>
      </c>
      <c r="P47" s="23">
        <f>$E$30</f>
        <v>0</v>
      </c>
      <c r="Q47" s="22">
        <f t="shared" si="28"/>
        <v>0.86577256846613326</v>
      </c>
      <c r="R47" s="22">
        <f t="shared" si="29"/>
        <v>0.66031781809985346</v>
      </c>
      <c r="S47" s="21">
        <f t="shared" si="30"/>
        <v>0</v>
      </c>
      <c r="T47" s="20">
        <f t="shared" si="31"/>
        <v>4.0570410893445798E-2</v>
      </c>
      <c r="U47" s="20">
        <f t="shared" si="32"/>
        <v>2.0089990814769792E-2</v>
      </c>
      <c r="V47" s="18">
        <f t="shared" si="33"/>
        <v>0</v>
      </c>
      <c r="W47" s="19">
        <f t="shared" si="34"/>
        <v>2.0194340190349505</v>
      </c>
      <c r="X47" s="19">
        <f t="shared" si="35"/>
        <v>0.60660401708215583</v>
      </c>
      <c r="Y47" s="18">
        <f t="shared" si="36"/>
        <v>4.5816200927428351E-4</v>
      </c>
      <c r="Z47" s="5">
        <f t="shared" si="37"/>
        <v>412.34580834685516</v>
      </c>
      <c r="AA47" s="2">
        <f t="shared" si="38"/>
        <v>114.00148427370672</v>
      </c>
      <c r="AB47" s="2">
        <f t="shared" si="39"/>
        <v>6.4221614511809495</v>
      </c>
      <c r="AC47" s="17">
        <f t="shared" si="40"/>
        <v>5.0571994646987617E-5</v>
      </c>
      <c r="AD47" s="38">
        <f t="shared" si="41"/>
        <v>0.24340489308162283</v>
      </c>
    </row>
    <row r="48" spans="1:30" x14ac:dyDescent="0.25">
      <c r="A48" s="143" t="s">
        <v>6</v>
      </c>
      <c r="B48" s="143"/>
      <c r="C48" s="143"/>
      <c r="D48" s="143"/>
      <c r="G48" s="40" t="str">
        <f t="shared" si="25"/>
        <v>VB177-8</v>
      </c>
      <c r="H48" s="4">
        <f>$B$12</f>
        <v>38.299999999999997</v>
      </c>
      <c r="I48" s="4">
        <f>$C$12</f>
        <v>3.2</v>
      </c>
      <c r="J48" s="5">
        <f>$D$12</f>
        <v>0</v>
      </c>
      <c r="K48" s="4">
        <f>I48/H48</f>
        <v>8.3550913838120119E-2</v>
      </c>
      <c r="L48" s="39">
        <f t="shared" si="27"/>
        <v>2.6703820582370274E-4</v>
      </c>
      <c r="M48" s="22">
        <f>$B$31</f>
        <v>668.2</v>
      </c>
      <c r="N48" s="22">
        <f>$C$31</f>
        <v>498.8</v>
      </c>
      <c r="O48" s="22">
        <f>$D$31</f>
        <v>917.8</v>
      </c>
      <c r="P48" s="23">
        <f>$E$31</f>
        <v>0</v>
      </c>
      <c r="Q48" s="22">
        <f t="shared" si="28"/>
        <v>0.72804532577903691</v>
      </c>
      <c r="R48" s="22">
        <f t="shared" si="29"/>
        <v>0.54347352364349533</v>
      </c>
      <c r="S48" s="21">
        <f t="shared" si="30"/>
        <v>0</v>
      </c>
      <c r="T48" s="20">
        <f t="shared" si="31"/>
        <v>3.4116463251126376E-2</v>
      </c>
      <c r="U48" s="20">
        <f t="shared" si="32"/>
        <v>1.653503479504367E-2</v>
      </c>
      <c r="V48" s="18">
        <f t="shared" si="33"/>
        <v>0</v>
      </c>
      <c r="W48" s="19">
        <f t="shared" si="34"/>
        <v>2.0632834266156301</v>
      </c>
      <c r="X48" s="19">
        <f t="shared" si="35"/>
        <v>0.5065149804617004</v>
      </c>
      <c r="Y48" s="18">
        <f t="shared" si="36"/>
        <v>5.2720692600303966E-4</v>
      </c>
      <c r="Z48" s="5">
        <f t="shared" si="37"/>
        <v>474.48623340273571</v>
      </c>
      <c r="AA48" s="2">
        <f t="shared" si="38"/>
        <v>127.20632459808134</v>
      </c>
      <c r="AB48" s="2">
        <f t="shared" si="39"/>
        <v>6.7542995402024486</v>
      </c>
      <c r="AC48" s="17">
        <f t="shared" si="40"/>
        <v>1.8472922081768533E-5</v>
      </c>
      <c r="AD48" s="38">
        <f t="shared" si="41"/>
        <v>8.8733195939876275E-2</v>
      </c>
    </row>
    <row r="49" spans="1:30" x14ac:dyDescent="0.25">
      <c r="A49" s="141" t="s">
        <v>2</v>
      </c>
      <c r="B49" s="141"/>
      <c r="C49" s="15">
        <f>AVERAGE(Y41:Y50)</f>
        <v>4.9581645561304539E-4</v>
      </c>
      <c r="D49" s="14">
        <f>AVERAGE(AB41:AB50)</f>
        <v>6.6023195098242171</v>
      </c>
      <c r="G49" s="40" t="str">
        <f t="shared" si="25"/>
        <v>VB177-9</v>
      </c>
      <c r="H49" s="4">
        <f>$B$13</f>
        <v>38.200000000000003</v>
      </c>
      <c r="I49" s="4">
        <f>$C$13</f>
        <v>1.6</v>
      </c>
      <c r="J49" s="5">
        <f>$D$13</f>
        <v>0</v>
      </c>
      <c r="K49" s="4">
        <f t="shared" si="26"/>
        <v>4.1884816753926704E-2</v>
      </c>
      <c r="L49" s="39">
        <f t="shared" si="27"/>
        <v>1.3386862935926459E-4</v>
      </c>
      <c r="M49" s="22">
        <f>$B$32</f>
        <v>486.8</v>
      </c>
      <c r="N49" s="22">
        <f>$C$32</f>
        <v>345.9</v>
      </c>
      <c r="O49" s="22">
        <f>$D$32</f>
        <v>923.5</v>
      </c>
      <c r="P49" s="23">
        <f>$E$32</f>
        <v>0</v>
      </c>
      <c r="Q49" s="22">
        <f t="shared" si="28"/>
        <v>0.5271250676773146</v>
      </c>
      <c r="R49" s="22">
        <f t="shared" si="29"/>
        <v>0.3745533297238765</v>
      </c>
      <c r="S49" s="21">
        <f t="shared" si="30"/>
        <v>0</v>
      </c>
      <c r="T49" s="20">
        <f t="shared" si="31"/>
        <v>2.4701268400998812E-2</v>
      </c>
      <c r="U49" s="20">
        <f t="shared" si="32"/>
        <v>1.1395683635264589E-2</v>
      </c>
      <c r="V49" s="18">
        <f t="shared" si="33"/>
        <v>0</v>
      </c>
      <c r="W49" s="19">
        <f t="shared" si="34"/>
        <v>2.1675986445042521</v>
      </c>
      <c r="X49" s="19">
        <f t="shared" si="35"/>
        <v>0.36096952036263402</v>
      </c>
      <c r="Y49" s="18">
        <f t="shared" si="36"/>
        <v>3.708585401470425E-4</v>
      </c>
      <c r="Z49" s="5">
        <f t="shared" si="37"/>
        <v>333.77268613233826</v>
      </c>
      <c r="AA49" s="2">
        <f t="shared" si="38"/>
        <v>97.304695803121874</v>
      </c>
      <c r="AB49" s="2">
        <f t="shared" si="39"/>
        <v>5.9991956854110127</v>
      </c>
      <c r="AC49" s="17">
        <f t="shared" si="40"/>
        <v>1.3787546377422863E-4</v>
      </c>
      <c r="AD49" s="38">
        <f t="shared" si="41"/>
        <v>0.66637065885155966</v>
      </c>
    </row>
    <row r="50" spans="1:30" x14ac:dyDescent="0.25">
      <c r="A50" s="141" t="s">
        <v>1</v>
      </c>
      <c r="B50" s="141"/>
      <c r="C50" s="15">
        <f>STDEV(Y41:Y50)</f>
        <v>7.912867941517991E-5</v>
      </c>
      <c r="D50" s="14">
        <f>STDEV(AB41:AB50)</f>
        <v>0.38019847901639559</v>
      </c>
      <c r="G50" s="40" t="str">
        <f t="shared" si="25"/>
        <v>VB177-10</v>
      </c>
      <c r="H50" s="4">
        <f>$B$14</f>
        <v>38.6</v>
      </c>
      <c r="I50" s="124">
        <f>$C$14</f>
        <v>2.6</v>
      </c>
      <c r="J50" s="5">
        <f>$D$14</f>
        <v>0</v>
      </c>
      <c r="K50" s="4">
        <f>I50/H50</f>
        <v>6.7357512953367879E-2</v>
      </c>
      <c r="L50" s="39">
        <f t="shared" si="27"/>
        <v>2.1528225822477589E-4</v>
      </c>
      <c r="M50" s="22">
        <f>$B$33</f>
        <v>704.3</v>
      </c>
      <c r="N50" s="22">
        <f>$C$33</f>
        <v>484.8</v>
      </c>
      <c r="O50" s="22">
        <f>$D$33</f>
        <v>908.4</v>
      </c>
      <c r="P50" s="23">
        <f>$E$33</f>
        <v>0</v>
      </c>
      <c r="Q50" s="22">
        <f t="shared" si="28"/>
        <v>0.77531924262439456</v>
      </c>
      <c r="R50" s="22">
        <f t="shared" si="29"/>
        <v>0.53368560105680318</v>
      </c>
      <c r="S50" s="21">
        <f t="shared" si="30"/>
        <v>0</v>
      </c>
      <c r="T50" s="20">
        <f t="shared" si="31"/>
        <v>3.6331735830571449E-2</v>
      </c>
      <c r="U50" s="20">
        <f t="shared" si="32"/>
        <v>1.6237239900718122E-2</v>
      </c>
      <c r="V50" s="18">
        <f t="shared" si="33"/>
        <v>0</v>
      </c>
      <c r="W50" s="19">
        <f t="shared" si="34"/>
        <v>2.2375561396345822</v>
      </c>
      <c r="X50" s="19">
        <f t="shared" si="35"/>
        <v>0.5256897573128958</v>
      </c>
      <c r="Y50" s="18">
        <f t="shared" si="36"/>
        <v>4.0952340278647991E-4</v>
      </c>
      <c r="Z50" s="5">
        <f t="shared" si="37"/>
        <v>368.57106250783193</v>
      </c>
      <c r="AA50" s="2">
        <f t="shared" si="38"/>
        <v>104.69935078291428</v>
      </c>
      <c r="AB50" s="2">
        <f t="shared" si="39"/>
        <v>6.1869310064993375</v>
      </c>
      <c r="AC50" s="17">
        <f t="shared" si="40"/>
        <v>9.9210601134791217E-5</v>
      </c>
      <c r="AD50" s="38">
        <f t="shared" si="41"/>
        <v>0.47863533776323486</v>
      </c>
    </row>
    <row r="51" spans="1:30" ht="15.75" thickBot="1" x14ac:dyDescent="0.3">
      <c r="A51" s="141" t="s">
        <v>0</v>
      </c>
      <c r="B51" s="141"/>
      <c r="C51" s="37">
        <f>(C50/C49)*100</f>
        <v>15.959268499336584</v>
      </c>
      <c r="D51" s="14">
        <f>(D50/D49)*100</f>
        <v>5.7585592222651787</v>
      </c>
      <c r="G51" s="36"/>
      <c r="H51" s="31"/>
      <c r="I51" s="31"/>
      <c r="J51" s="29"/>
      <c r="K51" s="30"/>
      <c r="L51" s="35"/>
      <c r="M51" s="33"/>
      <c r="N51" s="33"/>
      <c r="O51" s="33"/>
      <c r="P51" s="34"/>
      <c r="Q51" s="33"/>
      <c r="R51" s="33"/>
      <c r="S51" s="32"/>
      <c r="T51" s="31"/>
      <c r="U51" s="31"/>
      <c r="V51" s="29"/>
      <c r="W51" s="30"/>
      <c r="X51" s="30"/>
      <c r="Y51" s="29"/>
      <c r="Z51" s="28"/>
      <c r="AA51" s="28"/>
      <c r="AB51" s="28"/>
      <c r="AC51" s="27"/>
      <c r="AD51" s="26"/>
    </row>
    <row r="52" spans="1:30" ht="15.75" thickTop="1" x14ac:dyDescent="0.25">
      <c r="A52" s="141" t="s">
        <v>5</v>
      </c>
      <c r="B52" s="141"/>
      <c r="C52" s="25">
        <f>COUNT(Y41:Y50)</f>
        <v>10</v>
      </c>
      <c r="D52" s="24">
        <f>COUNT(AB41:AB50)</f>
        <v>10</v>
      </c>
      <c r="G52" s="7" t="s">
        <v>4</v>
      </c>
      <c r="H52" s="20"/>
      <c r="I52" s="20"/>
      <c r="J52" s="18"/>
      <c r="K52" s="19"/>
      <c r="L52" s="9"/>
      <c r="M52" s="22"/>
      <c r="N52" s="22"/>
      <c r="O52" s="22"/>
      <c r="P52" s="23"/>
      <c r="Q52" s="22"/>
      <c r="R52" s="22"/>
      <c r="S52" s="21"/>
      <c r="T52" s="20"/>
      <c r="U52" s="20"/>
      <c r="V52" s="18"/>
      <c r="W52" s="19"/>
      <c r="X52" s="19"/>
      <c r="Y52" s="18"/>
      <c r="Z52" s="2"/>
      <c r="AA52" s="2"/>
      <c r="AB52" s="2"/>
      <c r="AC52" s="17"/>
      <c r="AD52" s="16"/>
    </row>
    <row r="53" spans="1:30" ht="17.25" customHeight="1" x14ac:dyDescent="0.25">
      <c r="A53" s="142" t="s">
        <v>3</v>
      </c>
      <c r="B53" s="142"/>
      <c r="C53" s="15">
        <f>_xlfn.CONFIDENCE.NORM(0.05,C50,C52)</f>
        <v>4.9043562414348713E-5</v>
      </c>
      <c r="D53" s="14">
        <f>_xlfn.CONFIDENCE.NORM(0.05,D50,D52)</f>
        <v>0.23564512858411199</v>
      </c>
      <c r="G53" s="7" t="s">
        <v>2</v>
      </c>
      <c r="H53" s="4">
        <f>AVERAGE(H41:H50)</f>
        <v>38.630000000000003</v>
      </c>
      <c r="I53" s="4">
        <f>AVERAGE(I41:I49)</f>
        <v>3.0555555555555554</v>
      </c>
      <c r="J53" s="5">
        <f>AVERAGE(J41:J45)</f>
        <v>0</v>
      </c>
      <c r="K53" s="13">
        <f t="shared" ref="K53:AD53" si="42">AVERAGE(K41:K50)</f>
        <v>7.7840513243017412E-2</v>
      </c>
      <c r="L53" s="12">
        <f t="shared" si="42"/>
        <v>2.4878711724308811E-4</v>
      </c>
      <c r="M53" s="4">
        <f t="shared" si="42"/>
        <v>650.6099999999999</v>
      </c>
      <c r="N53" s="4">
        <f t="shared" si="42"/>
        <v>478.04000000000008</v>
      </c>
      <c r="O53" s="4">
        <f t="shared" si="42"/>
        <v>905.28000000000009</v>
      </c>
      <c r="P53" s="5">
        <f t="shared" si="42"/>
        <v>0</v>
      </c>
      <c r="Q53" s="4">
        <f t="shared" si="42"/>
        <v>0.71931168028121673</v>
      </c>
      <c r="R53" s="4">
        <f t="shared" si="42"/>
        <v>0.52844004993572324</v>
      </c>
      <c r="S53" s="3">
        <f t="shared" si="42"/>
        <v>0</v>
      </c>
      <c r="T53" s="4">
        <f t="shared" si="42"/>
        <v>3.3707201512709305E-2</v>
      </c>
      <c r="U53" s="4">
        <f t="shared" si="42"/>
        <v>1.6077645428250069E-2</v>
      </c>
      <c r="V53" s="3">
        <f t="shared" si="42"/>
        <v>0</v>
      </c>
      <c r="W53" s="2">
        <f t="shared" si="42"/>
        <v>2.101315299746962</v>
      </c>
      <c r="X53" s="2">
        <f t="shared" si="42"/>
        <v>0.49784846940959382</v>
      </c>
      <c r="Y53" s="11">
        <f t="shared" si="42"/>
        <v>4.9581645561304539E-4</v>
      </c>
      <c r="Z53" s="2">
        <f t="shared" si="42"/>
        <v>446.23481005174091</v>
      </c>
      <c r="AA53" s="2">
        <f t="shared" si="42"/>
        <v>121.20289713599493</v>
      </c>
      <c r="AB53" s="2">
        <f t="shared" si="42"/>
        <v>6.6023195098242171</v>
      </c>
      <c r="AC53" s="10">
        <f t="shared" si="42"/>
        <v>6.0743184098264862E-5</v>
      </c>
      <c r="AD53" s="10">
        <f t="shared" si="42"/>
        <v>0.2920649604224595</v>
      </c>
    </row>
    <row r="54" spans="1:30" x14ac:dyDescent="0.25">
      <c r="G54" s="7" t="s">
        <v>1</v>
      </c>
      <c r="H54" s="4">
        <f>STDEV(H41:H50)</f>
        <v>0.94756999155148913</v>
      </c>
      <c r="I54" s="4">
        <f>STDEV(I41:I49)</f>
        <v>0.74516963020360572</v>
      </c>
      <c r="J54" s="5">
        <f>STDEV(J41:J45)</f>
        <v>0</v>
      </c>
      <c r="K54" s="2">
        <f t="shared" ref="K54:AD54" si="43">STDEV(K41:K50)</f>
        <v>1.8176259057758347E-2</v>
      </c>
      <c r="L54" s="9">
        <f t="shared" si="43"/>
        <v>5.8093387425716916E-5</v>
      </c>
      <c r="M54" s="4">
        <f t="shared" si="43"/>
        <v>78.361760090267353</v>
      </c>
      <c r="N54" s="4">
        <f t="shared" si="43"/>
        <v>64.151369605193935</v>
      </c>
      <c r="O54" s="4">
        <f t="shared" si="43"/>
        <v>16.131184429889565</v>
      </c>
      <c r="P54" s="5">
        <f t="shared" si="43"/>
        <v>0</v>
      </c>
      <c r="Q54" s="4">
        <f t="shared" si="43"/>
        <v>9.0924436522528906E-2</v>
      </c>
      <c r="R54" s="4">
        <f t="shared" si="43"/>
        <v>7.3254170651110381E-2</v>
      </c>
      <c r="S54" s="3">
        <f t="shared" si="43"/>
        <v>0</v>
      </c>
      <c r="T54" s="4">
        <f t="shared" si="43"/>
        <v>4.2607514771569408E-3</v>
      </c>
      <c r="U54" s="4">
        <f t="shared" si="43"/>
        <v>2.2287383062891113E-3</v>
      </c>
      <c r="V54" s="3">
        <f t="shared" si="43"/>
        <v>0</v>
      </c>
      <c r="W54" s="2">
        <f t="shared" si="43"/>
        <v>8.5908047984170885E-2</v>
      </c>
      <c r="X54" s="2">
        <f t="shared" si="43"/>
        <v>6.4245682863265624E-2</v>
      </c>
      <c r="Y54" s="3">
        <f t="shared" si="43"/>
        <v>7.912867941517991E-5</v>
      </c>
      <c r="Z54" s="2">
        <f t="shared" si="43"/>
        <v>71.215811473662228</v>
      </c>
      <c r="AA54" s="2">
        <f t="shared" si="43"/>
        <v>15.133359938153157</v>
      </c>
      <c r="AB54" s="2">
        <f t="shared" si="43"/>
        <v>0.38019847901639559</v>
      </c>
      <c r="AC54" s="8">
        <f t="shared" si="43"/>
        <v>4.8446324884016787E-5</v>
      </c>
      <c r="AD54" s="8">
        <f t="shared" si="43"/>
        <v>0.23284237887855547</v>
      </c>
    </row>
    <row r="55" spans="1:30" x14ac:dyDescent="0.25">
      <c r="G55" s="7" t="s">
        <v>0</v>
      </c>
      <c r="H55" s="4">
        <f t="shared" ref="H55:AD55" si="44">(H54/H53)*100</f>
        <v>2.4529381091159439</v>
      </c>
      <c r="I55" s="4">
        <f t="shared" si="44"/>
        <v>24.387369715754371</v>
      </c>
      <c r="J55" s="5" t="e">
        <f t="shared" si="44"/>
        <v>#DIV/0!</v>
      </c>
      <c r="K55" s="6">
        <f t="shared" si="44"/>
        <v>23.3506413312207</v>
      </c>
      <c r="L55" s="6">
        <f t="shared" si="44"/>
        <v>23.350641331220654</v>
      </c>
      <c r="M55" s="4">
        <f t="shared" si="44"/>
        <v>12.044352237172403</v>
      </c>
      <c r="N55" s="4">
        <f t="shared" si="44"/>
        <v>13.419665635761428</v>
      </c>
      <c r="O55" s="4">
        <f t="shared" si="44"/>
        <v>1.7819000121387378</v>
      </c>
      <c r="P55" s="5" t="e">
        <f t="shared" si="44"/>
        <v>#DIV/0!</v>
      </c>
      <c r="Q55" s="4">
        <f t="shared" si="44"/>
        <v>12.640478253735818</v>
      </c>
      <c r="R55" s="4">
        <f t="shared" si="44"/>
        <v>13.862342693370922</v>
      </c>
      <c r="S55" s="3" t="e">
        <f t="shared" si="44"/>
        <v>#DIV/0!</v>
      </c>
      <c r="T55" s="4">
        <f t="shared" si="44"/>
        <v>12.640478253735848</v>
      </c>
      <c r="U55" s="4">
        <f t="shared" si="44"/>
        <v>13.862342693370946</v>
      </c>
      <c r="V55" s="3" t="e">
        <f t="shared" si="44"/>
        <v>#DIV/0!</v>
      </c>
      <c r="W55" s="2">
        <f t="shared" si="44"/>
        <v>4.0882987905011614</v>
      </c>
      <c r="X55" s="2">
        <f t="shared" si="44"/>
        <v>12.904666140573973</v>
      </c>
      <c r="Y55" s="3">
        <f t="shared" si="44"/>
        <v>15.959268499336584</v>
      </c>
      <c r="Z55" s="2">
        <f t="shared" si="44"/>
        <v>15.959268499336652</v>
      </c>
      <c r="AA55" s="2">
        <f t="shared" si="44"/>
        <v>12.485972114324023</v>
      </c>
      <c r="AB55" s="2">
        <f t="shared" si="44"/>
        <v>5.7585592222651787</v>
      </c>
      <c r="AC55" s="1">
        <f t="shared" si="44"/>
        <v>79.755985141715129</v>
      </c>
      <c r="AD55" s="1">
        <f t="shared" si="44"/>
        <v>79.722805002612745</v>
      </c>
    </row>
  </sheetData>
  <sortState ref="AB24:AB33">
    <sortCondition descending="1" ref="AB24"/>
  </sortState>
  <mergeCells count="25">
    <mergeCell ref="A49:B49"/>
    <mergeCell ref="A50:B50"/>
    <mergeCell ref="A51:B51"/>
    <mergeCell ref="A52:B52"/>
    <mergeCell ref="A53:B53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5"/>
  <sheetViews>
    <sheetView topLeftCell="V31" zoomScaleNormal="100" workbookViewId="0">
      <selection activeCell="W41" sqref="W41:W50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7" width="18.5703125" bestFit="1" customWidth="1"/>
    <col min="18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212</v>
      </c>
      <c r="C1" s="117" t="s">
        <v>100</v>
      </c>
      <c r="D1" s="103">
        <v>2010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213</v>
      </c>
      <c r="B5" s="58">
        <v>38.5</v>
      </c>
      <c r="C5" s="58">
        <v>14.9</v>
      </c>
      <c r="D5" s="58">
        <v>0</v>
      </c>
      <c r="E5" s="58"/>
      <c r="G5" s="91" t="s">
        <v>95</v>
      </c>
      <c r="H5" s="91">
        <f>(8.58*0.9)/20</f>
        <v>0.3861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214</v>
      </c>
      <c r="B6" s="58">
        <v>41.1</v>
      </c>
      <c r="C6" s="58">
        <v>15.8</v>
      </c>
      <c r="D6" s="58">
        <v>0</v>
      </c>
      <c r="E6" s="58"/>
      <c r="G6" s="91" t="s">
        <v>93</v>
      </c>
      <c r="H6" s="91">
        <f>(144.79*0.4)/20</f>
        <v>2.8957999999999999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215</v>
      </c>
      <c r="B7" s="58">
        <v>39.299999999999997</v>
      </c>
      <c r="C7" s="58">
        <v>19.2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216</v>
      </c>
      <c r="B8" s="58">
        <v>37.799999999999997</v>
      </c>
      <c r="C8" s="58">
        <v>22.3</v>
      </c>
      <c r="D8" s="58">
        <v>0</v>
      </c>
      <c r="E8" s="58"/>
      <c r="G8" s="91" t="s">
        <v>89</v>
      </c>
      <c r="H8" s="91">
        <f>(19.27*0.97)/20</f>
        <v>0.93459500000000006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217</v>
      </c>
      <c r="B9" s="58">
        <v>39.6</v>
      </c>
      <c r="C9" s="58">
        <v>18.5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218</v>
      </c>
      <c r="B10" s="58">
        <v>37.200000000000003</v>
      </c>
      <c r="C10" s="58">
        <v>18.399999999999999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219</v>
      </c>
      <c r="B11" s="58">
        <v>39.6</v>
      </c>
      <c r="C11" s="58">
        <v>15.9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220</v>
      </c>
      <c r="B12" s="58">
        <v>39</v>
      </c>
      <c r="C12" s="58">
        <v>17.8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221</v>
      </c>
      <c r="B13" s="58">
        <v>38.799999999999997</v>
      </c>
      <c r="C13" s="58">
        <v>20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222</v>
      </c>
      <c r="B14" s="58">
        <v>38.200000000000003</v>
      </c>
      <c r="C14" s="58">
        <v>21.2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18" t="s">
        <v>73</v>
      </c>
      <c r="O15" s="118" t="s">
        <v>72</v>
      </c>
      <c r="P15" s="118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43.1</v>
      </c>
      <c r="C16" s="58">
        <v>0</v>
      </c>
      <c r="D16" s="58">
        <v>206.6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3.8610000000000003E-3</v>
      </c>
      <c r="O16" s="96">
        <f>$H$7*(L16/1000)</f>
        <v>0</v>
      </c>
      <c r="P16" s="95">
        <f t="shared" ref="P16:P21" si="1">$H$6*(M16/1000)</f>
        <v>2.8958000000000001E-2</v>
      </c>
      <c r="Q16" s="94">
        <f t="shared" ref="Q16:S21" si="2">B16</f>
        <v>43.1</v>
      </c>
      <c r="R16" s="94">
        <f t="shared" si="2"/>
        <v>0</v>
      </c>
      <c r="S16" s="94">
        <f t="shared" si="2"/>
        <v>206.6</v>
      </c>
      <c r="T16" s="93">
        <f t="shared" ref="T16:T21" si="3">R16/Q16</f>
        <v>0</v>
      </c>
      <c r="U16" s="92">
        <f t="shared" ref="U16:U21" si="4">S16/Q16</f>
        <v>4.7935034802784218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40.6</v>
      </c>
      <c r="C17" s="58">
        <v>23.4</v>
      </c>
      <c r="D17" s="58">
        <v>187.2</v>
      </c>
      <c r="E17" s="58"/>
      <c r="G17" s="102" t="s">
        <v>63</v>
      </c>
      <c r="H17" s="103">
        <v>315.83999999999997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3.8610000000000003E-3</v>
      </c>
      <c r="O17" s="96">
        <f>$H$8*(L17/1000)</f>
        <v>1.8691900000000002E-3</v>
      </c>
      <c r="P17" s="95">
        <f t="shared" si="1"/>
        <v>2.31664E-2</v>
      </c>
      <c r="Q17" s="94">
        <f t="shared" si="2"/>
        <v>40.6</v>
      </c>
      <c r="R17" s="94">
        <f t="shared" si="2"/>
        <v>23.4</v>
      </c>
      <c r="S17" s="94">
        <f t="shared" si="2"/>
        <v>187.2</v>
      </c>
      <c r="T17" s="93">
        <f t="shared" si="3"/>
        <v>0.57635467980295563</v>
      </c>
      <c r="U17" s="92">
        <f t="shared" si="4"/>
        <v>4.610837438423645</v>
      </c>
      <c r="V17" s="91"/>
      <c r="W17" s="91"/>
      <c r="X17" s="100"/>
    </row>
    <row r="18" spans="1:35" x14ac:dyDescent="0.25">
      <c r="A18" s="58" t="s">
        <v>62</v>
      </c>
      <c r="B18" s="58">
        <v>38.5</v>
      </c>
      <c r="C18" s="58">
        <v>45.1</v>
      </c>
      <c r="D18" s="58">
        <v>130</v>
      </c>
      <c r="E18" s="58"/>
      <c r="G18" s="102" t="s">
        <v>61</v>
      </c>
      <c r="H18" s="101">
        <f>100/20</f>
        <v>5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3.8610000000000003E-3</v>
      </c>
      <c r="O18" s="96">
        <f t="shared" ref="O18:O21" si="5">$H$8*(L18/1000)</f>
        <v>3.7383800000000003E-3</v>
      </c>
      <c r="P18" s="95">
        <f t="shared" si="1"/>
        <v>1.7374799999999999E-2</v>
      </c>
      <c r="Q18" s="94">
        <f t="shared" si="2"/>
        <v>38.5</v>
      </c>
      <c r="R18" s="94">
        <f t="shared" si="2"/>
        <v>45.1</v>
      </c>
      <c r="S18" s="94">
        <f t="shared" si="2"/>
        <v>130</v>
      </c>
      <c r="T18" s="93">
        <f t="shared" si="3"/>
        <v>1.1714285714285715</v>
      </c>
      <c r="U18" s="92">
        <f t="shared" si="4"/>
        <v>3.3766233766233764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38.6</v>
      </c>
      <c r="C19" s="58">
        <v>67.400000000000006</v>
      </c>
      <c r="D19" s="58">
        <v>89.1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3.8610000000000003E-3</v>
      </c>
      <c r="O19" s="96">
        <f t="shared" si="5"/>
        <v>5.6075700000000001E-3</v>
      </c>
      <c r="P19" s="95">
        <f t="shared" si="1"/>
        <v>1.15832E-2</v>
      </c>
      <c r="Q19" s="94">
        <f t="shared" si="2"/>
        <v>38.6</v>
      </c>
      <c r="R19" s="94">
        <f t="shared" si="2"/>
        <v>67.400000000000006</v>
      </c>
      <c r="S19" s="94">
        <f t="shared" si="2"/>
        <v>89.1</v>
      </c>
      <c r="T19" s="93">
        <f t="shared" si="3"/>
        <v>1.7461139896373057</v>
      </c>
      <c r="U19" s="92">
        <f t="shared" si="4"/>
        <v>2.3082901554404143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36.6</v>
      </c>
      <c r="C20" s="58">
        <v>85.8</v>
      </c>
      <c r="D20" s="58">
        <v>40.4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3.8610000000000003E-3</v>
      </c>
      <c r="O20" s="96">
        <f t="shared" si="5"/>
        <v>7.4767600000000007E-3</v>
      </c>
      <c r="P20" s="95">
        <f t="shared" si="1"/>
        <v>5.7916E-3</v>
      </c>
      <c r="Q20" s="94">
        <f t="shared" si="2"/>
        <v>36.6</v>
      </c>
      <c r="R20" s="94">
        <f t="shared" si="2"/>
        <v>85.8</v>
      </c>
      <c r="S20" s="94">
        <f t="shared" si="2"/>
        <v>40.4</v>
      </c>
      <c r="T20" s="93">
        <f t="shared" si="3"/>
        <v>2.3442622950819669</v>
      </c>
      <c r="U20" s="92">
        <f t="shared" si="4"/>
        <v>1.1038251366120218</v>
      </c>
      <c r="V20" s="91"/>
      <c r="W20" s="91"/>
    </row>
    <row r="21" spans="1:35" x14ac:dyDescent="0.25">
      <c r="A21" s="58" t="s">
        <v>58</v>
      </c>
      <c r="B21" s="58">
        <v>38.700000000000003</v>
      </c>
      <c r="C21" s="58">
        <v>115.6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3.8610000000000003E-3</v>
      </c>
      <c r="O21" s="96">
        <f t="shared" si="5"/>
        <v>9.3459500000000004E-3</v>
      </c>
      <c r="P21" s="95">
        <f t="shared" si="1"/>
        <v>0</v>
      </c>
      <c r="Q21" s="94">
        <f t="shared" si="2"/>
        <v>38.700000000000003</v>
      </c>
      <c r="R21" s="94">
        <f t="shared" si="2"/>
        <v>115.6</v>
      </c>
      <c r="S21" s="94">
        <f t="shared" si="2"/>
        <v>0</v>
      </c>
      <c r="T21" s="93">
        <f t="shared" si="3"/>
        <v>2.987080103359173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>A5</f>
        <v>VB091-1</v>
      </c>
      <c r="B24" s="58">
        <v>278.8</v>
      </c>
      <c r="C24" s="58">
        <v>242.9</v>
      </c>
      <c r="D24" s="58">
        <v>865.5</v>
      </c>
      <c r="E24" s="58">
        <v>0</v>
      </c>
      <c r="G24" s="86" t="str">
        <f t="shared" ref="G24:G33" si="6">A5</f>
        <v>VB091-1</v>
      </c>
      <c r="H24" s="49">
        <f>$B$5</f>
        <v>38.5</v>
      </c>
      <c r="I24" s="49">
        <f>$C$5</f>
        <v>14.9</v>
      </c>
      <c r="J24" s="51">
        <f>$D$5</f>
        <v>0</v>
      </c>
      <c r="K24" s="49">
        <f t="shared" ref="K24:K33" si="7">I24/H24</f>
        <v>0.38701298701298703</v>
      </c>
      <c r="L24" s="85">
        <f t="shared" ref="L24:L33" si="8">K24/$H$17</f>
        <v>1.2253450703298729E-3</v>
      </c>
      <c r="M24" s="48">
        <f t="shared" ref="M24:M33" si="9">ABS(($L$36-L24)/$L$37)</f>
        <v>1.2505365218755111</v>
      </c>
      <c r="N24" s="83">
        <f>$B$24</f>
        <v>278.8</v>
      </c>
      <c r="O24" s="83">
        <f>$C$24</f>
        <v>242.9</v>
      </c>
      <c r="P24" s="83">
        <f>$D$24</f>
        <v>865.5</v>
      </c>
      <c r="Q24" s="84">
        <f>$E$24</f>
        <v>0</v>
      </c>
      <c r="R24" s="83">
        <f t="shared" ref="R24:R33" si="10">N24/P24</f>
        <v>0.32212593876372042</v>
      </c>
      <c r="S24" s="83">
        <f t="shared" ref="S24:S33" si="11">O24/P24</f>
        <v>0.2806470248411323</v>
      </c>
      <c r="T24" s="82">
        <f t="shared" ref="T24:T33" si="12">Q24/P24</f>
        <v>0</v>
      </c>
      <c r="U24" s="81">
        <f>(R24*0.005*($H$18))/0.5335</f>
        <v>1.5094936211983151E-2</v>
      </c>
      <c r="V24" s="81">
        <f t="shared" ref="V24:V33" si="13">(S24*0.005*($H$18))/0.8217</f>
        <v>8.5386097371647901E-3</v>
      </c>
      <c r="W24" s="80">
        <f t="shared" ref="W24:W33" si="14">(T24*0.005*($H$18))/0.7126</f>
        <v>0</v>
      </c>
      <c r="X24" s="79">
        <f t="shared" ref="X24:X33" si="15">U24/V24</f>
        <v>1.7678447284317929</v>
      </c>
      <c r="Y24" s="78">
        <f t="shared" ref="Y24:Y33" si="16">(U24+V24+W24)*10</f>
        <v>0.23633545949147938</v>
      </c>
      <c r="Z24" s="48">
        <f t="shared" ref="Z24:Z33" si="17">ABS(($Y$36-Y24)/$Y$37)</f>
        <v>1.9418070479223688</v>
      </c>
      <c r="AA24" s="88">
        <f t="shared" ref="AA24:AA33" si="18">L24/Y24</f>
        <v>5.1847702962832384E-3</v>
      </c>
      <c r="AB24" s="55">
        <f>$AA$24</f>
        <v>5.1847702962832384E-3</v>
      </c>
      <c r="AC24" s="48">
        <f t="shared" ref="AC24:AC33" si="19">ABS(($AB$36-AB24)/$AB$37)</f>
        <v>1.8295413436335908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ref="A25:A33" si="20">A6</f>
        <v>VB091-2</v>
      </c>
      <c r="B25" s="58">
        <v>394.8</v>
      </c>
      <c r="C25" s="58">
        <v>345.6</v>
      </c>
      <c r="D25" s="58">
        <v>761.8</v>
      </c>
      <c r="E25" s="58">
        <v>0</v>
      </c>
      <c r="G25" s="86" t="str">
        <f t="shared" si="6"/>
        <v>VB091-2</v>
      </c>
      <c r="H25" s="49">
        <f>$B$6</f>
        <v>41.1</v>
      </c>
      <c r="I25" s="49">
        <f>$C$6</f>
        <v>15.8</v>
      </c>
      <c r="J25" s="51">
        <f>$D$6</f>
        <v>0</v>
      </c>
      <c r="K25" s="49">
        <f t="shared" si="7"/>
        <v>0.38442822384428227</v>
      </c>
      <c r="L25" s="85">
        <f t="shared" si="8"/>
        <v>1.2171612963661419E-3</v>
      </c>
      <c r="M25" s="48">
        <f t="shared" si="9"/>
        <v>1.2876912914506435</v>
      </c>
      <c r="N25" s="83">
        <f>$B$25</f>
        <v>394.8</v>
      </c>
      <c r="O25" s="83">
        <f>$C$25</f>
        <v>345.6</v>
      </c>
      <c r="P25" s="83">
        <f>$D$25</f>
        <v>761.8</v>
      </c>
      <c r="Q25" s="84">
        <f>$E$25</f>
        <v>0</v>
      </c>
      <c r="R25" s="83">
        <f t="shared" si="10"/>
        <v>0.51824625886059339</v>
      </c>
      <c r="S25" s="83">
        <f t="shared" si="11"/>
        <v>0.45366237857705438</v>
      </c>
      <c r="T25" s="82">
        <f t="shared" si="12"/>
        <v>0</v>
      </c>
      <c r="U25" s="81">
        <f t="shared" ref="U25:U33" si="21">(R25*0.005*($H$18))/0.5335</f>
        <v>2.4285204257759766E-2</v>
      </c>
      <c r="V25" s="81">
        <f t="shared" si="13"/>
        <v>1.3802555025467154E-2</v>
      </c>
      <c r="W25" s="80">
        <f t="shared" si="14"/>
        <v>0</v>
      </c>
      <c r="X25" s="79">
        <f t="shared" si="15"/>
        <v>1.7594716494845362</v>
      </c>
      <c r="Y25" s="78">
        <f t="shared" si="16"/>
        <v>0.38087759283226919</v>
      </c>
      <c r="Z25" s="48">
        <f t="shared" si="17"/>
        <v>0.19853108130602434</v>
      </c>
      <c r="AA25" s="54">
        <f t="shared" si="18"/>
        <v>3.1956757742431837E-3</v>
      </c>
      <c r="AB25" s="55">
        <f>$AA$26</f>
        <v>4.4835625523157408E-3</v>
      </c>
      <c r="AC25" s="48">
        <f t="shared" si="19"/>
        <v>0.84684732583481692</v>
      </c>
      <c r="AD25" s="51">
        <f>(AB24-AB33)/AB37</f>
        <v>2.8885353326680629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20"/>
        <v>VB091-3</v>
      </c>
      <c r="B26" s="58">
        <v>430</v>
      </c>
      <c r="C26" s="58">
        <v>344.2</v>
      </c>
      <c r="D26" s="58">
        <v>887.6</v>
      </c>
      <c r="E26" s="58">
        <v>0</v>
      </c>
      <c r="G26" s="86" t="str">
        <f t="shared" si="6"/>
        <v>VB091-3</v>
      </c>
      <c r="H26" s="49">
        <f>$B$7</f>
        <v>39.299999999999997</v>
      </c>
      <c r="I26" s="49">
        <f>$C$7</f>
        <v>19.2</v>
      </c>
      <c r="J26" s="51">
        <f>$D$7</f>
        <v>0</v>
      </c>
      <c r="K26" s="49">
        <f t="shared" si="7"/>
        <v>0.48854961832061072</v>
      </c>
      <c r="L26" s="85">
        <f t="shared" si="8"/>
        <v>1.5468262991407383E-3</v>
      </c>
      <c r="M26" s="48">
        <f t="shared" si="9"/>
        <v>0.20900537555889412</v>
      </c>
      <c r="N26" s="83">
        <f>$B$26</f>
        <v>430</v>
      </c>
      <c r="O26" s="83">
        <f>$C$26</f>
        <v>344.2</v>
      </c>
      <c r="P26" s="83">
        <f>$D$26</f>
        <v>887.6</v>
      </c>
      <c r="Q26" s="84">
        <f>$E$26</f>
        <v>0</v>
      </c>
      <c r="R26" s="83">
        <f t="shared" si="10"/>
        <v>0.48445245606128884</v>
      </c>
      <c r="S26" s="83">
        <f t="shared" si="11"/>
        <v>0.38778729157278052</v>
      </c>
      <c r="T26" s="82">
        <f t="shared" si="12"/>
        <v>0</v>
      </c>
      <c r="U26" s="81">
        <f t="shared" si="21"/>
        <v>2.2701614623303137E-2</v>
      </c>
      <c r="V26" s="81">
        <f t="shared" si="13"/>
        <v>1.1798323341024111E-2</v>
      </c>
      <c r="W26" s="80">
        <f t="shared" si="14"/>
        <v>0</v>
      </c>
      <c r="X26" s="79">
        <f t="shared" si="15"/>
        <v>1.9241390464666317</v>
      </c>
      <c r="Y26" s="78">
        <f t="shared" si="16"/>
        <v>0.34499937964327254</v>
      </c>
      <c r="Z26" s="48">
        <f t="shared" si="17"/>
        <v>0.63124661782055991</v>
      </c>
      <c r="AA26" s="54">
        <f t="shared" si="18"/>
        <v>4.4835625523157408E-3</v>
      </c>
      <c r="AB26" s="55">
        <f>$AA$28</f>
        <v>4.394196368793275E-3</v>
      </c>
      <c r="AC26" s="48">
        <f t="shared" si="19"/>
        <v>0.72160681801591686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20"/>
        <v>VB091-4</v>
      </c>
      <c r="B27" s="58">
        <v>477.6</v>
      </c>
      <c r="C27" s="58">
        <v>398.6</v>
      </c>
      <c r="D27" s="58">
        <v>798</v>
      </c>
      <c r="E27" s="58">
        <v>0</v>
      </c>
      <c r="G27" s="86" t="str">
        <f t="shared" si="6"/>
        <v>VB091-4</v>
      </c>
      <c r="H27" s="49">
        <f>$B$8</f>
        <v>37.799999999999997</v>
      </c>
      <c r="I27" s="49">
        <f>$C$8</f>
        <v>22.3</v>
      </c>
      <c r="J27" s="51">
        <f>$D$8</f>
        <v>0</v>
      </c>
      <c r="K27" s="49">
        <f t="shared" si="7"/>
        <v>0.58994708994709</v>
      </c>
      <c r="L27" s="85">
        <f t="shared" si="8"/>
        <v>1.8678669261242718E-3</v>
      </c>
      <c r="M27" s="48">
        <f t="shared" si="9"/>
        <v>1.6665469172354974</v>
      </c>
      <c r="N27" s="83">
        <f>$B$27</f>
        <v>477.6</v>
      </c>
      <c r="O27" s="83">
        <f>$C$27</f>
        <v>398.6</v>
      </c>
      <c r="P27" s="83">
        <f>$D$27</f>
        <v>798</v>
      </c>
      <c r="Q27" s="84">
        <f>$E$27</f>
        <v>0</v>
      </c>
      <c r="R27" s="83">
        <f t="shared" si="10"/>
        <v>0.59849624060150375</v>
      </c>
      <c r="S27" s="83">
        <f t="shared" si="11"/>
        <v>0.49949874686716794</v>
      </c>
      <c r="T27" s="82">
        <f t="shared" si="12"/>
        <v>0</v>
      </c>
      <c r="U27" s="81">
        <f t="shared" si="21"/>
        <v>2.8045746982263531E-2</v>
      </c>
      <c r="V27" s="81">
        <f t="shared" si="13"/>
        <v>1.5197114119117927E-2</v>
      </c>
      <c r="W27" s="80">
        <f t="shared" si="14"/>
        <v>0</v>
      </c>
      <c r="X27" s="79">
        <f t="shared" si="15"/>
        <v>1.8454653141665931</v>
      </c>
      <c r="Y27" s="78">
        <f t="shared" si="16"/>
        <v>0.43242861101381458</v>
      </c>
      <c r="Z27" s="48">
        <f t="shared" si="17"/>
        <v>0.42320909211875546</v>
      </c>
      <c r="AA27" s="54">
        <f t="shared" si="18"/>
        <v>4.3194804380429861E-3</v>
      </c>
      <c r="AB27" s="55">
        <f>$AA$27</f>
        <v>4.3194804380429861E-3</v>
      </c>
      <c r="AC27" s="48">
        <f t="shared" si="19"/>
        <v>0.61689762332399456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20"/>
        <v>VB091-5</v>
      </c>
      <c r="B28" s="58">
        <v>415.1</v>
      </c>
      <c r="C28" s="58">
        <v>340.8</v>
      </c>
      <c r="D28" s="58">
        <v>885.9</v>
      </c>
      <c r="E28" s="58">
        <v>0</v>
      </c>
      <c r="G28" s="86" t="str">
        <f t="shared" si="6"/>
        <v>VB091-5</v>
      </c>
      <c r="H28" s="49">
        <f>$B$9</f>
        <v>39.6</v>
      </c>
      <c r="I28" s="49">
        <f>$C$9</f>
        <v>18.5</v>
      </c>
      <c r="J28" s="51">
        <f>$D$9</f>
        <v>0</v>
      </c>
      <c r="K28" s="49">
        <f t="shared" si="7"/>
        <v>0.46717171717171718</v>
      </c>
      <c r="L28" s="85">
        <f t="shared" si="8"/>
        <v>1.4791404419063996E-3</v>
      </c>
      <c r="M28" s="48">
        <f t="shared" si="9"/>
        <v>9.8292020505874322E-2</v>
      </c>
      <c r="N28" s="83">
        <f>$B$28</f>
        <v>415.1</v>
      </c>
      <c r="O28" s="83">
        <f>$C$28</f>
        <v>340.8</v>
      </c>
      <c r="P28" s="83">
        <f>$D$28</f>
        <v>885.9</v>
      </c>
      <c r="Q28" s="84">
        <f>$E$28</f>
        <v>0</v>
      </c>
      <c r="R28" s="83">
        <f t="shared" si="10"/>
        <v>0.46856304323287057</v>
      </c>
      <c r="S28" s="83">
        <f t="shared" si="11"/>
        <v>0.38469353200135459</v>
      </c>
      <c r="T28" s="82">
        <f t="shared" si="12"/>
        <v>0</v>
      </c>
      <c r="U28" s="81">
        <f t="shared" si="21"/>
        <v>2.1957031079328518E-2</v>
      </c>
      <c r="V28" s="81">
        <f t="shared" si="13"/>
        <v>1.1704196543791975E-2</v>
      </c>
      <c r="W28" s="80">
        <f t="shared" si="14"/>
        <v>0</v>
      </c>
      <c r="X28" s="79">
        <f t="shared" si="15"/>
        <v>1.8759964425729634</v>
      </c>
      <c r="Y28" s="78">
        <f t="shared" si="16"/>
        <v>0.33661227623120493</v>
      </c>
      <c r="Z28" s="48">
        <f t="shared" si="17"/>
        <v>0.73240076208181215</v>
      </c>
      <c r="AA28" s="54">
        <f t="shared" si="18"/>
        <v>4.394196368793275E-3</v>
      </c>
      <c r="AB28" s="55">
        <f>$AA$29</f>
        <v>4.1244548907114756E-3</v>
      </c>
      <c r="AC28" s="48">
        <f t="shared" si="19"/>
        <v>0.34358284560030411</v>
      </c>
      <c r="AD28" s="51">
        <f>1-((((COUNT(AB24:AB33))-3)*((STDEV(AB26:AB33))^2))/(((COUNT(AB24:AB33))-1)*((STDEV(AB24:AB33))^2)))</f>
        <v>0.55108377334394976</v>
      </c>
    </row>
    <row r="29" spans="1:35" x14ac:dyDescent="0.25">
      <c r="A29" s="58" t="str">
        <f t="shared" si="20"/>
        <v>VB091-6</v>
      </c>
      <c r="B29" s="58">
        <v>452.6</v>
      </c>
      <c r="C29" s="58">
        <v>380.8</v>
      </c>
      <c r="D29" s="58">
        <v>863.7</v>
      </c>
      <c r="E29" s="58">
        <v>0</v>
      </c>
      <c r="G29" s="86" t="str">
        <f t="shared" si="6"/>
        <v>VB091-6</v>
      </c>
      <c r="H29" s="49">
        <f>$B$10</f>
        <v>37.200000000000003</v>
      </c>
      <c r="I29" s="49">
        <f>$C$10</f>
        <v>18.399999999999999</v>
      </c>
      <c r="J29" s="51">
        <f>$D$10</f>
        <v>0</v>
      </c>
      <c r="K29" s="49">
        <f t="shared" si="7"/>
        <v>0.49462365591397844</v>
      </c>
      <c r="L29" s="85">
        <f t="shared" si="8"/>
        <v>1.5660576744996786E-3</v>
      </c>
      <c r="M29" s="48">
        <f t="shared" si="9"/>
        <v>0.29631684374472284</v>
      </c>
      <c r="N29" s="83">
        <f>$B$29</f>
        <v>452.6</v>
      </c>
      <c r="O29" s="83">
        <f>$C$29</f>
        <v>380.8</v>
      </c>
      <c r="P29" s="83">
        <f>$D$29</f>
        <v>863.7</v>
      </c>
      <c r="Q29" s="84">
        <f>$E$29</f>
        <v>0</v>
      </c>
      <c r="R29" s="83">
        <f t="shared" si="10"/>
        <v>0.52402454555980083</v>
      </c>
      <c r="S29" s="83">
        <f t="shared" si="11"/>
        <v>0.44089382887576706</v>
      </c>
      <c r="T29" s="82">
        <f t="shared" si="12"/>
        <v>0</v>
      </c>
      <c r="U29" s="81">
        <f t="shared" si="21"/>
        <v>2.455597683035618E-2</v>
      </c>
      <c r="V29" s="81">
        <f t="shared" si="13"/>
        <v>1.3414075358274526E-2</v>
      </c>
      <c r="W29" s="80">
        <f t="shared" si="14"/>
        <v>0</v>
      </c>
      <c r="X29" s="79">
        <f t="shared" si="15"/>
        <v>1.8306127090011262</v>
      </c>
      <c r="Y29" s="78">
        <f t="shared" si="16"/>
        <v>0.37970052188630704</v>
      </c>
      <c r="Z29" s="48">
        <f t="shared" si="17"/>
        <v>0.21272735365700887</v>
      </c>
      <c r="AA29" s="54">
        <f t="shared" si="18"/>
        <v>4.1244548907114756E-3</v>
      </c>
      <c r="AB29" s="55">
        <f>$AA$32</f>
        <v>3.4513546634906199E-3</v>
      </c>
      <c r="AC29" s="48">
        <f t="shared" si="19"/>
        <v>0.5997204369994813</v>
      </c>
      <c r="AD29" s="51"/>
    </row>
    <row r="30" spans="1:35" x14ac:dyDescent="0.25">
      <c r="A30" s="58" t="str">
        <f t="shared" si="20"/>
        <v>VB091-7</v>
      </c>
      <c r="B30" s="58">
        <v>446.4</v>
      </c>
      <c r="C30" s="58">
        <v>408</v>
      </c>
      <c r="D30" s="58">
        <v>819</v>
      </c>
      <c r="E30" s="58">
        <v>0</v>
      </c>
      <c r="G30" s="86" t="str">
        <f t="shared" si="6"/>
        <v>VB091-7</v>
      </c>
      <c r="H30" s="49">
        <f>$B$11</f>
        <v>39.6</v>
      </c>
      <c r="I30" s="49">
        <f>$C$11</f>
        <v>15.9</v>
      </c>
      <c r="J30" s="51">
        <f>$D$11</f>
        <v>0</v>
      </c>
      <c r="K30" s="49">
        <f t="shared" si="7"/>
        <v>0.40151515151515149</v>
      </c>
      <c r="L30" s="85">
        <f t="shared" si="8"/>
        <v>1.2712612446655E-3</v>
      </c>
      <c r="M30" s="48">
        <f t="shared" si="9"/>
        <v>1.042074645390096</v>
      </c>
      <c r="N30" s="83">
        <f>$B$30</f>
        <v>446.4</v>
      </c>
      <c r="O30" s="83">
        <f>$C$30</f>
        <v>408</v>
      </c>
      <c r="P30" s="83">
        <f>$D$30</f>
        <v>819</v>
      </c>
      <c r="Q30" s="84">
        <f>$E$30</f>
        <v>0</v>
      </c>
      <c r="R30" s="83">
        <f t="shared" si="10"/>
        <v>0.54505494505494501</v>
      </c>
      <c r="S30" s="83">
        <f t="shared" si="11"/>
        <v>0.49816849816849818</v>
      </c>
      <c r="T30" s="82">
        <f t="shared" si="12"/>
        <v>0</v>
      </c>
      <c r="U30" s="81">
        <f t="shared" si="21"/>
        <v>2.5541468840437911E-2</v>
      </c>
      <c r="V30" s="81">
        <f t="shared" si="13"/>
        <v>1.5156641662665761E-2</v>
      </c>
      <c r="W30" s="80">
        <f t="shared" si="14"/>
        <v>0</v>
      </c>
      <c r="X30" s="79">
        <f t="shared" si="15"/>
        <v>1.6851667677380227</v>
      </c>
      <c r="Y30" s="78">
        <f t="shared" si="16"/>
        <v>0.40698110503103674</v>
      </c>
      <c r="Z30" s="48">
        <f t="shared" si="17"/>
        <v>0.11629494490944979</v>
      </c>
      <c r="AA30" s="54">
        <f t="shared" si="18"/>
        <v>3.1236370164372924E-3</v>
      </c>
      <c r="AB30" s="55">
        <f>$AA$33</f>
        <v>3.2694948628581599E-3</v>
      </c>
      <c r="AC30" s="48">
        <f t="shared" si="19"/>
        <v>0.854584333893181</v>
      </c>
      <c r="AD30" s="51" t="s">
        <v>39</v>
      </c>
    </row>
    <row r="31" spans="1:35" x14ac:dyDescent="0.25">
      <c r="A31" s="58" t="str">
        <f t="shared" si="20"/>
        <v>VB091-8</v>
      </c>
      <c r="B31" s="58">
        <v>501.2</v>
      </c>
      <c r="C31" s="58">
        <v>419.9</v>
      </c>
      <c r="D31" s="58">
        <v>814.6</v>
      </c>
      <c r="E31" s="58">
        <v>0</v>
      </c>
      <c r="G31" s="86" t="str">
        <f t="shared" si="6"/>
        <v>VB091-8</v>
      </c>
      <c r="H31" s="49">
        <f>$B$12</f>
        <v>39</v>
      </c>
      <c r="I31" s="49">
        <f>$C$12</f>
        <v>17.8</v>
      </c>
      <c r="J31" s="51">
        <f>$D$12</f>
        <v>0</v>
      </c>
      <c r="K31" s="49">
        <f t="shared" si="7"/>
        <v>0.45641025641025645</v>
      </c>
      <c r="L31" s="85">
        <f t="shared" si="8"/>
        <v>1.4450679344296367E-3</v>
      </c>
      <c r="M31" s="48">
        <f t="shared" si="9"/>
        <v>0.25298301878571439</v>
      </c>
      <c r="N31" s="83">
        <f>$B$31</f>
        <v>501.2</v>
      </c>
      <c r="O31" s="83">
        <f>$C$31</f>
        <v>419.9</v>
      </c>
      <c r="P31" s="83">
        <f>$D$31</f>
        <v>814.6</v>
      </c>
      <c r="Q31" s="84">
        <f>$E$31</f>
        <v>0</v>
      </c>
      <c r="R31" s="83">
        <f t="shared" si="10"/>
        <v>0.61527129879695552</v>
      </c>
      <c r="S31" s="83">
        <f t="shared" si="11"/>
        <v>0.51546771421556592</v>
      </c>
      <c r="T31" s="82">
        <f t="shared" si="12"/>
        <v>0</v>
      </c>
      <c r="U31" s="81">
        <f t="shared" si="21"/>
        <v>2.8831832183549934E-2</v>
      </c>
      <c r="V31" s="81">
        <f t="shared" si="13"/>
        <v>1.5682965626614517E-2</v>
      </c>
      <c r="W31" s="80">
        <f t="shared" si="14"/>
        <v>0</v>
      </c>
      <c r="X31" s="79">
        <f t="shared" si="15"/>
        <v>1.8384170998003944</v>
      </c>
      <c r="Y31" s="78">
        <f t="shared" si="16"/>
        <v>0.44514797810164453</v>
      </c>
      <c r="Z31" s="48">
        <f t="shared" si="17"/>
        <v>0.576613268757731</v>
      </c>
      <c r="AA31" s="54">
        <f t="shared" si="18"/>
        <v>3.2462641762233766E-3</v>
      </c>
      <c r="AB31" s="55">
        <f>$AA$31</f>
        <v>3.2462641762233766E-3</v>
      </c>
      <c r="AC31" s="48">
        <f t="shared" si="19"/>
        <v>0.88714052994457204</v>
      </c>
      <c r="AD31" s="51">
        <f>1-((((COUNT(AB24:AB33))-3)*((STDEV(AB24:AB31))^2))/(((COUNT(AB24:AB33))-1)*((STDEV(AB24:AB33))^2)))</f>
        <v>0.28309490071440757</v>
      </c>
    </row>
    <row r="32" spans="1:35" x14ac:dyDescent="0.25">
      <c r="A32" s="58" t="str">
        <f t="shared" si="20"/>
        <v>VB091-9</v>
      </c>
      <c r="B32" s="58">
        <v>496.6</v>
      </c>
      <c r="C32" s="58">
        <v>393.5</v>
      </c>
      <c r="D32" s="58">
        <v>745.3</v>
      </c>
      <c r="E32" s="58">
        <v>0</v>
      </c>
      <c r="G32" s="86" t="str">
        <f t="shared" si="6"/>
        <v>VB091-9</v>
      </c>
      <c r="H32" s="49">
        <f>$B$13</f>
        <v>38.799999999999997</v>
      </c>
      <c r="I32" s="49">
        <f>$C$13</f>
        <v>20</v>
      </c>
      <c r="J32" s="51">
        <f>$D$13</f>
        <v>0</v>
      </c>
      <c r="K32" s="49">
        <f t="shared" si="7"/>
        <v>0.51546391752577325</v>
      </c>
      <c r="L32" s="85">
        <f t="shared" si="8"/>
        <v>1.6320412788936591E-3</v>
      </c>
      <c r="M32" s="48">
        <f t="shared" si="9"/>
        <v>0.59588592127058482</v>
      </c>
      <c r="N32" s="83">
        <f>$B$32</f>
        <v>496.6</v>
      </c>
      <c r="O32" s="83">
        <f>$C$32</f>
        <v>393.5</v>
      </c>
      <c r="P32" s="83">
        <f>$D$32</f>
        <v>745.3</v>
      </c>
      <c r="Q32" s="84">
        <f>$E$32</f>
        <v>0</v>
      </c>
      <c r="R32" s="83">
        <f t="shared" si="10"/>
        <v>0.6663088689118476</v>
      </c>
      <c r="S32" s="83">
        <f t="shared" si="11"/>
        <v>0.52797531195491754</v>
      </c>
      <c r="T32" s="82">
        <f t="shared" si="12"/>
        <v>0</v>
      </c>
      <c r="U32" s="81">
        <f t="shared" si="21"/>
        <v>3.1223470895587989E-2</v>
      </c>
      <c r="V32" s="81">
        <f t="shared" si="13"/>
        <v>1.6063505901025846E-2</v>
      </c>
      <c r="W32" s="80">
        <f t="shared" si="14"/>
        <v>0</v>
      </c>
      <c r="X32" s="79">
        <f t="shared" si="15"/>
        <v>1.9437519485453048</v>
      </c>
      <c r="Y32" s="78">
        <f t="shared" si="16"/>
        <v>0.47286976796613839</v>
      </c>
      <c r="Z32" s="48">
        <f t="shared" si="17"/>
        <v>0.91095681901113601</v>
      </c>
      <c r="AA32" s="54">
        <f t="shared" si="18"/>
        <v>3.4513546634906199E-3</v>
      </c>
      <c r="AB32" s="55">
        <f>$AA$25</f>
        <v>3.1956757742431837E-3</v>
      </c>
      <c r="AC32" s="48">
        <f t="shared" si="19"/>
        <v>0.95803666653692476</v>
      </c>
      <c r="AD32" s="51"/>
    </row>
    <row r="33" spans="1:30" x14ac:dyDescent="0.25">
      <c r="A33" s="58" t="str">
        <f t="shared" si="20"/>
        <v>VB091-10</v>
      </c>
      <c r="B33" s="58">
        <v>545.79999999999995</v>
      </c>
      <c r="C33" s="58">
        <v>453.8</v>
      </c>
      <c r="D33" s="58">
        <v>732.8</v>
      </c>
      <c r="E33" s="58">
        <v>0</v>
      </c>
      <c r="G33" s="86" t="str">
        <f t="shared" si="6"/>
        <v>VB091-10</v>
      </c>
      <c r="H33" s="49">
        <f>$B$14</f>
        <v>38.200000000000003</v>
      </c>
      <c r="I33" s="123">
        <f>$C$14</f>
        <v>21.2</v>
      </c>
      <c r="J33" s="51">
        <f>$D$14</f>
        <v>0</v>
      </c>
      <c r="K33" s="49">
        <f t="shared" si="7"/>
        <v>0.55497382198952872</v>
      </c>
      <c r="L33" s="85">
        <f t="shared" si="8"/>
        <v>1.757135961213047E-3</v>
      </c>
      <c r="M33" s="48">
        <f t="shared" si="9"/>
        <v>1.1638224401981332</v>
      </c>
      <c r="N33" s="83">
        <f>$B$33</f>
        <v>545.79999999999995</v>
      </c>
      <c r="O33" s="83">
        <f>$C$33</f>
        <v>453.8</v>
      </c>
      <c r="P33" s="83">
        <f>$D$33</f>
        <v>732.8</v>
      </c>
      <c r="Q33" s="84">
        <f>$E$33</f>
        <v>0</v>
      </c>
      <c r="R33" s="83">
        <f t="shared" si="10"/>
        <v>0.74481441048034935</v>
      </c>
      <c r="S33" s="83">
        <f t="shared" si="11"/>
        <v>0.61926855895196509</v>
      </c>
      <c r="T33" s="82">
        <f t="shared" si="12"/>
        <v>0</v>
      </c>
      <c r="U33" s="81">
        <f t="shared" si="21"/>
        <v>3.4902268532350018E-2</v>
      </c>
      <c r="V33" s="81">
        <f t="shared" si="13"/>
        <v>1.8841078220517376E-2</v>
      </c>
      <c r="W33" s="80">
        <f t="shared" si="14"/>
        <v>0</v>
      </c>
      <c r="X33" s="79">
        <f t="shared" si="15"/>
        <v>1.8524560072333058</v>
      </c>
      <c r="Y33" s="78">
        <f t="shared" si="16"/>
        <v>0.53743346752867394</v>
      </c>
      <c r="Z33" s="48">
        <f t="shared" si="17"/>
        <v>1.6896387379907014</v>
      </c>
      <c r="AA33" s="54">
        <f t="shared" si="18"/>
        <v>3.2694948628581599E-3</v>
      </c>
      <c r="AB33" s="55">
        <f>$AA$30</f>
        <v>3.1236370164372924E-3</v>
      </c>
      <c r="AC33" s="48">
        <f t="shared" si="19"/>
        <v>1.0589939890344719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901.6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>
        <v>1005.4</v>
      </c>
      <c r="C36" s="58">
        <v>1312.4</v>
      </c>
      <c r="D36" s="58">
        <v>861.1</v>
      </c>
      <c r="E36" s="58">
        <v>901.6</v>
      </c>
      <c r="G36" s="53" t="s">
        <v>2</v>
      </c>
      <c r="H36" s="49">
        <f>AVERAGE(H24:H33)</f>
        <v>38.910000000000004</v>
      </c>
      <c r="I36" s="49">
        <f>AVERAGE(I24:I32)</f>
        <v>18.088888888888889</v>
      </c>
      <c r="J36" s="51">
        <f>AVERAGE(J24:J28)</f>
        <v>0</v>
      </c>
      <c r="K36" s="56">
        <f>AVERAGE(K24:K33)</f>
        <v>0.47400964396513751</v>
      </c>
      <c r="L36" s="57">
        <f>AVERAGE(L24:L33)</f>
        <v>1.5007904127568947E-3</v>
      </c>
      <c r="M36" s="56"/>
      <c r="N36" s="49">
        <f t="shared" ref="N36:Y36" si="22">AVERAGE(N24:N33)</f>
        <v>443.89</v>
      </c>
      <c r="O36" s="49">
        <f t="shared" si="22"/>
        <v>372.81000000000006</v>
      </c>
      <c r="P36" s="49">
        <f t="shared" si="22"/>
        <v>817.42000000000007</v>
      </c>
      <c r="Q36" s="51">
        <f t="shared" si="22"/>
        <v>0</v>
      </c>
      <c r="R36" s="49">
        <f t="shared" si="22"/>
        <v>0.54873580063238747</v>
      </c>
      <c r="S36" s="49">
        <f t="shared" si="22"/>
        <v>0.46080628860262041</v>
      </c>
      <c r="T36" s="50">
        <f t="shared" si="22"/>
        <v>0</v>
      </c>
      <c r="U36" s="49">
        <f t="shared" si="22"/>
        <v>2.5713955043692012E-2</v>
      </c>
      <c r="V36" s="49">
        <f t="shared" si="22"/>
        <v>1.4019906553566396E-2</v>
      </c>
      <c r="W36" s="50">
        <f t="shared" si="22"/>
        <v>0</v>
      </c>
      <c r="X36" s="48">
        <f t="shared" si="22"/>
        <v>1.8323321713440675</v>
      </c>
      <c r="Y36" s="49">
        <f t="shared" si="22"/>
        <v>0.39733861597258413</v>
      </c>
      <c r="Z36" s="48"/>
      <c r="AA36" s="56">
        <f>AVERAGE(AA24:AA33)</f>
        <v>3.879289103939935E-3</v>
      </c>
      <c r="AB36" s="56">
        <f>AVERAGE(AB24:AB33)</f>
        <v>3.8792891039399354E-3</v>
      </c>
      <c r="AC36" s="56"/>
      <c r="AD36" s="56"/>
    </row>
    <row r="37" spans="1:30" x14ac:dyDescent="0.25">
      <c r="G37" s="53" t="s">
        <v>1</v>
      </c>
      <c r="H37" s="49">
        <f>STDEV(H24:H33)</f>
        <v>1.0928555866780081</v>
      </c>
      <c r="I37" s="49">
        <f>STDEV(I24:I32)</f>
        <v>2.3229531013584959</v>
      </c>
      <c r="J37" s="51">
        <f>STDEV(J24:J28)</f>
        <v>0</v>
      </c>
      <c r="K37" s="48">
        <f>STDEV(K24:K33)</f>
        <v>6.9567465987859484E-2</v>
      </c>
      <c r="L37" s="55">
        <f>STDEV(L24:L33)</f>
        <v>2.2026173375082125E-4</v>
      </c>
      <c r="M37" s="54"/>
      <c r="N37" s="49">
        <f t="shared" ref="N37:Y37" si="23">STDEV(N24:N33)</f>
        <v>73.297937669941831</v>
      </c>
      <c r="O37" s="49">
        <f t="shared" si="23"/>
        <v>58.340370051772233</v>
      </c>
      <c r="P37" s="49">
        <f t="shared" si="23"/>
        <v>57.649588993427471</v>
      </c>
      <c r="Q37" s="51">
        <f t="shared" si="23"/>
        <v>0</v>
      </c>
      <c r="R37" s="49">
        <f t="shared" si="23"/>
        <v>0.11673292281643362</v>
      </c>
      <c r="S37" s="49">
        <f t="shared" si="23"/>
        <v>9.4005146885809576E-2</v>
      </c>
      <c r="T37" s="50">
        <f t="shared" si="23"/>
        <v>0</v>
      </c>
      <c r="U37" s="49">
        <f t="shared" si="23"/>
        <v>5.4701463362902374E-3</v>
      </c>
      <c r="V37" s="49">
        <f t="shared" si="23"/>
        <v>2.8600811392786186E-3</v>
      </c>
      <c r="W37" s="50">
        <f t="shared" si="23"/>
        <v>0</v>
      </c>
      <c r="X37" s="48">
        <f t="shared" si="23"/>
        <v>7.7811603481452052E-2</v>
      </c>
      <c r="Y37" s="49">
        <f t="shared" si="23"/>
        <v>8.291408595584697E-2</v>
      </c>
      <c r="Z37" s="48"/>
      <c r="AA37" s="47">
        <f>STDEV(AA24:AA33)</f>
        <v>7.1355654076148427E-4</v>
      </c>
      <c r="AB37" s="54">
        <f>STDEV(AB24:AB33)</f>
        <v>7.1355654076148427E-4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2.8086753705422978</v>
      </c>
      <c r="I38" s="49">
        <f>(I37/I36)*100</f>
        <v>12.84187832446343</v>
      </c>
      <c r="J38" s="51" t="e">
        <f>(J37/J36)*100</f>
        <v>#DIV/0!</v>
      </c>
      <c r="K38" s="52">
        <f>(K37/K36)*100</f>
        <v>14.676381983691462</v>
      </c>
      <c r="L38" s="52">
        <f>(L37/L36)*100</f>
        <v>14.676381983691437</v>
      </c>
      <c r="M38" s="48"/>
      <c r="N38" s="49">
        <f t="shared" ref="N38:Y38" si="24">(N37/N36)*100</f>
        <v>16.512635488508828</v>
      </c>
      <c r="O38" s="49">
        <f t="shared" si="24"/>
        <v>15.648821129200458</v>
      </c>
      <c r="P38" s="49">
        <f t="shared" si="24"/>
        <v>7.0526276569483821</v>
      </c>
      <c r="Q38" s="51" t="e">
        <f t="shared" si="24"/>
        <v>#DIV/0!</v>
      </c>
      <c r="R38" s="49">
        <f t="shared" si="24"/>
        <v>21.273064866900505</v>
      </c>
      <c r="S38" s="49">
        <f t="shared" si="24"/>
        <v>20.40014409761573</v>
      </c>
      <c r="T38" s="50" t="e">
        <f t="shared" si="24"/>
        <v>#DIV/0!</v>
      </c>
      <c r="U38" s="49">
        <f t="shared" si="24"/>
        <v>21.273064866900512</v>
      </c>
      <c r="V38" s="49">
        <f t="shared" si="24"/>
        <v>20.400144097615748</v>
      </c>
      <c r="W38" s="50" t="e">
        <f t="shared" si="24"/>
        <v>#DIV/0!</v>
      </c>
      <c r="X38" s="48">
        <f t="shared" si="24"/>
        <v>4.2465882932337014</v>
      </c>
      <c r="Y38" s="49">
        <f t="shared" si="24"/>
        <v>20.867361646411918</v>
      </c>
      <c r="Z38" s="48"/>
      <c r="AA38" s="47">
        <f>(AA37/AA36)*100</f>
        <v>18.394002654681564</v>
      </c>
      <c r="AB38" s="47">
        <f>(AB37/AB36)*100</f>
        <v>18.394002654681561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31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50" si="25">A24</f>
        <v>VB091-1</v>
      </c>
      <c r="H41" s="4">
        <f>$B$5</f>
        <v>38.5</v>
      </c>
      <c r="I41" s="4">
        <f>$C$5</f>
        <v>14.9</v>
      </c>
      <c r="J41" s="5">
        <f>$D$5</f>
        <v>0</v>
      </c>
      <c r="K41" s="4">
        <f t="shared" ref="K41:K49" si="26">I41/H41</f>
        <v>0.38701298701298703</v>
      </c>
      <c r="L41" s="39">
        <f t="shared" ref="L41:L50" si="27">K41/$H$17</f>
        <v>1.2253450703298729E-3</v>
      </c>
      <c r="M41" s="22">
        <f>$B$24</f>
        <v>278.8</v>
      </c>
      <c r="N41" s="22">
        <f>$C$24</f>
        <v>242.9</v>
      </c>
      <c r="O41" s="22">
        <f>$D$24</f>
        <v>865.5</v>
      </c>
      <c r="P41" s="23">
        <f>$E$24</f>
        <v>0</v>
      </c>
      <c r="Q41" s="22">
        <f t="shared" ref="Q41:Q50" si="28">M41/O41</f>
        <v>0.32212593876372042</v>
      </c>
      <c r="R41" s="22">
        <f t="shared" ref="R41:R50" si="29">N41/O41</f>
        <v>0.2806470248411323</v>
      </c>
      <c r="S41" s="21">
        <f t="shared" ref="S41:S50" si="30">P41/O41</f>
        <v>0</v>
      </c>
      <c r="T41" s="20">
        <f t="shared" ref="T41:T50" si="31">(Q41*0.005*($H$18))/0.5335</f>
        <v>1.5094936211983151E-2</v>
      </c>
      <c r="U41" s="20">
        <f t="shared" ref="U41:U50" si="32">(R41*0.005*($H$18))/0.8217</f>
        <v>8.5386097371647901E-3</v>
      </c>
      <c r="V41" s="18">
        <f t="shared" ref="V41:V50" si="33">(S41*0.005*(100/20))/0.7126</f>
        <v>0</v>
      </c>
      <c r="W41" s="19">
        <f t="shared" ref="W41:W50" si="34">T41/U41</f>
        <v>1.7678447284317929</v>
      </c>
      <c r="X41" s="19">
        <f t="shared" ref="X41:X50" si="35">(T41+U41+V41)*10</f>
        <v>0.23633545949147938</v>
      </c>
      <c r="Y41" s="41">
        <f t="shared" ref="Y41:Y50" si="36">L41/X41</f>
        <v>5.1847702962832384E-3</v>
      </c>
      <c r="Z41" s="5">
        <f t="shared" ref="Z41:Z50" si="37">(Y41*900000)</f>
        <v>4666.293266654915</v>
      </c>
      <c r="AA41" s="2">
        <f t="shared" ref="AA41:AA50" si="38">(Z41*0.2125)+26.378</f>
        <v>1017.9653191641695</v>
      </c>
      <c r="AB41" s="2">
        <f t="shared" ref="AB41:AB50" si="39">-0.000006*(AA41)^2 + 0.0266*(AA41) + 3.4677</f>
        <v>24.328057143640851</v>
      </c>
      <c r="AC41" s="17">
        <f t="shared" ref="AC41:AC50" si="40">ABS(Y41-$C$42)</f>
        <v>1.3968655191821909E-3</v>
      </c>
      <c r="AD41" s="38">
        <f t="shared" ref="AD41:AD50" si="41">ABS(AB41-$D$42)</f>
        <v>4.2958781281554828</v>
      </c>
    </row>
    <row r="42" spans="1:30" x14ac:dyDescent="0.25">
      <c r="A42" s="141" t="s">
        <v>9</v>
      </c>
      <c r="B42" s="141"/>
      <c r="C42" s="15">
        <f>MEDIAN(Y41:Y50)</f>
        <v>3.7879047771010475E-3</v>
      </c>
      <c r="D42" s="14">
        <f>MEDIAN(AB41:AB50)</f>
        <v>20.032179015485369</v>
      </c>
      <c r="G42" s="40" t="str">
        <f t="shared" si="25"/>
        <v>VB091-2</v>
      </c>
      <c r="H42" s="4">
        <f>$B$6</f>
        <v>41.1</v>
      </c>
      <c r="I42" s="4">
        <f>$C$6</f>
        <v>15.8</v>
      </c>
      <c r="J42" s="5">
        <f>$D$6</f>
        <v>0</v>
      </c>
      <c r="K42" s="4">
        <f t="shared" si="26"/>
        <v>0.38442822384428227</v>
      </c>
      <c r="L42" s="39">
        <f t="shared" si="27"/>
        <v>1.2171612963661419E-3</v>
      </c>
      <c r="M42" s="22">
        <f>$B$25</f>
        <v>394.8</v>
      </c>
      <c r="N42" s="22">
        <f>$C$25</f>
        <v>345.6</v>
      </c>
      <c r="O42" s="22">
        <f>$D$25</f>
        <v>761.8</v>
      </c>
      <c r="P42" s="23">
        <f>$E$25</f>
        <v>0</v>
      </c>
      <c r="Q42" s="22">
        <f t="shared" si="28"/>
        <v>0.51824625886059339</v>
      </c>
      <c r="R42" s="22">
        <f t="shared" si="29"/>
        <v>0.45366237857705438</v>
      </c>
      <c r="S42" s="21">
        <f t="shared" si="30"/>
        <v>0</v>
      </c>
      <c r="T42" s="20">
        <f t="shared" si="31"/>
        <v>2.4285204257759766E-2</v>
      </c>
      <c r="U42" s="20">
        <f t="shared" si="32"/>
        <v>1.3802555025467154E-2</v>
      </c>
      <c r="V42" s="18">
        <f t="shared" si="33"/>
        <v>0</v>
      </c>
      <c r="W42" s="19">
        <f t="shared" si="34"/>
        <v>1.7594716494845362</v>
      </c>
      <c r="X42" s="19">
        <f t="shared" si="35"/>
        <v>0.38087759283226919</v>
      </c>
      <c r="Y42" s="18">
        <f t="shared" si="36"/>
        <v>3.1956757742431837E-3</v>
      </c>
      <c r="Z42" s="5">
        <f t="shared" si="37"/>
        <v>2876.1081968188655</v>
      </c>
      <c r="AA42" s="2">
        <f t="shared" si="38"/>
        <v>637.55099182400897</v>
      </c>
      <c r="AB42" s="2">
        <f t="shared" si="39"/>
        <v>17.987728779463971</v>
      </c>
      <c r="AC42" s="17">
        <f t="shared" si="40"/>
        <v>5.9222900285786379E-4</v>
      </c>
      <c r="AD42" s="38">
        <f t="shared" si="41"/>
        <v>2.0444502360213974</v>
      </c>
    </row>
    <row r="43" spans="1:30" x14ac:dyDescent="0.25">
      <c r="A43" s="141" t="s">
        <v>8</v>
      </c>
      <c r="B43" s="141"/>
      <c r="C43" s="15">
        <f>MEDIAN(AC41:AC50)</f>
        <v>5.6693480186776734E-4</v>
      </c>
      <c r="D43" s="14">
        <f>MEDIAN(AD41:AD50)</f>
        <v>1.9227530143290288</v>
      </c>
      <c r="G43" s="40" t="str">
        <f t="shared" si="25"/>
        <v>VB091-3</v>
      </c>
      <c r="H43" s="4">
        <f>$B$7</f>
        <v>39.299999999999997</v>
      </c>
      <c r="I43" s="4">
        <f>$C$7</f>
        <v>19.2</v>
      </c>
      <c r="J43" s="5">
        <f>$D$7</f>
        <v>0</v>
      </c>
      <c r="K43" s="4">
        <f t="shared" si="26"/>
        <v>0.48854961832061072</v>
      </c>
      <c r="L43" s="39">
        <f t="shared" si="27"/>
        <v>1.5468262991407383E-3</v>
      </c>
      <c r="M43" s="22">
        <f>$B$26</f>
        <v>430</v>
      </c>
      <c r="N43" s="22">
        <f>$C$26</f>
        <v>344.2</v>
      </c>
      <c r="O43" s="22">
        <f>$D$26</f>
        <v>887.6</v>
      </c>
      <c r="P43" s="23">
        <f>$E$26</f>
        <v>0</v>
      </c>
      <c r="Q43" s="22">
        <f t="shared" si="28"/>
        <v>0.48445245606128884</v>
      </c>
      <c r="R43" s="22">
        <f t="shared" si="29"/>
        <v>0.38778729157278052</v>
      </c>
      <c r="S43" s="21">
        <f t="shared" si="30"/>
        <v>0</v>
      </c>
      <c r="T43" s="20">
        <f t="shared" si="31"/>
        <v>2.2701614623303137E-2</v>
      </c>
      <c r="U43" s="20">
        <f t="shared" si="32"/>
        <v>1.1798323341024111E-2</v>
      </c>
      <c r="V43" s="18">
        <f t="shared" si="33"/>
        <v>0</v>
      </c>
      <c r="W43" s="19">
        <f t="shared" si="34"/>
        <v>1.9241390464666317</v>
      </c>
      <c r="X43" s="19">
        <f t="shared" si="35"/>
        <v>0.34499937964327254</v>
      </c>
      <c r="Y43" s="18">
        <f t="shared" si="36"/>
        <v>4.4835625523157408E-3</v>
      </c>
      <c r="Z43" s="5">
        <f t="shared" si="37"/>
        <v>4035.2062970841666</v>
      </c>
      <c r="AA43" s="2">
        <f t="shared" si="38"/>
        <v>883.85933813038548</v>
      </c>
      <c r="AB43" s="2">
        <f t="shared" si="39"/>
        <v>22.291114416666552</v>
      </c>
      <c r="AC43" s="17">
        <f t="shared" si="40"/>
        <v>6.9565777521469335E-4</v>
      </c>
      <c r="AD43" s="38">
        <f t="shared" si="41"/>
        <v>2.2589354011811835</v>
      </c>
    </row>
    <row r="44" spans="1:30" x14ac:dyDescent="0.25">
      <c r="A44" s="141" t="s">
        <v>7</v>
      </c>
      <c r="B44" s="141"/>
      <c r="C44" s="15">
        <f>C43*1.483</f>
        <v>8.4076431116989901E-4</v>
      </c>
      <c r="D44" s="14">
        <f>D43*1.483</f>
        <v>2.8514427202499499</v>
      </c>
      <c r="G44" s="40" t="str">
        <f t="shared" si="25"/>
        <v>VB091-4</v>
      </c>
      <c r="H44" s="4">
        <f>$B$8</f>
        <v>37.799999999999997</v>
      </c>
      <c r="I44" s="4">
        <f>$C$8</f>
        <v>22.3</v>
      </c>
      <c r="J44" s="5">
        <f>$D$8</f>
        <v>0</v>
      </c>
      <c r="K44" s="4">
        <f t="shared" si="26"/>
        <v>0.58994708994709</v>
      </c>
      <c r="L44" s="39">
        <f t="shared" si="27"/>
        <v>1.8678669261242718E-3</v>
      </c>
      <c r="M44" s="22">
        <f>$B$27</f>
        <v>477.6</v>
      </c>
      <c r="N44" s="22">
        <f>$C$27</f>
        <v>398.6</v>
      </c>
      <c r="O44" s="22">
        <f>$D$27</f>
        <v>798</v>
      </c>
      <c r="P44" s="23">
        <f>$E$27</f>
        <v>0</v>
      </c>
      <c r="Q44" s="22">
        <f t="shared" si="28"/>
        <v>0.59849624060150375</v>
      </c>
      <c r="R44" s="22">
        <f t="shared" si="29"/>
        <v>0.49949874686716794</v>
      </c>
      <c r="S44" s="21">
        <f t="shared" si="30"/>
        <v>0</v>
      </c>
      <c r="T44" s="20">
        <f t="shared" si="31"/>
        <v>2.8045746982263531E-2</v>
      </c>
      <c r="U44" s="20">
        <f t="shared" si="32"/>
        <v>1.5197114119117927E-2</v>
      </c>
      <c r="V44" s="18">
        <f t="shared" si="33"/>
        <v>0</v>
      </c>
      <c r="W44" s="19">
        <f t="shared" si="34"/>
        <v>1.8454653141665931</v>
      </c>
      <c r="X44" s="19">
        <f t="shared" si="35"/>
        <v>0.43242861101381458</v>
      </c>
      <c r="Y44" s="18">
        <f t="shared" si="36"/>
        <v>4.3194804380429861E-3</v>
      </c>
      <c r="Z44" s="5">
        <f t="shared" si="37"/>
        <v>3887.5323942386876</v>
      </c>
      <c r="AA44" s="2">
        <f t="shared" si="38"/>
        <v>852.47863377572116</v>
      </c>
      <c r="AB44" s="2">
        <f t="shared" si="39"/>
        <v>21.78331273216946</v>
      </c>
      <c r="AC44" s="17">
        <f t="shared" si="40"/>
        <v>5.3157566094193861E-4</v>
      </c>
      <c r="AD44" s="38">
        <f t="shared" si="41"/>
        <v>1.751133716684091</v>
      </c>
    </row>
    <row r="45" spans="1:30" x14ac:dyDescent="0.25">
      <c r="A45" s="141" t="s">
        <v>5</v>
      </c>
      <c r="B45" s="141"/>
      <c r="C45" s="25">
        <f>COUNT(Y41:Y50)</f>
        <v>10</v>
      </c>
      <c r="D45" s="24">
        <f>COUNT(AB41:AB50)</f>
        <v>10</v>
      </c>
      <c r="G45" s="40" t="str">
        <f t="shared" si="25"/>
        <v>VB091-5</v>
      </c>
      <c r="H45" s="4">
        <f>$B$9</f>
        <v>39.6</v>
      </c>
      <c r="I45" s="4">
        <f>$C$9</f>
        <v>18.5</v>
      </c>
      <c r="J45" s="5">
        <f>$D$9</f>
        <v>0</v>
      </c>
      <c r="K45" s="4">
        <f t="shared" si="26"/>
        <v>0.46717171717171718</v>
      </c>
      <c r="L45" s="39">
        <f t="shared" si="27"/>
        <v>1.4791404419063996E-3</v>
      </c>
      <c r="M45" s="22">
        <f>$B$28</f>
        <v>415.1</v>
      </c>
      <c r="N45" s="22">
        <f>$C$28</f>
        <v>340.8</v>
      </c>
      <c r="O45" s="22">
        <f>$D$28</f>
        <v>885.9</v>
      </c>
      <c r="P45" s="23">
        <f>$E$28</f>
        <v>0</v>
      </c>
      <c r="Q45" s="22">
        <f t="shared" si="28"/>
        <v>0.46856304323287057</v>
      </c>
      <c r="R45" s="22">
        <f t="shared" si="29"/>
        <v>0.38469353200135459</v>
      </c>
      <c r="S45" s="21">
        <f t="shared" si="30"/>
        <v>0</v>
      </c>
      <c r="T45" s="20">
        <f t="shared" si="31"/>
        <v>2.1957031079328518E-2</v>
      </c>
      <c r="U45" s="20">
        <f t="shared" si="32"/>
        <v>1.1704196543791975E-2</v>
      </c>
      <c r="V45" s="18">
        <f t="shared" si="33"/>
        <v>0</v>
      </c>
      <c r="W45" s="19">
        <f t="shared" si="34"/>
        <v>1.8759964425729634</v>
      </c>
      <c r="X45" s="19">
        <f t="shared" si="35"/>
        <v>0.33661227623120493</v>
      </c>
      <c r="Y45" s="18">
        <f t="shared" si="36"/>
        <v>4.394196368793275E-3</v>
      </c>
      <c r="Z45" s="5">
        <f t="shared" si="37"/>
        <v>3954.7767319139475</v>
      </c>
      <c r="AA45" s="2">
        <f t="shared" si="38"/>
        <v>866.76805553171391</v>
      </c>
      <c r="AB45" s="2">
        <f t="shared" si="39"/>
        <v>22.016009104602219</v>
      </c>
      <c r="AC45" s="17">
        <f t="shared" si="40"/>
        <v>6.0629159169222745E-4</v>
      </c>
      <c r="AD45" s="38">
        <f t="shared" si="41"/>
        <v>1.9838300891168501</v>
      </c>
    </row>
    <row r="46" spans="1:30" ht="15" customHeight="1" x14ac:dyDescent="0.25">
      <c r="A46" s="142" t="s">
        <v>3</v>
      </c>
      <c r="B46" s="142"/>
      <c r="C46" s="15">
        <f>_xlfn.CONFIDENCE.NORM(0.05,C44,C45)</f>
        <v>5.2110154340206981E-4</v>
      </c>
      <c r="D46" s="14">
        <f>_xlfn.CONFIDENCE.NORM(0.05,D44,D45)</f>
        <v>1.7673100329119242</v>
      </c>
      <c r="G46" s="40" t="str">
        <f t="shared" si="25"/>
        <v>VB091-6</v>
      </c>
      <c r="H46" s="4">
        <f>$B$10</f>
        <v>37.200000000000003</v>
      </c>
      <c r="I46" s="4">
        <f>$C$10</f>
        <v>18.399999999999999</v>
      </c>
      <c r="J46" s="5">
        <f>$D$10</f>
        <v>0</v>
      </c>
      <c r="K46" s="4">
        <f t="shared" si="26"/>
        <v>0.49462365591397844</v>
      </c>
      <c r="L46" s="39">
        <f t="shared" si="27"/>
        <v>1.5660576744996786E-3</v>
      </c>
      <c r="M46" s="22">
        <f>$B$29</f>
        <v>452.6</v>
      </c>
      <c r="N46" s="22">
        <f>$C$29</f>
        <v>380.8</v>
      </c>
      <c r="O46" s="22">
        <f>$D$29</f>
        <v>863.7</v>
      </c>
      <c r="P46" s="23">
        <f>$E$29</f>
        <v>0</v>
      </c>
      <c r="Q46" s="22">
        <f t="shared" si="28"/>
        <v>0.52402454555980083</v>
      </c>
      <c r="R46" s="22">
        <f t="shared" si="29"/>
        <v>0.44089382887576706</v>
      </c>
      <c r="S46" s="21">
        <f t="shared" si="30"/>
        <v>0</v>
      </c>
      <c r="T46" s="20">
        <f t="shared" si="31"/>
        <v>2.455597683035618E-2</v>
      </c>
      <c r="U46" s="20">
        <f t="shared" si="32"/>
        <v>1.3414075358274526E-2</v>
      </c>
      <c r="V46" s="18">
        <f t="shared" si="33"/>
        <v>0</v>
      </c>
      <c r="W46" s="19">
        <f t="shared" si="34"/>
        <v>1.8306127090011262</v>
      </c>
      <c r="X46" s="19">
        <f t="shared" si="35"/>
        <v>0.37970052188630704</v>
      </c>
      <c r="Y46" s="18">
        <f t="shared" si="36"/>
        <v>4.1244548907114756E-3</v>
      </c>
      <c r="Z46" s="5">
        <f t="shared" si="37"/>
        <v>3712.0094016403282</v>
      </c>
      <c r="AA46" s="2">
        <f t="shared" si="38"/>
        <v>815.17999784856977</v>
      </c>
      <c r="AB46" s="2">
        <f t="shared" si="39"/>
        <v>21.16437736941759</v>
      </c>
      <c r="AC46" s="17">
        <f t="shared" si="40"/>
        <v>3.3655011361042805E-4</v>
      </c>
      <c r="AD46" s="38">
        <f t="shared" si="41"/>
        <v>1.1321983539322211</v>
      </c>
    </row>
    <row r="47" spans="1:30" x14ac:dyDescent="0.25">
      <c r="G47" s="40" t="str">
        <f t="shared" si="25"/>
        <v>VB091-7</v>
      </c>
      <c r="H47" s="4">
        <f>$B$11</f>
        <v>39.6</v>
      </c>
      <c r="I47" s="4">
        <f>$C$11</f>
        <v>15.9</v>
      </c>
      <c r="J47" s="5">
        <f>$D$11</f>
        <v>0</v>
      </c>
      <c r="K47" s="4">
        <f t="shared" si="26"/>
        <v>0.40151515151515149</v>
      </c>
      <c r="L47" s="39">
        <f t="shared" si="27"/>
        <v>1.2712612446655E-3</v>
      </c>
      <c r="M47" s="22">
        <f>$B$30</f>
        <v>446.4</v>
      </c>
      <c r="N47" s="22">
        <f>$C$30</f>
        <v>408</v>
      </c>
      <c r="O47" s="22">
        <f>$D$30</f>
        <v>819</v>
      </c>
      <c r="P47" s="23">
        <f>$E$30</f>
        <v>0</v>
      </c>
      <c r="Q47" s="22">
        <f t="shared" si="28"/>
        <v>0.54505494505494501</v>
      </c>
      <c r="R47" s="22">
        <f t="shared" si="29"/>
        <v>0.49816849816849818</v>
      </c>
      <c r="S47" s="21">
        <f t="shared" si="30"/>
        <v>0</v>
      </c>
      <c r="T47" s="20">
        <f t="shared" si="31"/>
        <v>2.5541468840437911E-2</v>
      </c>
      <c r="U47" s="20">
        <f t="shared" si="32"/>
        <v>1.5156641662665761E-2</v>
      </c>
      <c r="V47" s="18">
        <f t="shared" si="33"/>
        <v>0</v>
      </c>
      <c r="W47" s="19">
        <f t="shared" si="34"/>
        <v>1.6851667677380227</v>
      </c>
      <c r="X47" s="19">
        <f t="shared" si="35"/>
        <v>0.40698110503103674</v>
      </c>
      <c r="Y47" s="18">
        <f t="shared" si="36"/>
        <v>3.1236370164372924E-3</v>
      </c>
      <c r="Z47" s="5">
        <f t="shared" si="37"/>
        <v>2811.2733147935633</v>
      </c>
      <c r="AA47" s="2">
        <f t="shared" si="38"/>
        <v>623.77357939363219</v>
      </c>
      <c r="AB47" s="2">
        <f t="shared" si="39"/>
        <v>17.725516341773353</v>
      </c>
      <c r="AC47" s="17">
        <f t="shared" si="40"/>
        <v>6.6426776066375514E-4</v>
      </c>
      <c r="AD47" s="38">
        <f t="shared" si="41"/>
        <v>2.3066626737120153</v>
      </c>
    </row>
    <row r="48" spans="1:30" x14ac:dyDescent="0.25">
      <c r="A48" s="143" t="s">
        <v>6</v>
      </c>
      <c r="B48" s="143"/>
      <c r="C48" s="143"/>
      <c r="D48" s="143"/>
      <c r="G48" s="40" t="str">
        <f t="shared" si="25"/>
        <v>VB091-8</v>
      </c>
      <c r="H48" s="4">
        <f>$B$12</f>
        <v>39</v>
      </c>
      <c r="I48" s="4">
        <f>$C$12</f>
        <v>17.8</v>
      </c>
      <c r="J48" s="5">
        <f>$D$12</f>
        <v>0</v>
      </c>
      <c r="K48" s="4">
        <f t="shared" si="26"/>
        <v>0.45641025641025645</v>
      </c>
      <c r="L48" s="39">
        <f t="shared" si="27"/>
        <v>1.4450679344296367E-3</v>
      </c>
      <c r="M48" s="22">
        <f>$B$31</f>
        <v>501.2</v>
      </c>
      <c r="N48" s="22">
        <f>$C$31</f>
        <v>419.9</v>
      </c>
      <c r="O48" s="22">
        <f>$D$31</f>
        <v>814.6</v>
      </c>
      <c r="P48" s="23">
        <f>$E$31</f>
        <v>0</v>
      </c>
      <c r="Q48" s="22">
        <f t="shared" si="28"/>
        <v>0.61527129879695552</v>
      </c>
      <c r="R48" s="22">
        <f t="shared" si="29"/>
        <v>0.51546771421556592</v>
      </c>
      <c r="S48" s="21">
        <f t="shared" si="30"/>
        <v>0</v>
      </c>
      <c r="T48" s="20">
        <f t="shared" si="31"/>
        <v>2.8831832183549934E-2</v>
      </c>
      <c r="U48" s="20">
        <f t="shared" si="32"/>
        <v>1.5682965626614517E-2</v>
      </c>
      <c r="V48" s="18">
        <f t="shared" si="33"/>
        <v>0</v>
      </c>
      <c r="W48" s="19">
        <f t="shared" si="34"/>
        <v>1.8384170998003944</v>
      </c>
      <c r="X48" s="19">
        <f t="shared" si="35"/>
        <v>0.44514797810164453</v>
      </c>
      <c r="Y48" s="18">
        <f t="shared" si="36"/>
        <v>3.2462641762233766E-3</v>
      </c>
      <c r="Z48" s="5">
        <f t="shared" si="37"/>
        <v>2921.637758601039</v>
      </c>
      <c r="AA48" s="2">
        <f t="shared" si="38"/>
        <v>647.22602370272079</v>
      </c>
      <c r="AB48" s="2">
        <f t="shared" si="39"/>
        <v>18.170503075944161</v>
      </c>
      <c r="AC48" s="17">
        <f t="shared" si="40"/>
        <v>5.4164060087767089E-4</v>
      </c>
      <c r="AD48" s="38">
        <f t="shared" si="41"/>
        <v>1.8616759395412075</v>
      </c>
    </row>
    <row r="49" spans="1:30" x14ac:dyDescent="0.25">
      <c r="A49" s="141" t="s">
        <v>2</v>
      </c>
      <c r="B49" s="141"/>
      <c r="C49" s="15">
        <f>AVERAGE(Y41:Y50)</f>
        <v>3.879289103939935E-3</v>
      </c>
      <c r="D49" s="14">
        <f>AVERAGE(AB41:AB50)</f>
        <v>20.262065809342435</v>
      </c>
      <c r="G49" s="40" t="str">
        <f t="shared" si="25"/>
        <v>VB091-9</v>
      </c>
      <c r="H49" s="4">
        <f>$B$13</f>
        <v>38.799999999999997</v>
      </c>
      <c r="I49" s="4">
        <f>$C$13</f>
        <v>20</v>
      </c>
      <c r="J49" s="5">
        <f>$D$13</f>
        <v>0</v>
      </c>
      <c r="K49" s="4">
        <f t="shared" si="26"/>
        <v>0.51546391752577325</v>
      </c>
      <c r="L49" s="39">
        <f t="shared" si="27"/>
        <v>1.6320412788936591E-3</v>
      </c>
      <c r="M49" s="22">
        <f>$B$32</f>
        <v>496.6</v>
      </c>
      <c r="N49" s="22">
        <f>$C$32</f>
        <v>393.5</v>
      </c>
      <c r="O49" s="22">
        <f>$D$32</f>
        <v>745.3</v>
      </c>
      <c r="P49" s="23">
        <f>$E$32</f>
        <v>0</v>
      </c>
      <c r="Q49" s="22">
        <f t="shared" si="28"/>
        <v>0.6663088689118476</v>
      </c>
      <c r="R49" s="22">
        <f t="shared" si="29"/>
        <v>0.52797531195491754</v>
      </c>
      <c r="S49" s="21">
        <f t="shared" si="30"/>
        <v>0</v>
      </c>
      <c r="T49" s="20">
        <f t="shared" si="31"/>
        <v>3.1223470895587989E-2</v>
      </c>
      <c r="U49" s="20">
        <f t="shared" si="32"/>
        <v>1.6063505901025846E-2</v>
      </c>
      <c r="V49" s="18">
        <f t="shared" si="33"/>
        <v>0</v>
      </c>
      <c r="W49" s="19">
        <f t="shared" si="34"/>
        <v>1.9437519485453048</v>
      </c>
      <c r="X49" s="19">
        <f t="shared" si="35"/>
        <v>0.47286976796613839</v>
      </c>
      <c r="Y49" s="18">
        <f t="shared" si="36"/>
        <v>3.4513546634906199E-3</v>
      </c>
      <c r="Z49" s="5">
        <f t="shared" si="37"/>
        <v>3106.2191971415577</v>
      </c>
      <c r="AA49" s="2">
        <f t="shared" si="38"/>
        <v>686.44957939258109</v>
      </c>
      <c r="AB49" s="2">
        <f t="shared" si="39"/>
        <v>18.899980661553148</v>
      </c>
      <c r="AC49" s="17">
        <f t="shared" si="40"/>
        <v>3.3655011361042762E-4</v>
      </c>
      <c r="AD49" s="38">
        <f t="shared" si="41"/>
        <v>1.1321983539322211</v>
      </c>
    </row>
    <row r="50" spans="1:30" x14ac:dyDescent="0.25">
      <c r="A50" s="141" t="s">
        <v>1</v>
      </c>
      <c r="B50" s="141"/>
      <c r="C50" s="15">
        <f>STDEV(Y41:Y50)</f>
        <v>7.1355654076148427E-4</v>
      </c>
      <c r="D50" s="14">
        <f>STDEV(AB41:AB50)</f>
        <v>2.3267214760185895</v>
      </c>
      <c r="G50" s="40" t="str">
        <f t="shared" si="25"/>
        <v>VB091-10</v>
      </c>
      <c r="H50" s="4">
        <f>$B$14</f>
        <v>38.200000000000003</v>
      </c>
      <c r="I50" s="124">
        <f>$C$14</f>
        <v>21.2</v>
      </c>
      <c r="J50" s="5">
        <f>$D$14</f>
        <v>0</v>
      </c>
      <c r="K50" s="4">
        <f>I50/H50</f>
        <v>0.55497382198952872</v>
      </c>
      <c r="L50" s="39">
        <f t="shared" si="27"/>
        <v>1.757135961213047E-3</v>
      </c>
      <c r="M50" s="22">
        <f>$B$33</f>
        <v>545.79999999999995</v>
      </c>
      <c r="N50" s="22">
        <f>$C$33</f>
        <v>453.8</v>
      </c>
      <c r="O50" s="22">
        <f>$D$33</f>
        <v>732.8</v>
      </c>
      <c r="P50" s="23">
        <f>$E$33</f>
        <v>0</v>
      </c>
      <c r="Q50" s="22">
        <f t="shared" si="28"/>
        <v>0.74481441048034935</v>
      </c>
      <c r="R50" s="22">
        <f t="shared" si="29"/>
        <v>0.61926855895196509</v>
      </c>
      <c r="S50" s="21">
        <f t="shared" si="30"/>
        <v>0</v>
      </c>
      <c r="T50" s="20">
        <f t="shared" si="31"/>
        <v>3.4902268532350018E-2</v>
      </c>
      <c r="U50" s="20">
        <f t="shared" si="32"/>
        <v>1.8841078220517376E-2</v>
      </c>
      <c r="V50" s="18">
        <f t="shared" si="33"/>
        <v>0</v>
      </c>
      <c r="W50" s="19">
        <f t="shared" si="34"/>
        <v>1.8524560072333058</v>
      </c>
      <c r="X50" s="19">
        <f t="shared" si="35"/>
        <v>0.53743346752867394</v>
      </c>
      <c r="Y50" s="18">
        <f t="shared" si="36"/>
        <v>3.2694948628581599E-3</v>
      </c>
      <c r="Z50" s="5">
        <f t="shared" si="37"/>
        <v>2942.5453765723437</v>
      </c>
      <c r="AA50" s="2">
        <f t="shared" si="38"/>
        <v>651.66889252162309</v>
      </c>
      <c r="AB50" s="2">
        <f t="shared" si="39"/>
        <v>18.254058468193023</v>
      </c>
      <c r="AC50" s="17">
        <f t="shared" si="40"/>
        <v>5.1840991424288762E-4</v>
      </c>
      <c r="AD50" s="38">
        <f t="shared" si="41"/>
        <v>1.778120547292346</v>
      </c>
    </row>
    <row r="51" spans="1:30" ht="15.75" thickBot="1" x14ac:dyDescent="0.3">
      <c r="A51" s="141" t="s">
        <v>0</v>
      </c>
      <c r="B51" s="141"/>
      <c r="C51" s="37">
        <f>(C50/C49)*100</f>
        <v>18.394002654681564</v>
      </c>
      <c r="D51" s="14">
        <f>(D50/D49)*100</f>
        <v>11.483140455233269</v>
      </c>
      <c r="G51" s="36"/>
      <c r="H51" s="31"/>
      <c r="I51" s="31"/>
      <c r="J51" s="29"/>
      <c r="K51" s="30"/>
      <c r="L51" s="35"/>
      <c r="M51" s="33"/>
      <c r="N51" s="33"/>
      <c r="O51" s="33"/>
      <c r="P51" s="34"/>
      <c r="Q51" s="33"/>
      <c r="R51" s="33"/>
      <c r="S51" s="32"/>
      <c r="T51" s="31"/>
      <c r="U51" s="31"/>
      <c r="V51" s="29"/>
      <c r="W51" s="30"/>
      <c r="X51" s="30"/>
      <c r="Y51" s="29"/>
      <c r="Z51" s="28"/>
      <c r="AA51" s="28"/>
      <c r="AB51" s="28"/>
      <c r="AC51" s="27"/>
      <c r="AD51" s="26"/>
    </row>
    <row r="52" spans="1:30" ht="15.75" thickTop="1" x14ac:dyDescent="0.25">
      <c r="A52" s="141" t="s">
        <v>5</v>
      </c>
      <c r="B52" s="141"/>
      <c r="C52" s="25">
        <f>COUNT(Y41:Y50)</f>
        <v>10</v>
      </c>
      <c r="D52" s="24">
        <f>COUNT(AB41:AB50)</f>
        <v>10</v>
      </c>
      <c r="G52" s="7" t="s">
        <v>4</v>
      </c>
      <c r="H52" s="20"/>
      <c r="I52" s="20"/>
      <c r="J52" s="18"/>
      <c r="K52" s="19"/>
      <c r="L52" s="9"/>
      <c r="M52" s="22"/>
      <c r="N52" s="22"/>
      <c r="O52" s="22"/>
      <c r="P52" s="23"/>
      <c r="Q52" s="22"/>
      <c r="R52" s="22"/>
      <c r="S52" s="21"/>
      <c r="T52" s="20"/>
      <c r="U52" s="20"/>
      <c r="V52" s="18"/>
      <c r="W52" s="19"/>
      <c r="X52" s="19"/>
      <c r="Y52" s="18"/>
      <c r="Z52" s="2"/>
      <c r="AA52" s="2"/>
      <c r="AB52" s="2"/>
      <c r="AC52" s="17"/>
      <c r="AD52" s="16"/>
    </row>
    <row r="53" spans="1:30" ht="17.25" customHeight="1" x14ac:dyDescent="0.25">
      <c r="A53" s="142" t="s">
        <v>3</v>
      </c>
      <c r="B53" s="142"/>
      <c r="C53" s="15">
        <f>_xlfn.CONFIDENCE.NORM(0.05,C50,C52)</f>
        <v>4.4225879923239522E-4</v>
      </c>
      <c r="D53" s="14">
        <f>_xlfn.CONFIDENCE.NORM(0.05,D50,D52)</f>
        <v>1.4420904123926583</v>
      </c>
      <c r="G53" s="7" t="s">
        <v>2</v>
      </c>
      <c r="H53" s="4">
        <f>AVERAGE(H41:H50)</f>
        <v>38.910000000000004</v>
      </c>
      <c r="I53" s="4">
        <f>AVERAGE(I41:I49)</f>
        <v>18.088888888888889</v>
      </c>
      <c r="J53" s="5">
        <f>AVERAGE(J41:J45)</f>
        <v>0</v>
      </c>
      <c r="K53" s="13">
        <f t="shared" ref="K53:AD53" si="42">AVERAGE(K41:K50)</f>
        <v>0.47400964396513751</v>
      </c>
      <c r="L53" s="12">
        <f t="shared" si="42"/>
        <v>1.5007904127568947E-3</v>
      </c>
      <c r="M53" s="4">
        <f t="shared" si="42"/>
        <v>443.89</v>
      </c>
      <c r="N53" s="4">
        <f t="shared" si="42"/>
        <v>372.81000000000006</v>
      </c>
      <c r="O53" s="4">
        <f t="shared" si="42"/>
        <v>817.42000000000007</v>
      </c>
      <c r="P53" s="5">
        <f t="shared" si="42"/>
        <v>0</v>
      </c>
      <c r="Q53" s="4">
        <f t="shared" si="42"/>
        <v>0.54873580063238747</v>
      </c>
      <c r="R53" s="4">
        <f t="shared" si="42"/>
        <v>0.46080628860262041</v>
      </c>
      <c r="S53" s="3">
        <f t="shared" si="42"/>
        <v>0</v>
      </c>
      <c r="T53" s="4">
        <f t="shared" si="42"/>
        <v>2.5713955043692012E-2</v>
      </c>
      <c r="U53" s="4">
        <f t="shared" si="42"/>
        <v>1.4019906553566396E-2</v>
      </c>
      <c r="V53" s="3">
        <f t="shared" si="42"/>
        <v>0</v>
      </c>
      <c r="W53" s="2">
        <f t="shared" si="42"/>
        <v>1.8323321713440675</v>
      </c>
      <c r="X53" s="2">
        <f t="shared" si="42"/>
        <v>0.39733861597258413</v>
      </c>
      <c r="Y53" s="11">
        <f t="shared" si="42"/>
        <v>3.879289103939935E-3</v>
      </c>
      <c r="Z53" s="2">
        <f t="shared" si="42"/>
        <v>3491.360193545941</v>
      </c>
      <c r="AA53" s="2">
        <f t="shared" si="42"/>
        <v>768.29204112851255</v>
      </c>
      <c r="AB53" s="2">
        <f t="shared" si="42"/>
        <v>20.262065809342435</v>
      </c>
      <c r="AC53" s="10">
        <f t="shared" si="42"/>
        <v>6.2200380528940817E-4</v>
      </c>
      <c r="AD53" s="10">
        <f t="shared" si="42"/>
        <v>2.0545083439569014</v>
      </c>
    </row>
    <row r="54" spans="1:30" x14ac:dyDescent="0.25">
      <c r="G54" s="7" t="s">
        <v>1</v>
      </c>
      <c r="H54" s="4">
        <f>STDEV(H41:H50)</f>
        <v>1.0928555866780081</v>
      </c>
      <c r="I54" s="4">
        <f>STDEV(I41:I49)</f>
        <v>2.3229531013584959</v>
      </c>
      <c r="J54" s="5">
        <f>STDEV(J41:J45)</f>
        <v>0</v>
      </c>
      <c r="K54" s="2">
        <f t="shared" ref="K54:AD54" si="43">STDEV(K41:K50)</f>
        <v>6.9567465987859484E-2</v>
      </c>
      <c r="L54" s="9">
        <f t="shared" si="43"/>
        <v>2.2026173375082125E-4</v>
      </c>
      <c r="M54" s="4">
        <f t="shared" si="43"/>
        <v>73.297937669941831</v>
      </c>
      <c r="N54" s="4">
        <f t="shared" si="43"/>
        <v>58.340370051772233</v>
      </c>
      <c r="O54" s="4">
        <f t="shared" si="43"/>
        <v>57.649588993427471</v>
      </c>
      <c r="P54" s="5">
        <f t="shared" si="43"/>
        <v>0</v>
      </c>
      <c r="Q54" s="4">
        <f t="shared" si="43"/>
        <v>0.11673292281643362</v>
      </c>
      <c r="R54" s="4">
        <f t="shared" si="43"/>
        <v>9.4005146885809576E-2</v>
      </c>
      <c r="S54" s="3">
        <f t="shared" si="43"/>
        <v>0</v>
      </c>
      <c r="T54" s="4">
        <f t="shared" si="43"/>
        <v>5.4701463362902374E-3</v>
      </c>
      <c r="U54" s="4">
        <f t="shared" si="43"/>
        <v>2.8600811392786186E-3</v>
      </c>
      <c r="V54" s="3">
        <f t="shared" si="43"/>
        <v>0</v>
      </c>
      <c r="W54" s="2">
        <f t="shared" si="43"/>
        <v>7.7811603481452052E-2</v>
      </c>
      <c r="X54" s="2">
        <f t="shared" si="43"/>
        <v>8.291408595584697E-2</v>
      </c>
      <c r="Y54" s="3">
        <f t="shared" si="43"/>
        <v>7.1355654076148427E-4</v>
      </c>
      <c r="Z54" s="2">
        <f t="shared" si="43"/>
        <v>642.20088668533811</v>
      </c>
      <c r="AA54" s="2">
        <f t="shared" si="43"/>
        <v>136.46768842063435</v>
      </c>
      <c r="AB54" s="2">
        <f t="shared" si="43"/>
        <v>2.3267214760185895</v>
      </c>
      <c r="AC54" s="8">
        <f t="shared" si="43"/>
        <v>2.9759966505066011E-4</v>
      </c>
      <c r="AD54" s="8">
        <f t="shared" si="43"/>
        <v>0.8845042220054935</v>
      </c>
    </row>
    <row r="55" spans="1:30" x14ac:dyDescent="0.25">
      <c r="G55" s="7" t="s">
        <v>0</v>
      </c>
      <c r="H55" s="4">
        <f t="shared" ref="H55:AD55" si="44">(H54/H53)*100</f>
        <v>2.8086753705422978</v>
      </c>
      <c r="I55" s="4">
        <f t="shared" si="44"/>
        <v>12.84187832446343</v>
      </c>
      <c r="J55" s="5" t="e">
        <f t="shared" si="44"/>
        <v>#DIV/0!</v>
      </c>
      <c r="K55" s="6">
        <f t="shared" si="44"/>
        <v>14.676381983691462</v>
      </c>
      <c r="L55" s="6">
        <f t="shared" si="44"/>
        <v>14.676381983691437</v>
      </c>
      <c r="M55" s="4">
        <f t="shared" si="44"/>
        <v>16.512635488508828</v>
      </c>
      <c r="N55" s="4">
        <f t="shared" si="44"/>
        <v>15.648821129200458</v>
      </c>
      <c r="O55" s="4">
        <f t="shared" si="44"/>
        <v>7.0526276569483821</v>
      </c>
      <c r="P55" s="5" t="e">
        <f t="shared" si="44"/>
        <v>#DIV/0!</v>
      </c>
      <c r="Q55" s="4">
        <f t="shared" si="44"/>
        <v>21.273064866900505</v>
      </c>
      <c r="R55" s="4">
        <f t="shared" si="44"/>
        <v>20.40014409761573</v>
      </c>
      <c r="S55" s="3" t="e">
        <f t="shared" si="44"/>
        <v>#DIV/0!</v>
      </c>
      <c r="T55" s="4">
        <f t="shared" si="44"/>
        <v>21.273064866900512</v>
      </c>
      <c r="U55" s="4">
        <f t="shared" si="44"/>
        <v>20.400144097615748</v>
      </c>
      <c r="V55" s="3" t="e">
        <f t="shared" si="44"/>
        <v>#DIV/0!</v>
      </c>
      <c r="W55" s="2">
        <f t="shared" si="44"/>
        <v>4.2465882932337014</v>
      </c>
      <c r="X55" s="2">
        <f t="shared" si="44"/>
        <v>20.867361646411918</v>
      </c>
      <c r="Y55" s="3">
        <f t="shared" si="44"/>
        <v>18.394002654681564</v>
      </c>
      <c r="Z55" s="2">
        <f t="shared" si="44"/>
        <v>18.394002654681628</v>
      </c>
      <c r="AA55" s="2">
        <f t="shared" si="44"/>
        <v>17.762475870527382</v>
      </c>
      <c r="AB55" s="2">
        <f t="shared" si="44"/>
        <v>11.483140455233269</v>
      </c>
      <c r="AC55" s="1">
        <f t="shared" si="44"/>
        <v>47.845312604187669</v>
      </c>
      <c r="AD55" s="1">
        <f t="shared" si="44"/>
        <v>43.051868083532504</v>
      </c>
    </row>
  </sheetData>
  <sortState ref="AB24:AB33">
    <sortCondition descending="1" ref="AB24"/>
  </sortState>
  <mergeCells count="25">
    <mergeCell ref="A49:B49"/>
    <mergeCell ref="A50:B50"/>
    <mergeCell ref="A51:B51"/>
    <mergeCell ref="A52:B52"/>
    <mergeCell ref="A53:B53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5"/>
  <sheetViews>
    <sheetView topLeftCell="W37" zoomScaleNormal="100" workbookViewId="0">
      <selection activeCell="W41" sqref="W41:W50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7" width="18.5703125" bestFit="1" customWidth="1"/>
    <col min="18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223</v>
      </c>
      <c r="C1" s="117" t="s">
        <v>100</v>
      </c>
      <c r="D1" s="103">
        <v>2010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224</v>
      </c>
      <c r="B5" s="58">
        <v>36.799999999999997</v>
      </c>
      <c r="C5" s="58">
        <v>2.8</v>
      </c>
      <c r="D5" s="58">
        <v>0</v>
      </c>
      <c r="E5" s="58"/>
      <c r="G5" s="91" t="s">
        <v>95</v>
      </c>
      <c r="H5" s="91">
        <f>(8.58*0.9)/20</f>
        <v>0.3861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225</v>
      </c>
      <c r="B6" s="58">
        <v>38.700000000000003</v>
      </c>
      <c r="C6" s="58">
        <v>2.9</v>
      </c>
      <c r="D6" s="58">
        <v>0</v>
      </c>
      <c r="E6" s="58"/>
      <c r="G6" s="91" t="s">
        <v>93</v>
      </c>
      <c r="H6" s="91">
        <f>(144.79*0.4)/20</f>
        <v>2.8957999999999999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226</v>
      </c>
      <c r="B7" s="58">
        <v>38.5</v>
      </c>
      <c r="C7" s="58">
        <v>3.2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227</v>
      </c>
      <c r="B8" s="58">
        <v>38.700000000000003</v>
      </c>
      <c r="C8" s="58">
        <v>2.6</v>
      </c>
      <c r="D8" s="58">
        <v>0</v>
      </c>
      <c r="E8" s="58"/>
      <c r="G8" s="91" t="s">
        <v>89</v>
      </c>
      <c r="H8" s="91">
        <f>(19.27*0.97)/20</f>
        <v>0.93459500000000006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228</v>
      </c>
      <c r="B9" s="58">
        <v>38.5</v>
      </c>
      <c r="C9" s="58">
        <v>3.2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229</v>
      </c>
      <c r="B10" s="58">
        <v>37.799999999999997</v>
      </c>
      <c r="C10" s="58">
        <v>2.7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230</v>
      </c>
      <c r="B11" s="58">
        <v>37.4</v>
      </c>
      <c r="C11" s="58">
        <v>3.7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231</v>
      </c>
      <c r="B12" s="58">
        <v>38</v>
      </c>
      <c r="C12" s="58">
        <v>2.9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232</v>
      </c>
      <c r="B13" s="58">
        <v>37.799999999999997</v>
      </c>
      <c r="C13" s="58">
        <v>2.7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233</v>
      </c>
      <c r="B14" s="58">
        <v>37.200000000000003</v>
      </c>
      <c r="C14" s="58">
        <v>3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18" t="s">
        <v>73</v>
      </c>
      <c r="O15" s="118" t="s">
        <v>72</v>
      </c>
      <c r="P15" s="118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40.4</v>
      </c>
      <c r="C16" s="58">
        <v>0</v>
      </c>
      <c r="D16" s="58">
        <v>222.8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3.8610000000000003E-3</v>
      </c>
      <c r="O16" s="96">
        <f>$H$7*(L16/1000)</f>
        <v>0</v>
      </c>
      <c r="P16" s="95">
        <f t="shared" ref="P16:P21" si="1">$H$6*(M16/1000)</f>
        <v>2.8958000000000001E-2</v>
      </c>
      <c r="Q16" s="94">
        <f t="shared" ref="Q16:S21" si="2">B16</f>
        <v>40.4</v>
      </c>
      <c r="R16" s="94">
        <f t="shared" si="2"/>
        <v>0</v>
      </c>
      <c r="S16" s="94">
        <f t="shared" si="2"/>
        <v>222.8</v>
      </c>
      <c r="T16" s="93">
        <f t="shared" ref="T16:T21" si="3">R16/Q16</f>
        <v>0</v>
      </c>
      <c r="U16" s="92">
        <f t="shared" ref="U16:U21" si="4">S16/Q16</f>
        <v>5.5148514851485153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41.9</v>
      </c>
      <c r="C17" s="58">
        <v>24.1</v>
      </c>
      <c r="D17" s="58">
        <v>227.7</v>
      </c>
      <c r="E17" s="58"/>
      <c r="G17" s="102" t="s">
        <v>63</v>
      </c>
      <c r="H17" s="103">
        <v>316.23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3.8610000000000003E-3</v>
      </c>
      <c r="O17" s="96">
        <f>$H$8*(L17/1000)</f>
        <v>1.8691900000000002E-3</v>
      </c>
      <c r="P17" s="95">
        <f t="shared" si="1"/>
        <v>2.31664E-2</v>
      </c>
      <c r="Q17" s="94">
        <f t="shared" si="2"/>
        <v>41.9</v>
      </c>
      <c r="R17" s="94">
        <f t="shared" si="2"/>
        <v>24.1</v>
      </c>
      <c r="S17" s="94">
        <f t="shared" si="2"/>
        <v>227.7</v>
      </c>
      <c r="T17" s="93">
        <f t="shared" si="3"/>
        <v>0.57517899761336522</v>
      </c>
      <c r="U17" s="92">
        <f t="shared" si="4"/>
        <v>5.4343675417661093</v>
      </c>
      <c r="V17" s="91"/>
      <c r="W17" s="91"/>
      <c r="X17" s="100"/>
    </row>
    <row r="18" spans="1:35" x14ac:dyDescent="0.25">
      <c r="A18" s="58" t="s">
        <v>62</v>
      </c>
      <c r="B18" s="58">
        <v>40.6</v>
      </c>
      <c r="C18" s="58">
        <v>46.5</v>
      </c>
      <c r="D18" s="58">
        <v>142.5</v>
      </c>
      <c r="E18" s="58"/>
      <c r="G18" s="102" t="s">
        <v>61</v>
      </c>
      <c r="H18" s="101">
        <f>100/20</f>
        <v>5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3.8610000000000003E-3</v>
      </c>
      <c r="O18" s="96">
        <f t="shared" ref="O18:O21" si="5">$H$8*(L18/1000)</f>
        <v>3.7383800000000003E-3</v>
      </c>
      <c r="P18" s="95">
        <f t="shared" si="1"/>
        <v>1.7374799999999999E-2</v>
      </c>
      <c r="Q18" s="94">
        <f t="shared" si="2"/>
        <v>40.6</v>
      </c>
      <c r="R18" s="94">
        <f t="shared" si="2"/>
        <v>46.5</v>
      </c>
      <c r="S18" s="94">
        <f t="shared" si="2"/>
        <v>142.5</v>
      </c>
      <c r="T18" s="93">
        <f t="shared" si="3"/>
        <v>1.145320197044335</v>
      </c>
      <c r="U18" s="92">
        <f t="shared" si="4"/>
        <v>3.5098522167487682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39</v>
      </c>
      <c r="C19" s="58">
        <v>68.5</v>
      </c>
      <c r="D19" s="58">
        <v>87.6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3.8610000000000003E-3</v>
      </c>
      <c r="O19" s="96">
        <f t="shared" si="5"/>
        <v>5.6075700000000001E-3</v>
      </c>
      <c r="P19" s="95">
        <f t="shared" si="1"/>
        <v>1.15832E-2</v>
      </c>
      <c r="Q19" s="94">
        <f t="shared" si="2"/>
        <v>39</v>
      </c>
      <c r="R19" s="94">
        <f t="shared" si="2"/>
        <v>68.5</v>
      </c>
      <c r="S19" s="94">
        <f t="shared" si="2"/>
        <v>87.6</v>
      </c>
      <c r="T19" s="93">
        <f t="shared" si="3"/>
        <v>1.7564102564102564</v>
      </c>
      <c r="U19" s="92">
        <f t="shared" si="4"/>
        <v>2.2461538461538462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38.9</v>
      </c>
      <c r="C20" s="58">
        <v>92.7</v>
      </c>
      <c r="D20" s="58">
        <v>38.799999999999997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3.8610000000000003E-3</v>
      </c>
      <c r="O20" s="96">
        <f t="shared" si="5"/>
        <v>7.4767600000000007E-3</v>
      </c>
      <c r="P20" s="95">
        <f t="shared" si="1"/>
        <v>5.7916E-3</v>
      </c>
      <c r="Q20" s="94">
        <f t="shared" si="2"/>
        <v>38.9</v>
      </c>
      <c r="R20" s="94">
        <f t="shared" si="2"/>
        <v>92.7</v>
      </c>
      <c r="S20" s="94">
        <f t="shared" si="2"/>
        <v>38.799999999999997</v>
      </c>
      <c r="T20" s="93">
        <f t="shared" si="3"/>
        <v>2.3830334190231364</v>
      </c>
      <c r="U20" s="92">
        <f t="shared" si="4"/>
        <v>0.99742930591259638</v>
      </c>
      <c r="V20" s="91"/>
      <c r="W20" s="91"/>
    </row>
    <row r="21" spans="1:35" x14ac:dyDescent="0.25">
      <c r="A21" s="58" t="s">
        <v>58</v>
      </c>
      <c r="B21" s="58">
        <v>38.1</v>
      </c>
      <c r="C21" s="58">
        <v>113.1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3.8610000000000003E-3</v>
      </c>
      <c r="O21" s="96">
        <f t="shared" si="5"/>
        <v>9.3459500000000004E-3</v>
      </c>
      <c r="P21" s="95">
        <f t="shared" si="1"/>
        <v>0</v>
      </c>
      <c r="Q21" s="94">
        <f t="shared" si="2"/>
        <v>38.1</v>
      </c>
      <c r="R21" s="94">
        <f t="shared" si="2"/>
        <v>113.1</v>
      </c>
      <c r="S21" s="94">
        <f t="shared" si="2"/>
        <v>0</v>
      </c>
      <c r="T21" s="93">
        <f t="shared" si="3"/>
        <v>2.9685039370078736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>A5</f>
        <v>VB190-1</v>
      </c>
      <c r="B24" s="58">
        <v>237.7</v>
      </c>
      <c r="C24" s="58">
        <v>213.5</v>
      </c>
      <c r="D24" s="58">
        <v>1677.4</v>
      </c>
      <c r="E24" s="58">
        <v>0</v>
      </c>
      <c r="G24" s="86" t="str">
        <f t="shared" ref="G24:G33" si="6">A5</f>
        <v>VB190-1</v>
      </c>
      <c r="H24" s="49">
        <f>$B$5</f>
        <v>36.799999999999997</v>
      </c>
      <c r="I24" s="49">
        <f>$C$5</f>
        <v>2.8</v>
      </c>
      <c r="J24" s="51">
        <f>$D$5</f>
        <v>0</v>
      </c>
      <c r="K24" s="49">
        <f t="shared" ref="K24:K33" si="7">I24/H24</f>
        <v>7.6086956521739135E-2</v>
      </c>
      <c r="L24" s="85">
        <f t="shared" ref="L24:L33" si="8">K24/$H$17</f>
        <v>2.406063830811091E-4</v>
      </c>
      <c r="M24" s="48">
        <f t="shared" ref="M24:M33" si="9">ABS(($L$36-L24)/$L$37)</f>
        <v>0.2502808674845764</v>
      </c>
      <c r="N24" s="83">
        <f>$B$24</f>
        <v>237.7</v>
      </c>
      <c r="O24" s="83">
        <f>$C$24</f>
        <v>213.5</v>
      </c>
      <c r="P24" s="83">
        <f>$D$24</f>
        <v>1677.4</v>
      </c>
      <c r="Q24" s="84">
        <f>$E$24</f>
        <v>0</v>
      </c>
      <c r="R24" s="83">
        <f t="shared" ref="R24:R33" si="10">N24/P24</f>
        <v>0.14170740431620363</v>
      </c>
      <c r="S24" s="83">
        <f t="shared" ref="S24:S33" si="11">O24/P24</f>
        <v>0.12728031477286275</v>
      </c>
      <c r="T24" s="82">
        <f t="shared" ref="T24:T33" si="12">Q24/P24</f>
        <v>0</v>
      </c>
      <c r="U24" s="81">
        <f>(R24*0.01*($H$18))/0.5335</f>
        <v>1.3280918867497998E-2</v>
      </c>
      <c r="V24" s="81">
        <f>(S24*0.01*($H$18))/0.8217</f>
        <v>7.7449382239785057E-3</v>
      </c>
      <c r="W24" s="80">
        <f t="shared" ref="W24:W33" si="13">(T24*0.005*($H$18))/0.7126</f>
        <v>0</v>
      </c>
      <c r="X24" s="79">
        <f t="shared" ref="X24:X33" si="14">U24/V24</f>
        <v>1.7147869335329196</v>
      </c>
      <c r="Y24" s="78">
        <f t="shared" ref="Y24:Y33" si="15">(U24+V24+W24)*10</f>
        <v>0.21025857091476502</v>
      </c>
      <c r="Z24" s="48">
        <f t="shared" ref="Z24:Z33" si="16">ABS(($Y$36-Y24)/$Y$37)</f>
        <v>0.75377385315858103</v>
      </c>
      <c r="AA24" s="88">
        <f t="shared" ref="AA24:AA33" si="17">L24/Y24</f>
        <v>1.1443356721883482E-3</v>
      </c>
      <c r="AB24" s="55">
        <f>$AA$30</f>
        <v>1.3112430161408585E-3</v>
      </c>
      <c r="AC24" s="48">
        <f t="shared" ref="AC24:AC33" si="18">ABS(($AB$36-AB24)/$AB$37)</f>
        <v>1.7049341627669554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ref="A25:A33" si="19">A6</f>
        <v>VB190-2</v>
      </c>
      <c r="B25" s="58">
        <v>256.60000000000002</v>
      </c>
      <c r="C25" s="58">
        <v>225.7</v>
      </c>
      <c r="D25" s="58">
        <v>1763.5</v>
      </c>
      <c r="E25" s="58">
        <v>0</v>
      </c>
      <c r="G25" s="86" t="str">
        <f t="shared" si="6"/>
        <v>VB190-2</v>
      </c>
      <c r="H25" s="49">
        <f>$B$6</f>
        <v>38.700000000000003</v>
      </c>
      <c r="I25" s="49">
        <f>$C$6</f>
        <v>2.9</v>
      </c>
      <c r="J25" s="51">
        <f>$D$6</f>
        <v>0</v>
      </c>
      <c r="K25" s="49">
        <f t="shared" si="7"/>
        <v>7.4935400516795855E-2</v>
      </c>
      <c r="L25" s="85">
        <f t="shared" si="8"/>
        <v>2.3696486897762972E-4</v>
      </c>
      <c r="M25" s="48">
        <f t="shared" si="9"/>
        <v>0.37941642889586935</v>
      </c>
      <c r="N25" s="83">
        <f>$B$25</f>
        <v>256.60000000000002</v>
      </c>
      <c r="O25" s="83">
        <f>$C$25</f>
        <v>225.7</v>
      </c>
      <c r="P25" s="83">
        <f>$D$25</f>
        <v>1763.5</v>
      </c>
      <c r="Q25" s="84">
        <f>$E$25</f>
        <v>0</v>
      </c>
      <c r="R25" s="83">
        <f t="shared" si="10"/>
        <v>0.14550609583215199</v>
      </c>
      <c r="S25" s="83">
        <f t="shared" si="11"/>
        <v>0.1279841224836972</v>
      </c>
      <c r="T25" s="82">
        <f t="shared" si="12"/>
        <v>0</v>
      </c>
      <c r="U25" s="81">
        <f t="shared" ref="U25:U33" si="20">(R25*0.01*($H$18))/0.5335</f>
        <v>1.3636934942094846E-2</v>
      </c>
      <c r="V25" s="81">
        <f t="shared" ref="V25:V33" si="21">(S25*0.01*($H$18))/0.8217</f>
        <v>7.7877645420285514E-3</v>
      </c>
      <c r="W25" s="80">
        <f t="shared" si="13"/>
        <v>0</v>
      </c>
      <c r="X25" s="79">
        <f t="shared" si="14"/>
        <v>1.7510718086685639</v>
      </c>
      <c r="Y25" s="78">
        <f t="shared" si="15"/>
        <v>0.214246994841234</v>
      </c>
      <c r="Z25" s="48">
        <f t="shared" si="16"/>
        <v>0.61423261577287402</v>
      </c>
      <c r="AA25" s="54">
        <f t="shared" si="17"/>
        <v>1.1060359056762061E-3</v>
      </c>
      <c r="AB25" s="55">
        <f>$AA$32</f>
        <v>1.2776022117974119E-3</v>
      </c>
      <c r="AC25" s="48">
        <f t="shared" si="18"/>
        <v>1.4590906131509997</v>
      </c>
      <c r="AD25" s="51">
        <f>(AB24-AB33)/AB37</f>
        <v>2.9909702711188424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19"/>
        <v>VB190-3</v>
      </c>
      <c r="B26" s="58">
        <v>309.2</v>
      </c>
      <c r="C26" s="58">
        <v>270.8</v>
      </c>
      <c r="D26" s="58">
        <v>1743.7</v>
      </c>
      <c r="E26" s="58">
        <v>0</v>
      </c>
      <c r="G26" s="86" t="str">
        <f t="shared" si="6"/>
        <v>VB190-3</v>
      </c>
      <c r="H26" s="49">
        <f>$B$7</f>
        <v>38.5</v>
      </c>
      <c r="I26" s="49">
        <f>$C$7</f>
        <v>3.2</v>
      </c>
      <c r="J26" s="51">
        <f>$D$7</f>
        <v>0</v>
      </c>
      <c r="K26" s="49">
        <f t="shared" si="7"/>
        <v>8.3116883116883117E-2</v>
      </c>
      <c r="L26" s="85">
        <f t="shared" si="8"/>
        <v>2.6283680585928947E-4</v>
      </c>
      <c r="M26" s="48">
        <f t="shared" si="9"/>
        <v>0.53805553443345966</v>
      </c>
      <c r="N26" s="83">
        <f>$B$26</f>
        <v>309.2</v>
      </c>
      <c r="O26" s="83">
        <f>$C$26</f>
        <v>270.8</v>
      </c>
      <c r="P26" s="83">
        <f>$D$26</f>
        <v>1743.7</v>
      </c>
      <c r="Q26" s="84">
        <f>$E$26</f>
        <v>0</v>
      </c>
      <c r="R26" s="83">
        <f t="shared" si="10"/>
        <v>0.17732408097723232</v>
      </c>
      <c r="S26" s="83">
        <f t="shared" si="11"/>
        <v>0.15530194414176751</v>
      </c>
      <c r="T26" s="82">
        <f t="shared" si="12"/>
        <v>0</v>
      </c>
      <c r="U26" s="81">
        <f t="shared" si="20"/>
        <v>1.6618939173123928E-2</v>
      </c>
      <c r="V26" s="81">
        <f t="shared" si="21"/>
        <v>9.4500391956777122E-3</v>
      </c>
      <c r="W26" s="80">
        <f t="shared" si="13"/>
        <v>0</v>
      </c>
      <c r="X26" s="79">
        <f t="shared" si="14"/>
        <v>1.7586106077449022</v>
      </c>
      <c r="Y26" s="78">
        <f t="shared" si="15"/>
        <v>0.26068978368801643</v>
      </c>
      <c r="Z26" s="48">
        <f t="shared" si="16"/>
        <v>1.0106408537483569</v>
      </c>
      <c r="AA26" s="54">
        <f t="shared" si="17"/>
        <v>1.0082359275492073E-3</v>
      </c>
      <c r="AB26" s="55">
        <f>$AA$24</f>
        <v>1.1443356721883482E-3</v>
      </c>
      <c r="AC26" s="48">
        <f t="shared" si="18"/>
        <v>0.48519240286905857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19"/>
        <v>VB190-4</v>
      </c>
      <c r="B27" s="58">
        <v>241.8</v>
      </c>
      <c r="C27" s="58">
        <v>223.2</v>
      </c>
      <c r="D27" s="58">
        <v>1739.2</v>
      </c>
      <c r="E27" s="58">
        <v>0</v>
      </c>
      <c r="G27" s="86" t="str">
        <f t="shared" si="6"/>
        <v>VB190-4</v>
      </c>
      <c r="H27" s="49">
        <f>$B$8</f>
        <v>38.700000000000003</v>
      </c>
      <c r="I27" s="49">
        <f>$C$8</f>
        <v>2.6</v>
      </c>
      <c r="J27" s="51">
        <f>$D$8</f>
        <v>0</v>
      </c>
      <c r="K27" s="49">
        <f t="shared" si="7"/>
        <v>6.7183462532299745E-2</v>
      </c>
      <c r="L27" s="85">
        <f t="shared" si="8"/>
        <v>2.1245126184201292E-4</v>
      </c>
      <c r="M27" s="48">
        <f t="shared" si="9"/>
        <v>1.2487192325426051</v>
      </c>
      <c r="N27" s="83">
        <f>$B$27</f>
        <v>241.8</v>
      </c>
      <c r="O27" s="83">
        <f>$C$27</f>
        <v>223.2</v>
      </c>
      <c r="P27" s="83">
        <f>$D$27</f>
        <v>1739.2</v>
      </c>
      <c r="Q27" s="84">
        <f>$E$27</f>
        <v>0</v>
      </c>
      <c r="R27" s="83">
        <f t="shared" si="10"/>
        <v>0.13902943882244712</v>
      </c>
      <c r="S27" s="83">
        <f t="shared" si="11"/>
        <v>0.12833486660533577</v>
      </c>
      <c r="T27" s="82">
        <f t="shared" si="12"/>
        <v>0</v>
      </c>
      <c r="U27" s="81">
        <f t="shared" si="20"/>
        <v>1.3029938033968803E-2</v>
      </c>
      <c r="V27" s="81">
        <f t="shared" si="21"/>
        <v>7.8091071318812082E-3</v>
      </c>
      <c r="W27" s="80">
        <f t="shared" si="13"/>
        <v>0</v>
      </c>
      <c r="X27" s="79">
        <f t="shared" si="14"/>
        <v>1.6685567010309283</v>
      </c>
      <c r="Y27" s="78">
        <f t="shared" si="15"/>
        <v>0.20839045165850012</v>
      </c>
      <c r="Z27" s="48">
        <f t="shared" si="16"/>
        <v>0.81913292165510754</v>
      </c>
      <c r="AA27" s="54">
        <f t="shared" si="17"/>
        <v>1.0194865462942009E-3</v>
      </c>
      <c r="AB27" s="55">
        <f>$AA$25</f>
        <v>1.1060359056762061E-3</v>
      </c>
      <c r="AC27" s="48">
        <f t="shared" si="18"/>
        <v>0.20530163531547144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19"/>
        <v>VB190-5</v>
      </c>
      <c r="B28" s="58">
        <v>301</v>
      </c>
      <c r="C28" s="58">
        <v>277.8</v>
      </c>
      <c r="D28" s="58">
        <v>1766.9</v>
      </c>
      <c r="E28" s="58">
        <v>0</v>
      </c>
      <c r="G28" s="86" t="str">
        <f t="shared" si="6"/>
        <v>VB190-5</v>
      </c>
      <c r="H28" s="49">
        <f>$B$9</f>
        <v>38.5</v>
      </c>
      <c r="I28" s="49">
        <f>$C$9</f>
        <v>3.2</v>
      </c>
      <c r="J28" s="51">
        <f>$D$9</f>
        <v>0</v>
      </c>
      <c r="K28" s="49">
        <f t="shared" si="7"/>
        <v>8.3116883116883117E-2</v>
      </c>
      <c r="L28" s="85">
        <f t="shared" si="8"/>
        <v>2.6283680585928947E-4</v>
      </c>
      <c r="M28" s="48">
        <f t="shared" si="9"/>
        <v>0.53805553443345966</v>
      </c>
      <c r="N28" s="83">
        <f>$B$28</f>
        <v>301</v>
      </c>
      <c r="O28" s="83">
        <f>$C$28</f>
        <v>277.8</v>
      </c>
      <c r="P28" s="83">
        <f>$D$28</f>
        <v>1766.9</v>
      </c>
      <c r="Q28" s="84">
        <f>$E$28</f>
        <v>0</v>
      </c>
      <c r="R28" s="83">
        <f t="shared" si="10"/>
        <v>0.17035485879223497</v>
      </c>
      <c r="S28" s="83">
        <f t="shared" si="11"/>
        <v>0.15722451751655442</v>
      </c>
      <c r="T28" s="82">
        <f t="shared" si="12"/>
        <v>0</v>
      </c>
      <c r="U28" s="81">
        <f t="shared" si="20"/>
        <v>1.5965778705926425E-2</v>
      </c>
      <c r="V28" s="81">
        <f t="shared" si="21"/>
        <v>9.5670267443443129E-3</v>
      </c>
      <c r="W28" s="80">
        <f t="shared" si="13"/>
        <v>0</v>
      </c>
      <c r="X28" s="79">
        <f t="shared" si="14"/>
        <v>1.6688339159671344</v>
      </c>
      <c r="Y28" s="78">
        <f t="shared" si="15"/>
        <v>0.25532805450270735</v>
      </c>
      <c r="Z28" s="48">
        <f t="shared" si="16"/>
        <v>0.8230523880188706</v>
      </c>
      <c r="AA28" s="54">
        <f t="shared" si="17"/>
        <v>1.0294082503828521E-3</v>
      </c>
      <c r="AB28" s="55">
        <f>$AA$33</f>
        <v>1.0685319164768592E-3</v>
      </c>
      <c r="AC28" s="48">
        <f t="shared" si="18"/>
        <v>6.8773673211509151E-2</v>
      </c>
      <c r="AD28" s="51">
        <f>1-((((COUNT(AB24:AB33))-3)*((STDEV(AB26:AB33))^2))/(((COUNT(AB24:AB33))-1)*((STDEV(AB24:AB33))^2)))</f>
        <v>0.69856972384256211</v>
      </c>
    </row>
    <row r="29" spans="1:35" x14ac:dyDescent="0.25">
      <c r="A29" s="58" t="str">
        <f t="shared" si="19"/>
        <v>VB190-6</v>
      </c>
      <c r="B29" s="58">
        <v>285.7</v>
      </c>
      <c r="C29" s="58">
        <v>261.3</v>
      </c>
      <c r="D29" s="58">
        <v>1724.2</v>
      </c>
      <c r="E29" s="58">
        <v>0</v>
      </c>
      <c r="G29" s="86" t="str">
        <f t="shared" si="6"/>
        <v>VB190-6</v>
      </c>
      <c r="H29" s="49">
        <f>$B$10</f>
        <v>37.799999999999997</v>
      </c>
      <c r="I29" s="49">
        <f>$C$10</f>
        <v>2.7</v>
      </c>
      <c r="J29" s="51">
        <f>$D$10</f>
        <v>0</v>
      </c>
      <c r="K29" s="49">
        <f t="shared" si="7"/>
        <v>7.1428571428571438E-2</v>
      </c>
      <c r="L29" s="85">
        <f t="shared" si="8"/>
        <v>2.2587538003532694E-4</v>
      </c>
      <c r="M29" s="48">
        <f t="shared" si="9"/>
        <v>0.77267245911700966</v>
      </c>
      <c r="N29" s="83">
        <f>$B$29</f>
        <v>285.7</v>
      </c>
      <c r="O29" s="83">
        <f>$C$29</f>
        <v>261.3</v>
      </c>
      <c r="P29" s="83">
        <f>$D$29</f>
        <v>1724.2</v>
      </c>
      <c r="Q29" s="84">
        <f>$E$29</f>
        <v>0</v>
      </c>
      <c r="R29" s="83">
        <f t="shared" si="10"/>
        <v>0.16570003479874723</v>
      </c>
      <c r="S29" s="83">
        <f t="shared" si="11"/>
        <v>0.15154854425240691</v>
      </c>
      <c r="T29" s="82">
        <f t="shared" si="12"/>
        <v>0</v>
      </c>
      <c r="U29" s="81">
        <f t="shared" si="20"/>
        <v>1.5529525285730763E-2</v>
      </c>
      <c r="V29" s="81">
        <f t="shared" si="21"/>
        <v>9.2216468451020387E-3</v>
      </c>
      <c r="W29" s="80">
        <f t="shared" si="13"/>
        <v>0</v>
      </c>
      <c r="X29" s="79">
        <f t="shared" si="14"/>
        <v>1.6840294956620545</v>
      </c>
      <c r="Y29" s="78">
        <f t="shared" si="15"/>
        <v>0.24751172130832802</v>
      </c>
      <c r="Z29" s="48">
        <f t="shared" si="16"/>
        <v>0.54958576915614477</v>
      </c>
      <c r="AA29" s="54">
        <f t="shared" si="17"/>
        <v>9.1258457919231848E-4</v>
      </c>
      <c r="AB29" s="55">
        <f>$AA$28</f>
        <v>1.0294082503828521E-3</v>
      </c>
      <c r="AC29" s="48">
        <f t="shared" si="18"/>
        <v>0.35468541445124568</v>
      </c>
      <c r="AD29" s="51"/>
    </row>
    <row r="30" spans="1:35" x14ac:dyDescent="0.25">
      <c r="A30" s="58" t="str">
        <f t="shared" si="19"/>
        <v>VB190-7</v>
      </c>
      <c r="B30" s="58">
        <v>286.7</v>
      </c>
      <c r="C30" s="58">
        <v>257.60000000000002</v>
      </c>
      <c r="D30" s="58">
        <v>1783.2</v>
      </c>
      <c r="E30" s="58">
        <v>0</v>
      </c>
      <c r="G30" s="86" t="str">
        <f t="shared" si="6"/>
        <v>VB190-7</v>
      </c>
      <c r="H30" s="49">
        <f>$B$11</f>
        <v>37.4</v>
      </c>
      <c r="I30" s="49">
        <f>$C$11</f>
        <v>3.7</v>
      </c>
      <c r="J30" s="51">
        <f>$D$11</f>
        <v>0</v>
      </c>
      <c r="K30" s="49">
        <f t="shared" si="7"/>
        <v>9.8930481283422467E-2</v>
      </c>
      <c r="L30" s="85">
        <f t="shared" si="8"/>
        <v>3.1284344079759183E-4</v>
      </c>
      <c r="M30" s="48">
        <f t="shared" si="9"/>
        <v>2.3113934080605691</v>
      </c>
      <c r="N30" s="83">
        <f>$B$30</f>
        <v>286.7</v>
      </c>
      <c r="O30" s="83">
        <f>$C$30</f>
        <v>257.60000000000002</v>
      </c>
      <c r="P30" s="83">
        <f>$D$30</f>
        <v>1783.2</v>
      </c>
      <c r="Q30" s="84">
        <f>$E$30</f>
        <v>0</v>
      </c>
      <c r="R30" s="83">
        <f t="shared" si="10"/>
        <v>0.1607783759533423</v>
      </c>
      <c r="S30" s="83">
        <f t="shared" si="11"/>
        <v>0.14445939883355766</v>
      </c>
      <c r="T30" s="82">
        <f t="shared" si="12"/>
        <v>0</v>
      </c>
      <c r="U30" s="81">
        <f t="shared" si="20"/>
        <v>1.5068263913152982E-2</v>
      </c>
      <c r="V30" s="81">
        <f t="shared" si="21"/>
        <v>8.7902761855639319E-3</v>
      </c>
      <c r="W30" s="80">
        <f t="shared" si="13"/>
        <v>0</v>
      </c>
      <c r="X30" s="79">
        <f t="shared" si="14"/>
        <v>1.7141968687968241</v>
      </c>
      <c r="Y30" s="78">
        <f t="shared" si="15"/>
        <v>0.23858540098716913</v>
      </c>
      <c r="Z30" s="48">
        <f t="shared" si="16"/>
        <v>0.23728451786502716</v>
      </c>
      <c r="AA30" s="54">
        <f t="shared" si="17"/>
        <v>1.3112430161408585E-3</v>
      </c>
      <c r="AB30" s="55">
        <f>$AA$27</f>
        <v>1.0194865462942009E-3</v>
      </c>
      <c r="AC30" s="48">
        <f t="shared" si="18"/>
        <v>0.42719221085512959</v>
      </c>
      <c r="AD30" s="51" t="s">
        <v>39</v>
      </c>
    </row>
    <row r="31" spans="1:35" x14ac:dyDescent="0.25">
      <c r="A31" s="58" t="str">
        <f t="shared" si="19"/>
        <v>VB190-8</v>
      </c>
      <c r="B31" s="58">
        <v>317</v>
      </c>
      <c r="C31" s="58">
        <v>295.8</v>
      </c>
      <c r="D31" s="58">
        <v>1783.1</v>
      </c>
      <c r="E31" s="58">
        <v>0</v>
      </c>
      <c r="G31" s="86" t="str">
        <f t="shared" si="6"/>
        <v>VB190-8</v>
      </c>
      <c r="H31" s="49">
        <f>$B$12</f>
        <v>38</v>
      </c>
      <c r="I31" s="49">
        <f>$C$12</f>
        <v>2.9</v>
      </c>
      <c r="J31" s="51">
        <f>$D$12</f>
        <v>0</v>
      </c>
      <c r="K31" s="49">
        <f t="shared" si="7"/>
        <v>7.6315789473684212E-2</v>
      </c>
      <c r="L31" s="85">
        <f t="shared" si="8"/>
        <v>2.4133001130090189E-4</v>
      </c>
      <c r="M31" s="48">
        <f t="shared" si="9"/>
        <v>0.22461952614122968</v>
      </c>
      <c r="N31" s="83">
        <f>$B$31</f>
        <v>317</v>
      </c>
      <c r="O31" s="83">
        <f>$C$31</f>
        <v>295.8</v>
      </c>
      <c r="P31" s="83">
        <f>$D$31</f>
        <v>1783.1</v>
      </c>
      <c r="Q31" s="84">
        <f>$E$31</f>
        <v>0</v>
      </c>
      <c r="R31" s="83">
        <f t="shared" si="10"/>
        <v>0.17778027031574226</v>
      </c>
      <c r="S31" s="83">
        <f t="shared" si="11"/>
        <v>0.16589086422522575</v>
      </c>
      <c r="T31" s="82">
        <f t="shared" si="12"/>
        <v>0</v>
      </c>
      <c r="U31" s="81">
        <f t="shared" si="20"/>
        <v>1.6661693562862446E-2</v>
      </c>
      <c r="V31" s="81">
        <f t="shared" si="21"/>
        <v>1.0094369248218679E-2</v>
      </c>
      <c r="W31" s="80">
        <f t="shared" si="13"/>
        <v>0</v>
      </c>
      <c r="X31" s="79">
        <f t="shared" si="14"/>
        <v>1.6505928357834425</v>
      </c>
      <c r="Y31" s="78">
        <f t="shared" si="15"/>
        <v>0.26756062811081122</v>
      </c>
      <c r="Z31" s="48">
        <f t="shared" si="16"/>
        <v>1.2510280719371418</v>
      </c>
      <c r="AA31" s="54">
        <f t="shared" si="17"/>
        <v>9.0196383901802691E-4</v>
      </c>
      <c r="AB31" s="55">
        <f>$AA$26</f>
        <v>1.0082359275492073E-3</v>
      </c>
      <c r="AC31" s="48">
        <f t="shared" si="18"/>
        <v>0.50941057934024103</v>
      </c>
      <c r="AD31" s="51">
        <f>1-((((COUNT(AB24:AB33))-3)*((STDEV(AB24:AB31))^2))/(((COUNT(AB24:AB33))-1)*((STDEV(AB24:AB33))^2)))</f>
        <v>0.43243991056849029</v>
      </c>
    </row>
    <row r="32" spans="1:35" x14ac:dyDescent="0.25">
      <c r="A32" s="58" t="str">
        <f t="shared" si="19"/>
        <v>VB190-9</v>
      </c>
      <c r="B32" s="58">
        <v>210.3</v>
      </c>
      <c r="C32" s="58">
        <v>184</v>
      </c>
      <c r="D32" s="58">
        <v>1748.1</v>
      </c>
      <c r="E32" s="58">
        <v>0</v>
      </c>
      <c r="G32" s="86" t="str">
        <f t="shared" si="6"/>
        <v>VB190-9</v>
      </c>
      <c r="H32" s="49">
        <f>$B$13</f>
        <v>37.799999999999997</v>
      </c>
      <c r="I32" s="49">
        <f>$C$13</f>
        <v>2.7</v>
      </c>
      <c r="J32" s="51">
        <f>$D$13</f>
        <v>0</v>
      </c>
      <c r="K32" s="49">
        <f t="shared" si="7"/>
        <v>7.1428571428571438E-2</v>
      </c>
      <c r="L32" s="85">
        <f t="shared" si="8"/>
        <v>2.2587538003532694E-4</v>
      </c>
      <c r="M32" s="48">
        <f t="shared" si="9"/>
        <v>0.77267245911700966</v>
      </c>
      <c r="N32" s="83">
        <f>$B$32</f>
        <v>210.3</v>
      </c>
      <c r="O32" s="83">
        <f>$C$32</f>
        <v>184</v>
      </c>
      <c r="P32" s="83">
        <f>$D$32</f>
        <v>1748.1</v>
      </c>
      <c r="Q32" s="84">
        <f>$E$32</f>
        <v>0</v>
      </c>
      <c r="R32" s="83">
        <f t="shared" si="10"/>
        <v>0.12030204221726447</v>
      </c>
      <c r="S32" s="83">
        <f t="shared" si="11"/>
        <v>0.10525713631943254</v>
      </c>
      <c r="T32" s="82">
        <f t="shared" si="12"/>
        <v>0</v>
      </c>
      <c r="U32" s="81">
        <f t="shared" si="20"/>
        <v>1.1274793085029473E-2</v>
      </c>
      <c r="V32" s="81">
        <f t="shared" si="21"/>
        <v>6.4048397419637672E-3</v>
      </c>
      <c r="W32" s="80">
        <f t="shared" si="13"/>
        <v>0</v>
      </c>
      <c r="X32" s="79">
        <f t="shared" si="14"/>
        <v>1.7603552218735992</v>
      </c>
      <c r="Y32" s="78">
        <f t="shared" si="15"/>
        <v>0.17679632826993238</v>
      </c>
      <c r="Z32" s="48">
        <f t="shared" si="16"/>
        <v>1.9245026499077751</v>
      </c>
      <c r="AA32" s="54">
        <f t="shared" si="17"/>
        <v>1.2776022117974119E-3</v>
      </c>
      <c r="AB32" s="55">
        <f>$AA$29</f>
        <v>9.1258457919231848E-4</v>
      </c>
      <c r="AC32" s="48">
        <f t="shared" si="18"/>
        <v>1.2084208278924802</v>
      </c>
      <c r="AD32" s="51"/>
    </row>
    <row r="33" spans="1:30" x14ac:dyDescent="0.25">
      <c r="A33" s="58" t="str">
        <f t="shared" si="19"/>
        <v>VB190-10</v>
      </c>
      <c r="B33" s="58">
        <v>272.7</v>
      </c>
      <c r="C33" s="58">
        <v>240.8</v>
      </c>
      <c r="D33" s="58">
        <v>1684.8</v>
      </c>
      <c r="E33" s="58">
        <v>0</v>
      </c>
      <c r="G33" s="86" t="str">
        <f t="shared" si="6"/>
        <v>VB190-10</v>
      </c>
      <c r="H33" s="49">
        <f>$B$14</f>
        <v>37.200000000000003</v>
      </c>
      <c r="I33" s="123">
        <f>$C$14</f>
        <v>3</v>
      </c>
      <c r="J33" s="51">
        <f>$D$14</f>
        <v>0</v>
      </c>
      <c r="K33" s="49">
        <f t="shared" si="7"/>
        <v>8.0645161290322578E-2</v>
      </c>
      <c r="L33" s="85">
        <f t="shared" si="8"/>
        <v>2.5502059036246584E-4</v>
      </c>
      <c r="M33" s="48">
        <f t="shared" si="9"/>
        <v>0.26087649637081528</v>
      </c>
      <c r="N33" s="83">
        <f>$B$33</f>
        <v>272.7</v>
      </c>
      <c r="O33" s="83">
        <f>$C$33</f>
        <v>240.8</v>
      </c>
      <c r="P33" s="83">
        <f>$D$33</f>
        <v>1684.8</v>
      </c>
      <c r="Q33" s="84">
        <f>$E$33</f>
        <v>0</v>
      </c>
      <c r="R33" s="83">
        <f t="shared" si="10"/>
        <v>0.16185897435897437</v>
      </c>
      <c r="S33" s="83">
        <f t="shared" si="11"/>
        <v>0.14292497625830961</v>
      </c>
      <c r="T33" s="82">
        <f t="shared" si="12"/>
        <v>0</v>
      </c>
      <c r="U33" s="81">
        <f t="shared" si="20"/>
        <v>1.5169538365414657E-2</v>
      </c>
      <c r="V33" s="81">
        <f t="shared" si="21"/>
        <v>8.6969074028422546E-3</v>
      </c>
      <c r="W33" s="80">
        <f t="shared" si="13"/>
        <v>0</v>
      </c>
      <c r="X33" s="79">
        <f t="shared" si="14"/>
        <v>1.7442451279241018</v>
      </c>
      <c r="Y33" s="78">
        <f t="shared" si="15"/>
        <v>0.23866445768256911</v>
      </c>
      <c r="Z33" s="48">
        <f t="shared" si="16"/>
        <v>0.24005043976879653</v>
      </c>
      <c r="AA33" s="54">
        <f t="shared" si="17"/>
        <v>1.0685319164768592E-3</v>
      </c>
      <c r="AB33" s="55">
        <f>$AA$31</f>
        <v>9.0196383901802691E-4</v>
      </c>
      <c r="AC33" s="48">
        <f t="shared" si="18"/>
        <v>1.2860361083518868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1676.8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>
        <v>1050</v>
      </c>
      <c r="C36" s="58">
        <v>1375.3</v>
      </c>
      <c r="D36" s="58">
        <v>1805.3</v>
      </c>
      <c r="E36" s="58">
        <v>1407.6</v>
      </c>
      <c r="G36" s="53" t="s">
        <v>2</v>
      </c>
      <c r="H36" s="49">
        <f>AVERAGE(H24:H33)</f>
        <v>37.94</v>
      </c>
      <c r="I36" s="49">
        <f>AVERAGE(I24:I32)</f>
        <v>2.9666666666666663</v>
      </c>
      <c r="J36" s="51">
        <f>AVERAGE(J24:J28)</f>
        <v>0</v>
      </c>
      <c r="K36" s="56">
        <f>AVERAGE(K24:K33)</f>
        <v>7.8318816070917313E-2</v>
      </c>
      <c r="L36" s="57">
        <f>AVERAGE(L24:L33)</f>
        <v>2.476640928150944E-4</v>
      </c>
      <c r="M36" s="56"/>
      <c r="N36" s="49">
        <f t="shared" ref="N36:Y36" si="22">AVERAGE(N24:N33)</f>
        <v>271.87</v>
      </c>
      <c r="O36" s="49">
        <f t="shared" si="22"/>
        <v>245.05</v>
      </c>
      <c r="P36" s="49">
        <f t="shared" si="22"/>
        <v>1741.4100000000003</v>
      </c>
      <c r="Q36" s="51">
        <f t="shared" si="22"/>
        <v>0</v>
      </c>
      <c r="R36" s="49">
        <f t="shared" si="22"/>
        <v>0.15603415763843409</v>
      </c>
      <c r="S36" s="49">
        <f t="shared" si="22"/>
        <v>0.14062066854091501</v>
      </c>
      <c r="T36" s="50">
        <f t="shared" si="22"/>
        <v>0</v>
      </c>
      <c r="U36" s="49">
        <f t="shared" si="22"/>
        <v>1.4623632393480232E-2</v>
      </c>
      <c r="V36" s="49">
        <f t="shared" si="22"/>
        <v>8.5566915261600963E-3</v>
      </c>
      <c r="W36" s="50">
        <f t="shared" si="22"/>
        <v>0</v>
      </c>
      <c r="X36" s="48">
        <f t="shared" si="22"/>
        <v>1.711527951698447</v>
      </c>
      <c r="Y36" s="49">
        <f t="shared" si="22"/>
        <v>0.23180323919640328</v>
      </c>
      <c r="Z36" s="48"/>
      <c r="AA36" s="56">
        <f>AVERAGE(AA24:AA33)</f>
        <v>1.0779427864716288E-3</v>
      </c>
      <c r="AB36" s="56">
        <f>AVERAGE(AB24:AB33)</f>
        <v>1.0779427864716291E-3</v>
      </c>
      <c r="AC36" s="56"/>
      <c r="AD36" s="56"/>
    </row>
    <row r="37" spans="1:30" x14ac:dyDescent="0.25">
      <c r="G37" s="53" t="s">
        <v>1</v>
      </c>
      <c r="H37" s="49">
        <f>STDEV(H24:H33)</f>
        <v>0.66365988611972471</v>
      </c>
      <c r="I37" s="49">
        <f>STDEV(I24:I32)</f>
        <v>0.34641016151377946</v>
      </c>
      <c r="J37" s="51">
        <f>STDEV(J24:J28)</f>
        <v>0</v>
      </c>
      <c r="K37" s="48">
        <f>STDEV(K24:K33)</f>
        <v>8.9174197437032927E-3</v>
      </c>
      <c r="L37" s="55">
        <f>STDEV(L24:L33)</f>
        <v>2.8199158029609396E-5</v>
      </c>
      <c r="M37" s="54"/>
      <c r="N37" s="49">
        <f t="shared" ref="N37:Y37" si="23">STDEV(N24:N33)</f>
        <v>34.619392446046099</v>
      </c>
      <c r="O37" s="49">
        <f t="shared" si="23"/>
        <v>33.870939691062006</v>
      </c>
      <c r="P37" s="49">
        <f t="shared" si="23"/>
        <v>36.93118074352769</v>
      </c>
      <c r="Q37" s="51">
        <f t="shared" si="23"/>
        <v>0</v>
      </c>
      <c r="R37" s="49">
        <f t="shared" si="23"/>
        <v>1.8747273855279491E-2</v>
      </c>
      <c r="S37" s="49">
        <f t="shared" si="23"/>
        <v>1.8283089549187136E-2</v>
      </c>
      <c r="T37" s="50">
        <f t="shared" si="23"/>
        <v>0</v>
      </c>
      <c r="U37" s="49">
        <f t="shared" si="23"/>
        <v>1.757007858976554E-3</v>
      </c>
      <c r="V37" s="49">
        <f t="shared" si="23"/>
        <v>1.1125160976747715E-3</v>
      </c>
      <c r="W37" s="50">
        <f t="shared" si="23"/>
        <v>0</v>
      </c>
      <c r="X37" s="48">
        <f t="shared" si="23"/>
        <v>4.1353913754582354E-2</v>
      </c>
      <c r="Y37" s="49">
        <f t="shared" si="23"/>
        <v>2.8582403318128401E-2</v>
      </c>
      <c r="Z37" s="48"/>
      <c r="AA37" s="47">
        <f>STDEV(AA24:AA33)</f>
        <v>1.3683826317997176E-4</v>
      </c>
      <c r="AB37" s="54">
        <f>STDEV(AB24:AB33)</f>
        <v>1.3683826317997176E-4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1.749235335054625</v>
      </c>
      <c r="I38" s="49">
        <f>(I37/I36)*100</f>
        <v>11.67674701731841</v>
      </c>
      <c r="J38" s="51" t="e">
        <f>(J37/J36)*100</f>
        <v>#DIV/0!</v>
      </c>
      <c r="K38" s="52">
        <f>(K37/K36)*100</f>
        <v>11.386050238078946</v>
      </c>
      <c r="L38" s="52">
        <f>(L37/L36)*100</f>
        <v>11.386050238079058</v>
      </c>
      <c r="M38" s="48"/>
      <c r="N38" s="49">
        <f t="shared" ref="N38:Y38" si="24">(N37/N36)*100</f>
        <v>12.733803820225143</v>
      </c>
      <c r="O38" s="49">
        <f t="shared" si="24"/>
        <v>13.822052516246483</v>
      </c>
      <c r="P38" s="49">
        <f t="shared" si="24"/>
        <v>2.1207631025162188</v>
      </c>
      <c r="Q38" s="51" t="e">
        <f t="shared" si="24"/>
        <v>#DIV/0!</v>
      </c>
      <c r="R38" s="49">
        <f t="shared" si="24"/>
        <v>12.014852477828029</v>
      </c>
      <c r="S38" s="49">
        <f t="shared" si="24"/>
        <v>13.001708595822445</v>
      </c>
      <c r="T38" s="50" t="e">
        <f t="shared" si="24"/>
        <v>#DIV/0!</v>
      </c>
      <c r="U38" s="49">
        <f t="shared" si="24"/>
        <v>12.014852477828249</v>
      </c>
      <c r="V38" s="49">
        <f t="shared" si="24"/>
        <v>13.001708595822487</v>
      </c>
      <c r="W38" s="50" t="e">
        <f t="shared" si="24"/>
        <v>#DIV/0!</v>
      </c>
      <c r="X38" s="48">
        <f t="shared" si="24"/>
        <v>2.4161985618490487</v>
      </c>
      <c r="Y38" s="49">
        <f t="shared" si="24"/>
        <v>12.330458977715567</v>
      </c>
      <c r="Z38" s="48"/>
      <c r="AA38" s="47">
        <f>(AA37/AA36)*100</f>
        <v>12.694390175185175</v>
      </c>
      <c r="AB38" s="47">
        <f>(AB37/AB36)*100</f>
        <v>12.694390175185172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31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50" si="25">A24</f>
        <v>VB190-1</v>
      </c>
      <c r="H41" s="4">
        <f>$B$5</f>
        <v>36.799999999999997</v>
      </c>
      <c r="I41" s="4">
        <f>$C$5</f>
        <v>2.8</v>
      </c>
      <c r="J41" s="5">
        <f>$D$5</f>
        <v>0</v>
      </c>
      <c r="K41" s="4">
        <f t="shared" ref="K41:K49" si="26">I41/H41</f>
        <v>7.6086956521739135E-2</v>
      </c>
      <c r="L41" s="39">
        <f t="shared" ref="L41:L50" si="27">K41/$H$17</f>
        <v>2.406063830811091E-4</v>
      </c>
      <c r="M41" s="22">
        <f>$B$24</f>
        <v>237.7</v>
      </c>
      <c r="N41" s="22">
        <f>$C$24</f>
        <v>213.5</v>
      </c>
      <c r="O41" s="22">
        <f>$D$24</f>
        <v>1677.4</v>
      </c>
      <c r="P41" s="23">
        <f>$E$24</f>
        <v>0</v>
      </c>
      <c r="Q41" s="22">
        <f t="shared" ref="Q41:Q50" si="28">M41/O41</f>
        <v>0.14170740431620363</v>
      </c>
      <c r="R41" s="22">
        <f t="shared" ref="R41:R50" si="29">N41/O41</f>
        <v>0.12728031477286275</v>
      </c>
      <c r="S41" s="21">
        <f t="shared" ref="S41:S50" si="30">P41/O41</f>
        <v>0</v>
      </c>
      <c r="T41" s="20">
        <f>(Q41*0.01*($H$18))/0.5335</f>
        <v>1.3280918867497998E-2</v>
      </c>
      <c r="U41" s="20">
        <f>(R41*0.01*($H$18))/0.8217</f>
        <v>7.7449382239785057E-3</v>
      </c>
      <c r="V41" s="18">
        <f t="shared" ref="V41:V50" si="31">(S41*0.005*(100/20))/0.7126</f>
        <v>0</v>
      </c>
      <c r="W41" s="19">
        <f t="shared" ref="W41:W50" si="32">T41/U41</f>
        <v>1.7147869335329196</v>
      </c>
      <c r="X41" s="19">
        <f t="shared" ref="X41:X50" si="33">(T41+U41+V41)*10</f>
        <v>0.21025857091476502</v>
      </c>
      <c r="Y41" s="41">
        <f t="shared" ref="Y41:Y50" si="34">L41/X41</f>
        <v>1.1443356721883482E-3</v>
      </c>
      <c r="Z41" s="5">
        <f t="shared" ref="Z41:Z50" si="35">(Y41*900000)</f>
        <v>1029.9021049695134</v>
      </c>
      <c r="AA41" s="2">
        <f t="shared" ref="AA41:AA50" si="36">(Z41*0.2125)+26.378</f>
        <v>245.23219730602159</v>
      </c>
      <c r="AB41" s="2">
        <f t="shared" ref="AB41:AB50" si="37">-0.000006*(AA41)^2 + 0.0266*(AA41) + 3.4677</f>
        <v>9.6300434647669366</v>
      </c>
      <c r="AC41" s="17">
        <f t="shared" ref="AC41:AC50" si="38">ABS(Y41-$C$42)</f>
        <v>9.5365588758492513E-5</v>
      </c>
      <c r="AD41" s="38">
        <f t="shared" ref="AD41:AD50" si="39">ABS(AB41-$D$42)</f>
        <v>0.43355595909396349</v>
      </c>
    </row>
    <row r="42" spans="1:30" x14ac:dyDescent="0.25">
      <c r="A42" s="141" t="s">
        <v>9</v>
      </c>
      <c r="B42" s="141"/>
      <c r="C42" s="15">
        <f>MEDIAN(Y41:Y50)</f>
        <v>1.0489700834298557E-3</v>
      </c>
      <c r="D42" s="14">
        <f>MEDIAN(AB41:AB50)</f>
        <v>9.1964875056729731</v>
      </c>
      <c r="G42" s="40" t="str">
        <f t="shared" si="25"/>
        <v>VB190-2</v>
      </c>
      <c r="H42" s="4">
        <f>$B$6</f>
        <v>38.700000000000003</v>
      </c>
      <c r="I42" s="4">
        <f>$C$6</f>
        <v>2.9</v>
      </c>
      <c r="J42" s="5">
        <f>$D$6</f>
        <v>0</v>
      </c>
      <c r="K42" s="4">
        <f t="shared" si="26"/>
        <v>7.4935400516795855E-2</v>
      </c>
      <c r="L42" s="39">
        <f t="shared" si="27"/>
        <v>2.3696486897762972E-4</v>
      </c>
      <c r="M42" s="22">
        <f>$B$25</f>
        <v>256.60000000000002</v>
      </c>
      <c r="N42" s="22">
        <f>$C$25</f>
        <v>225.7</v>
      </c>
      <c r="O42" s="22">
        <f>$D$25</f>
        <v>1763.5</v>
      </c>
      <c r="P42" s="23">
        <f>$E$25</f>
        <v>0</v>
      </c>
      <c r="Q42" s="22">
        <f t="shared" si="28"/>
        <v>0.14550609583215199</v>
      </c>
      <c r="R42" s="22">
        <f t="shared" si="29"/>
        <v>0.1279841224836972</v>
      </c>
      <c r="S42" s="21">
        <f t="shared" si="30"/>
        <v>0</v>
      </c>
      <c r="T42" s="20">
        <f t="shared" ref="T42:T50" si="40">(Q42*0.01*($H$18))/0.5335</f>
        <v>1.3636934942094846E-2</v>
      </c>
      <c r="U42" s="20">
        <f t="shared" ref="U42:U50" si="41">(R42*0.01*($H$18))/0.8217</f>
        <v>7.7877645420285514E-3</v>
      </c>
      <c r="V42" s="18">
        <f t="shared" si="31"/>
        <v>0</v>
      </c>
      <c r="W42" s="19">
        <f t="shared" si="32"/>
        <v>1.7510718086685639</v>
      </c>
      <c r="X42" s="19">
        <f t="shared" si="33"/>
        <v>0.214246994841234</v>
      </c>
      <c r="Y42" s="18">
        <f t="shared" si="34"/>
        <v>1.1060359056762061E-3</v>
      </c>
      <c r="Z42" s="5">
        <f t="shared" si="35"/>
        <v>995.4323151085855</v>
      </c>
      <c r="AA42" s="2">
        <f t="shared" si="36"/>
        <v>237.90736696057439</v>
      </c>
      <c r="AB42" s="2">
        <f t="shared" si="37"/>
        <v>9.456436469626599</v>
      </c>
      <c r="AC42" s="17">
        <f t="shared" si="38"/>
        <v>5.7065822246350458E-5</v>
      </c>
      <c r="AD42" s="38">
        <f t="shared" si="39"/>
        <v>0.25994896395362588</v>
      </c>
    </row>
    <row r="43" spans="1:30" x14ac:dyDescent="0.25">
      <c r="A43" s="141" t="s">
        <v>8</v>
      </c>
      <c r="B43" s="141"/>
      <c r="C43" s="15">
        <f>MEDIAN(AC41:AC50)</f>
        <v>7.6215705502421485E-5</v>
      </c>
      <c r="D43" s="14">
        <f>MEDIAN(AD41:AD50)</f>
        <v>0.34675246152379469</v>
      </c>
      <c r="G43" s="40" t="str">
        <f t="shared" si="25"/>
        <v>VB190-3</v>
      </c>
      <c r="H43" s="4">
        <f>$B$7</f>
        <v>38.5</v>
      </c>
      <c r="I43" s="4">
        <f>$C$7</f>
        <v>3.2</v>
      </c>
      <c r="J43" s="5">
        <f>$D$7</f>
        <v>0</v>
      </c>
      <c r="K43" s="4">
        <f t="shared" si="26"/>
        <v>8.3116883116883117E-2</v>
      </c>
      <c r="L43" s="39">
        <f t="shared" si="27"/>
        <v>2.6283680585928947E-4</v>
      </c>
      <c r="M43" s="22">
        <f>$B$26</f>
        <v>309.2</v>
      </c>
      <c r="N43" s="22">
        <f>$C$26</f>
        <v>270.8</v>
      </c>
      <c r="O43" s="22">
        <f>$D$26</f>
        <v>1743.7</v>
      </c>
      <c r="P43" s="23">
        <f>$E$26</f>
        <v>0</v>
      </c>
      <c r="Q43" s="22">
        <f t="shared" si="28"/>
        <v>0.17732408097723232</v>
      </c>
      <c r="R43" s="22">
        <f t="shared" si="29"/>
        <v>0.15530194414176751</v>
      </c>
      <c r="S43" s="21">
        <f t="shared" si="30"/>
        <v>0</v>
      </c>
      <c r="T43" s="20">
        <f t="shared" si="40"/>
        <v>1.6618939173123928E-2</v>
      </c>
      <c r="U43" s="20">
        <f t="shared" si="41"/>
        <v>9.4500391956777122E-3</v>
      </c>
      <c r="V43" s="18">
        <f t="shared" si="31"/>
        <v>0</v>
      </c>
      <c r="W43" s="19">
        <f t="shared" si="32"/>
        <v>1.7586106077449022</v>
      </c>
      <c r="X43" s="19">
        <f t="shared" si="33"/>
        <v>0.26068978368801643</v>
      </c>
      <c r="Y43" s="18">
        <f t="shared" si="34"/>
        <v>1.0082359275492073E-3</v>
      </c>
      <c r="Z43" s="5">
        <f t="shared" si="35"/>
        <v>907.41233479428649</v>
      </c>
      <c r="AA43" s="2">
        <f t="shared" si="36"/>
        <v>219.20312114378589</v>
      </c>
      <c r="AB43" s="2">
        <f t="shared" si="37"/>
        <v>9.0102029725096404</v>
      </c>
      <c r="AC43" s="17">
        <f t="shared" si="38"/>
        <v>4.0734155880648402E-5</v>
      </c>
      <c r="AD43" s="38">
        <f t="shared" si="39"/>
        <v>0.18628453316333271</v>
      </c>
    </row>
    <row r="44" spans="1:30" x14ac:dyDescent="0.25">
      <c r="A44" s="141" t="s">
        <v>7</v>
      </c>
      <c r="B44" s="141"/>
      <c r="C44" s="15">
        <f>C43*1.483</f>
        <v>1.1302789126009107E-4</v>
      </c>
      <c r="D44" s="14">
        <f>D43*1.483</f>
        <v>0.51423390043978756</v>
      </c>
      <c r="G44" s="40" t="str">
        <f t="shared" si="25"/>
        <v>VB190-4</v>
      </c>
      <c r="H44" s="4">
        <f>$B$8</f>
        <v>38.700000000000003</v>
      </c>
      <c r="I44" s="4">
        <f>$C$8</f>
        <v>2.6</v>
      </c>
      <c r="J44" s="5">
        <f>$D$8</f>
        <v>0</v>
      </c>
      <c r="K44" s="4">
        <f t="shared" si="26"/>
        <v>6.7183462532299745E-2</v>
      </c>
      <c r="L44" s="39">
        <f t="shared" si="27"/>
        <v>2.1245126184201292E-4</v>
      </c>
      <c r="M44" s="22">
        <f>$B$27</f>
        <v>241.8</v>
      </c>
      <c r="N44" s="22">
        <f>$C$27</f>
        <v>223.2</v>
      </c>
      <c r="O44" s="22">
        <f>$D$27</f>
        <v>1739.2</v>
      </c>
      <c r="P44" s="23">
        <f>$E$27</f>
        <v>0</v>
      </c>
      <c r="Q44" s="22">
        <f t="shared" si="28"/>
        <v>0.13902943882244712</v>
      </c>
      <c r="R44" s="22">
        <f t="shared" si="29"/>
        <v>0.12833486660533577</v>
      </c>
      <c r="S44" s="21">
        <f t="shared" si="30"/>
        <v>0</v>
      </c>
      <c r="T44" s="20">
        <f t="shared" si="40"/>
        <v>1.3029938033968803E-2</v>
      </c>
      <c r="U44" s="20">
        <f t="shared" si="41"/>
        <v>7.8091071318812082E-3</v>
      </c>
      <c r="V44" s="18">
        <f t="shared" si="31"/>
        <v>0</v>
      </c>
      <c r="W44" s="19">
        <f t="shared" si="32"/>
        <v>1.6685567010309283</v>
      </c>
      <c r="X44" s="19">
        <f t="shared" si="33"/>
        <v>0.20839045165850012</v>
      </c>
      <c r="Y44" s="18">
        <f t="shared" si="34"/>
        <v>1.0194865462942009E-3</v>
      </c>
      <c r="Z44" s="5">
        <f t="shared" si="35"/>
        <v>917.53789166478077</v>
      </c>
      <c r="AA44" s="2">
        <f t="shared" si="36"/>
        <v>221.35480197876592</v>
      </c>
      <c r="AB44" s="2">
        <f t="shared" si="37"/>
        <v>9.0617500424808206</v>
      </c>
      <c r="AC44" s="17">
        <f t="shared" si="38"/>
        <v>2.9483537135654818E-5</v>
      </c>
      <c r="AD44" s="38">
        <f t="shared" si="39"/>
        <v>0.13473746319215252</v>
      </c>
    </row>
    <row r="45" spans="1:30" x14ac:dyDescent="0.25">
      <c r="A45" s="141" t="s">
        <v>5</v>
      </c>
      <c r="B45" s="141"/>
      <c r="C45" s="25">
        <f>COUNT(Y41:Y50)</f>
        <v>10</v>
      </c>
      <c r="D45" s="24">
        <f>COUNT(AB41:AB50)</f>
        <v>10</v>
      </c>
      <c r="G45" s="40" t="str">
        <f t="shared" si="25"/>
        <v>VB190-5</v>
      </c>
      <c r="H45" s="4">
        <f>$B$9</f>
        <v>38.5</v>
      </c>
      <c r="I45" s="4">
        <f>$C$9</f>
        <v>3.2</v>
      </c>
      <c r="J45" s="5">
        <f>$D$9</f>
        <v>0</v>
      </c>
      <c r="K45" s="4">
        <f t="shared" si="26"/>
        <v>8.3116883116883117E-2</v>
      </c>
      <c r="L45" s="39">
        <f t="shared" si="27"/>
        <v>2.6283680585928947E-4</v>
      </c>
      <c r="M45" s="22">
        <f>$B$28</f>
        <v>301</v>
      </c>
      <c r="N45" s="22">
        <f>$C$28</f>
        <v>277.8</v>
      </c>
      <c r="O45" s="22">
        <f>$D$28</f>
        <v>1766.9</v>
      </c>
      <c r="P45" s="23">
        <f>$E$28</f>
        <v>0</v>
      </c>
      <c r="Q45" s="22">
        <f t="shared" si="28"/>
        <v>0.17035485879223497</v>
      </c>
      <c r="R45" s="22">
        <f t="shared" si="29"/>
        <v>0.15722451751655442</v>
      </c>
      <c r="S45" s="21">
        <f t="shared" si="30"/>
        <v>0</v>
      </c>
      <c r="T45" s="20">
        <f t="shared" si="40"/>
        <v>1.5965778705926425E-2</v>
      </c>
      <c r="U45" s="20">
        <f t="shared" si="41"/>
        <v>9.5670267443443129E-3</v>
      </c>
      <c r="V45" s="18">
        <f t="shared" si="31"/>
        <v>0</v>
      </c>
      <c r="W45" s="19">
        <f t="shared" si="32"/>
        <v>1.6688339159671344</v>
      </c>
      <c r="X45" s="19">
        <f t="shared" si="33"/>
        <v>0.25532805450270735</v>
      </c>
      <c r="Y45" s="18">
        <f t="shared" si="34"/>
        <v>1.0294082503828521E-3</v>
      </c>
      <c r="Z45" s="5">
        <f t="shared" si="35"/>
        <v>926.46742534456689</v>
      </c>
      <c r="AA45" s="2">
        <f t="shared" si="36"/>
        <v>223.25232788572043</v>
      </c>
      <c r="AB45" s="2">
        <f t="shared" si="37"/>
        <v>9.1071623103218045</v>
      </c>
      <c r="AC45" s="17">
        <f t="shared" si="38"/>
        <v>1.9561833047003528E-5</v>
      </c>
      <c r="AD45" s="38">
        <f t="shared" si="39"/>
        <v>8.9325195351168674E-2</v>
      </c>
    </row>
    <row r="46" spans="1:30" ht="15" customHeight="1" x14ac:dyDescent="0.25">
      <c r="A46" s="142" t="s">
        <v>3</v>
      </c>
      <c r="B46" s="142"/>
      <c r="C46" s="15">
        <f>_xlfn.CONFIDENCE.NORM(0.05,C44,C45)</f>
        <v>7.0054125514864605E-5</v>
      </c>
      <c r="D46" s="14">
        <f>_xlfn.CONFIDENCE.NORM(0.05,D44,D45)</f>
        <v>0.31871961693517875</v>
      </c>
      <c r="G46" s="40" t="str">
        <f t="shared" si="25"/>
        <v>VB190-6</v>
      </c>
      <c r="H46" s="4">
        <f>$B$10</f>
        <v>37.799999999999997</v>
      </c>
      <c r="I46" s="4">
        <f>$C$10</f>
        <v>2.7</v>
      </c>
      <c r="J46" s="5">
        <f>$D$10</f>
        <v>0</v>
      </c>
      <c r="K46" s="4">
        <f t="shared" si="26"/>
        <v>7.1428571428571438E-2</v>
      </c>
      <c r="L46" s="39">
        <f t="shared" si="27"/>
        <v>2.2587538003532694E-4</v>
      </c>
      <c r="M46" s="22">
        <f>$B$29</f>
        <v>285.7</v>
      </c>
      <c r="N46" s="22">
        <f>$C$29</f>
        <v>261.3</v>
      </c>
      <c r="O46" s="22">
        <f>$D$29</f>
        <v>1724.2</v>
      </c>
      <c r="P46" s="23">
        <f>$E$29</f>
        <v>0</v>
      </c>
      <c r="Q46" s="22">
        <f t="shared" si="28"/>
        <v>0.16570003479874723</v>
      </c>
      <c r="R46" s="22">
        <f t="shared" si="29"/>
        <v>0.15154854425240691</v>
      </c>
      <c r="S46" s="21">
        <f t="shared" si="30"/>
        <v>0</v>
      </c>
      <c r="T46" s="20">
        <f t="shared" si="40"/>
        <v>1.5529525285730763E-2</v>
      </c>
      <c r="U46" s="20">
        <f t="shared" si="41"/>
        <v>9.2216468451020387E-3</v>
      </c>
      <c r="V46" s="18">
        <f t="shared" si="31"/>
        <v>0</v>
      </c>
      <c r="W46" s="19">
        <f t="shared" si="32"/>
        <v>1.6840294956620545</v>
      </c>
      <c r="X46" s="19">
        <f t="shared" si="33"/>
        <v>0.24751172130832802</v>
      </c>
      <c r="Y46" s="18">
        <f t="shared" si="34"/>
        <v>9.1258457919231848E-4</v>
      </c>
      <c r="Z46" s="5">
        <f t="shared" si="35"/>
        <v>821.32612127308664</v>
      </c>
      <c r="AA46" s="2">
        <f t="shared" si="36"/>
        <v>200.90980077053092</v>
      </c>
      <c r="AB46" s="2">
        <f t="shared" si="37"/>
        <v>8.5697122122221963</v>
      </c>
      <c r="AC46" s="17">
        <f t="shared" si="38"/>
        <v>1.3638550423753718E-4</v>
      </c>
      <c r="AD46" s="38">
        <f t="shared" si="39"/>
        <v>0.62677529345077687</v>
      </c>
    </row>
    <row r="47" spans="1:30" x14ac:dyDescent="0.25">
      <c r="G47" s="40" t="str">
        <f t="shared" si="25"/>
        <v>VB190-7</v>
      </c>
      <c r="H47" s="4">
        <f>$B$11</f>
        <v>37.4</v>
      </c>
      <c r="I47" s="4">
        <f>$C$11</f>
        <v>3.7</v>
      </c>
      <c r="J47" s="5">
        <f>$D$11</f>
        <v>0</v>
      </c>
      <c r="K47" s="4">
        <f t="shared" si="26"/>
        <v>9.8930481283422467E-2</v>
      </c>
      <c r="L47" s="39">
        <f t="shared" si="27"/>
        <v>3.1284344079759183E-4</v>
      </c>
      <c r="M47" s="22">
        <f>$B$30</f>
        <v>286.7</v>
      </c>
      <c r="N47" s="22">
        <f>$C$30</f>
        <v>257.60000000000002</v>
      </c>
      <c r="O47" s="22">
        <f>$D$30</f>
        <v>1783.2</v>
      </c>
      <c r="P47" s="23">
        <f>$E$30</f>
        <v>0</v>
      </c>
      <c r="Q47" s="22">
        <f t="shared" si="28"/>
        <v>0.1607783759533423</v>
      </c>
      <c r="R47" s="22">
        <f t="shared" si="29"/>
        <v>0.14445939883355766</v>
      </c>
      <c r="S47" s="21">
        <f t="shared" si="30"/>
        <v>0</v>
      </c>
      <c r="T47" s="20">
        <f t="shared" si="40"/>
        <v>1.5068263913152982E-2</v>
      </c>
      <c r="U47" s="20">
        <f t="shared" si="41"/>
        <v>8.7902761855639319E-3</v>
      </c>
      <c r="V47" s="18">
        <f t="shared" si="31"/>
        <v>0</v>
      </c>
      <c r="W47" s="19">
        <f t="shared" si="32"/>
        <v>1.7141968687968241</v>
      </c>
      <c r="X47" s="19">
        <f t="shared" si="33"/>
        <v>0.23858540098716913</v>
      </c>
      <c r="Y47" s="18">
        <f t="shared" si="34"/>
        <v>1.3112430161408585E-3</v>
      </c>
      <c r="Z47" s="5">
        <f t="shared" si="35"/>
        <v>1180.1187145267727</v>
      </c>
      <c r="AA47" s="2">
        <f t="shared" si="36"/>
        <v>277.15322683693921</v>
      </c>
      <c r="AB47" s="2">
        <f t="shared" si="37"/>
        <v>10.379092366985816</v>
      </c>
      <c r="AC47" s="17">
        <f t="shared" si="38"/>
        <v>2.6227293271100286E-4</v>
      </c>
      <c r="AD47" s="38">
        <f t="shared" si="39"/>
        <v>1.1826048613128428</v>
      </c>
    </row>
    <row r="48" spans="1:30" x14ac:dyDescent="0.25">
      <c r="A48" s="143" t="s">
        <v>6</v>
      </c>
      <c r="B48" s="143"/>
      <c r="C48" s="143"/>
      <c r="D48" s="143"/>
      <c r="G48" s="40" t="str">
        <f t="shared" si="25"/>
        <v>VB190-8</v>
      </c>
      <c r="H48" s="4">
        <f>$B$12</f>
        <v>38</v>
      </c>
      <c r="I48" s="4">
        <f>$C$12</f>
        <v>2.9</v>
      </c>
      <c r="J48" s="5">
        <f>$D$12</f>
        <v>0</v>
      </c>
      <c r="K48" s="4">
        <f t="shared" si="26"/>
        <v>7.6315789473684212E-2</v>
      </c>
      <c r="L48" s="39">
        <f t="shared" si="27"/>
        <v>2.4133001130090189E-4</v>
      </c>
      <c r="M48" s="22">
        <f>$B$31</f>
        <v>317</v>
      </c>
      <c r="N48" s="22">
        <f>$C$31</f>
        <v>295.8</v>
      </c>
      <c r="O48" s="22">
        <f>$D$31</f>
        <v>1783.1</v>
      </c>
      <c r="P48" s="23">
        <f>$E$31</f>
        <v>0</v>
      </c>
      <c r="Q48" s="22">
        <f t="shared" si="28"/>
        <v>0.17778027031574226</v>
      </c>
      <c r="R48" s="22">
        <f t="shared" si="29"/>
        <v>0.16589086422522575</v>
      </c>
      <c r="S48" s="21">
        <f t="shared" si="30"/>
        <v>0</v>
      </c>
      <c r="T48" s="20">
        <f t="shared" si="40"/>
        <v>1.6661693562862446E-2</v>
      </c>
      <c r="U48" s="20">
        <f t="shared" si="41"/>
        <v>1.0094369248218679E-2</v>
      </c>
      <c r="V48" s="18">
        <f t="shared" si="31"/>
        <v>0</v>
      </c>
      <c r="W48" s="19">
        <f t="shared" si="32"/>
        <v>1.6505928357834425</v>
      </c>
      <c r="X48" s="19">
        <f t="shared" si="33"/>
        <v>0.26756062811081122</v>
      </c>
      <c r="Y48" s="18">
        <f t="shared" si="34"/>
        <v>9.0196383901802691E-4</v>
      </c>
      <c r="Z48" s="5">
        <f t="shared" si="35"/>
        <v>811.76745511622426</v>
      </c>
      <c r="AA48" s="2">
        <f t="shared" si="36"/>
        <v>198.87858421219767</v>
      </c>
      <c r="AB48" s="2">
        <f t="shared" si="37"/>
        <v>8.5205541924949681</v>
      </c>
      <c r="AC48" s="17">
        <f t="shared" si="38"/>
        <v>1.4700624441182876E-4</v>
      </c>
      <c r="AD48" s="38">
        <f t="shared" si="39"/>
        <v>0.67593331317800498</v>
      </c>
    </row>
    <row r="49" spans="1:30" x14ac:dyDescent="0.25">
      <c r="A49" s="141" t="s">
        <v>2</v>
      </c>
      <c r="B49" s="141"/>
      <c r="C49" s="15">
        <f>AVERAGE(Y41:Y50)</f>
        <v>1.0779427864716288E-3</v>
      </c>
      <c r="D49" s="14">
        <f>AVERAGE(AB41:AB50)</f>
        <v>9.324986934844226</v>
      </c>
      <c r="G49" s="40" t="str">
        <f t="shared" si="25"/>
        <v>VB190-9</v>
      </c>
      <c r="H49" s="4">
        <f>$B$13</f>
        <v>37.799999999999997</v>
      </c>
      <c r="I49" s="4">
        <f>$C$13</f>
        <v>2.7</v>
      </c>
      <c r="J49" s="5">
        <f>$D$13</f>
        <v>0</v>
      </c>
      <c r="K49" s="4">
        <f t="shared" si="26"/>
        <v>7.1428571428571438E-2</v>
      </c>
      <c r="L49" s="39">
        <f t="shared" si="27"/>
        <v>2.2587538003532694E-4</v>
      </c>
      <c r="M49" s="22">
        <f>$B$32</f>
        <v>210.3</v>
      </c>
      <c r="N49" s="22">
        <f>$C$32</f>
        <v>184</v>
      </c>
      <c r="O49" s="22">
        <f>$D$32</f>
        <v>1748.1</v>
      </c>
      <c r="P49" s="23">
        <f>$E$32</f>
        <v>0</v>
      </c>
      <c r="Q49" s="22">
        <f t="shared" si="28"/>
        <v>0.12030204221726447</v>
      </c>
      <c r="R49" s="22">
        <f t="shared" si="29"/>
        <v>0.10525713631943254</v>
      </c>
      <c r="S49" s="21">
        <f t="shared" si="30"/>
        <v>0</v>
      </c>
      <c r="T49" s="20">
        <f t="shared" si="40"/>
        <v>1.1274793085029473E-2</v>
      </c>
      <c r="U49" s="20">
        <f t="shared" si="41"/>
        <v>6.4048397419637672E-3</v>
      </c>
      <c r="V49" s="18">
        <f t="shared" si="31"/>
        <v>0</v>
      </c>
      <c r="W49" s="19">
        <f t="shared" si="32"/>
        <v>1.7603552218735992</v>
      </c>
      <c r="X49" s="19">
        <f t="shared" si="33"/>
        <v>0.17679632826993238</v>
      </c>
      <c r="Y49" s="18">
        <f t="shared" si="34"/>
        <v>1.2776022117974119E-3</v>
      </c>
      <c r="Z49" s="5">
        <f t="shared" si="35"/>
        <v>1149.8419906176707</v>
      </c>
      <c r="AA49" s="2">
        <f t="shared" si="36"/>
        <v>270.719423006255</v>
      </c>
      <c r="AB49" s="2">
        <f t="shared" si="37"/>
        <v>10.229102616009344</v>
      </c>
      <c r="AC49" s="17">
        <f t="shared" si="38"/>
        <v>2.2863212836755627E-4</v>
      </c>
      <c r="AD49" s="38">
        <f t="shared" si="39"/>
        <v>1.032615110336371</v>
      </c>
    </row>
    <row r="50" spans="1:30" x14ac:dyDescent="0.25">
      <c r="A50" s="141" t="s">
        <v>1</v>
      </c>
      <c r="B50" s="141"/>
      <c r="C50" s="15">
        <f>STDEV(Y41:Y50)</f>
        <v>1.3683826317997176E-4</v>
      </c>
      <c r="D50" s="14">
        <f>STDEV(AB41:AB50)</f>
        <v>0.62127276433368106</v>
      </c>
      <c r="G50" s="40" t="str">
        <f t="shared" si="25"/>
        <v>VB190-10</v>
      </c>
      <c r="H50" s="4">
        <f>$B$14</f>
        <v>37.200000000000003</v>
      </c>
      <c r="I50" s="124">
        <f>$C$14</f>
        <v>3</v>
      </c>
      <c r="J50" s="5">
        <f>$D$14</f>
        <v>0</v>
      </c>
      <c r="K50" s="4">
        <f>I50/H50</f>
        <v>8.0645161290322578E-2</v>
      </c>
      <c r="L50" s="39">
        <f t="shared" si="27"/>
        <v>2.5502059036246584E-4</v>
      </c>
      <c r="M50" s="22">
        <f>$B$33</f>
        <v>272.7</v>
      </c>
      <c r="N50" s="22">
        <f>$C$33</f>
        <v>240.8</v>
      </c>
      <c r="O50" s="22">
        <f>$D$33</f>
        <v>1684.8</v>
      </c>
      <c r="P50" s="23">
        <f>$E$33</f>
        <v>0</v>
      </c>
      <c r="Q50" s="22">
        <f t="shared" si="28"/>
        <v>0.16185897435897437</v>
      </c>
      <c r="R50" s="22">
        <f t="shared" si="29"/>
        <v>0.14292497625830961</v>
      </c>
      <c r="S50" s="21">
        <f t="shared" si="30"/>
        <v>0</v>
      </c>
      <c r="T50" s="20">
        <f t="shared" si="40"/>
        <v>1.5169538365414657E-2</v>
      </c>
      <c r="U50" s="20">
        <f t="shared" si="41"/>
        <v>8.6969074028422546E-3</v>
      </c>
      <c r="V50" s="18">
        <f t="shared" si="31"/>
        <v>0</v>
      </c>
      <c r="W50" s="19">
        <f t="shared" si="32"/>
        <v>1.7442451279241018</v>
      </c>
      <c r="X50" s="19">
        <f t="shared" si="33"/>
        <v>0.23866445768256911</v>
      </c>
      <c r="Y50" s="18">
        <f t="shared" si="34"/>
        <v>1.0685319164768592E-3</v>
      </c>
      <c r="Z50" s="5">
        <f t="shared" si="35"/>
        <v>961.67872482917323</v>
      </c>
      <c r="AA50" s="2">
        <f t="shared" si="36"/>
        <v>230.73472902619932</v>
      </c>
      <c r="AB50" s="2">
        <f t="shared" si="37"/>
        <v>9.28581270102414</v>
      </c>
      <c r="AC50" s="17">
        <f t="shared" si="38"/>
        <v>1.9561833047003528E-5</v>
      </c>
      <c r="AD50" s="38">
        <f t="shared" si="39"/>
        <v>8.9325195351166897E-2</v>
      </c>
    </row>
    <row r="51" spans="1:30" ht="15.75" thickBot="1" x14ac:dyDescent="0.3">
      <c r="A51" s="141" t="s">
        <v>0</v>
      </c>
      <c r="B51" s="141"/>
      <c r="C51" s="37">
        <f>(C50/C49)*100</f>
        <v>12.694390175185175</v>
      </c>
      <c r="D51" s="14">
        <f>(D50/D49)*100</f>
        <v>6.6624518476503303</v>
      </c>
      <c r="G51" s="36"/>
      <c r="H51" s="31"/>
      <c r="I51" s="31"/>
      <c r="J51" s="29"/>
      <c r="K51" s="30"/>
      <c r="L51" s="35"/>
      <c r="M51" s="33"/>
      <c r="N51" s="33"/>
      <c r="O51" s="33"/>
      <c r="P51" s="34"/>
      <c r="Q51" s="33"/>
      <c r="R51" s="33"/>
      <c r="S51" s="32"/>
      <c r="T51" s="31"/>
      <c r="U51" s="31"/>
      <c r="V51" s="29"/>
      <c r="W51" s="30"/>
      <c r="X51" s="30"/>
      <c r="Y51" s="29"/>
      <c r="Z51" s="28"/>
      <c r="AA51" s="28"/>
      <c r="AB51" s="28"/>
      <c r="AC51" s="27"/>
      <c r="AD51" s="26"/>
    </row>
    <row r="52" spans="1:30" ht="15.75" thickTop="1" x14ac:dyDescent="0.25">
      <c r="A52" s="141" t="s">
        <v>5</v>
      </c>
      <c r="B52" s="141"/>
      <c r="C52" s="25">
        <f>COUNT(Y41:Y50)</f>
        <v>10</v>
      </c>
      <c r="D52" s="24">
        <f>COUNT(AB41:AB50)</f>
        <v>10</v>
      </c>
      <c r="G52" s="7" t="s">
        <v>4</v>
      </c>
      <c r="H52" s="20"/>
      <c r="I52" s="20"/>
      <c r="J52" s="18"/>
      <c r="K52" s="19"/>
      <c r="L52" s="9"/>
      <c r="M52" s="22"/>
      <c r="N52" s="22"/>
      <c r="O52" s="22"/>
      <c r="P52" s="23"/>
      <c r="Q52" s="22"/>
      <c r="R52" s="22"/>
      <c r="S52" s="21"/>
      <c r="T52" s="20"/>
      <c r="U52" s="20"/>
      <c r="V52" s="18"/>
      <c r="W52" s="19"/>
      <c r="X52" s="19"/>
      <c r="Y52" s="18"/>
      <c r="Z52" s="2"/>
      <c r="AA52" s="2"/>
      <c r="AB52" s="2"/>
      <c r="AC52" s="17"/>
      <c r="AD52" s="16"/>
    </row>
    <row r="53" spans="1:30" ht="17.25" customHeight="1" x14ac:dyDescent="0.25">
      <c r="A53" s="142" t="s">
        <v>3</v>
      </c>
      <c r="B53" s="142"/>
      <c r="C53" s="15">
        <f>_xlfn.CONFIDENCE.NORM(0.05,C50,C52)</f>
        <v>8.4811675748130668E-5</v>
      </c>
      <c r="D53" s="14">
        <f>_xlfn.CONFIDENCE.NORM(0.05,D50,D52)</f>
        <v>0.385061773040138</v>
      </c>
      <c r="G53" s="7" t="s">
        <v>2</v>
      </c>
      <c r="H53" s="4">
        <f>AVERAGE(H41:H50)</f>
        <v>37.94</v>
      </c>
      <c r="I53" s="4">
        <f>AVERAGE(I41:I49)</f>
        <v>2.9666666666666663</v>
      </c>
      <c r="J53" s="5">
        <f>AVERAGE(J41:J45)</f>
        <v>0</v>
      </c>
      <c r="K53" s="13">
        <f t="shared" ref="K53:AD53" si="42">AVERAGE(K41:K50)</f>
        <v>7.8318816070917313E-2</v>
      </c>
      <c r="L53" s="12">
        <f t="shared" si="42"/>
        <v>2.476640928150944E-4</v>
      </c>
      <c r="M53" s="4">
        <f t="shared" si="42"/>
        <v>271.87</v>
      </c>
      <c r="N53" s="4">
        <f t="shared" si="42"/>
        <v>245.05</v>
      </c>
      <c r="O53" s="4">
        <f t="shared" si="42"/>
        <v>1741.4100000000003</v>
      </c>
      <c r="P53" s="5">
        <f t="shared" si="42"/>
        <v>0</v>
      </c>
      <c r="Q53" s="4">
        <f t="shared" si="42"/>
        <v>0.15603415763843409</v>
      </c>
      <c r="R53" s="4">
        <f t="shared" si="42"/>
        <v>0.14062066854091501</v>
      </c>
      <c r="S53" s="3">
        <f t="shared" si="42"/>
        <v>0</v>
      </c>
      <c r="T53" s="4">
        <f t="shared" si="42"/>
        <v>1.4623632393480232E-2</v>
      </c>
      <c r="U53" s="4">
        <f t="shared" si="42"/>
        <v>8.5566915261600963E-3</v>
      </c>
      <c r="V53" s="3">
        <f t="shared" si="42"/>
        <v>0</v>
      </c>
      <c r="W53" s="2">
        <f t="shared" si="42"/>
        <v>1.711527951698447</v>
      </c>
      <c r="X53" s="2">
        <f t="shared" si="42"/>
        <v>0.23180323919640328</v>
      </c>
      <c r="Y53" s="11">
        <f t="shared" si="42"/>
        <v>1.0779427864716288E-3</v>
      </c>
      <c r="Z53" s="2">
        <f t="shared" si="42"/>
        <v>970.14850782446592</v>
      </c>
      <c r="AA53" s="2">
        <f t="shared" si="42"/>
        <v>232.53455791269897</v>
      </c>
      <c r="AB53" s="2">
        <f t="shared" si="42"/>
        <v>9.324986934844226</v>
      </c>
      <c r="AC53" s="10">
        <f t="shared" si="42"/>
        <v>1.0360695798430784E-4</v>
      </c>
      <c r="AD53" s="10">
        <f t="shared" si="42"/>
        <v>0.47111058883834056</v>
      </c>
    </row>
    <row r="54" spans="1:30" x14ac:dyDescent="0.25">
      <c r="G54" s="7" t="s">
        <v>1</v>
      </c>
      <c r="H54" s="4">
        <f>STDEV(H41:H50)</f>
        <v>0.66365988611972471</v>
      </c>
      <c r="I54" s="4">
        <f>STDEV(I41:I49)</f>
        <v>0.34641016151377946</v>
      </c>
      <c r="J54" s="5">
        <f>STDEV(J41:J45)</f>
        <v>0</v>
      </c>
      <c r="K54" s="2">
        <f t="shared" ref="K54:AD54" si="43">STDEV(K41:K50)</f>
        <v>8.9174197437032927E-3</v>
      </c>
      <c r="L54" s="9">
        <f t="shared" si="43"/>
        <v>2.8199158029609396E-5</v>
      </c>
      <c r="M54" s="4">
        <f t="shared" si="43"/>
        <v>34.619392446046099</v>
      </c>
      <c r="N54" s="4">
        <f t="shared" si="43"/>
        <v>33.870939691062006</v>
      </c>
      <c r="O54" s="4">
        <f t="shared" si="43"/>
        <v>36.93118074352769</v>
      </c>
      <c r="P54" s="5">
        <f t="shared" si="43"/>
        <v>0</v>
      </c>
      <c r="Q54" s="4">
        <f t="shared" si="43"/>
        <v>1.8747273855279491E-2</v>
      </c>
      <c r="R54" s="4">
        <f t="shared" si="43"/>
        <v>1.8283089549187136E-2</v>
      </c>
      <c r="S54" s="3">
        <f t="shared" si="43"/>
        <v>0</v>
      </c>
      <c r="T54" s="4">
        <f t="shared" si="43"/>
        <v>1.757007858976554E-3</v>
      </c>
      <c r="U54" s="4">
        <f t="shared" si="43"/>
        <v>1.1125160976747715E-3</v>
      </c>
      <c r="V54" s="3">
        <f t="shared" si="43"/>
        <v>0</v>
      </c>
      <c r="W54" s="2">
        <f t="shared" si="43"/>
        <v>4.1353913754582354E-2</v>
      </c>
      <c r="X54" s="2">
        <f t="shared" si="43"/>
        <v>2.8582403318128401E-2</v>
      </c>
      <c r="Y54" s="3">
        <f t="shared" si="43"/>
        <v>1.3683826317997176E-4</v>
      </c>
      <c r="Z54" s="2">
        <f t="shared" si="43"/>
        <v>123.15443686197692</v>
      </c>
      <c r="AA54" s="2">
        <f t="shared" si="43"/>
        <v>26.170317833169968</v>
      </c>
      <c r="AB54" s="2">
        <f t="shared" si="43"/>
        <v>0.62127276433368106</v>
      </c>
      <c r="AC54" s="8">
        <f t="shared" si="43"/>
        <v>8.7922029990496214E-5</v>
      </c>
      <c r="AD54" s="8">
        <f t="shared" si="43"/>
        <v>0.39714086405800131</v>
      </c>
    </row>
    <row r="55" spans="1:30" x14ac:dyDescent="0.25">
      <c r="G55" s="7" t="s">
        <v>0</v>
      </c>
      <c r="H55" s="4">
        <f t="shared" ref="H55:AD55" si="44">(H54/H53)*100</f>
        <v>1.749235335054625</v>
      </c>
      <c r="I55" s="4">
        <f t="shared" si="44"/>
        <v>11.67674701731841</v>
      </c>
      <c r="J55" s="5" t="e">
        <f t="shared" si="44"/>
        <v>#DIV/0!</v>
      </c>
      <c r="K55" s="6">
        <f t="shared" si="44"/>
        <v>11.386050238078946</v>
      </c>
      <c r="L55" s="6">
        <f t="shared" si="44"/>
        <v>11.386050238079058</v>
      </c>
      <c r="M55" s="4">
        <f t="shared" si="44"/>
        <v>12.733803820225143</v>
      </c>
      <c r="N55" s="4">
        <f t="shared" si="44"/>
        <v>13.822052516246483</v>
      </c>
      <c r="O55" s="4">
        <f t="shared" si="44"/>
        <v>2.1207631025162188</v>
      </c>
      <c r="P55" s="5" t="e">
        <f t="shared" si="44"/>
        <v>#DIV/0!</v>
      </c>
      <c r="Q55" s="4">
        <f t="shared" si="44"/>
        <v>12.014852477828029</v>
      </c>
      <c r="R55" s="4">
        <f t="shared" si="44"/>
        <v>13.001708595822445</v>
      </c>
      <c r="S55" s="3" t="e">
        <f t="shared" si="44"/>
        <v>#DIV/0!</v>
      </c>
      <c r="T55" s="4">
        <f t="shared" si="44"/>
        <v>12.014852477828249</v>
      </c>
      <c r="U55" s="4">
        <f t="shared" si="44"/>
        <v>13.001708595822487</v>
      </c>
      <c r="V55" s="3" t="e">
        <f t="shared" si="44"/>
        <v>#DIV/0!</v>
      </c>
      <c r="W55" s="2">
        <f t="shared" si="44"/>
        <v>2.4161985618490487</v>
      </c>
      <c r="X55" s="2">
        <f t="shared" si="44"/>
        <v>12.330458977715567</v>
      </c>
      <c r="Y55" s="3">
        <f t="shared" si="44"/>
        <v>12.694390175185175</v>
      </c>
      <c r="Z55" s="2">
        <f t="shared" si="44"/>
        <v>12.694390175185417</v>
      </c>
      <c r="AA55" s="2">
        <f t="shared" si="44"/>
        <v>11.254377873156882</v>
      </c>
      <c r="AB55" s="2">
        <f t="shared" si="44"/>
        <v>6.6624518476503303</v>
      </c>
      <c r="AC55" s="1">
        <f t="shared" si="44"/>
        <v>84.861124871374713</v>
      </c>
      <c r="AD55" s="1">
        <f t="shared" si="44"/>
        <v>84.298861767736327</v>
      </c>
    </row>
  </sheetData>
  <sortState ref="AB24:AB33">
    <sortCondition descending="1" ref="AB24"/>
  </sortState>
  <mergeCells count="25">
    <mergeCell ref="A49:B49"/>
    <mergeCell ref="A50:B50"/>
    <mergeCell ref="A51:B51"/>
    <mergeCell ref="A52:B52"/>
    <mergeCell ref="A53:B53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5"/>
  <sheetViews>
    <sheetView topLeftCell="U34" zoomScaleNormal="100" workbookViewId="0">
      <selection activeCell="W41" sqref="W41:W50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7" width="18.5703125" bestFit="1" customWidth="1"/>
    <col min="18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234</v>
      </c>
      <c r="C1" s="117" t="s">
        <v>100</v>
      </c>
      <c r="D1" s="103">
        <v>2010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235</v>
      </c>
      <c r="B5" s="58">
        <v>44.3</v>
      </c>
      <c r="C5" s="58">
        <v>4.7</v>
      </c>
      <c r="D5" s="58">
        <v>0</v>
      </c>
      <c r="E5" s="58"/>
      <c r="G5" s="91" t="s">
        <v>95</v>
      </c>
      <c r="H5" s="91">
        <f>(8.58*0.9)/20</f>
        <v>0.3861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236</v>
      </c>
      <c r="B6" s="58">
        <v>45.4</v>
      </c>
      <c r="C6" s="58">
        <v>5</v>
      </c>
      <c r="D6" s="58">
        <v>0</v>
      </c>
      <c r="E6" s="58"/>
      <c r="G6" s="91" t="s">
        <v>93</v>
      </c>
      <c r="H6" s="91">
        <f>(144.79*0.4)/20</f>
        <v>2.8957999999999999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237</v>
      </c>
      <c r="B7" s="58">
        <v>44.8</v>
      </c>
      <c r="C7" s="58">
        <v>5.0999999999999996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238</v>
      </c>
      <c r="B8" s="58">
        <v>45</v>
      </c>
      <c r="C8" s="58">
        <v>4.7</v>
      </c>
      <c r="D8" s="58">
        <v>0</v>
      </c>
      <c r="E8" s="58"/>
      <c r="G8" s="91" t="s">
        <v>89</v>
      </c>
      <c r="H8" s="91">
        <f>(19.27*0.97)/20</f>
        <v>0.93459500000000006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239</v>
      </c>
      <c r="B9" s="58">
        <v>45.2</v>
      </c>
      <c r="C9" s="58">
        <v>4.2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240</v>
      </c>
      <c r="B10" s="58">
        <v>45.2</v>
      </c>
      <c r="C10" s="58">
        <v>5.0999999999999996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241</v>
      </c>
      <c r="B11" s="58">
        <v>45.1</v>
      </c>
      <c r="C11" s="58">
        <v>5.2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242</v>
      </c>
      <c r="B12" s="58">
        <v>45</v>
      </c>
      <c r="C12" s="58">
        <v>5.5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243</v>
      </c>
      <c r="B13" s="58">
        <v>45.5</v>
      </c>
      <c r="C13" s="58">
        <v>4.9000000000000004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244</v>
      </c>
      <c r="B14" s="58">
        <v>46.4</v>
      </c>
      <c r="C14" s="58">
        <v>4.4000000000000004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18" t="s">
        <v>73</v>
      </c>
      <c r="O15" s="118" t="s">
        <v>72</v>
      </c>
      <c r="P15" s="118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48.2</v>
      </c>
      <c r="C16" s="58">
        <v>0</v>
      </c>
      <c r="D16" s="58">
        <v>229.7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3.8610000000000003E-3</v>
      </c>
      <c r="O16" s="96">
        <f>$H$7*(L16/1000)</f>
        <v>0</v>
      </c>
      <c r="P16" s="95">
        <f t="shared" ref="P16:P21" si="1">$H$6*(M16/1000)</f>
        <v>2.8958000000000001E-2</v>
      </c>
      <c r="Q16" s="94">
        <f t="shared" ref="Q16:S21" si="2">B16</f>
        <v>48.2</v>
      </c>
      <c r="R16" s="94">
        <f t="shared" si="2"/>
        <v>0</v>
      </c>
      <c r="S16" s="94">
        <f t="shared" si="2"/>
        <v>229.7</v>
      </c>
      <c r="T16" s="93">
        <f t="shared" ref="T16:T21" si="3">R16/Q16</f>
        <v>0</v>
      </c>
      <c r="U16" s="92">
        <f t="shared" ref="U16:U21" si="4">S16/Q16</f>
        <v>4.7655601659751028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46.8</v>
      </c>
      <c r="C17" s="58">
        <v>24.5</v>
      </c>
      <c r="D17" s="58">
        <v>208.6</v>
      </c>
      <c r="E17" s="58"/>
      <c r="G17" s="102" t="s">
        <v>63</v>
      </c>
      <c r="H17" s="103">
        <v>287.77999999999997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3.8610000000000003E-3</v>
      </c>
      <c r="O17" s="96">
        <f>$H$8*(L17/1000)</f>
        <v>1.8691900000000002E-3</v>
      </c>
      <c r="P17" s="95">
        <f t="shared" si="1"/>
        <v>2.31664E-2</v>
      </c>
      <c r="Q17" s="94">
        <f t="shared" si="2"/>
        <v>46.8</v>
      </c>
      <c r="R17" s="94">
        <f t="shared" si="2"/>
        <v>24.5</v>
      </c>
      <c r="S17" s="94">
        <f t="shared" si="2"/>
        <v>208.6</v>
      </c>
      <c r="T17" s="93">
        <f t="shared" si="3"/>
        <v>0.52350427350427353</v>
      </c>
      <c r="U17" s="92">
        <f t="shared" si="4"/>
        <v>4.4572649572649574</v>
      </c>
      <c r="V17" s="91"/>
      <c r="W17" s="91"/>
      <c r="X17" s="100"/>
    </row>
    <row r="18" spans="1:35" x14ac:dyDescent="0.25">
      <c r="A18" s="58" t="s">
        <v>62</v>
      </c>
      <c r="B18" s="58">
        <v>45.2</v>
      </c>
      <c r="C18" s="58">
        <v>49.8</v>
      </c>
      <c r="D18" s="58">
        <v>137</v>
      </c>
      <c r="E18" s="58"/>
      <c r="G18" s="102" t="s">
        <v>61</v>
      </c>
      <c r="H18" s="101">
        <f>100/20</f>
        <v>5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3.8610000000000003E-3</v>
      </c>
      <c r="O18" s="96">
        <f t="shared" ref="O18:O21" si="5">$H$8*(L18/1000)</f>
        <v>3.7383800000000003E-3</v>
      </c>
      <c r="P18" s="95">
        <f t="shared" si="1"/>
        <v>1.7374799999999999E-2</v>
      </c>
      <c r="Q18" s="94">
        <f t="shared" si="2"/>
        <v>45.2</v>
      </c>
      <c r="R18" s="94">
        <f t="shared" si="2"/>
        <v>49.8</v>
      </c>
      <c r="S18" s="94">
        <f t="shared" si="2"/>
        <v>137</v>
      </c>
      <c r="T18" s="93">
        <f t="shared" si="3"/>
        <v>1.1017699115044246</v>
      </c>
      <c r="U18" s="92">
        <f t="shared" si="4"/>
        <v>3.0309734513274336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46.8</v>
      </c>
      <c r="C19" s="58">
        <v>73.5</v>
      </c>
      <c r="D19" s="58">
        <v>93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3.8610000000000003E-3</v>
      </c>
      <c r="O19" s="96">
        <f t="shared" si="5"/>
        <v>5.6075700000000001E-3</v>
      </c>
      <c r="P19" s="95">
        <f t="shared" si="1"/>
        <v>1.15832E-2</v>
      </c>
      <c r="Q19" s="94">
        <f t="shared" si="2"/>
        <v>46.8</v>
      </c>
      <c r="R19" s="94">
        <f t="shared" si="2"/>
        <v>73.5</v>
      </c>
      <c r="S19" s="94">
        <f t="shared" si="2"/>
        <v>93</v>
      </c>
      <c r="T19" s="93">
        <f t="shared" si="3"/>
        <v>1.5705128205128207</v>
      </c>
      <c r="U19" s="92">
        <f t="shared" si="4"/>
        <v>1.9871794871794872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47.1</v>
      </c>
      <c r="C20" s="58">
        <v>100.9</v>
      </c>
      <c r="D20" s="58">
        <v>46.9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3.8610000000000003E-3</v>
      </c>
      <c r="O20" s="96">
        <f t="shared" si="5"/>
        <v>7.4767600000000007E-3</v>
      </c>
      <c r="P20" s="95">
        <f t="shared" si="1"/>
        <v>5.7916E-3</v>
      </c>
      <c r="Q20" s="94">
        <f t="shared" si="2"/>
        <v>47.1</v>
      </c>
      <c r="R20" s="94">
        <f t="shared" si="2"/>
        <v>100.9</v>
      </c>
      <c r="S20" s="94">
        <f t="shared" si="2"/>
        <v>46.9</v>
      </c>
      <c r="T20" s="93">
        <f t="shared" si="3"/>
        <v>2.1422505307855628</v>
      </c>
      <c r="U20" s="92">
        <f t="shared" si="4"/>
        <v>0.99575371549893832</v>
      </c>
      <c r="V20" s="91"/>
      <c r="W20" s="91"/>
    </row>
    <row r="21" spans="1:35" x14ac:dyDescent="0.25">
      <c r="A21" s="58" t="s">
        <v>58</v>
      </c>
      <c r="B21" s="58">
        <v>45.7</v>
      </c>
      <c r="C21" s="58">
        <v>124.1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3.8610000000000003E-3</v>
      </c>
      <c r="O21" s="96">
        <f t="shared" si="5"/>
        <v>9.3459500000000004E-3</v>
      </c>
      <c r="P21" s="95">
        <f t="shared" si="1"/>
        <v>0</v>
      </c>
      <c r="Q21" s="94">
        <f t="shared" si="2"/>
        <v>45.7</v>
      </c>
      <c r="R21" s="94">
        <f t="shared" si="2"/>
        <v>124.1</v>
      </c>
      <c r="S21" s="94">
        <f t="shared" si="2"/>
        <v>0</v>
      </c>
      <c r="T21" s="93">
        <f t="shared" si="3"/>
        <v>2.7155361050328226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>A5</f>
        <v>VB101-1</v>
      </c>
      <c r="B24" s="58">
        <v>354.5</v>
      </c>
      <c r="C24" s="58">
        <v>315.10000000000002</v>
      </c>
      <c r="D24" s="58">
        <v>827.4</v>
      </c>
      <c r="E24" s="58">
        <v>0</v>
      </c>
      <c r="G24" s="86" t="str">
        <f t="shared" ref="G24:G33" si="6">A5</f>
        <v>VB101-1</v>
      </c>
      <c r="H24" s="49">
        <f>$B$5</f>
        <v>44.3</v>
      </c>
      <c r="I24" s="49">
        <f>$C$5</f>
        <v>4.7</v>
      </c>
      <c r="J24" s="51">
        <f>$D$5</f>
        <v>0</v>
      </c>
      <c r="K24" s="49">
        <f t="shared" ref="K24:K33" si="7">I24/H24</f>
        <v>0.10609480812641085</v>
      </c>
      <c r="L24" s="85">
        <f t="shared" ref="L24:L33" si="8">K24/$H$17</f>
        <v>3.6866637058312205E-4</v>
      </c>
      <c r="M24" s="48">
        <f t="shared" ref="M24:M33" si="9">ABS(($L$36-L24)/$L$37)</f>
        <v>0.21421819152517549</v>
      </c>
      <c r="N24" s="83">
        <f>$B$24</f>
        <v>354.5</v>
      </c>
      <c r="O24" s="83">
        <f>$C$24</f>
        <v>315.10000000000002</v>
      </c>
      <c r="P24" s="83">
        <f>$D$24</f>
        <v>827.4</v>
      </c>
      <c r="Q24" s="84">
        <f>$E$24</f>
        <v>0</v>
      </c>
      <c r="R24" s="83">
        <f t="shared" ref="R24:R33" si="10">N24/P24</f>
        <v>0.42845056804447668</v>
      </c>
      <c r="S24" s="83">
        <f t="shared" ref="S24:S33" si="11">O24/P24</f>
        <v>0.38083152042542912</v>
      </c>
      <c r="T24" s="82">
        <f t="shared" ref="T24:T33" si="12">Q24/P24</f>
        <v>0</v>
      </c>
      <c r="U24" s="81">
        <f>(R24*0.005*($H$18))/0.5335</f>
        <v>2.0077346206395348E-2</v>
      </c>
      <c r="V24" s="81">
        <f t="shared" ref="V24:V33" si="13">(S24*0.005*($H$18))/0.8217</f>
        <v>1.1586695887350283E-2</v>
      </c>
      <c r="W24" s="80">
        <f t="shared" ref="W24:W33" si="14">(T24*0.005*($H$18))/0.7126</f>
        <v>0</v>
      </c>
      <c r="X24" s="79">
        <f t="shared" ref="X24:X33" si="15">U24/V24</f>
        <v>1.7327930586591722</v>
      </c>
      <c r="Y24" s="78">
        <f t="shared" ref="Y24:Y33" si="16">(U24+V24+W24)*10</f>
        <v>0.31664042093745631</v>
      </c>
      <c r="Z24" s="48">
        <f t="shared" ref="Z24:Z33" si="17">ABS(($Y$36-Y24)/$Y$37)</f>
        <v>0.81507311140299887</v>
      </c>
      <c r="AA24" s="88">
        <f t="shared" ref="AA24:AA33" si="18">L24/Y24</f>
        <v>1.1643060904594428E-3</v>
      </c>
      <c r="AB24" s="55">
        <f>$AA$25</f>
        <v>1.3931582816011302E-3</v>
      </c>
      <c r="AC24" s="48">
        <f t="shared" ref="AC24:AC33" si="19">ABS(($AB$36-AB24)/$AB$37)</f>
        <v>1.5375439442272172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ref="A25:A33" si="20">A6</f>
        <v>VB101-2</v>
      </c>
      <c r="B25" s="58">
        <v>291.3</v>
      </c>
      <c r="C25" s="58">
        <v>249.8</v>
      </c>
      <c r="D25" s="58">
        <v>773.6</v>
      </c>
      <c r="E25" s="58">
        <v>0</v>
      </c>
      <c r="G25" s="86" t="str">
        <f t="shared" si="6"/>
        <v>VB101-2</v>
      </c>
      <c r="H25" s="49">
        <f>$B$6</f>
        <v>45.4</v>
      </c>
      <c r="I25" s="49">
        <f>$C$6</f>
        <v>5</v>
      </c>
      <c r="J25" s="51">
        <f>$D$6</f>
        <v>0</v>
      </c>
      <c r="K25" s="49">
        <f t="shared" si="7"/>
        <v>0.11013215859030838</v>
      </c>
      <c r="L25" s="85">
        <f t="shared" si="8"/>
        <v>3.8269566540519975E-4</v>
      </c>
      <c r="M25" s="48">
        <f t="shared" si="9"/>
        <v>0.23260008273758304</v>
      </c>
      <c r="N25" s="83">
        <f>$B$25</f>
        <v>291.3</v>
      </c>
      <c r="O25" s="83">
        <f>$C$25</f>
        <v>249.8</v>
      </c>
      <c r="P25" s="83">
        <f>$D$25</f>
        <v>773.6</v>
      </c>
      <c r="Q25" s="84">
        <f>$E$25</f>
        <v>0</v>
      </c>
      <c r="R25" s="83">
        <f t="shared" si="10"/>
        <v>0.3765511892450879</v>
      </c>
      <c r="S25" s="83">
        <f t="shared" si="11"/>
        <v>0.32290589451913132</v>
      </c>
      <c r="T25" s="82">
        <f t="shared" si="12"/>
        <v>0</v>
      </c>
      <c r="U25" s="81">
        <f t="shared" ref="U25:U33" si="21">(R25*0.005*($H$18))/0.5335</f>
        <v>1.7645322832478348E-2</v>
      </c>
      <c r="V25" s="81">
        <f t="shared" si="13"/>
        <v>9.824324404257373E-3</v>
      </c>
      <c r="W25" s="80">
        <f t="shared" si="14"/>
        <v>0</v>
      </c>
      <c r="X25" s="79">
        <f t="shared" si="15"/>
        <v>1.7960851155150928</v>
      </c>
      <c r="Y25" s="78">
        <f t="shared" si="16"/>
        <v>0.27469647236735723</v>
      </c>
      <c r="Z25" s="48">
        <f t="shared" si="17"/>
        <v>1.1072821707611062</v>
      </c>
      <c r="AA25" s="54">
        <f t="shared" si="18"/>
        <v>1.3931582816011302E-3</v>
      </c>
      <c r="AB25" s="55">
        <f>$AA$29</f>
        <v>1.2685543001592053E-3</v>
      </c>
      <c r="AC25" s="48">
        <f t="shared" si="19"/>
        <v>1.1081211146562917</v>
      </c>
      <c r="AD25" s="51">
        <f>(AB24-AB33)/AB37</f>
        <v>3.0469282945657641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20"/>
        <v>VB101-3</v>
      </c>
      <c r="B26" s="58">
        <v>417.7</v>
      </c>
      <c r="C26" s="58">
        <v>364.8</v>
      </c>
      <c r="D26" s="58">
        <v>722.2</v>
      </c>
      <c r="E26" s="58">
        <v>0</v>
      </c>
      <c r="G26" s="86" t="str">
        <f t="shared" si="6"/>
        <v>VB101-3</v>
      </c>
      <c r="H26" s="49">
        <f>$B$7</f>
        <v>44.8</v>
      </c>
      <c r="I26" s="49">
        <f>$C$7</f>
        <v>5.0999999999999996</v>
      </c>
      <c r="J26" s="51">
        <f>$D$7</f>
        <v>0</v>
      </c>
      <c r="K26" s="49">
        <f t="shared" si="7"/>
        <v>0.11383928571428571</v>
      </c>
      <c r="L26" s="85">
        <f t="shared" si="8"/>
        <v>3.955774748567855E-4</v>
      </c>
      <c r="M26" s="48">
        <f t="shared" si="9"/>
        <v>0.64287215567751221</v>
      </c>
      <c r="N26" s="83">
        <f>$B$26</f>
        <v>417.7</v>
      </c>
      <c r="O26" s="83">
        <f>$C$26</f>
        <v>364.8</v>
      </c>
      <c r="P26" s="83">
        <f>$D$26</f>
        <v>722.2</v>
      </c>
      <c r="Q26" s="84">
        <f>$E$26</f>
        <v>0</v>
      </c>
      <c r="R26" s="83">
        <f t="shared" si="10"/>
        <v>0.57837164220437542</v>
      </c>
      <c r="S26" s="83">
        <f t="shared" si="11"/>
        <v>0.50512323456106345</v>
      </c>
      <c r="T26" s="82">
        <f t="shared" si="12"/>
        <v>0</v>
      </c>
      <c r="U26" s="81">
        <f t="shared" si="21"/>
        <v>2.7102701134225655E-2</v>
      </c>
      <c r="V26" s="81">
        <f t="shared" si="13"/>
        <v>1.5368237634205412E-2</v>
      </c>
      <c r="W26" s="80">
        <f t="shared" si="14"/>
        <v>0</v>
      </c>
      <c r="X26" s="79">
        <f t="shared" si="15"/>
        <v>1.7635529706999453</v>
      </c>
      <c r="Y26" s="78">
        <f t="shared" si="16"/>
        <v>0.42470938768431066</v>
      </c>
      <c r="Z26" s="48">
        <f t="shared" si="17"/>
        <v>6.2193799954179355E-2</v>
      </c>
      <c r="AA26" s="54">
        <f t="shared" si="18"/>
        <v>9.3140741958550933E-4</v>
      </c>
      <c r="AB26" s="55">
        <f>$AA$24</f>
        <v>1.1643060904594428E-3</v>
      </c>
      <c r="AC26" s="48">
        <f t="shared" si="19"/>
        <v>0.74885040220446009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20"/>
        <v>VB101-4</v>
      </c>
      <c r="B27" s="58">
        <v>869.3</v>
      </c>
      <c r="C27" s="58">
        <v>642.9</v>
      </c>
      <c r="D27" s="58">
        <v>845.7</v>
      </c>
      <c r="E27" s="58">
        <v>0</v>
      </c>
      <c r="G27" s="86" t="str">
        <f t="shared" si="6"/>
        <v>VB101-4</v>
      </c>
      <c r="H27" s="49">
        <f>$B$8</f>
        <v>45</v>
      </c>
      <c r="I27" s="49">
        <f>$C$8</f>
        <v>4.7</v>
      </c>
      <c r="J27" s="51">
        <f>$D$8</f>
        <v>0</v>
      </c>
      <c r="K27" s="49">
        <f t="shared" si="7"/>
        <v>0.10444444444444445</v>
      </c>
      <c r="L27" s="85">
        <f t="shared" si="8"/>
        <v>3.6293156037405124E-4</v>
      </c>
      <c r="M27" s="48">
        <f t="shared" si="9"/>
        <v>0.39686586080139796</v>
      </c>
      <c r="N27" s="83">
        <f>$B$27</f>
        <v>869.3</v>
      </c>
      <c r="O27" s="83">
        <f>$C$27</f>
        <v>642.9</v>
      </c>
      <c r="P27" s="83">
        <f>$D$27</f>
        <v>845.7</v>
      </c>
      <c r="Q27" s="84">
        <f>$E$27</f>
        <v>0</v>
      </c>
      <c r="R27" s="83">
        <f t="shared" si="10"/>
        <v>1.0279058767884592</v>
      </c>
      <c r="S27" s="83">
        <f t="shared" si="11"/>
        <v>0.76019865200425674</v>
      </c>
      <c r="T27" s="82">
        <f t="shared" si="12"/>
        <v>0</v>
      </c>
      <c r="U27" s="81">
        <f t="shared" si="21"/>
        <v>4.8168035463376731E-2</v>
      </c>
      <c r="V27" s="81">
        <f t="shared" si="13"/>
        <v>2.3128838140570065E-2</v>
      </c>
      <c r="W27" s="80">
        <f t="shared" si="14"/>
        <v>0</v>
      </c>
      <c r="X27" s="79">
        <f t="shared" si="15"/>
        <v>2.0825964179707608</v>
      </c>
      <c r="Y27" s="78">
        <f t="shared" si="16"/>
        <v>0.71296873603946787</v>
      </c>
      <c r="Z27" s="48">
        <f t="shared" si="17"/>
        <v>1.9460099077455917</v>
      </c>
      <c r="AA27" s="54">
        <f t="shared" si="18"/>
        <v>5.0904274202839719E-4</v>
      </c>
      <c r="AB27" s="55">
        <f>$AA$30</f>
        <v>1.0662745181482499E-3</v>
      </c>
      <c r="AC27" s="48">
        <f t="shared" si="19"/>
        <v>0.41100409358726953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20"/>
        <v>VB101-5</v>
      </c>
      <c r="B28" s="58">
        <v>401.5</v>
      </c>
      <c r="C28" s="58">
        <v>320.8</v>
      </c>
      <c r="D28" s="58">
        <v>923.4</v>
      </c>
      <c r="E28" s="58">
        <v>0</v>
      </c>
      <c r="G28" s="86" t="str">
        <f t="shared" si="6"/>
        <v>VB101-5</v>
      </c>
      <c r="H28" s="49">
        <f>$B$9</f>
        <v>45.2</v>
      </c>
      <c r="I28" s="49">
        <f>$C$9</f>
        <v>4.2</v>
      </c>
      <c r="J28" s="51">
        <f>$D$9</f>
        <v>0</v>
      </c>
      <c r="K28" s="49">
        <f t="shared" si="7"/>
        <v>9.2920353982300877E-2</v>
      </c>
      <c r="L28" s="85">
        <f t="shared" si="8"/>
        <v>3.2288676760824551E-4</v>
      </c>
      <c r="M28" s="48">
        <f t="shared" si="9"/>
        <v>1.6722503632832726</v>
      </c>
      <c r="N28" s="83">
        <f>$B$28</f>
        <v>401.5</v>
      </c>
      <c r="O28" s="83">
        <f>$C$28</f>
        <v>320.8</v>
      </c>
      <c r="P28" s="83">
        <f>$D$28</f>
        <v>923.4</v>
      </c>
      <c r="Q28" s="84">
        <f>$E$28</f>
        <v>0</v>
      </c>
      <c r="R28" s="83">
        <f t="shared" si="10"/>
        <v>0.43480615118042021</v>
      </c>
      <c r="S28" s="83">
        <f t="shared" si="11"/>
        <v>0.34741173922460472</v>
      </c>
      <c r="T28" s="82">
        <f t="shared" si="12"/>
        <v>0</v>
      </c>
      <c r="U28" s="81">
        <f t="shared" si="21"/>
        <v>2.0375171095614823E-2</v>
      </c>
      <c r="V28" s="81">
        <f t="shared" si="13"/>
        <v>1.0569908093726566E-2</v>
      </c>
      <c r="W28" s="80">
        <f t="shared" si="14"/>
        <v>0</v>
      </c>
      <c r="X28" s="79">
        <f t="shared" si="15"/>
        <v>1.9276583026968663</v>
      </c>
      <c r="Y28" s="78">
        <f t="shared" si="16"/>
        <v>0.3094507918934139</v>
      </c>
      <c r="Z28" s="48">
        <f t="shared" si="17"/>
        <v>0.86516078344422942</v>
      </c>
      <c r="AA28" s="54">
        <f t="shared" si="18"/>
        <v>1.0434187795501245E-3</v>
      </c>
      <c r="AB28" s="55">
        <f>$AA$28</f>
        <v>1.0434187795501245E-3</v>
      </c>
      <c r="AC28" s="48">
        <f t="shared" si="19"/>
        <v>0.33223633811779557</v>
      </c>
      <c r="AD28" s="51">
        <f>1-((((COUNT(AB24:AB33))-3)*((STDEV(AB26:AB33))^2))/(((COUNT(AB24:AB33))-1)*((STDEV(AB24:AB33))^2)))</f>
        <v>0.49632408173905818</v>
      </c>
    </row>
    <row r="29" spans="1:35" x14ac:dyDescent="0.25">
      <c r="A29" s="58" t="str">
        <f t="shared" si="20"/>
        <v>VB101-6</v>
      </c>
      <c r="B29" s="58">
        <v>401.4</v>
      </c>
      <c r="C29" s="58">
        <v>325.60000000000002</v>
      </c>
      <c r="D29" s="58">
        <v>929.1</v>
      </c>
      <c r="E29" s="58">
        <v>0</v>
      </c>
      <c r="G29" s="86" t="str">
        <f t="shared" si="6"/>
        <v>VB101-6</v>
      </c>
      <c r="H29" s="49">
        <f>$B$10</f>
        <v>45.2</v>
      </c>
      <c r="I29" s="49">
        <f>$C$10</f>
        <v>5.0999999999999996</v>
      </c>
      <c r="J29" s="51">
        <f>$D$10</f>
        <v>0</v>
      </c>
      <c r="K29" s="49">
        <f t="shared" si="7"/>
        <v>0.11283185840707963</v>
      </c>
      <c r="L29" s="85">
        <f t="shared" si="8"/>
        <v>3.9207678923858377E-4</v>
      </c>
      <c r="M29" s="48">
        <f t="shared" si="9"/>
        <v>0.53137900320631015</v>
      </c>
      <c r="N29" s="83">
        <f>$B$29</f>
        <v>401.4</v>
      </c>
      <c r="O29" s="83">
        <f>$C$29</f>
        <v>325.60000000000002</v>
      </c>
      <c r="P29" s="83">
        <f>$D$29</f>
        <v>929.1</v>
      </c>
      <c r="Q29" s="84">
        <f>$E$29</f>
        <v>0</v>
      </c>
      <c r="R29" s="83">
        <f t="shared" si="10"/>
        <v>0.43203099773974812</v>
      </c>
      <c r="S29" s="83">
        <f t="shared" si="11"/>
        <v>0.35044666881928749</v>
      </c>
      <c r="T29" s="82">
        <f t="shared" si="12"/>
        <v>0</v>
      </c>
      <c r="U29" s="81">
        <f t="shared" si="21"/>
        <v>2.0245126417045366E-2</v>
      </c>
      <c r="V29" s="81">
        <f t="shared" si="13"/>
        <v>1.0662245004846279E-2</v>
      </c>
      <c r="W29" s="80">
        <f t="shared" si="14"/>
        <v>0</v>
      </c>
      <c r="X29" s="79">
        <f t="shared" si="15"/>
        <v>1.898767699283163</v>
      </c>
      <c r="Y29" s="78">
        <f t="shared" si="16"/>
        <v>0.30907371421891644</v>
      </c>
      <c r="Z29" s="48">
        <f t="shared" si="17"/>
        <v>0.86778775387324603</v>
      </c>
      <c r="AA29" s="54">
        <f t="shared" si="18"/>
        <v>1.2685543001592053E-3</v>
      </c>
      <c r="AB29" s="55">
        <f>$AA$26</f>
        <v>9.3140741958550933E-4</v>
      </c>
      <c r="AC29" s="48">
        <f t="shared" si="19"/>
        <v>5.3788527086940485E-2</v>
      </c>
      <c r="AD29" s="51"/>
    </row>
    <row r="30" spans="1:35" x14ac:dyDescent="0.25">
      <c r="A30" s="58" t="str">
        <f t="shared" si="20"/>
        <v>VB101-7</v>
      </c>
      <c r="B30" s="58">
        <v>395.3</v>
      </c>
      <c r="C30" s="58">
        <v>326.8</v>
      </c>
      <c r="D30" s="58">
        <v>757.6</v>
      </c>
      <c r="E30" s="58">
        <v>0</v>
      </c>
      <c r="G30" s="86" t="str">
        <f t="shared" si="6"/>
        <v>VB101-7</v>
      </c>
      <c r="H30" s="49">
        <f>$B$11</f>
        <v>45.1</v>
      </c>
      <c r="I30" s="49">
        <f>$C$11</f>
        <v>5.2</v>
      </c>
      <c r="J30" s="51">
        <f>$D$11</f>
        <v>0</v>
      </c>
      <c r="K30" s="49">
        <f t="shared" si="7"/>
        <v>0.11529933481152993</v>
      </c>
      <c r="L30" s="85">
        <f t="shared" si="8"/>
        <v>4.0065096536079625E-4</v>
      </c>
      <c r="M30" s="48">
        <f t="shared" si="9"/>
        <v>0.80445748838597753</v>
      </c>
      <c r="N30" s="83">
        <f>$B$30</f>
        <v>395.3</v>
      </c>
      <c r="O30" s="83">
        <f>$C$30</f>
        <v>326.8</v>
      </c>
      <c r="P30" s="83">
        <f>$D$30</f>
        <v>757.6</v>
      </c>
      <c r="Q30" s="84">
        <f>$E$30</f>
        <v>0</v>
      </c>
      <c r="R30" s="83">
        <f t="shared" si="10"/>
        <v>0.52177930306230202</v>
      </c>
      <c r="S30" s="83">
        <f t="shared" si="11"/>
        <v>0.4313621964097149</v>
      </c>
      <c r="T30" s="82">
        <f t="shared" si="12"/>
        <v>0</v>
      </c>
      <c r="U30" s="81">
        <f t="shared" si="21"/>
        <v>2.4450763967305628E-2</v>
      </c>
      <c r="V30" s="81">
        <f t="shared" si="13"/>
        <v>1.3124078021471187E-2</v>
      </c>
      <c r="W30" s="80">
        <f t="shared" si="14"/>
        <v>0</v>
      </c>
      <c r="X30" s="79">
        <f t="shared" si="15"/>
        <v>1.8630462214034247</v>
      </c>
      <c r="Y30" s="78">
        <f t="shared" si="16"/>
        <v>0.37574841988776814</v>
      </c>
      <c r="Z30" s="48">
        <f t="shared" si="17"/>
        <v>0.40328801813871401</v>
      </c>
      <c r="AA30" s="54">
        <f t="shared" si="18"/>
        <v>1.0662745181482499E-3</v>
      </c>
      <c r="AB30" s="55">
        <f>$AA$31</f>
        <v>7.6191792367449255E-4</v>
      </c>
      <c r="AC30" s="48">
        <f t="shared" si="19"/>
        <v>0.63790035139956036</v>
      </c>
      <c r="AD30" s="51" t="s">
        <v>39</v>
      </c>
    </row>
    <row r="31" spans="1:35" x14ac:dyDescent="0.25">
      <c r="A31" s="58" t="str">
        <f t="shared" si="20"/>
        <v>VB101-8</v>
      </c>
      <c r="B31" s="58">
        <v>603</v>
      </c>
      <c r="C31" s="58">
        <v>492.8</v>
      </c>
      <c r="D31" s="58">
        <v>775.9</v>
      </c>
      <c r="E31" s="58">
        <v>0</v>
      </c>
      <c r="G31" s="86" t="str">
        <f t="shared" si="6"/>
        <v>VB101-8</v>
      </c>
      <c r="H31" s="49">
        <f>$B$12</f>
        <v>45</v>
      </c>
      <c r="I31" s="49">
        <f>$C$12</f>
        <v>5.5</v>
      </c>
      <c r="J31" s="51">
        <f>$D$12</f>
        <v>0</v>
      </c>
      <c r="K31" s="49">
        <f t="shared" si="7"/>
        <v>0.12222222222222222</v>
      </c>
      <c r="L31" s="85">
        <f t="shared" si="8"/>
        <v>4.2470714511857056E-4</v>
      </c>
      <c r="M31" s="48">
        <f t="shared" si="9"/>
        <v>1.5706214945631292</v>
      </c>
      <c r="N31" s="83">
        <f>$B$31</f>
        <v>603</v>
      </c>
      <c r="O31" s="83">
        <f>$C$31</f>
        <v>492.8</v>
      </c>
      <c r="P31" s="83">
        <f>$D$31</f>
        <v>775.9</v>
      </c>
      <c r="Q31" s="84">
        <f>$E$31</f>
        <v>0</v>
      </c>
      <c r="R31" s="83">
        <f t="shared" si="10"/>
        <v>0.77716200541306868</v>
      </c>
      <c r="S31" s="83">
        <f t="shared" si="11"/>
        <v>0.63513339347854103</v>
      </c>
      <c r="T31" s="82">
        <f t="shared" si="12"/>
        <v>0</v>
      </c>
      <c r="U31" s="81">
        <f t="shared" si="21"/>
        <v>3.6418088351127871E-2</v>
      </c>
      <c r="V31" s="81">
        <f t="shared" si="13"/>
        <v>1.9323761515107129E-2</v>
      </c>
      <c r="W31" s="80">
        <f t="shared" si="14"/>
        <v>0</v>
      </c>
      <c r="X31" s="79">
        <f t="shared" si="15"/>
        <v>1.8846272928102825</v>
      </c>
      <c r="Y31" s="78">
        <f t="shared" si="16"/>
        <v>0.55741849866234994</v>
      </c>
      <c r="Z31" s="48">
        <f t="shared" si="17"/>
        <v>0.86234491919702849</v>
      </c>
      <c r="AA31" s="54">
        <f t="shared" si="18"/>
        <v>7.6191792367449255E-4</v>
      </c>
      <c r="AB31" s="55">
        <f>$AA$32</f>
        <v>6.7983387769102882E-4</v>
      </c>
      <c r="AC31" s="48">
        <f t="shared" si="19"/>
        <v>0.92078668360939908</v>
      </c>
      <c r="AD31" s="51">
        <f>1-((((COUNT(AB24:AB33))-3)*((STDEV(AB24:AB31))^2))/(((COUNT(AB24:AB33))-1)*((STDEV(AB24:AB33))^2)))</f>
        <v>0.4563795392812644</v>
      </c>
    </row>
    <row r="32" spans="1:35" x14ac:dyDescent="0.25">
      <c r="A32" s="58" t="str">
        <f t="shared" si="20"/>
        <v>VB101-9</v>
      </c>
      <c r="B32" s="58">
        <v>546.29999999999995</v>
      </c>
      <c r="C32" s="58">
        <v>431.2</v>
      </c>
      <c r="D32" s="58">
        <v>703.4</v>
      </c>
      <c r="E32" s="58">
        <v>0</v>
      </c>
      <c r="G32" s="86" t="str">
        <f t="shared" si="6"/>
        <v>VB101-9</v>
      </c>
      <c r="H32" s="49">
        <f>$B$13</f>
        <v>45.5</v>
      </c>
      <c r="I32" s="49">
        <f>$C$13</f>
        <v>4.9000000000000004</v>
      </c>
      <c r="J32" s="51">
        <f>$D$13</f>
        <v>0</v>
      </c>
      <c r="K32" s="49">
        <f t="shared" si="7"/>
        <v>0.1076923076923077</v>
      </c>
      <c r="L32" s="85">
        <f t="shared" si="8"/>
        <v>3.742174845100692E-4</v>
      </c>
      <c r="M32" s="48">
        <f t="shared" si="9"/>
        <v>3.7421055494416648E-2</v>
      </c>
      <c r="N32" s="83">
        <f>$B$32</f>
        <v>546.29999999999995</v>
      </c>
      <c r="O32" s="83">
        <f>$C$32</f>
        <v>431.2</v>
      </c>
      <c r="P32" s="83">
        <f>$D$32</f>
        <v>703.4</v>
      </c>
      <c r="Q32" s="84">
        <f>$E$32</f>
        <v>0</v>
      </c>
      <c r="R32" s="83">
        <f t="shared" si="10"/>
        <v>0.77665624111458631</v>
      </c>
      <c r="S32" s="83">
        <f t="shared" si="11"/>
        <v>0.6130224623258459</v>
      </c>
      <c r="T32" s="82">
        <f t="shared" si="12"/>
        <v>0</v>
      </c>
      <c r="U32" s="81">
        <f t="shared" si="21"/>
        <v>3.6394388055978742E-2</v>
      </c>
      <c r="V32" s="81">
        <f t="shared" si="13"/>
        <v>1.8651042421986307E-2</v>
      </c>
      <c r="W32" s="80">
        <f t="shared" si="14"/>
        <v>0</v>
      </c>
      <c r="X32" s="79">
        <f t="shared" si="15"/>
        <v>1.9513326511485569</v>
      </c>
      <c r="Y32" s="78">
        <f t="shared" si="16"/>
        <v>0.55045430477965052</v>
      </c>
      <c r="Z32" s="48">
        <f t="shared" si="17"/>
        <v>0.81382777636651804</v>
      </c>
      <c r="AA32" s="54">
        <f t="shared" si="18"/>
        <v>6.7983387769102882E-4</v>
      </c>
      <c r="AB32" s="55">
        <f>$AA$33</f>
        <v>6.5223637650802966E-4</v>
      </c>
      <c r="AC32" s="48">
        <f t="shared" si="19"/>
        <v>1.0158959803585879</v>
      </c>
      <c r="AD32" s="51"/>
    </row>
    <row r="33" spans="1:30" x14ac:dyDescent="0.25">
      <c r="A33" s="58" t="str">
        <f t="shared" si="20"/>
        <v>VB101-10</v>
      </c>
      <c r="B33" s="58">
        <v>597.5</v>
      </c>
      <c r="C33" s="58">
        <v>481.2</v>
      </c>
      <c r="D33" s="58">
        <v>844</v>
      </c>
      <c r="E33" s="58">
        <v>0</v>
      </c>
      <c r="G33" s="86" t="str">
        <f t="shared" si="6"/>
        <v>VB101-10</v>
      </c>
      <c r="H33" s="49">
        <f>$B$14</f>
        <v>46.4</v>
      </c>
      <c r="I33" s="123">
        <f>$C$14</f>
        <v>4.4000000000000004</v>
      </c>
      <c r="J33" s="51">
        <f>$D$14</f>
        <v>0</v>
      </c>
      <c r="K33" s="49">
        <f t="shared" si="7"/>
        <v>9.4827586206896561E-2</v>
      </c>
      <c r="L33" s="85">
        <f t="shared" si="8"/>
        <v>3.2951416431613236E-4</v>
      </c>
      <c r="M33" s="48">
        <f t="shared" si="9"/>
        <v>1.4611747534662614</v>
      </c>
      <c r="N33" s="83">
        <f>$B$33</f>
        <v>597.5</v>
      </c>
      <c r="O33" s="83">
        <f>$C$33</f>
        <v>481.2</v>
      </c>
      <c r="P33" s="83">
        <f>$D$33</f>
        <v>844</v>
      </c>
      <c r="Q33" s="84">
        <f>$E$33</f>
        <v>0</v>
      </c>
      <c r="R33" s="83">
        <f t="shared" si="10"/>
        <v>0.70793838862559244</v>
      </c>
      <c r="S33" s="83">
        <f t="shared" si="11"/>
        <v>0.57014218009478668</v>
      </c>
      <c r="T33" s="82">
        <f t="shared" si="12"/>
        <v>0</v>
      </c>
      <c r="U33" s="81">
        <f t="shared" si="21"/>
        <v>3.3174245015257377E-2</v>
      </c>
      <c r="V33" s="81">
        <f t="shared" si="13"/>
        <v>1.7346421446233017E-2</v>
      </c>
      <c r="W33" s="80">
        <f t="shared" si="14"/>
        <v>0</v>
      </c>
      <c r="X33" s="79">
        <f t="shared" si="15"/>
        <v>1.9124546880222124</v>
      </c>
      <c r="Y33" s="78">
        <f t="shared" si="16"/>
        <v>0.50520666461490393</v>
      </c>
      <c r="Z33" s="48">
        <f t="shared" si="17"/>
        <v>0.49860303426533614</v>
      </c>
      <c r="AA33" s="54">
        <f t="shared" si="18"/>
        <v>6.5223637650802966E-4</v>
      </c>
      <c r="AB33" s="55">
        <f>$AA$27</f>
        <v>5.0904274202839719E-4</v>
      </c>
      <c r="AC33" s="48">
        <f t="shared" si="19"/>
        <v>1.5093843503385469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911.5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>
        <v>1074.7</v>
      </c>
      <c r="C36" s="58">
        <v>1394</v>
      </c>
      <c r="D36" s="58">
        <v>938.8</v>
      </c>
      <c r="E36" s="58">
        <v>1432.2</v>
      </c>
      <c r="G36" s="53" t="s">
        <v>2</v>
      </c>
      <c r="H36" s="49">
        <f>AVERAGE(H24:H33)</f>
        <v>45.19</v>
      </c>
      <c r="I36" s="49">
        <f>AVERAGE(I24:I32)</f>
        <v>4.9333333333333336</v>
      </c>
      <c r="J36" s="51">
        <f>AVERAGE(J24:J28)</f>
        <v>0</v>
      </c>
      <c r="K36" s="56">
        <f>AVERAGE(K24:K33)</f>
        <v>0.10803043601977864</v>
      </c>
      <c r="L36" s="57">
        <f>AVERAGE(L24:L33)</f>
        <v>3.7539243873715566E-4</v>
      </c>
      <c r="M36" s="56"/>
      <c r="N36" s="49">
        <f t="shared" ref="N36:Y36" si="22">AVERAGE(N24:N33)</f>
        <v>487.78000000000003</v>
      </c>
      <c r="O36" s="49">
        <f t="shared" si="22"/>
        <v>395.1</v>
      </c>
      <c r="P36" s="49">
        <f t="shared" si="22"/>
        <v>810.2299999999999</v>
      </c>
      <c r="Q36" s="51">
        <f t="shared" si="22"/>
        <v>0</v>
      </c>
      <c r="R36" s="49">
        <f t="shared" si="22"/>
        <v>0.60616523634181163</v>
      </c>
      <c r="S36" s="49">
        <f t="shared" si="22"/>
        <v>0.49165779418626609</v>
      </c>
      <c r="T36" s="50">
        <f t="shared" si="22"/>
        <v>0</v>
      </c>
      <c r="U36" s="49">
        <f t="shared" si="22"/>
        <v>2.8405118853880591E-2</v>
      </c>
      <c r="V36" s="49">
        <f t="shared" si="22"/>
        <v>1.4958555256975361E-2</v>
      </c>
      <c r="W36" s="50">
        <f t="shared" si="22"/>
        <v>0</v>
      </c>
      <c r="X36" s="48">
        <f t="shared" si="22"/>
        <v>1.8812914418209477</v>
      </c>
      <c r="Y36" s="49">
        <f t="shared" si="22"/>
        <v>0.43363674110855949</v>
      </c>
      <c r="Z36" s="48"/>
      <c r="AA36" s="56">
        <f>AVERAGE(AA24:AA33)</f>
        <v>9.4701503094056104E-4</v>
      </c>
      <c r="AB36" s="56">
        <f>AVERAGE(AB24:AB33)</f>
        <v>9.4701503094056104E-4</v>
      </c>
      <c r="AC36" s="56"/>
      <c r="AD36" s="56"/>
    </row>
    <row r="37" spans="1:30" x14ac:dyDescent="0.25">
      <c r="G37" s="53" t="s">
        <v>1</v>
      </c>
      <c r="H37" s="49">
        <f>STDEV(H24:H33)</f>
        <v>0.54047304383392836</v>
      </c>
      <c r="I37" s="49">
        <f>STDEV(I24:I32)</f>
        <v>0.37080992435478305</v>
      </c>
      <c r="J37" s="51">
        <f>STDEV(J24:J28)</f>
        <v>0</v>
      </c>
      <c r="K37" s="48">
        <f>STDEV(K24:K33)</f>
        <v>9.0357773986730321E-3</v>
      </c>
      <c r="L37" s="55">
        <f>STDEV(L24:L33)</f>
        <v>3.1398211823869039E-5</v>
      </c>
      <c r="M37" s="54"/>
      <c r="N37" s="49">
        <f t="shared" ref="N37:Y37" si="23">STDEV(N24:N33)</f>
        <v>169.65117021569731</v>
      </c>
      <c r="O37" s="49">
        <f t="shared" si="23"/>
        <v>116.95790315797858</v>
      </c>
      <c r="P37" s="49">
        <f t="shared" si="23"/>
        <v>77.519188305577316</v>
      </c>
      <c r="Q37" s="51">
        <f t="shared" si="23"/>
        <v>0</v>
      </c>
      <c r="R37" s="49">
        <f t="shared" si="23"/>
        <v>0.21040048393346694</v>
      </c>
      <c r="S37" s="49">
        <f t="shared" si="23"/>
        <v>0.1486654228296535</v>
      </c>
      <c r="T37" s="50">
        <f t="shared" si="23"/>
        <v>0</v>
      </c>
      <c r="U37" s="49">
        <f t="shared" si="23"/>
        <v>9.8594416088784928E-3</v>
      </c>
      <c r="V37" s="49">
        <f t="shared" si="23"/>
        <v>4.5231052339556226E-3</v>
      </c>
      <c r="W37" s="50">
        <f t="shared" si="23"/>
        <v>0</v>
      </c>
      <c r="X37" s="48">
        <f t="shared" si="23"/>
        <v>0.1013103971295605</v>
      </c>
      <c r="Y37" s="49">
        <f t="shared" si="23"/>
        <v>0.14354089042357865</v>
      </c>
      <c r="Z37" s="48"/>
      <c r="AA37" s="47">
        <f>STDEV(AA24:AA33)</f>
        <v>2.9016617855745556E-4</v>
      </c>
      <c r="AB37" s="54">
        <f>STDEV(AB24:AB33)</f>
        <v>2.9016617855745556E-4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1.1960014247265509</v>
      </c>
      <c r="I38" s="49">
        <f>(I37/I36)*100</f>
        <v>7.5164173855699259</v>
      </c>
      <c r="J38" s="51" t="e">
        <f>(J37/J36)*100</f>
        <v>#DIV/0!</v>
      </c>
      <c r="K38" s="52">
        <f>(K37/K36)*100</f>
        <v>8.3641034245374399</v>
      </c>
      <c r="L38" s="52">
        <f>(L37/L36)*100</f>
        <v>8.3641034245374382</v>
      </c>
      <c r="M38" s="48"/>
      <c r="N38" s="49">
        <f t="shared" ref="N38:Y38" si="24">(N37/N36)*100</f>
        <v>34.780263687666022</v>
      </c>
      <c r="O38" s="49">
        <f t="shared" si="24"/>
        <v>29.602101533277292</v>
      </c>
      <c r="P38" s="49">
        <f t="shared" si="24"/>
        <v>9.5675534484747935</v>
      </c>
      <c r="Q38" s="51" t="e">
        <f t="shared" si="24"/>
        <v>#DIV/0!</v>
      </c>
      <c r="R38" s="49">
        <f t="shared" si="24"/>
        <v>34.710087500765852</v>
      </c>
      <c r="S38" s="49">
        <f t="shared" si="24"/>
        <v>30.237580810796853</v>
      </c>
      <c r="T38" s="50" t="e">
        <f t="shared" si="24"/>
        <v>#DIV/0!</v>
      </c>
      <c r="U38" s="49">
        <f t="shared" si="24"/>
        <v>34.710087500765859</v>
      </c>
      <c r="V38" s="49">
        <f t="shared" si="24"/>
        <v>30.237580810796832</v>
      </c>
      <c r="W38" s="50" t="e">
        <f t="shared" si="24"/>
        <v>#DIV/0!</v>
      </c>
      <c r="X38" s="48">
        <f t="shared" si="24"/>
        <v>5.3851516504800401</v>
      </c>
      <c r="Y38" s="49">
        <f t="shared" si="24"/>
        <v>33.101644029661145</v>
      </c>
      <c r="Z38" s="48"/>
      <c r="AA38" s="47">
        <f>(AA37/AA36)*100</f>
        <v>30.640081633051473</v>
      </c>
      <c r="AB38" s="47">
        <f>(AB37/AB36)*100</f>
        <v>30.640081633051473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31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50" si="25">A24</f>
        <v>VB101-1</v>
      </c>
      <c r="H41" s="4">
        <f>$B$5</f>
        <v>44.3</v>
      </c>
      <c r="I41" s="4">
        <f>$C$5</f>
        <v>4.7</v>
      </c>
      <c r="J41" s="5">
        <f>$D$5</f>
        <v>0</v>
      </c>
      <c r="K41" s="4">
        <f t="shared" ref="K41:K49" si="26">I41/H41</f>
        <v>0.10609480812641085</v>
      </c>
      <c r="L41" s="39">
        <f t="shared" ref="L41:L50" si="27">K41/$H$17</f>
        <v>3.6866637058312205E-4</v>
      </c>
      <c r="M41" s="22">
        <f>$B$24</f>
        <v>354.5</v>
      </c>
      <c r="N41" s="22">
        <f>$C$24</f>
        <v>315.10000000000002</v>
      </c>
      <c r="O41" s="22">
        <f>$D$24</f>
        <v>827.4</v>
      </c>
      <c r="P41" s="23">
        <f>$E$24</f>
        <v>0</v>
      </c>
      <c r="Q41" s="22">
        <f t="shared" ref="Q41:Q50" si="28">M41/O41</f>
        <v>0.42845056804447668</v>
      </c>
      <c r="R41" s="22">
        <f t="shared" ref="R41:R50" si="29">N41/O41</f>
        <v>0.38083152042542912</v>
      </c>
      <c r="S41" s="21">
        <f t="shared" ref="S41:S50" si="30">P41/O41</f>
        <v>0</v>
      </c>
      <c r="T41" s="20">
        <f t="shared" ref="T41:T50" si="31">(Q41*0.005*($H$18))/0.5335</f>
        <v>2.0077346206395348E-2</v>
      </c>
      <c r="U41" s="20">
        <f t="shared" ref="U41:U50" si="32">(R41*0.005*($H$18))/0.8217</f>
        <v>1.1586695887350283E-2</v>
      </c>
      <c r="V41" s="18">
        <f t="shared" ref="V41:V50" si="33">(S41*0.005*(100/20))/0.7126</f>
        <v>0</v>
      </c>
      <c r="W41" s="19">
        <f t="shared" ref="W41:W50" si="34">T41/U41</f>
        <v>1.7327930586591722</v>
      </c>
      <c r="X41" s="19">
        <f t="shared" ref="X41:X50" si="35">(T41+U41+V41)*10</f>
        <v>0.31664042093745631</v>
      </c>
      <c r="Y41" s="41">
        <f t="shared" ref="Y41:Y50" si="36">L41/X41</f>
        <v>1.1643060904594428E-3</v>
      </c>
      <c r="Z41" s="5">
        <f t="shared" ref="Z41:Z50" si="37">(Y41*900000)</f>
        <v>1047.8754814134986</v>
      </c>
      <c r="AA41" s="2">
        <f t="shared" ref="AA41:AA50" si="38">(Z41*0.2125)+26.378</f>
        <v>249.05153980036846</v>
      </c>
      <c r="AB41" s="2">
        <f t="shared" ref="AB41:AB50" si="39">-0.000006*(AA41)^2 + 0.0266*(AA41) + 3.4677</f>
        <v>9.7203109418281919</v>
      </c>
      <c r="AC41" s="17">
        <f t="shared" ref="AC41:AC50" si="40">ABS(Y41-$C$42)</f>
        <v>1.768929908916258E-4</v>
      </c>
      <c r="AD41" s="38">
        <f t="shared" ref="AD41:AD50" si="41">ABS(AB41-$D$42)</f>
        <v>0.80634705632138193</v>
      </c>
    </row>
    <row r="42" spans="1:30" x14ac:dyDescent="0.25">
      <c r="A42" s="141" t="s">
        <v>9</v>
      </c>
      <c r="B42" s="141"/>
      <c r="C42" s="15">
        <f>MEDIAN(Y41:Y50)</f>
        <v>9.8741309956781702E-4</v>
      </c>
      <c r="D42" s="14">
        <f>MEDIAN(AB41:AB50)</f>
        <v>8.91396388550681</v>
      </c>
      <c r="G42" s="40" t="str">
        <f t="shared" si="25"/>
        <v>VB101-2</v>
      </c>
      <c r="H42" s="4">
        <f>$B$6</f>
        <v>45.4</v>
      </c>
      <c r="I42" s="4">
        <f>$C$6</f>
        <v>5</v>
      </c>
      <c r="J42" s="5">
        <f>$D$6</f>
        <v>0</v>
      </c>
      <c r="K42" s="4">
        <f t="shared" si="26"/>
        <v>0.11013215859030838</v>
      </c>
      <c r="L42" s="39">
        <f t="shared" si="27"/>
        <v>3.8269566540519975E-4</v>
      </c>
      <c r="M42" s="22">
        <f>$B$25</f>
        <v>291.3</v>
      </c>
      <c r="N42" s="22">
        <f>$C$25</f>
        <v>249.8</v>
      </c>
      <c r="O42" s="22">
        <f>$D$25</f>
        <v>773.6</v>
      </c>
      <c r="P42" s="23">
        <f>$E$25</f>
        <v>0</v>
      </c>
      <c r="Q42" s="22">
        <f t="shared" si="28"/>
        <v>0.3765511892450879</v>
      </c>
      <c r="R42" s="22">
        <f t="shared" si="29"/>
        <v>0.32290589451913132</v>
      </c>
      <c r="S42" s="21">
        <f t="shared" si="30"/>
        <v>0</v>
      </c>
      <c r="T42" s="20">
        <f t="shared" si="31"/>
        <v>1.7645322832478348E-2</v>
      </c>
      <c r="U42" s="20">
        <f t="shared" si="32"/>
        <v>9.824324404257373E-3</v>
      </c>
      <c r="V42" s="18">
        <f t="shared" si="33"/>
        <v>0</v>
      </c>
      <c r="W42" s="19">
        <f t="shared" si="34"/>
        <v>1.7960851155150928</v>
      </c>
      <c r="X42" s="19">
        <f t="shared" si="35"/>
        <v>0.27469647236735723</v>
      </c>
      <c r="Y42" s="18">
        <f t="shared" si="36"/>
        <v>1.3931582816011302E-3</v>
      </c>
      <c r="Z42" s="5">
        <f t="shared" si="37"/>
        <v>1253.8424534410171</v>
      </c>
      <c r="AA42" s="2">
        <f t="shared" si="38"/>
        <v>292.81952135621611</v>
      </c>
      <c r="AB42" s="2">
        <f t="shared" si="39"/>
        <v>10.742239635551647</v>
      </c>
      <c r="AC42" s="17">
        <f t="shared" si="40"/>
        <v>4.0574518203331323E-4</v>
      </c>
      <c r="AD42" s="38">
        <f t="shared" si="41"/>
        <v>1.8282757500448366</v>
      </c>
    </row>
    <row r="43" spans="1:30" x14ac:dyDescent="0.25">
      <c r="A43" s="141" t="s">
        <v>8</v>
      </c>
      <c r="B43" s="141"/>
      <c r="C43" s="15">
        <f>MEDIAN(AC41:AC50)</f>
        <v>2.5331818824235637E-4</v>
      </c>
      <c r="D43" s="14">
        <f>MEDIAN(AD41:AD50)</f>
        <v>1.160477554344594</v>
      </c>
      <c r="G43" s="40" t="str">
        <f t="shared" si="25"/>
        <v>VB101-3</v>
      </c>
      <c r="H43" s="4">
        <f>$B$7</f>
        <v>44.8</v>
      </c>
      <c r="I43" s="4">
        <f>$C$7</f>
        <v>5.0999999999999996</v>
      </c>
      <c r="J43" s="5">
        <f>$D$7</f>
        <v>0</v>
      </c>
      <c r="K43" s="4">
        <f t="shared" si="26"/>
        <v>0.11383928571428571</v>
      </c>
      <c r="L43" s="39">
        <f t="shared" si="27"/>
        <v>3.955774748567855E-4</v>
      </c>
      <c r="M43" s="22">
        <f>$B$26</f>
        <v>417.7</v>
      </c>
      <c r="N43" s="22">
        <f>$C$26</f>
        <v>364.8</v>
      </c>
      <c r="O43" s="22">
        <f>$D$26</f>
        <v>722.2</v>
      </c>
      <c r="P43" s="23">
        <f>$E$26</f>
        <v>0</v>
      </c>
      <c r="Q43" s="22">
        <f t="shared" si="28"/>
        <v>0.57837164220437542</v>
      </c>
      <c r="R43" s="22">
        <f t="shared" si="29"/>
        <v>0.50512323456106345</v>
      </c>
      <c r="S43" s="21">
        <f t="shared" si="30"/>
        <v>0</v>
      </c>
      <c r="T43" s="20">
        <f t="shared" si="31"/>
        <v>2.7102701134225655E-2</v>
      </c>
      <c r="U43" s="20">
        <f t="shared" si="32"/>
        <v>1.5368237634205412E-2</v>
      </c>
      <c r="V43" s="18">
        <f t="shared" si="33"/>
        <v>0</v>
      </c>
      <c r="W43" s="19">
        <f t="shared" si="34"/>
        <v>1.7635529706999453</v>
      </c>
      <c r="X43" s="19">
        <f t="shared" si="35"/>
        <v>0.42470938768431066</v>
      </c>
      <c r="Y43" s="18">
        <f t="shared" si="36"/>
        <v>9.3140741958550933E-4</v>
      </c>
      <c r="Z43" s="5">
        <f t="shared" si="37"/>
        <v>838.26667762695843</v>
      </c>
      <c r="AA43" s="2">
        <f t="shared" si="38"/>
        <v>204.50966899572865</v>
      </c>
      <c r="AB43" s="2">
        <f t="shared" si="39"/>
        <v>8.656711967009926</v>
      </c>
      <c r="AC43" s="17">
        <f t="shared" si="40"/>
        <v>5.6005679982307688E-5</v>
      </c>
      <c r="AD43" s="38">
        <f t="shared" si="41"/>
        <v>0.257251918496884</v>
      </c>
    </row>
    <row r="44" spans="1:30" x14ac:dyDescent="0.25">
      <c r="A44" s="141" t="s">
        <v>7</v>
      </c>
      <c r="B44" s="141"/>
      <c r="C44" s="15">
        <f>C43*1.483</f>
        <v>3.756708731634145E-4</v>
      </c>
      <c r="D44" s="14">
        <f>D43*1.483</f>
        <v>1.720988213093033</v>
      </c>
      <c r="G44" s="40" t="str">
        <f t="shared" si="25"/>
        <v>VB101-4</v>
      </c>
      <c r="H44" s="4">
        <f>$B$8</f>
        <v>45</v>
      </c>
      <c r="I44" s="4">
        <f>$C$8</f>
        <v>4.7</v>
      </c>
      <c r="J44" s="5">
        <f>$D$8</f>
        <v>0</v>
      </c>
      <c r="K44" s="4">
        <f t="shared" si="26"/>
        <v>0.10444444444444445</v>
      </c>
      <c r="L44" s="39">
        <f t="shared" si="27"/>
        <v>3.6293156037405124E-4</v>
      </c>
      <c r="M44" s="22">
        <f>$B$27</f>
        <v>869.3</v>
      </c>
      <c r="N44" s="22">
        <f>$C$27</f>
        <v>642.9</v>
      </c>
      <c r="O44" s="22">
        <f>$D$27</f>
        <v>845.7</v>
      </c>
      <c r="P44" s="23">
        <f>$E$27</f>
        <v>0</v>
      </c>
      <c r="Q44" s="22">
        <f t="shared" si="28"/>
        <v>1.0279058767884592</v>
      </c>
      <c r="R44" s="22">
        <f t="shared" si="29"/>
        <v>0.76019865200425674</v>
      </c>
      <c r="S44" s="21">
        <f t="shared" si="30"/>
        <v>0</v>
      </c>
      <c r="T44" s="20">
        <f t="shared" si="31"/>
        <v>4.8168035463376731E-2</v>
      </c>
      <c r="U44" s="20">
        <f t="shared" si="32"/>
        <v>2.3128838140570065E-2</v>
      </c>
      <c r="V44" s="18">
        <f t="shared" si="33"/>
        <v>0</v>
      </c>
      <c r="W44" s="19">
        <f t="shared" si="34"/>
        <v>2.0825964179707608</v>
      </c>
      <c r="X44" s="19">
        <f t="shared" si="35"/>
        <v>0.71296873603946787</v>
      </c>
      <c r="Y44" s="18">
        <f t="shared" si="36"/>
        <v>5.0904274202839719E-4</v>
      </c>
      <c r="Z44" s="5">
        <f t="shared" si="37"/>
        <v>458.13846782555748</v>
      </c>
      <c r="AA44" s="2">
        <f t="shared" si="38"/>
        <v>123.73242441293097</v>
      </c>
      <c r="AB44" s="2">
        <f t="shared" si="39"/>
        <v>6.6671242122773533</v>
      </c>
      <c r="AC44" s="17">
        <f t="shared" si="40"/>
        <v>4.7837035753941983E-4</v>
      </c>
      <c r="AD44" s="38">
        <f t="shared" si="41"/>
        <v>2.2468396732294567</v>
      </c>
    </row>
    <row r="45" spans="1:30" x14ac:dyDescent="0.25">
      <c r="A45" s="141" t="s">
        <v>5</v>
      </c>
      <c r="B45" s="141"/>
      <c r="C45" s="25">
        <f>COUNT(Y41:Y50)</f>
        <v>10</v>
      </c>
      <c r="D45" s="24">
        <f>COUNT(AB41:AB50)</f>
        <v>10</v>
      </c>
      <c r="G45" s="40" t="str">
        <f t="shared" si="25"/>
        <v>VB101-5</v>
      </c>
      <c r="H45" s="4">
        <f>$B$9</f>
        <v>45.2</v>
      </c>
      <c r="I45" s="4">
        <f>$C$9</f>
        <v>4.2</v>
      </c>
      <c r="J45" s="5">
        <f>$D$9</f>
        <v>0</v>
      </c>
      <c r="K45" s="4">
        <f t="shared" si="26"/>
        <v>9.2920353982300877E-2</v>
      </c>
      <c r="L45" s="39">
        <f t="shared" si="27"/>
        <v>3.2288676760824551E-4</v>
      </c>
      <c r="M45" s="22">
        <f>$B$28</f>
        <v>401.5</v>
      </c>
      <c r="N45" s="22">
        <f>$C$28</f>
        <v>320.8</v>
      </c>
      <c r="O45" s="22">
        <f>$D$28</f>
        <v>923.4</v>
      </c>
      <c r="P45" s="23">
        <f>$E$28</f>
        <v>0</v>
      </c>
      <c r="Q45" s="22">
        <f t="shared" si="28"/>
        <v>0.43480615118042021</v>
      </c>
      <c r="R45" s="22">
        <f t="shared" si="29"/>
        <v>0.34741173922460472</v>
      </c>
      <c r="S45" s="21">
        <f t="shared" si="30"/>
        <v>0</v>
      </c>
      <c r="T45" s="20">
        <f t="shared" si="31"/>
        <v>2.0375171095614823E-2</v>
      </c>
      <c r="U45" s="20">
        <f t="shared" si="32"/>
        <v>1.0569908093726566E-2</v>
      </c>
      <c r="V45" s="18">
        <f t="shared" si="33"/>
        <v>0</v>
      </c>
      <c r="W45" s="19">
        <f t="shared" si="34"/>
        <v>1.9276583026968663</v>
      </c>
      <c r="X45" s="19">
        <f t="shared" si="35"/>
        <v>0.3094507918934139</v>
      </c>
      <c r="Y45" s="18">
        <f t="shared" si="36"/>
        <v>1.0434187795501245E-3</v>
      </c>
      <c r="Z45" s="5">
        <f t="shared" si="37"/>
        <v>939.07690159511208</v>
      </c>
      <c r="AA45" s="2">
        <f t="shared" si="38"/>
        <v>225.93184158896133</v>
      </c>
      <c r="AB45" s="2">
        <f t="shared" si="39"/>
        <v>9.171215804003694</v>
      </c>
      <c r="AC45" s="17">
        <f t="shared" si="40"/>
        <v>5.6005679982307471E-5</v>
      </c>
      <c r="AD45" s="38">
        <f t="shared" si="41"/>
        <v>0.257251918496884</v>
      </c>
    </row>
    <row r="46" spans="1:30" ht="15" customHeight="1" x14ac:dyDescent="0.25">
      <c r="A46" s="142" t="s">
        <v>3</v>
      </c>
      <c r="B46" s="142"/>
      <c r="C46" s="15">
        <f>_xlfn.CONFIDENCE.NORM(0.05,C44,C45)</f>
        <v>2.3283894096820128E-4</v>
      </c>
      <c r="D46" s="14">
        <f>_xlfn.CONFIDENCE.NORM(0.05,D44,D45)</f>
        <v>1.0666599451297656</v>
      </c>
      <c r="G46" s="40" t="str">
        <f t="shared" si="25"/>
        <v>VB101-6</v>
      </c>
      <c r="H46" s="4">
        <f>$B$10</f>
        <v>45.2</v>
      </c>
      <c r="I46" s="4">
        <f>$C$10</f>
        <v>5.0999999999999996</v>
      </c>
      <c r="J46" s="5">
        <f>$D$10</f>
        <v>0</v>
      </c>
      <c r="K46" s="4">
        <f t="shared" si="26"/>
        <v>0.11283185840707963</v>
      </c>
      <c r="L46" s="39">
        <f t="shared" si="27"/>
        <v>3.9207678923858377E-4</v>
      </c>
      <c r="M46" s="22">
        <f>$B$29</f>
        <v>401.4</v>
      </c>
      <c r="N46" s="22">
        <f>$C$29</f>
        <v>325.60000000000002</v>
      </c>
      <c r="O46" s="22">
        <f>$D$29</f>
        <v>929.1</v>
      </c>
      <c r="P46" s="23">
        <f>$E$29</f>
        <v>0</v>
      </c>
      <c r="Q46" s="22">
        <f t="shared" si="28"/>
        <v>0.43203099773974812</v>
      </c>
      <c r="R46" s="22">
        <f t="shared" si="29"/>
        <v>0.35044666881928749</v>
      </c>
      <c r="S46" s="21">
        <f t="shared" si="30"/>
        <v>0</v>
      </c>
      <c r="T46" s="20">
        <f t="shared" si="31"/>
        <v>2.0245126417045366E-2</v>
      </c>
      <c r="U46" s="20">
        <f t="shared" si="32"/>
        <v>1.0662245004846279E-2</v>
      </c>
      <c r="V46" s="18">
        <f t="shared" si="33"/>
        <v>0</v>
      </c>
      <c r="W46" s="19">
        <f t="shared" si="34"/>
        <v>1.898767699283163</v>
      </c>
      <c r="X46" s="19">
        <f t="shared" si="35"/>
        <v>0.30907371421891644</v>
      </c>
      <c r="Y46" s="18">
        <f t="shared" si="36"/>
        <v>1.2685543001592053E-3</v>
      </c>
      <c r="Z46" s="5">
        <f t="shared" si="37"/>
        <v>1141.6988701432847</v>
      </c>
      <c r="AA46" s="2">
        <f t="shared" si="38"/>
        <v>268.98900990544797</v>
      </c>
      <c r="AB46" s="2">
        <f t="shared" si="39"/>
        <v>10.188677138785437</v>
      </c>
      <c r="AC46" s="17">
        <f t="shared" si="40"/>
        <v>2.8114120059138828E-4</v>
      </c>
      <c r="AD46" s="38">
        <f t="shared" si="41"/>
        <v>1.2747132532786267</v>
      </c>
    </row>
    <row r="47" spans="1:30" x14ac:dyDescent="0.25">
      <c r="G47" s="40" t="str">
        <f t="shared" si="25"/>
        <v>VB101-7</v>
      </c>
      <c r="H47" s="4">
        <f>$B$11</f>
        <v>45.1</v>
      </c>
      <c r="I47" s="4">
        <f>$C$11</f>
        <v>5.2</v>
      </c>
      <c r="J47" s="5">
        <f>$D$11</f>
        <v>0</v>
      </c>
      <c r="K47" s="4">
        <f t="shared" si="26"/>
        <v>0.11529933481152993</v>
      </c>
      <c r="L47" s="39">
        <f t="shared" si="27"/>
        <v>4.0065096536079625E-4</v>
      </c>
      <c r="M47" s="22">
        <f>$B$30</f>
        <v>395.3</v>
      </c>
      <c r="N47" s="22">
        <f>$C$30</f>
        <v>326.8</v>
      </c>
      <c r="O47" s="22">
        <f>$D$30</f>
        <v>757.6</v>
      </c>
      <c r="P47" s="23">
        <f>$E$30</f>
        <v>0</v>
      </c>
      <c r="Q47" s="22">
        <f t="shared" si="28"/>
        <v>0.52177930306230202</v>
      </c>
      <c r="R47" s="22">
        <f t="shared" si="29"/>
        <v>0.4313621964097149</v>
      </c>
      <c r="S47" s="21">
        <f t="shared" si="30"/>
        <v>0</v>
      </c>
      <c r="T47" s="20">
        <f t="shared" si="31"/>
        <v>2.4450763967305628E-2</v>
      </c>
      <c r="U47" s="20">
        <f t="shared" si="32"/>
        <v>1.3124078021471187E-2</v>
      </c>
      <c r="V47" s="18">
        <f t="shared" si="33"/>
        <v>0</v>
      </c>
      <c r="W47" s="19">
        <f t="shared" si="34"/>
        <v>1.8630462214034247</v>
      </c>
      <c r="X47" s="19">
        <f t="shared" si="35"/>
        <v>0.37574841988776814</v>
      </c>
      <c r="Y47" s="18">
        <f t="shared" si="36"/>
        <v>1.0662745181482499E-3</v>
      </c>
      <c r="Z47" s="5">
        <f t="shared" si="37"/>
        <v>959.64706633342485</v>
      </c>
      <c r="AA47" s="2">
        <f t="shared" si="38"/>
        <v>230.30300159585278</v>
      </c>
      <c r="AB47" s="2">
        <f t="shared" si="39"/>
        <v>9.2755230071853276</v>
      </c>
      <c r="AC47" s="17">
        <f t="shared" si="40"/>
        <v>7.886141858043285E-5</v>
      </c>
      <c r="AD47" s="38">
        <f t="shared" si="41"/>
        <v>0.36155912167851767</v>
      </c>
    </row>
    <row r="48" spans="1:30" x14ac:dyDescent="0.25">
      <c r="A48" s="143" t="s">
        <v>6</v>
      </c>
      <c r="B48" s="143"/>
      <c r="C48" s="143"/>
      <c r="D48" s="143"/>
      <c r="G48" s="40" t="str">
        <f t="shared" si="25"/>
        <v>VB101-8</v>
      </c>
      <c r="H48" s="4">
        <f>$B$12</f>
        <v>45</v>
      </c>
      <c r="I48" s="4">
        <f>$C$12</f>
        <v>5.5</v>
      </c>
      <c r="J48" s="5">
        <f>$D$12</f>
        <v>0</v>
      </c>
      <c r="K48" s="4">
        <f t="shared" si="26"/>
        <v>0.12222222222222222</v>
      </c>
      <c r="L48" s="39">
        <f t="shared" si="27"/>
        <v>4.2470714511857056E-4</v>
      </c>
      <c r="M48" s="22">
        <f>$B$31</f>
        <v>603</v>
      </c>
      <c r="N48" s="22">
        <f>$C$31</f>
        <v>492.8</v>
      </c>
      <c r="O48" s="22">
        <f>$D$31</f>
        <v>775.9</v>
      </c>
      <c r="P48" s="23">
        <f>$E$31</f>
        <v>0</v>
      </c>
      <c r="Q48" s="22">
        <f t="shared" si="28"/>
        <v>0.77716200541306868</v>
      </c>
      <c r="R48" s="22">
        <f t="shared" si="29"/>
        <v>0.63513339347854103</v>
      </c>
      <c r="S48" s="21">
        <f t="shared" si="30"/>
        <v>0</v>
      </c>
      <c r="T48" s="20">
        <f t="shared" si="31"/>
        <v>3.6418088351127871E-2</v>
      </c>
      <c r="U48" s="20">
        <f t="shared" si="32"/>
        <v>1.9323761515107129E-2</v>
      </c>
      <c r="V48" s="18">
        <f t="shared" si="33"/>
        <v>0</v>
      </c>
      <c r="W48" s="19">
        <f t="shared" si="34"/>
        <v>1.8846272928102825</v>
      </c>
      <c r="X48" s="19">
        <f t="shared" si="35"/>
        <v>0.55741849866234994</v>
      </c>
      <c r="Y48" s="18">
        <f t="shared" si="36"/>
        <v>7.6191792367449255E-4</v>
      </c>
      <c r="Z48" s="5">
        <f t="shared" si="37"/>
        <v>685.72613130704326</v>
      </c>
      <c r="AA48" s="2">
        <f t="shared" si="38"/>
        <v>172.09480290274666</v>
      </c>
      <c r="AB48" s="2">
        <f t="shared" si="39"/>
        <v>7.8677220300962487</v>
      </c>
      <c r="AC48" s="17">
        <f t="shared" si="40"/>
        <v>2.2549517589332446E-4</v>
      </c>
      <c r="AD48" s="38">
        <f t="shared" si="41"/>
        <v>1.0462418554105613</v>
      </c>
    </row>
    <row r="49" spans="1:30" x14ac:dyDescent="0.25">
      <c r="A49" s="141" t="s">
        <v>2</v>
      </c>
      <c r="B49" s="141"/>
      <c r="C49" s="15">
        <f>AVERAGE(Y41:Y50)</f>
        <v>9.4701503094056104E-4</v>
      </c>
      <c r="D49" s="14">
        <f>AVERAGE(AB41:AB50)</f>
        <v>8.7121029779601642</v>
      </c>
      <c r="G49" s="40" t="str">
        <f t="shared" si="25"/>
        <v>VB101-9</v>
      </c>
      <c r="H49" s="4">
        <f>$B$13</f>
        <v>45.5</v>
      </c>
      <c r="I49" s="4">
        <f>$C$13</f>
        <v>4.9000000000000004</v>
      </c>
      <c r="J49" s="5">
        <f>$D$13</f>
        <v>0</v>
      </c>
      <c r="K49" s="4">
        <f t="shared" si="26"/>
        <v>0.1076923076923077</v>
      </c>
      <c r="L49" s="39">
        <f t="shared" si="27"/>
        <v>3.742174845100692E-4</v>
      </c>
      <c r="M49" s="22">
        <f>$B$32</f>
        <v>546.29999999999995</v>
      </c>
      <c r="N49" s="22">
        <f>$C$32</f>
        <v>431.2</v>
      </c>
      <c r="O49" s="22">
        <f>$D$32</f>
        <v>703.4</v>
      </c>
      <c r="P49" s="23">
        <f>$E$32</f>
        <v>0</v>
      </c>
      <c r="Q49" s="22">
        <f t="shared" si="28"/>
        <v>0.77665624111458631</v>
      </c>
      <c r="R49" s="22">
        <f t="shared" si="29"/>
        <v>0.6130224623258459</v>
      </c>
      <c r="S49" s="21">
        <f t="shared" si="30"/>
        <v>0</v>
      </c>
      <c r="T49" s="20">
        <f t="shared" si="31"/>
        <v>3.6394388055978742E-2</v>
      </c>
      <c r="U49" s="20">
        <f t="shared" si="32"/>
        <v>1.8651042421986307E-2</v>
      </c>
      <c r="V49" s="18">
        <f t="shared" si="33"/>
        <v>0</v>
      </c>
      <c r="W49" s="19">
        <f t="shared" si="34"/>
        <v>1.9513326511485569</v>
      </c>
      <c r="X49" s="19">
        <f t="shared" si="35"/>
        <v>0.55045430477965052</v>
      </c>
      <c r="Y49" s="18">
        <f t="shared" si="36"/>
        <v>6.7983387769102882E-4</v>
      </c>
      <c r="Z49" s="5">
        <f t="shared" si="37"/>
        <v>611.85048992192594</v>
      </c>
      <c r="AA49" s="2">
        <f t="shared" si="38"/>
        <v>156.39622910840927</v>
      </c>
      <c r="AB49" s="2">
        <f t="shared" si="39"/>
        <v>7.4810810114077064</v>
      </c>
      <c r="AC49" s="17">
        <f t="shared" si="40"/>
        <v>3.075792218767882E-4</v>
      </c>
      <c r="AD49" s="38">
        <f t="shared" si="41"/>
        <v>1.4328828740991035</v>
      </c>
    </row>
    <row r="50" spans="1:30" x14ac:dyDescent="0.25">
      <c r="A50" s="141" t="s">
        <v>1</v>
      </c>
      <c r="B50" s="141"/>
      <c r="C50" s="15">
        <f>STDEV(Y41:Y50)</f>
        <v>2.9016617855745556E-4</v>
      </c>
      <c r="D50" s="14">
        <f>STDEV(AB41:AB50)</f>
        <v>1.3380751620011964</v>
      </c>
      <c r="G50" s="40" t="str">
        <f t="shared" si="25"/>
        <v>VB101-10</v>
      </c>
      <c r="H50" s="4">
        <f>$B$14</f>
        <v>46.4</v>
      </c>
      <c r="I50" s="124">
        <f>$C$14</f>
        <v>4.4000000000000004</v>
      </c>
      <c r="J50" s="5">
        <f>$D$14</f>
        <v>0</v>
      </c>
      <c r="K50" s="4">
        <f>I50/H50</f>
        <v>9.4827586206896561E-2</v>
      </c>
      <c r="L50" s="39">
        <f t="shared" si="27"/>
        <v>3.2951416431613236E-4</v>
      </c>
      <c r="M50" s="22">
        <f>$B$33</f>
        <v>597.5</v>
      </c>
      <c r="N50" s="22">
        <f>$C$33</f>
        <v>481.2</v>
      </c>
      <c r="O50" s="22">
        <f>$D$33</f>
        <v>844</v>
      </c>
      <c r="P50" s="23">
        <f>$E$33</f>
        <v>0</v>
      </c>
      <c r="Q50" s="22">
        <f t="shared" si="28"/>
        <v>0.70793838862559244</v>
      </c>
      <c r="R50" s="22">
        <f t="shared" si="29"/>
        <v>0.57014218009478668</v>
      </c>
      <c r="S50" s="21">
        <f t="shared" si="30"/>
        <v>0</v>
      </c>
      <c r="T50" s="20">
        <f t="shared" si="31"/>
        <v>3.3174245015257377E-2</v>
      </c>
      <c r="U50" s="20">
        <f t="shared" si="32"/>
        <v>1.7346421446233017E-2</v>
      </c>
      <c r="V50" s="18">
        <f t="shared" si="33"/>
        <v>0</v>
      </c>
      <c r="W50" s="19">
        <f t="shared" si="34"/>
        <v>1.9124546880222124</v>
      </c>
      <c r="X50" s="19">
        <f t="shared" si="35"/>
        <v>0.50520666461490393</v>
      </c>
      <c r="Y50" s="18">
        <f t="shared" si="36"/>
        <v>6.5223637650802966E-4</v>
      </c>
      <c r="Z50" s="5">
        <f t="shared" si="37"/>
        <v>587.01273885722674</v>
      </c>
      <c r="AA50" s="2">
        <f t="shared" si="38"/>
        <v>151.11820700716066</v>
      </c>
      <c r="AB50" s="2">
        <f t="shared" si="39"/>
        <v>7.350424031456118</v>
      </c>
      <c r="AC50" s="17">
        <f t="shared" si="40"/>
        <v>3.3517672305978735E-4</v>
      </c>
      <c r="AD50" s="38">
        <f t="shared" si="41"/>
        <v>1.563539854050692</v>
      </c>
    </row>
    <row r="51" spans="1:30" ht="15.75" thickBot="1" x14ac:dyDescent="0.3">
      <c r="A51" s="141" t="s">
        <v>0</v>
      </c>
      <c r="B51" s="141"/>
      <c r="C51" s="37">
        <f>(C50/C49)*100</f>
        <v>30.640081633051473</v>
      </c>
      <c r="D51" s="14">
        <f>(D50/D49)*100</f>
        <v>15.35880791797632</v>
      </c>
      <c r="G51" s="36"/>
      <c r="H51" s="31"/>
      <c r="I51" s="31"/>
      <c r="J51" s="29"/>
      <c r="K51" s="30"/>
      <c r="L51" s="35"/>
      <c r="M51" s="33"/>
      <c r="N51" s="33"/>
      <c r="O51" s="33"/>
      <c r="P51" s="34"/>
      <c r="Q51" s="33"/>
      <c r="R51" s="33"/>
      <c r="S51" s="32"/>
      <c r="T51" s="31"/>
      <c r="U51" s="31"/>
      <c r="V51" s="29"/>
      <c r="W51" s="30"/>
      <c r="X51" s="30"/>
      <c r="Y51" s="29"/>
      <c r="Z51" s="28"/>
      <c r="AA51" s="28"/>
      <c r="AB51" s="28"/>
      <c r="AC51" s="27"/>
      <c r="AD51" s="26"/>
    </row>
    <row r="52" spans="1:30" ht="15.75" thickTop="1" x14ac:dyDescent="0.25">
      <c r="A52" s="141" t="s">
        <v>5</v>
      </c>
      <c r="B52" s="141"/>
      <c r="C52" s="25">
        <f>COUNT(Y41:Y50)</f>
        <v>10</v>
      </c>
      <c r="D52" s="24">
        <f>COUNT(AB41:AB50)</f>
        <v>10</v>
      </c>
      <c r="G52" s="7" t="s">
        <v>4</v>
      </c>
      <c r="H52" s="20"/>
      <c r="I52" s="20"/>
      <c r="J52" s="18"/>
      <c r="K52" s="19"/>
      <c r="L52" s="9"/>
      <c r="M52" s="22"/>
      <c r="N52" s="22"/>
      <c r="O52" s="22"/>
      <c r="P52" s="23"/>
      <c r="Q52" s="22"/>
      <c r="R52" s="22"/>
      <c r="S52" s="21"/>
      <c r="T52" s="20"/>
      <c r="U52" s="20"/>
      <c r="V52" s="18"/>
      <c r="W52" s="19"/>
      <c r="X52" s="19"/>
      <c r="Y52" s="18"/>
      <c r="Z52" s="2"/>
      <c r="AA52" s="2"/>
      <c r="AB52" s="2"/>
      <c r="AC52" s="17"/>
      <c r="AD52" s="16"/>
    </row>
    <row r="53" spans="1:30" ht="17.25" customHeight="1" x14ac:dyDescent="0.25">
      <c r="A53" s="142" t="s">
        <v>3</v>
      </c>
      <c r="B53" s="142"/>
      <c r="C53" s="15">
        <f>_xlfn.CONFIDENCE.NORM(0.05,C50,C52)</f>
        <v>1.798435560127093E-4</v>
      </c>
      <c r="D53" s="14">
        <f>_xlfn.CONFIDENCE.NORM(0.05,D50,D52)</f>
        <v>0.82933233825846275</v>
      </c>
      <c r="G53" s="7" t="s">
        <v>2</v>
      </c>
      <c r="H53" s="4">
        <f>AVERAGE(H41:H50)</f>
        <v>45.19</v>
      </c>
      <c r="I53" s="4">
        <f>AVERAGE(I41:I49)</f>
        <v>4.9333333333333336</v>
      </c>
      <c r="J53" s="5">
        <f>AVERAGE(J41:J45)</f>
        <v>0</v>
      </c>
      <c r="K53" s="13">
        <f t="shared" ref="K53:AD53" si="42">AVERAGE(K41:K50)</f>
        <v>0.10803043601977864</v>
      </c>
      <c r="L53" s="12">
        <f t="shared" si="42"/>
        <v>3.7539243873715566E-4</v>
      </c>
      <c r="M53" s="4">
        <f t="shared" si="42"/>
        <v>487.78000000000003</v>
      </c>
      <c r="N53" s="4">
        <f t="shared" si="42"/>
        <v>395.1</v>
      </c>
      <c r="O53" s="4">
        <f t="shared" si="42"/>
        <v>810.2299999999999</v>
      </c>
      <c r="P53" s="5">
        <f t="shared" si="42"/>
        <v>0</v>
      </c>
      <c r="Q53" s="4">
        <f t="shared" si="42"/>
        <v>0.60616523634181163</v>
      </c>
      <c r="R53" s="4">
        <f t="shared" si="42"/>
        <v>0.49165779418626609</v>
      </c>
      <c r="S53" s="3">
        <f t="shared" si="42"/>
        <v>0</v>
      </c>
      <c r="T53" s="4">
        <f t="shared" si="42"/>
        <v>2.8405118853880591E-2</v>
      </c>
      <c r="U53" s="4">
        <f t="shared" si="42"/>
        <v>1.4958555256975361E-2</v>
      </c>
      <c r="V53" s="3">
        <f t="shared" si="42"/>
        <v>0</v>
      </c>
      <c r="W53" s="2">
        <f t="shared" si="42"/>
        <v>1.8812914418209477</v>
      </c>
      <c r="X53" s="2">
        <f t="shared" si="42"/>
        <v>0.43363674110855949</v>
      </c>
      <c r="Y53" s="11">
        <f t="shared" si="42"/>
        <v>9.4701503094056104E-4</v>
      </c>
      <c r="Z53" s="2">
        <f t="shared" si="42"/>
        <v>852.31352784650494</v>
      </c>
      <c r="AA53" s="2">
        <f t="shared" si="42"/>
        <v>207.49462466738228</v>
      </c>
      <c r="AB53" s="2">
        <f t="shared" si="42"/>
        <v>8.7121029779601642</v>
      </c>
      <c r="AC53" s="10">
        <f t="shared" si="42"/>
        <v>2.4012736304306954E-4</v>
      </c>
      <c r="AD53" s="10">
        <f t="shared" si="42"/>
        <v>1.1074903275106944</v>
      </c>
    </row>
    <row r="54" spans="1:30" x14ac:dyDescent="0.25">
      <c r="G54" s="7" t="s">
        <v>1</v>
      </c>
      <c r="H54" s="4">
        <f>STDEV(H41:H50)</f>
        <v>0.54047304383392836</v>
      </c>
      <c r="I54" s="4">
        <f>STDEV(I41:I49)</f>
        <v>0.37080992435478305</v>
      </c>
      <c r="J54" s="5">
        <f>STDEV(J41:J45)</f>
        <v>0</v>
      </c>
      <c r="K54" s="2">
        <f t="shared" ref="K54:AD54" si="43">STDEV(K41:K50)</f>
        <v>9.0357773986730321E-3</v>
      </c>
      <c r="L54" s="9">
        <f t="shared" si="43"/>
        <v>3.1398211823869039E-5</v>
      </c>
      <c r="M54" s="4">
        <f t="shared" si="43"/>
        <v>169.65117021569731</v>
      </c>
      <c r="N54" s="4">
        <f t="shared" si="43"/>
        <v>116.95790315797858</v>
      </c>
      <c r="O54" s="4">
        <f t="shared" si="43"/>
        <v>77.519188305577316</v>
      </c>
      <c r="P54" s="5">
        <f t="shared" si="43"/>
        <v>0</v>
      </c>
      <c r="Q54" s="4">
        <f t="shared" si="43"/>
        <v>0.21040048393346694</v>
      </c>
      <c r="R54" s="4">
        <f t="shared" si="43"/>
        <v>0.1486654228296535</v>
      </c>
      <c r="S54" s="3">
        <f t="shared" si="43"/>
        <v>0</v>
      </c>
      <c r="T54" s="4">
        <f t="shared" si="43"/>
        <v>9.8594416088784928E-3</v>
      </c>
      <c r="U54" s="4">
        <f t="shared" si="43"/>
        <v>4.5231052339556226E-3</v>
      </c>
      <c r="V54" s="3">
        <f t="shared" si="43"/>
        <v>0</v>
      </c>
      <c r="W54" s="2">
        <f t="shared" si="43"/>
        <v>0.1013103971295605</v>
      </c>
      <c r="X54" s="2">
        <f t="shared" si="43"/>
        <v>0.14354089042357865</v>
      </c>
      <c r="Y54" s="3">
        <f t="shared" si="43"/>
        <v>2.9016617855745556E-4</v>
      </c>
      <c r="Z54" s="2">
        <f t="shared" si="43"/>
        <v>261.14956070170996</v>
      </c>
      <c r="AA54" s="2">
        <f t="shared" si="43"/>
        <v>55.49428164911351</v>
      </c>
      <c r="AB54" s="2">
        <f t="shared" si="43"/>
        <v>1.3380751620011964</v>
      </c>
      <c r="AC54" s="8">
        <f t="shared" si="43"/>
        <v>1.4812766088587181E-4</v>
      </c>
      <c r="AD54" s="8">
        <f t="shared" si="43"/>
        <v>0.68768017898654055</v>
      </c>
    </row>
    <row r="55" spans="1:30" x14ac:dyDescent="0.25">
      <c r="G55" s="7" t="s">
        <v>0</v>
      </c>
      <c r="H55" s="4">
        <f t="shared" ref="H55:AD55" si="44">(H54/H53)*100</f>
        <v>1.1960014247265509</v>
      </c>
      <c r="I55" s="4">
        <f t="shared" si="44"/>
        <v>7.5164173855699259</v>
      </c>
      <c r="J55" s="5" t="e">
        <f t="shared" si="44"/>
        <v>#DIV/0!</v>
      </c>
      <c r="K55" s="6">
        <f t="shared" si="44"/>
        <v>8.3641034245374399</v>
      </c>
      <c r="L55" s="6">
        <f t="shared" si="44"/>
        <v>8.3641034245374382</v>
      </c>
      <c r="M55" s="4">
        <f t="shared" si="44"/>
        <v>34.780263687666022</v>
      </c>
      <c r="N55" s="4">
        <f t="shared" si="44"/>
        <v>29.602101533277292</v>
      </c>
      <c r="O55" s="4">
        <f t="shared" si="44"/>
        <v>9.5675534484747935</v>
      </c>
      <c r="P55" s="5" t="e">
        <f t="shared" si="44"/>
        <v>#DIV/0!</v>
      </c>
      <c r="Q55" s="4">
        <f t="shared" si="44"/>
        <v>34.710087500765852</v>
      </c>
      <c r="R55" s="4">
        <f t="shared" si="44"/>
        <v>30.237580810796853</v>
      </c>
      <c r="S55" s="3" t="e">
        <f t="shared" si="44"/>
        <v>#DIV/0!</v>
      </c>
      <c r="T55" s="4">
        <f t="shared" si="44"/>
        <v>34.710087500765859</v>
      </c>
      <c r="U55" s="4">
        <f t="shared" si="44"/>
        <v>30.237580810796832</v>
      </c>
      <c r="V55" s="3" t="e">
        <f t="shared" si="44"/>
        <v>#DIV/0!</v>
      </c>
      <c r="W55" s="2">
        <f t="shared" si="44"/>
        <v>5.3851516504800401</v>
      </c>
      <c r="X55" s="2">
        <f t="shared" si="44"/>
        <v>33.101644029661145</v>
      </c>
      <c r="Y55" s="3">
        <f t="shared" si="44"/>
        <v>30.640081633051473</v>
      </c>
      <c r="Z55" s="2">
        <f t="shared" si="44"/>
        <v>30.640081633051469</v>
      </c>
      <c r="AA55" s="2">
        <f t="shared" si="44"/>
        <v>26.744924953150896</v>
      </c>
      <c r="AB55" s="2">
        <f t="shared" si="44"/>
        <v>15.35880791797632</v>
      </c>
      <c r="AC55" s="1">
        <f t="shared" si="44"/>
        <v>61.687122620550106</v>
      </c>
      <c r="AD55" s="1">
        <f t="shared" si="44"/>
        <v>62.093560720502097</v>
      </c>
    </row>
  </sheetData>
  <sortState ref="AB24:AB33">
    <sortCondition descending="1" ref="AB24"/>
  </sortState>
  <mergeCells count="25">
    <mergeCell ref="A49:B49"/>
    <mergeCell ref="A50:B50"/>
    <mergeCell ref="A51:B51"/>
    <mergeCell ref="A52:B52"/>
    <mergeCell ref="A53:B53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5"/>
  <sheetViews>
    <sheetView topLeftCell="T34" zoomScaleNormal="100" workbookViewId="0">
      <selection activeCell="W41" sqref="W41:W50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7" width="18.5703125" bestFit="1" customWidth="1"/>
    <col min="18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245</v>
      </c>
      <c r="C1" s="117" t="s">
        <v>100</v>
      </c>
      <c r="D1" s="103">
        <v>2010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246</v>
      </c>
      <c r="B5" s="58">
        <v>37.700000000000003</v>
      </c>
      <c r="C5" s="58">
        <v>24.1</v>
      </c>
      <c r="D5" s="58">
        <v>0</v>
      </c>
      <c r="E5" s="58"/>
      <c r="G5" s="91" t="s">
        <v>95</v>
      </c>
      <c r="H5" s="91">
        <f>(8.58*0.9)/20</f>
        <v>0.3861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247</v>
      </c>
      <c r="B6" s="58">
        <v>38.6</v>
      </c>
      <c r="C6" s="58">
        <v>28.2</v>
      </c>
      <c r="D6" s="58">
        <v>0</v>
      </c>
      <c r="E6" s="58"/>
      <c r="G6" s="91" t="s">
        <v>93</v>
      </c>
      <c r="H6" s="91">
        <f>(144.79*0.4)/20</f>
        <v>2.8957999999999999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248</v>
      </c>
      <c r="B7" s="58">
        <v>39.6</v>
      </c>
      <c r="C7" s="58">
        <v>25.3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249</v>
      </c>
      <c r="B8" s="58">
        <v>39.5</v>
      </c>
      <c r="C8" s="58">
        <v>30.5</v>
      </c>
      <c r="D8" s="58">
        <v>0</v>
      </c>
      <c r="E8" s="58"/>
      <c r="G8" s="91" t="s">
        <v>89</v>
      </c>
      <c r="H8" s="91">
        <f>(19.27*0.97)/20</f>
        <v>0.93459500000000006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250</v>
      </c>
      <c r="B9" s="58">
        <v>37.1</v>
      </c>
      <c r="C9" s="58">
        <v>27.2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251</v>
      </c>
      <c r="B10" s="58">
        <v>41.7</v>
      </c>
      <c r="C10" s="58">
        <v>30.4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252</v>
      </c>
      <c r="B11" s="58">
        <v>43.5</v>
      </c>
      <c r="C11" s="58">
        <v>26.8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253</v>
      </c>
      <c r="B12" s="58">
        <v>42</v>
      </c>
      <c r="C12" s="58">
        <v>18.7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254</v>
      </c>
      <c r="B13" s="58">
        <v>38.5</v>
      </c>
      <c r="C13" s="58">
        <v>30.4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255</v>
      </c>
      <c r="B14" s="58">
        <v>38.9</v>
      </c>
      <c r="C14" s="58">
        <v>21.6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18" t="s">
        <v>73</v>
      </c>
      <c r="O15" s="118" t="s">
        <v>72</v>
      </c>
      <c r="P15" s="118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39</v>
      </c>
      <c r="C16" s="58">
        <v>0</v>
      </c>
      <c r="D16" s="58">
        <v>280.3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3.8610000000000003E-3</v>
      </c>
      <c r="O16" s="96">
        <f>$H$7*(L16/1000)</f>
        <v>0</v>
      </c>
      <c r="P16" s="95">
        <f t="shared" ref="P16:P21" si="1">$H$6*(M16/1000)</f>
        <v>2.8958000000000001E-2</v>
      </c>
      <c r="Q16" s="94">
        <f t="shared" ref="Q16:S21" si="2">B16</f>
        <v>39</v>
      </c>
      <c r="R16" s="94">
        <f t="shared" si="2"/>
        <v>0</v>
      </c>
      <c r="S16" s="94">
        <f t="shared" si="2"/>
        <v>280.3</v>
      </c>
      <c r="T16" s="93">
        <f t="shared" ref="T16:T21" si="3">R16/Q16</f>
        <v>0</v>
      </c>
      <c r="U16" s="92">
        <f t="shared" ref="U16:U21" si="4">S16/Q16</f>
        <v>7.1871794871794874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40.1</v>
      </c>
      <c r="C17" s="58">
        <v>26.3</v>
      </c>
      <c r="D17" s="58">
        <v>220.6</v>
      </c>
      <c r="E17" s="58"/>
      <c r="G17" s="102" t="s">
        <v>63</v>
      </c>
      <c r="H17" s="103">
        <v>346.66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3.8610000000000003E-3</v>
      </c>
      <c r="O17" s="96">
        <f>$H$8*(L17/1000)</f>
        <v>1.8691900000000002E-3</v>
      </c>
      <c r="P17" s="95">
        <f t="shared" si="1"/>
        <v>2.31664E-2</v>
      </c>
      <c r="Q17" s="94">
        <f t="shared" si="2"/>
        <v>40.1</v>
      </c>
      <c r="R17" s="94">
        <f t="shared" si="2"/>
        <v>26.3</v>
      </c>
      <c r="S17" s="94">
        <f t="shared" si="2"/>
        <v>220.6</v>
      </c>
      <c r="T17" s="93">
        <f t="shared" si="3"/>
        <v>0.65586034912718205</v>
      </c>
      <c r="U17" s="92">
        <f t="shared" si="4"/>
        <v>5.5012468827930174</v>
      </c>
      <c r="V17" s="91"/>
      <c r="W17" s="91"/>
      <c r="X17" s="100"/>
    </row>
    <row r="18" spans="1:35" x14ac:dyDescent="0.25">
      <c r="A18" s="58" t="s">
        <v>62</v>
      </c>
      <c r="B18" s="58">
        <v>41.4</v>
      </c>
      <c r="C18" s="58">
        <v>53.6</v>
      </c>
      <c r="D18" s="58">
        <v>175.8</v>
      </c>
      <c r="E18" s="58"/>
      <c r="G18" s="102" t="s">
        <v>61</v>
      </c>
      <c r="H18" s="101">
        <f>100/20</f>
        <v>5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3.8610000000000003E-3</v>
      </c>
      <c r="O18" s="96">
        <f t="shared" ref="O18:O21" si="5">$H$8*(L18/1000)</f>
        <v>3.7383800000000003E-3</v>
      </c>
      <c r="P18" s="95">
        <f t="shared" si="1"/>
        <v>1.7374799999999999E-2</v>
      </c>
      <c r="Q18" s="94">
        <f t="shared" si="2"/>
        <v>41.4</v>
      </c>
      <c r="R18" s="94">
        <f t="shared" si="2"/>
        <v>53.6</v>
      </c>
      <c r="S18" s="94">
        <f t="shared" si="2"/>
        <v>175.8</v>
      </c>
      <c r="T18" s="93">
        <f t="shared" si="3"/>
        <v>1.2946859903381642</v>
      </c>
      <c r="U18" s="92">
        <f t="shared" si="4"/>
        <v>4.2463768115942031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38.700000000000003</v>
      </c>
      <c r="C19" s="58">
        <v>79.099999999999994</v>
      </c>
      <c r="D19" s="58">
        <v>95.9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3.8610000000000003E-3</v>
      </c>
      <c r="O19" s="96">
        <f t="shared" si="5"/>
        <v>5.6075700000000001E-3</v>
      </c>
      <c r="P19" s="95">
        <f t="shared" si="1"/>
        <v>1.15832E-2</v>
      </c>
      <c r="Q19" s="94">
        <f t="shared" si="2"/>
        <v>38.700000000000003</v>
      </c>
      <c r="R19" s="94">
        <f t="shared" si="2"/>
        <v>79.099999999999994</v>
      </c>
      <c r="S19" s="94">
        <f t="shared" si="2"/>
        <v>95.9</v>
      </c>
      <c r="T19" s="93">
        <f t="shared" si="3"/>
        <v>2.0439276485788112</v>
      </c>
      <c r="U19" s="92">
        <f t="shared" si="4"/>
        <v>2.4780361757105944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39.700000000000003</v>
      </c>
      <c r="C20" s="58">
        <v>108.2</v>
      </c>
      <c r="D20" s="58">
        <v>52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3.8610000000000003E-3</v>
      </c>
      <c r="O20" s="96">
        <f t="shared" si="5"/>
        <v>7.4767600000000007E-3</v>
      </c>
      <c r="P20" s="95">
        <f t="shared" si="1"/>
        <v>5.7916E-3</v>
      </c>
      <c r="Q20" s="94">
        <f t="shared" si="2"/>
        <v>39.700000000000003</v>
      </c>
      <c r="R20" s="94">
        <f t="shared" si="2"/>
        <v>108.2</v>
      </c>
      <c r="S20" s="94">
        <f t="shared" si="2"/>
        <v>52</v>
      </c>
      <c r="T20" s="93">
        <f t="shared" si="3"/>
        <v>2.7254408060453401</v>
      </c>
      <c r="U20" s="92">
        <f t="shared" si="4"/>
        <v>1.3098236775818639</v>
      </c>
      <c r="V20" s="91"/>
      <c r="W20" s="91"/>
    </row>
    <row r="21" spans="1:35" x14ac:dyDescent="0.25">
      <c r="A21" s="58" t="s">
        <v>58</v>
      </c>
      <c r="B21" s="58">
        <v>43.1</v>
      </c>
      <c r="C21" s="58">
        <v>132.4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3.8610000000000003E-3</v>
      </c>
      <c r="O21" s="96">
        <f t="shared" si="5"/>
        <v>9.3459500000000004E-3</v>
      </c>
      <c r="P21" s="95">
        <f t="shared" si="1"/>
        <v>0</v>
      </c>
      <c r="Q21" s="94">
        <f t="shared" si="2"/>
        <v>43.1</v>
      </c>
      <c r="R21" s="94">
        <f t="shared" si="2"/>
        <v>132.4</v>
      </c>
      <c r="S21" s="94">
        <f t="shared" si="2"/>
        <v>0</v>
      </c>
      <c r="T21" s="93">
        <f t="shared" si="3"/>
        <v>3.0719257540603246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>A5</f>
        <v>L3980-1</v>
      </c>
      <c r="B24" s="58">
        <v>1203.3</v>
      </c>
      <c r="C24" s="58">
        <v>1108</v>
      </c>
      <c r="D24" s="58">
        <v>1099.4000000000001</v>
      </c>
      <c r="E24" s="58">
        <v>0</v>
      </c>
      <c r="G24" s="86" t="str">
        <f t="shared" ref="G24:G33" si="6">A5</f>
        <v>L3980-1</v>
      </c>
      <c r="H24" s="49">
        <f>$B$5</f>
        <v>37.700000000000003</v>
      </c>
      <c r="I24" s="49">
        <f>$C$5</f>
        <v>24.1</v>
      </c>
      <c r="J24" s="51">
        <f>$D$5</f>
        <v>0</v>
      </c>
      <c r="K24" s="49">
        <f t="shared" ref="K24:K33" si="7">I24/H24</f>
        <v>0.63925729442970824</v>
      </c>
      <c r="L24" s="85">
        <f t="shared" ref="L24:L33" si="8">K24/$H$17</f>
        <v>1.8440468886797097E-3</v>
      </c>
      <c r="M24" s="48">
        <f t="shared" ref="M24:M33" si="9">ABS(($L$36-L24)/$L$37)</f>
        <v>0.23863301814394211</v>
      </c>
      <c r="N24" s="83">
        <f>$B$24</f>
        <v>1203.3</v>
      </c>
      <c r="O24" s="83">
        <f>$C$24</f>
        <v>1108</v>
      </c>
      <c r="P24" s="83">
        <f>$D$24</f>
        <v>1099.4000000000001</v>
      </c>
      <c r="Q24" s="84">
        <f>$E$24</f>
        <v>0</v>
      </c>
      <c r="R24" s="83">
        <f t="shared" ref="R24:R33" si="10">N24/P24</f>
        <v>1.0945060942332181</v>
      </c>
      <c r="S24" s="83">
        <f t="shared" ref="S24:S33" si="11">O24/P24</f>
        <v>1.0078224486083318</v>
      </c>
      <c r="T24" s="82">
        <f t="shared" ref="T24:T33" si="12">Q24/P24</f>
        <v>0</v>
      </c>
      <c r="U24" s="81">
        <f>(R24*0.005*($H$18))/0.5335</f>
        <v>5.1288945371753422E-2</v>
      </c>
      <c r="V24" s="81">
        <f t="shared" ref="V24:V33" si="13">(S24*0.005*($H$18))/0.8217</f>
        <v>3.0662725100655097E-2</v>
      </c>
      <c r="W24" s="80">
        <f t="shared" ref="W24:W33" si="14">(T24*0.005*($H$18))/0.7126</f>
        <v>0</v>
      </c>
      <c r="X24" s="79">
        <f t="shared" ref="X24:X33" si="15">U24/V24</f>
        <v>1.6726805984591908</v>
      </c>
      <c r="Y24" s="78">
        <f t="shared" ref="Y24:Y33" si="16">(U24+V24+W24)*10</f>
        <v>0.81951670472408522</v>
      </c>
      <c r="Z24" s="48">
        <f t="shared" ref="Z24:Z33" si="17">ABS(($Y$36-Y24)/$Y$37)</f>
        <v>1.4936357370287709</v>
      </c>
      <c r="AA24" s="88">
        <f t="shared" ref="AA24:AA33" si="18">L24/Y24</f>
        <v>2.2501638807967475E-3</v>
      </c>
      <c r="AB24" s="55">
        <f>$AA$27</f>
        <v>2.5238069284595687E-3</v>
      </c>
      <c r="AC24" s="48">
        <f t="shared" ref="AC24:AC33" si="19">ABS(($AB$36-AB24)/$AB$37)</f>
        <v>1.235759269725905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ref="A25:A33" si="20">A6</f>
        <v>L3980-2</v>
      </c>
      <c r="B25" s="58">
        <v>1471.6</v>
      </c>
      <c r="C25" s="58">
        <v>1211.5</v>
      </c>
      <c r="D25" s="58">
        <v>1110.5999999999999</v>
      </c>
      <c r="E25" s="58">
        <v>0</v>
      </c>
      <c r="G25" s="86" t="str">
        <f t="shared" si="6"/>
        <v>L3980-2</v>
      </c>
      <c r="H25" s="49">
        <f>$B$6</f>
        <v>38.6</v>
      </c>
      <c r="I25" s="49">
        <f>$C$6</f>
        <v>28.2</v>
      </c>
      <c r="J25" s="51">
        <f>$D$6</f>
        <v>0</v>
      </c>
      <c r="K25" s="49">
        <f t="shared" si="7"/>
        <v>0.73056994818652843</v>
      </c>
      <c r="L25" s="85">
        <f t="shared" si="8"/>
        <v>2.1074538400349865E-3</v>
      </c>
      <c r="M25" s="48">
        <f t="shared" si="9"/>
        <v>0.6103059140373609</v>
      </c>
      <c r="N25" s="83">
        <f>$B$25</f>
        <v>1471.6</v>
      </c>
      <c r="O25" s="83">
        <f>$C$25</f>
        <v>1211.5</v>
      </c>
      <c r="P25" s="83">
        <f>$D$25</f>
        <v>1110.5999999999999</v>
      </c>
      <c r="Q25" s="84">
        <f>$E$25</f>
        <v>0</v>
      </c>
      <c r="R25" s="83">
        <f t="shared" si="10"/>
        <v>1.325049522780479</v>
      </c>
      <c r="S25" s="83">
        <f t="shared" si="11"/>
        <v>1.0908517918242393</v>
      </c>
      <c r="T25" s="82">
        <f t="shared" si="12"/>
        <v>0</v>
      </c>
      <c r="U25" s="81">
        <f t="shared" ref="U25:U33" si="21">(R25*0.005*($H$18))/0.5335</f>
        <v>6.2092292538916544E-2</v>
      </c>
      <c r="V25" s="81">
        <f t="shared" si="13"/>
        <v>3.3188870385306053E-2</v>
      </c>
      <c r="W25" s="80">
        <f t="shared" si="14"/>
        <v>0</v>
      </c>
      <c r="X25" s="79">
        <f t="shared" si="15"/>
        <v>1.8708769481472654</v>
      </c>
      <c r="Y25" s="78">
        <f t="shared" si="16"/>
        <v>0.95281162924222595</v>
      </c>
      <c r="Z25" s="48">
        <f t="shared" si="17"/>
        <v>0.84517399279990202</v>
      </c>
      <c r="AA25" s="54">
        <f t="shared" si="18"/>
        <v>2.2118263204984716E-3</v>
      </c>
      <c r="AB25" s="55">
        <f>$AA$32</f>
        <v>2.4524721605757691E-3</v>
      </c>
      <c r="AC25" s="48">
        <f t="shared" si="19"/>
        <v>1.0169701657035211</v>
      </c>
      <c r="AD25" s="51">
        <f>(AB24-AB33)/AB37</f>
        <v>3.0866943109705223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20"/>
        <v>L3980-3</v>
      </c>
      <c r="B26" s="58">
        <v>1518.4</v>
      </c>
      <c r="C26" s="58">
        <v>1211.5</v>
      </c>
      <c r="D26" s="58">
        <v>1112.4000000000001</v>
      </c>
      <c r="E26" s="58">
        <v>0</v>
      </c>
      <c r="G26" s="86" t="str">
        <f t="shared" si="6"/>
        <v>L3980-3</v>
      </c>
      <c r="H26" s="49">
        <f>$B$7</f>
        <v>39.6</v>
      </c>
      <c r="I26" s="49">
        <f>$C$7</f>
        <v>25.3</v>
      </c>
      <c r="J26" s="51">
        <f>$D$7</f>
        <v>0</v>
      </c>
      <c r="K26" s="49">
        <f t="shared" si="7"/>
        <v>0.63888888888888884</v>
      </c>
      <c r="L26" s="85">
        <f t="shared" si="8"/>
        <v>1.8429841599517938E-3</v>
      </c>
      <c r="M26" s="48">
        <f t="shared" si="9"/>
        <v>0.24205810539708181</v>
      </c>
      <c r="N26" s="83">
        <f>$B$26</f>
        <v>1518.4</v>
      </c>
      <c r="O26" s="83">
        <f>$C$26</f>
        <v>1211.5</v>
      </c>
      <c r="P26" s="83">
        <f>$D$26</f>
        <v>1112.4000000000001</v>
      </c>
      <c r="Q26" s="84">
        <f>$E$26</f>
        <v>0</v>
      </c>
      <c r="R26" s="83">
        <f t="shared" si="10"/>
        <v>1.3649766271125494</v>
      </c>
      <c r="S26" s="83">
        <f t="shared" si="11"/>
        <v>1.0890866594750088</v>
      </c>
      <c r="T26" s="82">
        <f t="shared" si="12"/>
        <v>0</v>
      </c>
      <c r="U26" s="81">
        <f t="shared" si="21"/>
        <v>6.3963290867504657E-2</v>
      </c>
      <c r="V26" s="81">
        <f t="shared" si="13"/>
        <v>3.3135166711543415E-2</v>
      </c>
      <c r="W26" s="80">
        <f t="shared" si="14"/>
        <v>0</v>
      </c>
      <c r="X26" s="79">
        <f t="shared" si="15"/>
        <v>1.9303748016219138</v>
      </c>
      <c r="Y26" s="78">
        <f t="shared" si="16"/>
        <v>0.9709845757904807</v>
      </c>
      <c r="Z26" s="48">
        <f t="shared" si="17"/>
        <v>1.1640388285043564</v>
      </c>
      <c r="AA26" s="54">
        <f t="shared" si="18"/>
        <v>1.8980570916396033E-3</v>
      </c>
      <c r="AB26" s="55">
        <f>$AA$28</f>
        <v>2.3431423080370667E-3</v>
      </c>
      <c r="AC26" s="48">
        <f t="shared" si="19"/>
        <v>0.68164727632639899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20"/>
        <v>L3980-4</v>
      </c>
      <c r="B27" s="58">
        <v>1305</v>
      </c>
      <c r="C27" s="58">
        <v>1037.5999999999999</v>
      </c>
      <c r="D27" s="58">
        <v>1050.5999999999999</v>
      </c>
      <c r="E27" s="58">
        <v>0</v>
      </c>
      <c r="G27" s="86" t="str">
        <f t="shared" si="6"/>
        <v>L3980-4</v>
      </c>
      <c r="H27" s="49">
        <f>$B$8</f>
        <v>39.5</v>
      </c>
      <c r="I27" s="49">
        <f>$C$8</f>
        <v>30.5</v>
      </c>
      <c r="J27" s="51">
        <f>$D$8</f>
        <v>0</v>
      </c>
      <c r="K27" s="49">
        <f t="shared" si="7"/>
        <v>0.77215189873417722</v>
      </c>
      <c r="L27" s="85">
        <f t="shared" si="8"/>
        <v>2.2274040810424541E-3</v>
      </c>
      <c r="M27" s="48">
        <f t="shared" si="9"/>
        <v>0.99689567179368976</v>
      </c>
      <c r="N27" s="83">
        <f>$B$27</f>
        <v>1305</v>
      </c>
      <c r="O27" s="83">
        <f>$C$27</f>
        <v>1037.5999999999999</v>
      </c>
      <c r="P27" s="83">
        <f>$D$27</f>
        <v>1050.5999999999999</v>
      </c>
      <c r="Q27" s="84">
        <f>$E$27</f>
        <v>0</v>
      </c>
      <c r="R27" s="83">
        <f t="shared" si="10"/>
        <v>1.2421473443746431</v>
      </c>
      <c r="S27" s="83">
        <f t="shared" si="11"/>
        <v>0.98762611840852843</v>
      </c>
      <c r="T27" s="82">
        <f t="shared" si="12"/>
        <v>0</v>
      </c>
      <c r="U27" s="81">
        <f t="shared" si="21"/>
        <v>5.8207466934144476E-2</v>
      </c>
      <c r="V27" s="81">
        <f t="shared" si="13"/>
        <v>3.0048257223090194E-2</v>
      </c>
      <c r="W27" s="80">
        <f t="shared" si="14"/>
        <v>0</v>
      </c>
      <c r="X27" s="79">
        <f t="shared" si="15"/>
        <v>1.9371328760263575</v>
      </c>
      <c r="Y27" s="78">
        <f t="shared" si="16"/>
        <v>0.88255724157234683</v>
      </c>
      <c r="Z27" s="48">
        <f t="shared" si="17"/>
        <v>0.38751844496134902</v>
      </c>
      <c r="AA27" s="54">
        <f t="shared" si="18"/>
        <v>2.5238069284595687E-3</v>
      </c>
      <c r="AB27" s="55">
        <f>$AA$24</f>
        <v>2.2501638807967475E-3</v>
      </c>
      <c r="AC27" s="48">
        <f t="shared" si="19"/>
        <v>0.3964754394675914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20"/>
        <v>L3980-5</v>
      </c>
      <c r="B28" s="58">
        <v>1182.5999999999999</v>
      </c>
      <c r="C28" s="58">
        <v>1020.6</v>
      </c>
      <c r="D28" s="58">
        <v>958</v>
      </c>
      <c r="E28" s="58">
        <v>0</v>
      </c>
      <c r="G28" s="86" t="str">
        <f t="shared" si="6"/>
        <v>L3980-5</v>
      </c>
      <c r="H28" s="49">
        <f>$B$9</f>
        <v>37.1</v>
      </c>
      <c r="I28" s="49">
        <f>$C$9</f>
        <v>27.2</v>
      </c>
      <c r="J28" s="51">
        <f>$D$9</f>
        <v>0</v>
      </c>
      <c r="K28" s="49">
        <f t="shared" si="7"/>
        <v>0.73315363881401607</v>
      </c>
      <c r="L28" s="85">
        <f t="shared" si="8"/>
        <v>2.1149069370969133E-3</v>
      </c>
      <c r="M28" s="48">
        <f t="shared" si="9"/>
        <v>0.63432663265788714</v>
      </c>
      <c r="N28" s="83">
        <f>$B$28</f>
        <v>1182.5999999999999</v>
      </c>
      <c r="O28" s="83">
        <f>$C$28</f>
        <v>1020.6</v>
      </c>
      <c r="P28" s="83">
        <f>$D$28</f>
        <v>958</v>
      </c>
      <c r="Q28" s="84">
        <f>$E$28</f>
        <v>0</v>
      </c>
      <c r="R28" s="83">
        <f t="shared" si="10"/>
        <v>1.2344467640918579</v>
      </c>
      <c r="S28" s="83">
        <f t="shared" si="11"/>
        <v>1.0653444676409185</v>
      </c>
      <c r="T28" s="82">
        <f t="shared" si="12"/>
        <v>0</v>
      </c>
      <c r="U28" s="81">
        <f t="shared" si="21"/>
        <v>5.7846614999618469E-2</v>
      </c>
      <c r="V28" s="81">
        <f t="shared" si="13"/>
        <v>3.2412816953904057E-2</v>
      </c>
      <c r="W28" s="80">
        <f t="shared" si="14"/>
        <v>0</v>
      </c>
      <c r="X28" s="79">
        <f t="shared" si="15"/>
        <v>1.7846833578792343</v>
      </c>
      <c r="Y28" s="78">
        <f t="shared" si="16"/>
        <v>0.90259431953522529</v>
      </c>
      <c r="Z28" s="48">
        <f t="shared" si="17"/>
        <v>3.5945321931161713E-2</v>
      </c>
      <c r="AA28" s="54">
        <f t="shared" si="18"/>
        <v>2.3431423080370667E-3</v>
      </c>
      <c r="AB28" s="55">
        <f>$AA$25</f>
        <v>2.2118263204984716E-3</v>
      </c>
      <c r="AC28" s="48">
        <f t="shared" si="19"/>
        <v>0.27889125552902133</v>
      </c>
      <c r="AD28" s="51">
        <f>1-((((COUNT(AB24:AB33))-3)*((STDEV(AB26:AB33))^2))/(((COUNT(AB24:AB33))-1)*((STDEV(AB24:AB33))^2)))</f>
        <v>0.35507533658898083</v>
      </c>
    </row>
    <row r="29" spans="1:35" x14ac:dyDescent="0.25">
      <c r="A29" s="58" t="str">
        <f t="shared" si="20"/>
        <v>L3980-6</v>
      </c>
      <c r="B29" s="58">
        <v>1194.3</v>
      </c>
      <c r="C29" s="58">
        <v>944.3</v>
      </c>
      <c r="D29" s="58">
        <v>881.6</v>
      </c>
      <c r="E29" s="58">
        <v>0</v>
      </c>
      <c r="G29" s="86" t="str">
        <f t="shared" si="6"/>
        <v>L3980-6</v>
      </c>
      <c r="H29" s="49">
        <f>$B$10</f>
        <v>41.7</v>
      </c>
      <c r="I29" s="49">
        <f>$C$10</f>
        <v>30.4</v>
      </c>
      <c r="J29" s="51">
        <f>$D$10</f>
        <v>0</v>
      </c>
      <c r="K29" s="49">
        <f t="shared" si="7"/>
        <v>0.72901678657074331</v>
      </c>
      <c r="L29" s="85">
        <f t="shared" si="8"/>
        <v>2.1029734799825283E-3</v>
      </c>
      <c r="M29" s="48">
        <f t="shared" si="9"/>
        <v>0.59586608221382076</v>
      </c>
      <c r="N29" s="83">
        <f>$B$29</f>
        <v>1194.3</v>
      </c>
      <c r="O29" s="83">
        <f>$C$29</f>
        <v>944.3</v>
      </c>
      <c r="P29" s="83">
        <f>$D$29</f>
        <v>881.6</v>
      </c>
      <c r="Q29" s="84">
        <f>$E$29</f>
        <v>0</v>
      </c>
      <c r="R29" s="83">
        <f t="shared" si="10"/>
        <v>1.354696007259528</v>
      </c>
      <c r="S29" s="83">
        <f t="shared" si="11"/>
        <v>1.0711206896551724</v>
      </c>
      <c r="T29" s="82">
        <f t="shared" si="12"/>
        <v>0</v>
      </c>
      <c r="U29" s="81">
        <f t="shared" si="21"/>
        <v>6.3481537359865434E-2</v>
      </c>
      <c r="V29" s="81">
        <f t="shared" si="13"/>
        <v>3.2588556944601811E-2</v>
      </c>
      <c r="W29" s="80">
        <f t="shared" si="14"/>
        <v>0</v>
      </c>
      <c r="X29" s="79">
        <f t="shared" si="15"/>
        <v>1.9479701868290595</v>
      </c>
      <c r="Y29" s="78">
        <f t="shared" si="16"/>
        <v>0.96070094304467246</v>
      </c>
      <c r="Z29" s="48">
        <f t="shared" si="17"/>
        <v>0.98360089802180617</v>
      </c>
      <c r="AA29" s="54">
        <f t="shared" si="18"/>
        <v>2.1889990794822611E-3</v>
      </c>
      <c r="AB29" s="55">
        <f>$AA$29</f>
        <v>2.1889990794822611E-3</v>
      </c>
      <c r="AC29" s="48">
        <f t="shared" si="19"/>
        <v>0.20887838862833671</v>
      </c>
      <c r="AD29" s="51"/>
    </row>
    <row r="30" spans="1:35" x14ac:dyDescent="0.25">
      <c r="A30" s="58" t="str">
        <f t="shared" si="20"/>
        <v>L3980-7</v>
      </c>
      <c r="B30" s="58">
        <v>1226.5999999999999</v>
      </c>
      <c r="C30" s="58">
        <v>1014.4</v>
      </c>
      <c r="D30" s="58">
        <v>1063.5</v>
      </c>
      <c r="E30" s="58">
        <v>0</v>
      </c>
      <c r="G30" s="86" t="str">
        <f t="shared" si="6"/>
        <v>L3980-7</v>
      </c>
      <c r="H30" s="49">
        <f>$B$11</f>
        <v>43.5</v>
      </c>
      <c r="I30" s="49">
        <f>$C$11</f>
        <v>26.8</v>
      </c>
      <c r="J30" s="51">
        <f>$D$11</f>
        <v>0</v>
      </c>
      <c r="K30" s="49">
        <f t="shared" si="7"/>
        <v>0.61609195402298855</v>
      </c>
      <c r="L30" s="85">
        <f t="shared" si="8"/>
        <v>1.7772225062683566E-3</v>
      </c>
      <c r="M30" s="48">
        <f t="shared" si="9"/>
        <v>0.45400250462136371</v>
      </c>
      <c r="N30" s="83">
        <f>$B$30</f>
        <v>1226.5999999999999</v>
      </c>
      <c r="O30" s="83">
        <f>$C$30</f>
        <v>1014.4</v>
      </c>
      <c r="P30" s="83">
        <f>$D$30</f>
        <v>1063.5</v>
      </c>
      <c r="Q30" s="84">
        <f>$E$30</f>
        <v>0</v>
      </c>
      <c r="R30" s="83">
        <f t="shared" si="10"/>
        <v>1.1533615420780441</v>
      </c>
      <c r="S30" s="83">
        <f t="shared" si="11"/>
        <v>0.95383168782322514</v>
      </c>
      <c r="T30" s="82">
        <f t="shared" si="12"/>
        <v>0</v>
      </c>
      <c r="U30" s="81">
        <f t="shared" si="21"/>
        <v>5.4046932618465049E-2</v>
      </c>
      <c r="V30" s="81">
        <f t="shared" si="13"/>
        <v>2.9020070823391302E-2</v>
      </c>
      <c r="W30" s="80">
        <f t="shared" si="14"/>
        <v>0</v>
      </c>
      <c r="X30" s="79">
        <f t="shared" si="15"/>
        <v>1.862398370678721</v>
      </c>
      <c r="Y30" s="78">
        <f t="shared" si="16"/>
        <v>0.83067003441856357</v>
      </c>
      <c r="Z30" s="48">
        <f t="shared" si="17"/>
        <v>1.2979379930694133</v>
      </c>
      <c r="AA30" s="54">
        <f t="shared" si="18"/>
        <v>2.1395047764210524E-3</v>
      </c>
      <c r="AB30" s="55">
        <f>$AA$30</f>
        <v>2.1395047764210524E-3</v>
      </c>
      <c r="AC30" s="48">
        <f t="shared" si="19"/>
        <v>5.7075634624655001E-2</v>
      </c>
      <c r="AD30" s="51" t="s">
        <v>39</v>
      </c>
    </row>
    <row r="31" spans="1:35" x14ac:dyDescent="0.25">
      <c r="A31" s="58" t="str">
        <f t="shared" si="20"/>
        <v>L3980-8</v>
      </c>
      <c r="B31" s="58">
        <v>1157.0999999999999</v>
      </c>
      <c r="C31" s="58">
        <v>996.5</v>
      </c>
      <c r="D31" s="58">
        <v>998.8</v>
      </c>
      <c r="E31" s="58">
        <v>0</v>
      </c>
      <c r="G31" s="86" t="str">
        <f t="shared" si="6"/>
        <v>L3980-8</v>
      </c>
      <c r="H31" s="49">
        <f>$B$12</f>
        <v>42</v>
      </c>
      <c r="I31" s="49">
        <f>$C$12</f>
        <v>18.7</v>
      </c>
      <c r="J31" s="51">
        <f>$D$12</f>
        <v>0</v>
      </c>
      <c r="K31" s="49">
        <f t="shared" si="7"/>
        <v>0.44523809523809521</v>
      </c>
      <c r="L31" s="85">
        <f t="shared" si="8"/>
        <v>1.2843653586744799E-3</v>
      </c>
      <c r="M31" s="48">
        <f t="shared" si="9"/>
        <v>2.0424405410645763</v>
      </c>
      <c r="N31" s="83">
        <f>$B$31</f>
        <v>1157.0999999999999</v>
      </c>
      <c r="O31" s="83">
        <f>$C$31</f>
        <v>996.5</v>
      </c>
      <c r="P31" s="83">
        <f>$D$31</f>
        <v>998.8</v>
      </c>
      <c r="Q31" s="84">
        <f>$E$31</f>
        <v>0</v>
      </c>
      <c r="R31" s="83">
        <f t="shared" si="10"/>
        <v>1.1584901882258709</v>
      </c>
      <c r="S31" s="83">
        <f t="shared" si="11"/>
        <v>0.99769723668402088</v>
      </c>
      <c r="T31" s="82">
        <f t="shared" si="12"/>
        <v>0</v>
      </c>
      <c r="U31" s="81">
        <f t="shared" si="21"/>
        <v>5.4287262803461613E-2</v>
      </c>
      <c r="V31" s="81">
        <f t="shared" si="13"/>
        <v>3.0354668269563741E-2</v>
      </c>
      <c r="W31" s="80">
        <f t="shared" si="14"/>
        <v>0</v>
      </c>
      <c r="X31" s="79">
        <f t="shared" si="15"/>
        <v>1.7884320896333035</v>
      </c>
      <c r="Y31" s="78">
        <f t="shared" si="16"/>
        <v>0.84641931073025356</v>
      </c>
      <c r="Z31" s="48">
        <f t="shared" si="17"/>
        <v>1.0215991841560417</v>
      </c>
      <c r="AA31" s="54">
        <f t="shared" si="18"/>
        <v>1.5174102745439321E-3</v>
      </c>
      <c r="AB31" s="55">
        <f>$AA$26</f>
        <v>1.8980570916396033E-3</v>
      </c>
      <c r="AC31" s="48">
        <f t="shared" si="19"/>
        <v>0.68346259362980544</v>
      </c>
      <c r="AD31" s="51">
        <f>1-((((COUNT(AB24:AB33))-3)*((STDEV(AB24:AB31))^2))/(((COUNT(AB24:AB33))-1)*((STDEV(AB24:AB33))^2)))</f>
        <v>0.72209345262744273</v>
      </c>
    </row>
    <row r="32" spans="1:35" x14ac:dyDescent="0.25">
      <c r="A32" s="58" t="str">
        <f t="shared" si="20"/>
        <v>L3980-9</v>
      </c>
      <c r="B32" s="58">
        <v>1354</v>
      </c>
      <c r="C32" s="58">
        <v>1087.8</v>
      </c>
      <c r="D32" s="58">
        <v>1039.5</v>
      </c>
      <c r="E32" s="58">
        <v>0</v>
      </c>
      <c r="G32" s="86" t="str">
        <f t="shared" si="6"/>
        <v>L3980-9</v>
      </c>
      <c r="H32" s="49">
        <f>$B$13</f>
        <v>38.5</v>
      </c>
      <c r="I32" s="49">
        <f>$C$13</f>
        <v>30.4</v>
      </c>
      <c r="J32" s="51">
        <f>$D$13</f>
        <v>0</v>
      </c>
      <c r="K32" s="49">
        <f t="shared" si="7"/>
        <v>0.78961038961038954</v>
      </c>
      <c r="L32" s="85">
        <f t="shared" si="8"/>
        <v>2.2777660809161411E-3</v>
      </c>
      <c r="M32" s="48">
        <f t="shared" si="9"/>
        <v>1.1592082538091006</v>
      </c>
      <c r="N32" s="83">
        <f>$B$32</f>
        <v>1354</v>
      </c>
      <c r="O32" s="83">
        <f>$C$32</f>
        <v>1087.8</v>
      </c>
      <c r="P32" s="83">
        <f>$D$32</f>
        <v>1039.5</v>
      </c>
      <c r="Q32" s="84">
        <f>$E$32</f>
        <v>0</v>
      </c>
      <c r="R32" s="83">
        <f t="shared" si="10"/>
        <v>1.3025493025493025</v>
      </c>
      <c r="S32" s="83">
        <f t="shared" si="11"/>
        <v>1.0464646464646463</v>
      </c>
      <c r="T32" s="82">
        <f t="shared" si="12"/>
        <v>0</v>
      </c>
      <c r="U32" s="81">
        <f t="shared" si="21"/>
        <v>6.1037924205684289E-2</v>
      </c>
      <c r="V32" s="81">
        <f t="shared" si="13"/>
        <v>3.1838403506895652E-2</v>
      </c>
      <c r="W32" s="80">
        <f t="shared" si="14"/>
        <v>0</v>
      </c>
      <c r="X32" s="79">
        <f t="shared" si="15"/>
        <v>1.9171163589425746</v>
      </c>
      <c r="Y32" s="78">
        <f t="shared" si="16"/>
        <v>0.92876327712579942</v>
      </c>
      <c r="Z32" s="48">
        <f t="shared" si="17"/>
        <v>0.42321854236120399</v>
      </c>
      <c r="AA32" s="54">
        <f t="shared" si="18"/>
        <v>2.4524721605757691E-3</v>
      </c>
      <c r="AB32" s="55">
        <f>$AA$33</f>
        <v>1.6835735400747307E-3</v>
      </c>
      <c r="AC32" s="48">
        <f t="shared" si="19"/>
        <v>1.3412997951310164</v>
      </c>
      <c r="AD32" s="51"/>
    </row>
    <row r="33" spans="1:30" x14ac:dyDescent="0.25">
      <c r="A33" s="58" t="str">
        <f t="shared" si="20"/>
        <v>L3980-10</v>
      </c>
      <c r="B33" s="58">
        <v>1315.9</v>
      </c>
      <c r="C33" s="58">
        <v>1094.4000000000001</v>
      </c>
      <c r="D33" s="58">
        <v>998.1</v>
      </c>
      <c r="E33" s="58">
        <v>0</v>
      </c>
      <c r="G33" s="86" t="str">
        <f t="shared" si="6"/>
        <v>L3980-10</v>
      </c>
      <c r="H33" s="49">
        <f>$B$14</f>
        <v>38.9</v>
      </c>
      <c r="I33" s="123">
        <f>$C$14</f>
        <v>21.6</v>
      </c>
      <c r="J33" s="51">
        <f>$D$14</f>
        <v>0</v>
      </c>
      <c r="K33" s="49">
        <f t="shared" si="7"/>
        <v>0.55526992287917742</v>
      </c>
      <c r="L33" s="85">
        <f t="shared" si="8"/>
        <v>1.6017709654392702E-3</v>
      </c>
      <c r="M33" s="48">
        <f t="shared" si="9"/>
        <v>1.0194683852849005</v>
      </c>
      <c r="N33" s="83">
        <f>$B$33</f>
        <v>1315.9</v>
      </c>
      <c r="O33" s="83">
        <f>$C$33</f>
        <v>1094.4000000000001</v>
      </c>
      <c r="P33" s="83">
        <f>$D$33</f>
        <v>998.1</v>
      </c>
      <c r="Q33" s="84">
        <f>$E$33</f>
        <v>0</v>
      </c>
      <c r="R33" s="83">
        <f t="shared" si="10"/>
        <v>1.3184049694419397</v>
      </c>
      <c r="S33" s="83">
        <f t="shared" si="11"/>
        <v>1.0964833183047791</v>
      </c>
      <c r="T33" s="82">
        <f t="shared" si="12"/>
        <v>0</v>
      </c>
      <c r="U33" s="81">
        <f t="shared" si="21"/>
        <v>6.1780926403089964E-2</v>
      </c>
      <c r="V33" s="81">
        <f t="shared" si="13"/>
        <v>3.3360208053571226E-2</v>
      </c>
      <c r="W33" s="80">
        <f t="shared" si="14"/>
        <v>0</v>
      </c>
      <c r="X33" s="79">
        <f t="shared" si="15"/>
        <v>1.8519346852957137</v>
      </c>
      <c r="Y33" s="78">
        <f t="shared" si="16"/>
        <v>0.95141134456661192</v>
      </c>
      <c r="Z33" s="48">
        <f t="shared" si="17"/>
        <v>0.82060441945946783</v>
      </c>
      <c r="AA33" s="54">
        <f t="shared" si="18"/>
        <v>1.6835735400747307E-3</v>
      </c>
      <c r="AB33" s="55">
        <f>$AA$31</f>
        <v>1.5174102745439321E-3</v>
      </c>
      <c r="AC33" s="48">
        <f t="shared" si="19"/>
        <v>1.8509350412446175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1047.5999999999999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>
        <v>1186.0999999999999</v>
      </c>
      <c r="C36" s="58">
        <v>1640.2</v>
      </c>
      <c r="D36" s="58">
        <v>1099.8</v>
      </c>
      <c r="E36" s="58">
        <v>1660.9</v>
      </c>
      <c r="G36" s="53" t="s">
        <v>2</v>
      </c>
      <c r="H36" s="49">
        <f>AVERAGE(H24:H33)</f>
        <v>39.709999999999994</v>
      </c>
      <c r="I36" s="49">
        <f>AVERAGE(I24:I32)</f>
        <v>26.844444444444445</v>
      </c>
      <c r="J36" s="51">
        <f>AVERAGE(J24:J28)</f>
        <v>0</v>
      </c>
      <c r="K36" s="56">
        <f>AVERAGE(K24:K33)</f>
        <v>0.66492488173747133</v>
      </c>
      <c r="L36" s="57">
        <f>AVERAGE(L24:L33)</f>
        <v>1.9180894298086635E-3</v>
      </c>
      <c r="M36" s="56"/>
      <c r="N36" s="49">
        <f t="shared" ref="N36:Y36" si="22">AVERAGE(N24:N33)</f>
        <v>1292.8799999999999</v>
      </c>
      <c r="O36" s="49">
        <f t="shared" si="22"/>
        <v>1072.6600000000001</v>
      </c>
      <c r="P36" s="49">
        <f t="shared" si="22"/>
        <v>1031.25</v>
      </c>
      <c r="Q36" s="51">
        <f t="shared" si="22"/>
        <v>0</v>
      </c>
      <c r="R36" s="49">
        <f t="shared" si="22"/>
        <v>1.2548628362147431</v>
      </c>
      <c r="S36" s="49">
        <f t="shared" si="22"/>
        <v>1.0406329064888871</v>
      </c>
      <c r="T36" s="50">
        <f t="shared" si="22"/>
        <v>0</v>
      </c>
      <c r="U36" s="49">
        <f t="shared" si="22"/>
        <v>5.8803319410250396E-2</v>
      </c>
      <c r="V36" s="49">
        <f t="shared" si="22"/>
        <v>3.1660974397252253E-2</v>
      </c>
      <c r="W36" s="50">
        <f t="shared" si="22"/>
        <v>0</v>
      </c>
      <c r="X36" s="48">
        <f t="shared" si="22"/>
        <v>1.8563600273513334</v>
      </c>
      <c r="Y36" s="49">
        <f t="shared" si="22"/>
        <v>0.90464293807502649</v>
      </c>
      <c r="Z36" s="48"/>
      <c r="AA36" s="56">
        <f>AVERAGE(AA24:AA33)</f>
        <v>2.1208956360529206E-3</v>
      </c>
      <c r="AB36" s="56">
        <f>AVERAGE(AB24:AB33)</f>
        <v>2.1208956360529206E-3</v>
      </c>
      <c r="AC36" s="56"/>
      <c r="AD36" s="56"/>
    </row>
    <row r="37" spans="1:30" x14ac:dyDescent="0.25">
      <c r="G37" s="53" t="s">
        <v>1</v>
      </c>
      <c r="H37" s="49">
        <f>STDEV(H24:H33)</f>
        <v>2.050176144194011</v>
      </c>
      <c r="I37" s="49">
        <f>STDEV(I24:I32)</f>
        <v>3.8220122681354329</v>
      </c>
      <c r="J37" s="51">
        <f>STDEV(J24:J28)</f>
        <v>0</v>
      </c>
      <c r="K37" s="48">
        <f>STDEV(K24:K33)</f>
        <v>0.10756092139890067</v>
      </c>
      <c r="L37" s="55">
        <f>STDEV(L24:L33)</f>
        <v>3.1027785553251367E-4</v>
      </c>
      <c r="M37" s="54"/>
      <c r="N37" s="49">
        <f t="shared" ref="N37:Y37" si="23">STDEV(N24:N33)</f>
        <v>124.69789983084011</v>
      </c>
      <c r="O37" s="49">
        <f t="shared" si="23"/>
        <v>88.263597630431249</v>
      </c>
      <c r="P37" s="49">
        <f t="shared" si="23"/>
        <v>73.727218703663155</v>
      </c>
      <c r="Q37" s="51">
        <f t="shared" si="23"/>
        <v>0</v>
      </c>
      <c r="R37" s="49">
        <f t="shared" si="23"/>
        <v>9.3815697661107783E-2</v>
      </c>
      <c r="S37" s="49">
        <f t="shared" si="23"/>
        <v>5.0362370788829887E-2</v>
      </c>
      <c r="T37" s="50">
        <f t="shared" si="23"/>
        <v>0</v>
      </c>
      <c r="U37" s="49">
        <f t="shared" si="23"/>
        <v>4.3962370038007435E-3</v>
      </c>
      <c r="V37" s="49">
        <f t="shared" si="23"/>
        <v>1.5322614941228507E-3</v>
      </c>
      <c r="W37" s="50">
        <f t="shared" si="23"/>
        <v>0</v>
      </c>
      <c r="X37" s="48">
        <f t="shared" si="23"/>
        <v>8.6822207566566334E-2</v>
      </c>
      <c r="Y37" s="49">
        <f t="shared" si="23"/>
        <v>5.6992632969722214E-2</v>
      </c>
      <c r="Z37" s="48"/>
      <c r="AA37" s="47">
        <f>STDEV(AA24:AA33)</f>
        <v>3.2604351209602095E-4</v>
      </c>
      <c r="AB37" s="54">
        <f>STDEV(AB24:AB33)</f>
        <v>3.2604351209602095E-4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5.1628711765147601</v>
      </c>
      <c r="I38" s="49">
        <f>(I37/I36)*100</f>
        <v>14.237628482292589</v>
      </c>
      <c r="J38" s="51" t="e">
        <f>(J37/J36)*100</f>
        <v>#DIV/0!</v>
      </c>
      <c r="K38" s="52">
        <f>(K37/K36)*100</f>
        <v>16.176401929469133</v>
      </c>
      <c r="L38" s="52">
        <f>(L37/L36)*100</f>
        <v>16.176401929469215</v>
      </c>
      <c r="M38" s="48"/>
      <c r="N38" s="49">
        <f t="shared" ref="N38:Y38" si="24">(N37/N36)*100</f>
        <v>9.6449709045572778</v>
      </c>
      <c r="O38" s="49">
        <f t="shared" si="24"/>
        <v>8.2284785142012602</v>
      </c>
      <c r="P38" s="49">
        <f t="shared" si="24"/>
        <v>7.1493060561127901</v>
      </c>
      <c r="Q38" s="51" t="e">
        <f t="shared" si="24"/>
        <v>#DIV/0!</v>
      </c>
      <c r="R38" s="49">
        <f t="shared" si="24"/>
        <v>7.4761714948942206</v>
      </c>
      <c r="S38" s="49">
        <f t="shared" si="24"/>
        <v>4.8395904525788414</v>
      </c>
      <c r="T38" s="50" t="e">
        <f t="shared" si="24"/>
        <v>#DIV/0!</v>
      </c>
      <c r="U38" s="49">
        <f t="shared" si="24"/>
        <v>7.4761714948942251</v>
      </c>
      <c r="V38" s="49">
        <f t="shared" si="24"/>
        <v>4.8395904525788396</v>
      </c>
      <c r="W38" s="50" t="e">
        <f t="shared" si="24"/>
        <v>#DIV/0!</v>
      </c>
      <c r="X38" s="48">
        <f t="shared" si="24"/>
        <v>4.677013418051498</v>
      </c>
      <c r="Y38" s="49">
        <f t="shared" si="24"/>
        <v>6.3000141349686327</v>
      </c>
      <c r="Z38" s="48"/>
      <c r="AA38" s="47">
        <f>(AA37/AA36)*100</f>
        <v>15.372916354470046</v>
      </c>
      <c r="AB38" s="47">
        <f>(AB37/AB36)*100</f>
        <v>15.372916354470046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31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50" si="25">A24</f>
        <v>L3980-1</v>
      </c>
      <c r="H41" s="4">
        <f>$B$5</f>
        <v>37.700000000000003</v>
      </c>
      <c r="I41" s="4">
        <f>$C$5</f>
        <v>24.1</v>
      </c>
      <c r="J41" s="5">
        <f>$D$5</f>
        <v>0</v>
      </c>
      <c r="K41" s="4">
        <f t="shared" ref="K41:K49" si="26">I41/H41</f>
        <v>0.63925729442970824</v>
      </c>
      <c r="L41" s="39">
        <f t="shared" ref="L41:L50" si="27">K41/$H$17</f>
        <v>1.8440468886797097E-3</v>
      </c>
      <c r="M41" s="22">
        <f>$B$24</f>
        <v>1203.3</v>
      </c>
      <c r="N41" s="22">
        <f>$C$24</f>
        <v>1108</v>
      </c>
      <c r="O41" s="22">
        <f>$D$24</f>
        <v>1099.4000000000001</v>
      </c>
      <c r="P41" s="23">
        <f>$E$24</f>
        <v>0</v>
      </c>
      <c r="Q41" s="22">
        <f t="shared" ref="Q41:Q50" si="28">M41/O41</f>
        <v>1.0945060942332181</v>
      </c>
      <c r="R41" s="22">
        <f t="shared" ref="R41:R50" si="29">N41/O41</f>
        <v>1.0078224486083318</v>
      </c>
      <c r="S41" s="21">
        <f t="shared" ref="S41:S50" si="30">P41/O41</f>
        <v>0</v>
      </c>
      <c r="T41" s="20">
        <f t="shared" ref="T41:T50" si="31">(Q41*0.005*($H$18))/0.5335</f>
        <v>5.1288945371753422E-2</v>
      </c>
      <c r="U41" s="20">
        <f t="shared" ref="U41:U50" si="32">(R41*0.005*($H$18))/0.8217</f>
        <v>3.0662725100655097E-2</v>
      </c>
      <c r="V41" s="18">
        <f t="shared" ref="V41:V50" si="33">(S41*0.005*(100/20))/0.7126</f>
        <v>0</v>
      </c>
      <c r="W41" s="19">
        <f t="shared" ref="W41:W50" si="34">T41/U41</f>
        <v>1.6726805984591908</v>
      </c>
      <c r="X41" s="19">
        <f t="shared" ref="X41:X50" si="35">(T41+U41+V41)*10</f>
        <v>0.81951670472408522</v>
      </c>
      <c r="Y41" s="41">
        <f t="shared" ref="Y41:Y50" si="36">L41/X41</f>
        <v>2.2501638807967475E-3</v>
      </c>
      <c r="Z41" s="5">
        <f t="shared" ref="Z41:Z50" si="37">(Y41*900000)</f>
        <v>2025.1474927170727</v>
      </c>
      <c r="AA41" s="2">
        <f t="shared" ref="AA41:AA50" si="38">(Z41*0.2125)+26.378</f>
        <v>456.72184220237796</v>
      </c>
      <c r="AB41" s="2">
        <f t="shared" ref="AB41:AB50" si="39">-0.000006*(AA41)^2 + 0.0266*(AA41) + 3.4677</f>
        <v>14.364931955714852</v>
      </c>
      <c r="AC41" s="17">
        <f t="shared" ref="AC41:AC50" si="40">ABS(Y41-$C$42)</f>
        <v>4.975118080638094E-5</v>
      </c>
      <c r="AD41" s="38">
        <f t="shared" ref="AD41:AD50" si="41">ABS(AB41-$D$42)</f>
        <v>0.20152046021549808</v>
      </c>
    </row>
    <row r="42" spans="1:30" x14ac:dyDescent="0.25">
      <c r="A42" s="141" t="s">
        <v>9</v>
      </c>
      <c r="B42" s="141"/>
      <c r="C42" s="15">
        <f>MEDIAN(Y41:Y50)</f>
        <v>2.2004126999903666E-3</v>
      </c>
      <c r="D42" s="14">
        <f>MEDIAN(AB41:AB50)</f>
        <v>14.163411495499354</v>
      </c>
      <c r="G42" s="40" t="str">
        <f t="shared" si="25"/>
        <v>L3980-2</v>
      </c>
      <c r="H42" s="4">
        <f>$B$6</f>
        <v>38.6</v>
      </c>
      <c r="I42" s="4">
        <f>$C$6</f>
        <v>28.2</v>
      </c>
      <c r="J42" s="5">
        <f>$D$6</f>
        <v>0</v>
      </c>
      <c r="K42" s="4">
        <f t="shared" si="26"/>
        <v>0.73056994818652843</v>
      </c>
      <c r="L42" s="39">
        <f t="shared" si="27"/>
        <v>2.1074538400349865E-3</v>
      </c>
      <c r="M42" s="22">
        <f>$B$25</f>
        <v>1471.6</v>
      </c>
      <c r="N42" s="22">
        <f>$C$25</f>
        <v>1211.5</v>
      </c>
      <c r="O42" s="22">
        <f>$D$25</f>
        <v>1110.5999999999999</v>
      </c>
      <c r="P42" s="23">
        <f>$E$25</f>
        <v>0</v>
      </c>
      <c r="Q42" s="22">
        <f t="shared" si="28"/>
        <v>1.325049522780479</v>
      </c>
      <c r="R42" s="22">
        <f t="shared" si="29"/>
        <v>1.0908517918242393</v>
      </c>
      <c r="S42" s="21">
        <f t="shared" si="30"/>
        <v>0</v>
      </c>
      <c r="T42" s="20">
        <f t="shared" si="31"/>
        <v>6.2092292538916544E-2</v>
      </c>
      <c r="U42" s="20">
        <f t="shared" si="32"/>
        <v>3.3188870385306053E-2</v>
      </c>
      <c r="V42" s="18">
        <f t="shared" si="33"/>
        <v>0</v>
      </c>
      <c r="W42" s="19">
        <f t="shared" si="34"/>
        <v>1.8708769481472654</v>
      </c>
      <c r="X42" s="19">
        <f t="shared" si="35"/>
        <v>0.95281162924222595</v>
      </c>
      <c r="Y42" s="18">
        <f t="shared" si="36"/>
        <v>2.2118263204984716E-3</v>
      </c>
      <c r="Z42" s="5">
        <f t="shared" si="37"/>
        <v>1990.6436884486245</v>
      </c>
      <c r="AA42" s="2">
        <f t="shared" si="38"/>
        <v>449.38978379533268</v>
      </c>
      <c r="AB42" s="2">
        <f t="shared" si="39"/>
        <v>14.209761182278154</v>
      </c>
      <c r="AC42" s="17">
        <f t="shared" si="40"/>
        <v>1.1413620508105016E-5</v>
      </c>
      <c r="AD42" s="38">
        <f t="shared" si="41"/>
        <v>4.6349686778800248E-2</v>
      </c>
    </row>
    <row r="43" spans="1:30" x14ac:dyDescent="0.25">
      <c r="A43" s="141" t="s">
        <v>8</v>
      </c>
      <c r="B43" s="141"/>
      <c r="C43" s="15">
        <f>MEDIAN(AC41:AC50)</f>
        <v>1.973945343160513E-4</v>
      </c>
      <c r="D43" s="14">
        <f>MEDIAN(AD41:AD50)</f>
        <v>0.79242309924208065</v>
      </c>
      <c r="G43" s="40" t="str">
        <f t="shared" si="25"/>
        <v>L3980-3</v>
      </c>
      <c r="H43" s="4">
        <f>$B$7</f>
        <v>39.6</v>
      </c>
      <c r="I43" s="4">
        <f>$C$7</f>
        <v>25.3</v>
      </c>
      <c r="J43" s="5">
        <f>$D$7</f>
        <v>0</v>
      </c>
      <c r="K43" s="4">
        <f t="shared" si="26"/>
        <v>0.63888888888888884</v>
      </c>
      <c r="L43" s="39">
        <f t="shared" si="27"/>
        <v>1.8429841599517938E-3</v>
      </c>
      <c r="M43" s="22">
        <f>$B$26</f>
        <v>1518.4</v>
      </c>
      <c r="N43" s="22">
        <f>$C$26</f>
        <v>1211.5</v>
      </c>
      <c r="O43" s="22">
        <f>$D$26</f>
        <v>1112.4000000000001</v>
      </c>
      <c r="P43" s="23">
        <f>$E$26</f>
        <v>0</v>
      </c>
      <c r="Q43" s="22">
        <f t="shared" si="28"/>
        <v>1.3649766271125494</v>
      </c>
      <c r="R43" s="22">
        <f t="shared" si="29"/>
        <v>1.0890866594750088</v>
      </c>
      <c r="S43" s="21">
        <f t="shared" si="30"/>
        <v>0</v>
      </c>
      <c r="T43" s="20">
        <f t="shared" si="31"/>
        <v>6.3963290867504657E-2</v>
      </c>
      <c r="U43" s="20">
        <f t="shared" si="32"/>
        <v>3.3135166711543415E-2</v>
      </c>
      <c r="V43" s="18">
        <f t="shared" si="33"/>
        <v>0</v>
      </c>
      <c r="W43" s="19">
        <f t="shared" si="34"/>
        <v>1.9303748016219138</v>
      </c>
      <c r="X43" s="19">
        <f t="shared" si="35"/>
        <v>0.9709845757904807</v>
      </c>
      <c r="Y43" s="18">
        <f t="shared" si="36"/>
        <v>1.8980570916396033E-3</v>
      </c>
      <c r="Z43" s="5">
        <f t="shared" si="37"/>
        <v>1708.2513824756429</v>
      </c>
      <c r="AA43" s="2">
        <f t="shared" si="38"/>
        <v>389.3814187760741</v>
      </c>
      <c r="AB43" s="2">
        <f t="shared" si="39"/>
        <v>12.915538403715161</v>
      </c>
      <c r="AC43" s="17">
        <f t="shared" si="40"/>
        <v>3.0235560835076324E-4</v>
      </c>
      <c r="AD43" s="38">
        <f t="shared" si="41"/>
        <v>1.2478730917841929</v>
      </c>
    </row>
    <row r="44" spans="1:30" x14ac:dyDescent="0.25">
      <c r="A44" s="141" t="s">
        <v>7</v>
      </c>
      <c r="B44" s="141"/>
      <c r="C44" s="15">
        <f>C43*1.483</f>
        <v>2.9273609439070411E-4</v>
      </c>
      <c r="D44" s="14">
        <f>D43*1.483</f>
        <v>1.1751634561760056</v>
      </c>
      <c r="G44" s="40" t="str">
        <f t="shared" si="25"/>
        <v>L3980-4</v>
      </c>
      <c r="H44" s="4">
        <f>$B$8</f>
        <v>39.5</v>
      </c>
      <c r="I44" s="4">
        <f>$C$8</f>
        <v>30.5</v>
      </c>
      <c r="J44" s="5">
        <f>$D$8</f>
        <v>0</v>
      </c>
      <c r="K44" s="4">
        <f t="shared" si="26"/>
        <v>0.77215189873417722</v>
      </c>
      <c r="L44" s="39">
        <f t="shared" si="27"/>
        <v>2.2274040810424541E-3</v>
      </c>
      <c r="M44" s="22">
        <f>$B$27</f>
        <v>1305</v>
      </c>
      <c r="N44" s="22">
        <f>$C$27</f>
        <v>1037.5999999999999</v>
      </c>
      <c r="O44" s="22">
        <f>$D$27</f>
        <v>1050.5999999999999</v>
      </c>
      <c r="P44" s="23">
        <f>$E$27</f>
        <v>0</v>
      </c>
      <c r="Q44" s="22">
        <f t="shared" si="28"/>
        <v>1.2421473443746431</v>
      </c>
      <c r="R44" s="22">
        <f t="shared" si="29"/>
        <v>0.98762611840852843</v>
      </c>
      <c r="S44" s="21">
        <f t="shared" si="30"/>
        <v>0</v>
      </c>
      <c r="T44" s="20">
        <f t="shared" si="31"/>
        <v>5.8207466934144476E-2</v>
      </c>
      <c r="U44" s="20">
        <f t="shared" si="32"/>
        <v>3.0048257223090194E-2</v>
      </c>
      <c r="V44" s="18">
        <f t="shared" si="33"/>
        <v>0</v>
      </c>
      <c r="W44" s="19">
        <f t="shared" si="34"/>
        <v>1.9371328760263575</v>
      </c>
      <c r="X44" s="19">
        <f t="shared" si="35"/>
        <v>0.88255724157234683</v>
      </c>
      <c r="Y44" s="18">
        <f t="shared" si="36"/>
        <v>2.5238069284595687E-3</v>
      </c>
      <c r="Z44" s="5">
        <f t="shared" si="37"/>
        <v>2271.4262356136119</v>
      </c>
      <c r="AA44" s="2">
        <f t="shared" si="38"/>
        <v>509.05607506789249</v>
      </c>
      <c r="AB44" s="2">
        <f t="shared" si="39"/>
        <v>15.453763071424774</v>
      </c>
      <c r="AC44" s="17">
        <f t="shared" si="40"/>
        <v>3.2339422846920218E-4</v>
      </c>
      <c r="AD44" s="38">
        <f t="shared" si="41"/>
        <v>1.2903515759254205</v>
      </c>
    </row>
    <row r="45" spans="1:30" x14ac:dyDescent="0.25">
      <c r="A45" s="141" t="s">
        <v>5</v>
      </c>
      <c r="B45" s="141"/>
      <c r="C45" s="25">
        <f>COUNT(Y41:Y50)</f>
        <v>10</v>
      </c>
      <c r="D45" s="24">
        <f>COUNT(AB41:AB50)</f>
        <v>10</v>
      </c>
      <c r="G45" s="40" t="str">
        <f t="shared" si="25"/>
        <v>L3980-5</v>
      </c>
      <c r="H45" s="4">
        <f>$B$9</f>
        <v>37.1</v>
      </c>
      <c r="I45" s="4">
        <f>$C$9</f>
        <v>27.2</v>
      </c>
      <c r="J45" s="5">
        <f>$D$9</f>
        <v>0</v>
      </c>
      <c r="K45" s="4">
        <f t="shared" si="26"/>
        <v>0.73315363881401607</v>
      </c>
      <c r="L45" s="39">
        <f t="shared" si="27"/>
        <v>2.1149069370969133E-3</v>
      </c>
      <c r="M45" s="22">
        <f>$B$28</f>
        <v>1182.5999999999999</v>
      </c>
      <c r="N45" s="22">
        <f>$C$28</f>
        <v>1020.6</v>
      </c>
      <c r="O45" s="22">
        <f>$D$28</f>
        <v>958</v>
      </c>
      <c r="P45" s="23">
        <f>$E$28</f>
        <v>0</v>
      </c>
      <c r="Q45" s="22">
        <f t="shared" si="28"/>
        <v>1.2344467640918579</v>
      </c>
      <c r="R45" s="22">
        <f t="shared" si="29"/>
        <v>1.0653444676409185</v>
      </c>
      <c r="S45" s="21">
        <f t="shared" si="30"/>
        <v>0</v>
      </c>
      <c r="T45" s="20">
        <f t="shared" si="31"/>
        <v>5.7846614999618469E-2</v>
      </c>
      <c r="U45" s="20">
        <f t="shared" si="32"/>
        <v>3.2412816953904057E-2</v>
      </c>
      <c r="V45" s="18">
        <f t="shared" si="33"/>
        <v>0</v>
      </c>
      <c r="W45" s="19">
        <f t="shared" si="34"/>
        <v>1.7846833578792343</v>
      </c>
      <c r="X45" s="19">
        <f t="shared" si="35"/>
        <v>0.90259431953522529</v>
      </c>
      <c r="Y45" s="18">
        <f t="shared" si="36"/>
        <v>2.3431423080370667E-3</v>
      </c>
      <c r="Z45" s="5">
        <f t="shared" si="37"/>
        <v>2108.8280772333601</v>
      </c>
      <c r="AA45" s="2">
        <f t="shared" si="38"/>
        <v>474.50396641208897</v>
      </c>
      <c r="AB45" s="2">
        <f t="shared" si="39"/>
        <v>14.738581421716738</v>
      </c>
      <c r="AC45" s="17">
        <f t="shared" si="40"/>
        <v>1.4272960804670009E-4</v>
      </c>
      <c r="AD45" s="38">
        <f t="shared" si="41"/>
        <v>0.57516992621738439</v>
      </c>
    </row>
    <row r="46" spans="1:30" ht="15" customHeight="1" x14ac:dyDescent="0.25">
      <c r="A46" s="142" t="s">
        <v>3</v>
      </c>
      <c r="B46" s="142"/>
      <c r="C46" s="15">
        <f>_xlfn.CONFIDENCE.NORM(0.05,C44,C45)</f>
        <v>1.814363770795976E-4</v>
      </c>
      <c r="D46" s="14">
        <f>_xlfn.CONFIDENCE.NORM(0.05,D44,D45)</f>
        <v>0.72836047228374745</v>
      </c>
      <c r="G46" s="40" t="str">
        <f t="shared" si="25"/>
        <v>L3980-6</v>
      </c>
      <c r="H46" s="4">
        <f>$B$10</f>
        <v>41.7</v>
      </c>
      <c r="I46" s="4">
        <f>$C$10</f>
        <v>30.4</v>
      </c>
      <c r="J46" s="5">
        <f>$D$10</f>
        <v>0</v>
      </c>
      <c r="K46" s="4">
        <f t="shared" si="26"/>
        <v>0.72901678657074331</v>
      </c>
      <c r="L46" s="39">
        <f t="shared" si="27"/>
        <v>2.1029734799825283E-3</v>
      </c>
      <c r="M46" s="22">
        <f>$B$29</f>
        <v>1194.3</v>
      </c>
      <c r="N46" s="22">
        <f>$C$29</f>
        <v>944.3</v>
      </c>
      <c r="O46" s="22">
        <f>$D$29</f>
        <v>881.6</v>
      </c>
      <c r="P46" s="23">
        <f>$E$29</f>
        <v>0</v>
      </c>
      <c r="Q46" s="22">
        <f t="shared" si="28"/>
        <v>1.354696007259528</v>
      </c>
      <c r="R46" s="22">
        <f t="shared" si="29"/>
        <v>1.0711206896551724</v>
      </c>
      <c r="S46" s="21">
        <f t="shared" si="30"/>
        <v>0</v>
      </c>
      <c r="T46" s="20">
        <f t="shared" si="31"/>
        <v>6.3481537359865434E-2</v>
      </c>
      <c r="U46" s="20">
        <f t="shared" si="32"/>
        <v>3.2588556944601811E-2</v>
      </c>
      <c r="V46" s="18">
        <f t="shared" si="33"/>
        <v>0</v>
      </c>
      <c r="W46" s="19">
        <f t="shared" si="34"/>
        <v>1.9479701868290595</v>
      </c>
      <c r="X46" s="19">
        <f t="shared" si="35"/>
        <v>0.96070094304467246</v>
      </c>
      <c r="Y46" s="18">
        <f t="shared" si="36"/>
        <v>2.1889990794822611E-3</v>
      </c>
      <c r="Z46" s="5">
        <f t="shared" si="37"/>
        <v>1970.0991715340349</v>
      </c>
      <c r="AA46" s="2">
        <f t="shared" si="38"/>
        <v>445.02407395098237</v>
      </c>
      <c r="AB46" s="2">
        <f t="shared" si="39"/>
        <v>14.117061808720553</v>
      </c>
      <c r="AC46" s="17">
        <f t="shared" si="40"/>
        <v>1.1413620508105449E-5</v>
      </c>
      <c r="AD46" s="38">
        <f t="shared" si="41"/>
        <v>4.6349686778800248E-2</v>
      </c>
    </row>
    <row r="47" spans="1:30" x14ac:dyDescent="0.25">
      <c r="G47" s="40" t="str">
        <f t="shared" si="25"/>
        <v>L3980-7</v>
      </c>
      <c r="H47" s="4">
        <f>$B$11</f>
        <v>43.5</v>
      </c>
      <c r="I47" s="4">
        <f>$C$11</f>
        <v>26.8</v>
      </c>
      <c r="J47" s="5">
        <f>$D$11</f>
        <v>0</v>
      </c>
      <c r="K47" s="4">
        <f t="shared" si="26"/>
        <v>0.61609195402298855</v>
      </c>
      <c r="L47" s="39">
        <f t="shared" si="27"/>
        <v>1.7772225062683566E-3</v>
      </c>
      <c r="M47" s="22">
        <f>$B$30</f>
        <v>1226.5999999999999</v>
      </c>
      <c r="N47" s="22">
        <f>$C$30</f>
        <v>1014.4</v>
      </c>
      <c r="O47" s="22">
        <f>$D$30</f>
        <v>1063.5</v>
      </c>
      <c r="P47" s="23">
        <f>$E$30</f>
        <v>0</v>
      </c>
      <c r="Q47" s="22">
        <f t="shared" si="28"/>
        <v>1.1533615420780441</v>
      </c>
      <c r="R47" s="22">
        <f t="shared" si="29"/>
        <v>0.95383168782322514</v>
      </c>
      <c r="S47" s="21">
        <f t="shared" si="30"/>
        <v>0</v>
      </c>
      <c r="T47" s="20">
        <f t="shared" si="31"/>
        <v>5.4046932618465049E-2</v>
      </c>
      <c r="U47" s="20">
        <f t="shared" si="32"/>
        <v>2.9020070823391302E-2</v>
      </c>
      <c r="V47" s="18">
        <f t="shared" si="33"/>
        <v>0</v>
      </c>
      <c r="W47" s="19">
        <f t="shared" si="34"/>
        <v>1.862398370678721</v>
      </c>
      <c r="X47" s="19">
        <f t="shared" si="35"/>
        <v>0.83067003441856357</v>
      </c>
      <c r="Y47" s="18">
        <f t="shared" si="36"/>
        <v>2.1395047764210524E-3</v>
      </c>
      <c r="Z47" s="5">
        <f t="shared" si="37"/>
        <v>1925.5542987789472</v>
      </c>
      <c r="AA47" s="2">
        <f t="shared" si="38"/>
        <v>435.55828849052625</v>
      </c>
      <c r="AB47" s="2">
        <f t="shared" si="39"/>
        <v>13.915284337811219</v>
      </c>
      <c r="AC47" s="17">
        <f t="shared" si="40"/>
        <v>6.0907923569314144E-5</v>
      </c>
      <c r="AD47" s="38">
        <f t="shared" si="41"/>
        <v>0.24812715768813476</v>
      </c>
    </row>
    <row r="48" spans="1:30" x14ac:dyDescent="0.25">
      <c r="A48" s="143" t="s">
        <v>6</v>
      </c>
      <c r="B48" s="143"/>
      <c r="C48" s="143"/>
      <c r="D48" s="143"/>
      <c r="G48" s="40" t="str">
        <f t="shared" si="25"/>
        <v>L3980-8</v>
      </c>
      <c r="H48" s="4">
        <f>$B$12</f>
        <v>42</v>
      </c>
      <c r="I48" s="4">
        <f>$C$12</f>
        <v>18.7</v>
      </c>
      <c r="J48" s="5">
        <f>$D$12</f>
        <v>0</v>
      </c>
      <c r="K48" s="4">
        <f t="shared" si="26"/>
        <v>0.44523809523809521</v>
      </c>
      <c r="L48" s="39">
        <f t="shared" si="27"/>
        <v>1.2843653586744799E-3</v>
      </c>
      <c r="M48" s="22">
        <f>$B$31</f>
        <v>1157.0999999999999</v>
      </c>
      <c r="N48" s="22">
        <f>$C$31</f>
        <v>996.5</v>
      </c>
      <c r="O48" s="22">
        <f>$D$31</f>
        <v>998.8</v>
      </c>
      <c r="P48" s="23">
        <f>$E$31</f>
        <v>0</v>
      </c>
      <c r="Q48" s="22">
        <f t="shared" si="28"/>
        <v>1.1584901882258709</v>
      </c>
      <c r="R48" s="22">
        <f t="shared" si="29"/>
        <v>0.99769723668402088</v>
      </c>
      <c r="S48" s="21">
        <f t="shared" si="30"/>
        <v>0</v>
      </c>
      <c r="T48" s="20">
        <f t="shared" si="31"/>
        <v>5.4287262803461613E-2</v>
      </c>
      <c r="U48" s="20">
        <f t="shared" si="32"/>
        <v>3.0354668269563741E-2</v>
      </c>
      <c r="V48" s="18">
        <f t="shared" si="33"/>
        <v>0</v>
      </c>
      <c r="W48" s="19">
        <f t="shared" si="34"/>
        <v>1.7884320896333035</v>
      </c>
      <c r="X48" s="19">
        <f t="shared" si="35"/>
        <v>0.84641931073025356</v>
      </c>
      <c r="Y48" s="18">
        <f t="shared" si="36"/>
        <v>1.5174102745439321E-3</v>
      </c>
      <c r="Z48" s="5">
        <f t="shared" si="37"/>
        <v>1365.6692470895389</v>
      </c>
      <c r="AA48" s="2">
        <f t="shared" si="38"/>
        <v>316.582715006527</v>
      </c>
      <c r="AB48" s="2">
        <f t="shared" si="39"/>
        <v>11.287452526528194</v>
      </c>
      <c r="AC48" s="17">
        <f t="shared" si="40"/>
        <v>6.8300242544643442E-4</v>
      </c>
      <c r="AD48" s="38">
        <f t="shared" si="41"/>
        <v>2.87595896897116</v>
      </c>
    </row>
    <row r="49" spans="1:30" x14ac:dyDescent="0.25">
      <c r="A49" s="141" t="s">
        <v>2</v>
      </c>
      <c r="B49" s="141"/>
      <c r="C49" s="15">
        <f>AVERAGE(Y41:Y50)</f>
        <v>2.1208956360529206E-3</v>
      </c>
      <c r="D49" s="14">
        <f>AVERAGE(AB41:AB50)</f>
        <v>13.818144261207362</v>
      </c>
      <c r="G49" s="40" t="str">
        <f t="shared" si="25"/>
        <v>L3980-9</v>
      </c>
      <c r="H49" s="4">
        <f>$B$13</f>
        <v>38.5</v>
      </c>
      <c r="I49" s="4">
        <f>$C$13</f>
        <v>30.4</v>
      </c>
      <c r="J49" s="5">
        <f>$D$13</f>
        <v>0</v>
      </c>
      <c r="K49" s="4">
        <f t="shared" si="26"/>
        <v>0.78961038961038954</v>
      </c>
      <c r="L49" s="39">
        <f t="shared" si="27"/>
        <v>2.2777660809161411E-3</v>
      </c>
      <c r="M49" s="22">
        <f>$B$32</f>
        <v>1354</v>
      </c>
      <c r="N49" s="22">
        <f>$C$32</f>
        <v>1087.8</v>
      </c>
      <c r="O49" s="22">
        <f>$D$32</f>
        <v>1039.5</v>
      </c>
      <c r="P49" s="23">
        <f>$E$32</f>
        <v>0</v>
      </c>
      <c r="Q49" s="22">
        <f t="shared" si="28"/>
        <v>1.3025493025493025</v>
      </c>
      <c r="R49" s="22">
        <f t="shared" si="29"/>
        <v>1.0464646464646463</v>
      </c>
      <c r="S49" s="21">
        <f t="shared" si="30"/>
        <v>0</v>
      </c>
      <c r="T49" s="20">
        <f t="shared" si="31"/>
        <v>6.1037924205684289E-2</v>
      </c>
      <c r="U49" s="20">
        <f t="shared" si="32"/>
        <v>3.1838403506895652E-2</v>
      </c>
      <c r="V49" s="18">
        <f t="shared" si="33"/>
        <v>0</v>
      </c>
      <c r="W49" s="19">
        <f t="shared" si="34"/>
        <v>1.9171163589425746</v>
      </c>
      <c r="X49" s="19">
        <f t="shared" si="35"/>
        <v>0.92876327712579942</v>
      </c>
      <c r="Y49" s="18">
        <f t="shared" si="36"/>
        <v>2.4524721605757691E-3</v>
      </c>
      <c r="Z49" s="5">
        <f t="shared" si="37"/>
        <v>2207.2249445181924</v>
      </c>
      <c r="AA49" s="2">
        <f t="shared" si="38"/>
        <v>495.41330071011583</v>
      </c>
      <c r="AB49" s="2">
        <f t="shared" si="39"/>
        <v>15.17308776776613</v>
      </c>
      <c r="AC49" s="17">
        <f t="shared" si="40"/>
        <v>2.5205946058540251E-4</v>
      </c>
      <c r="AD49" s="38">
        <f t="shared" si="41"/>
        <v>1.0096762722667769</v>
      </c>
    </row>
    <row r="50" spans="1:30" x14ac:dyDescent="0.25">
      <c r="A50" s="141" t="s">
        <v>1</v>
      </c>
      <c r="B50" s="141"/>
      <c r="C50" s="15">
        <f>STDEV(Y41:Y50)</f>
        <v>3.2604351209602095E-4</v>
      </c>
      <c r="D50" s="14">
        <f>STDEV(AB41:AB50)</f>
        <v>1.3504110757007115</v>
      </c>
      <c r="G50" s="40" t="str">
        <f t="shared" si="25"/>
        <v>L3980-10</v>
      </c>
      <c r="H50" s="4">
        <f>$B$14</f>
        <v>38.9</v>
      </c>
      <c r="I50" s="124">
        <f>$C$14</f>
        <v>21.6</v>
      </c>
      <c r="J50" s="5">
        <f>$D$14</f>
        <v>0</v>
      </c>
      <c r="K50" s="4">
        <f>I50/H50</f>
        <v>0.55526992287917742</v>
      </c>
      <c r="L50" s="39">
        <f t="shared" si="27"/>
        <v>1.6017709654392702E-3</v>
      </c>
      <c r="M50" s="22">
        <f>$B$33</f>
        <v>1315.9</v>
      </c>
      <c r="N50" s="22">
        <f>$C$33</f>
        <v>1094.4000000000001</v>
      </c>
      <c r="O50" s="22">
        <f>$D$33</f>
        <v>998.1</v>
      </c>
      <c r="P50" s="23">
        <f>$E$33</f>
        <v>0</v>
      </c>
      <c r="Q50" s="22">
        <f t="shared" si="28"/>
        <v>1.3184049694419397</v>
      </c>
      <c r="R50" s="22">
        <f t="shared" si="29"/>
        <v>1.0964833183047791</v>
      </c>
      <c r="S50" s="21">
        <f t="shared" si="30"/>
        <v>0</v>
      </c>
      <c r="T50" s="20">
        <f t="shared" si="31"/>
        <v>6.1780926403089964E-2</v>
      </c>
      <c r="U50" s="20">
        <f t="shared" si="32"/>
        <v>3.3360208053571226E-2</v>
      </c>
      <c r="V50" s="18">
        <f t="shared" si="33"/>
        <v>0</v>
      </c>
      <c r="W50" s="19">
        <f t="shared" si="34"/>
        <v>1.8519346852957137</v>
      </c>
      <c r="X50" s="19">
        <f t="shared" si="35"/>
        <v>0.95141134456661192</v>
      </c>
      <c r="Y50" s="18">
        <f t="shared" si="36"/>
        <v>1.6835735400747307E-3</v>
      </c>
      <c r="Z50" s="5">
        <f t="shared" si="37"/>
        <v>1515.2161860672577</v>
      </c>
      <c r="AA50" s="2">
        <f t="shared" si="38"/>
        <v>348.36143953929223</v>
      </c>
      <c r="AB50" s="2">
        <f t="shared" si="39"/>
        <v>12.005980136397845</v>
      </c>
      <c r="AC50" s="17">
        <f t="shared" si="40"/>
        <v>5.1683915991563591E-4</v>
      </c>
      <c r="AD50" s="38">
        <f t="shared" si="41"/>
        <v>2.1574313591015084</v>
      </c>
    </row>
    <row r="51" spans="1:30" ht="15.75" thickBot="1" x14ac:dyDescent="0.3">
      <c r="A51" s="141" t="s">
        <v>0</v>
      </c>
      <c r="B51" s="141"/>
      <c r="C51" s="37">
        <f>(C50/C49)*100</f>
        <v>15.372916354470046</v>
      </c>
      <c r="D51" s="14">
        <f>(D50/D49)*100</f>
        <v>9.7727382937505904</v>
      </c>
      <c r="G51" s="36"/>
      <c r="H51" s="31"/>
      <c r="I51" s="31"/>
      <c r="J51" s="29"/>
      <c r="K51" s="30"/>
      <c r="L51" s="35"/>
      <c r="M51" s="33"/>
      <c r="N51" s="33"/>
      <c r="O51" s="33"/>
      <c r="P51" s="34"/>
      <c r="Q51" s="33"/>
      <c r="R51" s="33"/>
      <c r="S51" s="32"/>
      <c r="T51" s="31"/>
      <c r="U51" s="31"/>
      <c r="V51" s="29"/>
      <c r="W51" s="30"/>
      <c r="X51" s="30"/>
      <c r="Y51" s="29"/>
      <c r="Z51" s="28"/>
      <c r="AA51" s="28"/>
      <c r="AB51" s="28"/>
      <c r="AC51" s="27"/>
      <c r="AD51" s="26"/>
    </row>
    <row r="52" spans="1:30" ht="15.75" thickTop="1" x14ac:dyDescent="0.25">
      <c r="A52" s="141" t="s">
        <v>5</v>
      </c>
      <c r="B52" s="141"/>
      <c r="C52" s="25">
        <f>COUNT(Y41:Y50)</f>
        <v>10</v>
      </c>
      <c r="D52" s="24">
        <f>COUNT(AB41:AB50)</f>
        <v>10</v>
      </c>
      <c r="G52" s="7" t="s">
        <v>4</v>
      </c>
      <c r="H52" s="20"/>
      <c r="I52" s="20"/>
      <c r="J52" s="18"/>
      <c r="K52" s="19"/>
      <c r="L52" s="9"/>
      <c r="M52" s="22"/>
      <c r="N52" s="22"/>
      <c r="O52" s="22"/>
      <c r="P52" s="23"/>
      <c r="Q52" s="22"/>
      <c r="R52" s="22"/>
      <c r="S52" s="21"/>
      <c r="T52" s="20"/>
      <c r="U52" s="20"/>
      <c r="V52" s="18"/>
      <c r="W52" s="19"/>
      <c r="X52" s="19"/>
      <c r="Y52" s="18"/>
      <c r="Z52" s="2"/>
      <c r="AA52" s="2"/>
      <c r="AB52" s="2"/>
      <c r="AC52" s="17"/>
      <c r="AD52" s="16"/>
    </row>
    <row r="53" spans="1:30" ht="17.25" customHeight="1" x14ac:dyDescent="0.25">
      <c r="A53" s="142" t="s">
        <v>3</v>
      </c>
      <c r="B53" s="142"/>
      <c r="C53" s="15">
        <f>_xlfn.CONFIDENCE.NORM(0.05,C50,C52)</f>
        <v>2.0208014911224595E-4</v>
      </c>
      <c r="D53" s="14">
        <f>_xlfn.CONFIDENCE.NORM(0.05,D50,D52)</f>
        <v>0.83697807628835996</v>
      </c>
      <c r="G53" s="7" t="s">
        <v>2</v>
      </c>
      <c r="H53" s="4">
        <f>AVERAGE(H41:H50)</f>
        <v>39.709999999999994</v>
      </c>
      <c r="I53" s="4">
        <f>AVERAGE(I41:I49)</f>
        <v>26.844444444444445</v>
      </c>
      <c r="J53" s="5">
        <f>AVERAGE(J41:J45)</f>
        <v>0</v>
      </c>
      <c r="K53" s="13">
        <f t="shared" ref="K53:AD53" si="42">AVERAGE(K41:K50)</f>
        <v>0.66492488173747133</v>
      </c>
      <c r="L53" s="12">
        <f t="shared" si="42"/>
        <v>1.9180894298086635E-3</v>
      </c>
      <c r="M53" s="4">
        <f t="shared" si="42"/>
        <v>1292.8799999999999</v>
      </c>
      <c r="N53" s="4">
        <f t="shared" si="42"/>
        <v>1072.6600000000001</v>
      </c>
      <c r="O53" s="4">
        <f t="shared" si="42"/>
        <v>1031.25</v>
      </c>
      <c r="P53" s="5">
        <f t="shared" si="42"/>
        <v>0</v>
      </c>
      <c r="Q53" s="4">
        <f t="shared" si="42"/>
        <v>1.2548628362147431</v>
      </c>
      <c r="R53" s="4">
        <f t="shared" si="42"/>
        <v>1.0406329064888871</v>
      </c>
      <c r="S53" s="3">
        <f t="shared" si="42"/>
        <v>0</v>
      </c>
      <c r="T53" s="4">
        <f t="shared" si="42"/>
        <v>5.8803319410250396E-2</v>
      </c>
      <c r="U53" s="4">
        <f t="shared" si="42"/>
        <v>3.1660974397252253E-2</v>
      </c>
      <c r="V53" s="3">
        <f t="shared" si="42"/>
        <v>0</v>
      </c>
      <c r="W53" s="2">
        <f t="shared" si="42"/>
        <v>1.8563600273513334</v>
      </c>
      <c r="X53" s="2">
        <f t="shared" si="42"/>
        <v>0.90464293807502649</v>
      </c>
      <c r="Y53" s="11">
        <f t="shared" si="42"/>
        <v>2.1208956360529206E-3</v>
      </c>
      <c r="Z53" s="2">
        <f t="shared" si="42"/>
        <v>1908.8060724476284</v>
      </c>
      <c r="AA53" s="2">
        <f t="shared" si="42"/>
        <v>431.99929039512097</v>
      </c>
      <c r="AB53" s="2">
        <f t="shared" si="42"/>
        <v>13.818144261207362</v>
      </c>
      <c r="AC53" s="10">
        <f t="shared" si="42"/>
        <v>2.3538668362060441E-4</v>
      </c>
      <c r="AD53" s="10">
        <f t="shared" si="42"/>
        <v>0.96988081857276764</v>
      </c>
    </row>
    <row r="54" spans="1:30" x14ac:dyDescent="0.25">
      <c r="G54" s="7" t="s">
        <v>1</v>
      </c>
      <c r="H54" s="4">
        <f>STDEV(H41:H50)</f>
        <v>2.050176144194011</v>
      </c>
      <c r="I54" s="4">
        <f>STDEV(I41:I49)</f>
        <v>3.8220122681354329</v>
      </c>
      <c r="J54" s="5">
        <f>STDEV(J41:J45)</f>
        <v>0</v>
      </c>
      <c r="K54" s="2">
        <f t="shared" ref="K54:AD54" si="43">STDEV(K41:K50)</f>
        <v>0.10756092139890067</v>
      </c>
      <c r="L54" s="9">
        <f t="shared" si="43"/>
        <v>3.1027785553251367E-4</v>
      </c>
      <c r="M54" s="4">
        <f t="shared" si="43"/>
        <v>124.69789983084011</v>
      </c>
      <c r="N54" s="4">
        <f t="shared" si="43"/>
        <v>88.263597630431249</v>
      </c>
      <c r="O54" s="4">
        <f t="shared" si="43"/>
        <v>73.727218703663155</v>
      </c>
      <c r="P54" s="5">
        <f t="shared" si="43"/>
        <v>0</v>
      </c>
      <c r="Q54" s="4">
        <f t="shared" si="43"/>
        <v>9.3815697661107783E-2</v>
      </c>
      <c r="R54" s="4">
        <f t="shared" si="43"/>
        <v>5.0362370788829887E-2</v>
      </c>
      <c r="S54" s="3">
        <f t="shared" si="43"/>
        <v>0</v>
      </c>
      <c r="T54" s="4">
        <f t="shared" si="43"/>
        <v>4.3962370038007435E-3</v>
      </c>
      <c r="U54" s="4">
        <f t="shared" si="43"/>
        <v>1.5322614941228507E-3</v>
      </c>
      <c r="V54" s="3">
        <f t="shared" si="43"/>
        <v>0</v>
      </c>
      <c r="W54" s="2">
        <f t="shared" si="43"/>
        <v>8.6822207566566334E-2</v>
      </c>
      <c r="X54" s="2">
        <f t="shared" si="43"/>
        <v>5.6992632969722214E-2</v>
      </c>
      <c r="Y54" s="3">
        <f t="shared" si="43"/>
        <v>3.2604351209602095E-4</v>
      </c>
      <c r="Z54" s="2">
        <f t="shared" si="43"/>
        <v>293.43916088641822</v>
      </c>
      <c r="AA54" s="2">
        <f t="shared" si="43"/>
        <v>62.355821688364195</v>
      </c>
      <c r="AB54" s="2">
        <f t="shared" si="43"/>
        <v>1.3504110757007115</v>
      </c>
      <c r="AC54" s="8">
        <f t="shared" si="43"/>
        <v>2.2752291028290547E-4</v>
      </c>
      <c r="AD54" s="8">
        <f t="shared" si="43"/>
        <v>0.95439901210592948</v>
      </c>
    </row>
    <row r="55" spans="1:30" x14ac:dyDescent="0.25">
      <c r="G55" s="7" t="s">
        <v>0</v>
      </c>
      <c r="H55" s="4">
        <f t="shared" ref="H55:AD55" si="44">(H54/H53)*100</f>
        <v>5.1628711765147601</v>
      </c>
      <c r="I55" s="4">
        <f t="shared" si="44"/>
        <v>14.237628482292589</v>
      </c>
      <c r="J55" s="5" t="e">
        <f t="shared" si="44"/>
        <v>#DIV/0!</v>
      </c>
      <c r="K55" s="6">
        <f t="shared" si="44"/>
        <v>16.176401929469133</v>
      </c>
      <c r="L55" s="6">
        <f t="shared" si="44"/>
        <v>16.176401929469215</v>
      </c>
      <c r="M55" s="4">
        <f t="shared" si="44"/>
        <v>9.6449709045572778</v>
      </c>
      <c r="N55" s="4">
        <f t="shared" si="44"/>
        <v>8.2284785142012602</v>
      </c>
      <c r="O55" s="4">
        <f t="shared" si="44"/>
        <v>7.1493060561127901</v>
      </c>
      <c r="P55" s="5" t="e">
        <f t="shared" si="44"/>
        <v>#DIV/0!</v>
      </c>
      <c r="Q55" s="4">
        <f t="shared" si="44"/>
        <v>7.4761714948942206</v>
      </c>
      <c r="R55" s="4">
        <f t="shared" si="44"/>
        <v>4.8395904525788414</v>
      </c>
      <c r="S55" s="3" t="e">
        <f t="shared" si="44"/>
        <v>#DIV/0!</v>
      </c>
      <c r="T55" s="4">
        <f t="shared" si="44"/>
        <v>7.4761714948942251</v>
      </c>
      <c r="U55" s="4">
        <f t="shared" si="44"/>
        <v>4.8395904525788396</v>
      </c>
      <c r="V55" s="3" t="e">
        <f t="shared" si="44"/>
        <v>#DIV/0!</v>
      </c>
      <c r="W55" s="2">
        <f t="shared" si="44"/>
        <v>4.677013418051498</v>
      </c>
      <c r="X55" s="2">
        <f t="shared" si="44"/>
        <v>6.3000141349686327</v>
      </c>
      <c r="Y55" s="3">
        <f t="shared" si="44"/>
        <v>15.372916354470046</v>
      </c>
      <c r="Z55" s="2">
        <f t="shared" si="44"/>
        <v>15.372916354470014</v>
      </c>
      <c r="AA55" s="2">
        <f t="shared" si="44"/>
        <v>14.434241693159144</v>
      </c>
      <c r="AB55" s="2">
        <f t="shared" si="44"/>
        <v>9.7727382937505904</v>
      </c>
      <c r="AC55" s="1">
        <f t="shared" si="44"/>
        <v>96.659210616020346</v>
      </c>
      <c r="AD55" s="1">
        <f t="shared" si="44"/>
        <v>98.403741349414403</v>
      </c>
    </row>
  </sheetData>
  <sortState ref="AB24:AB33">
    <sortCondition descending="1" ref="AB24"/>
  </sortState>
  <mergeCells count="25">
    <mergeCell ref="A49:B49"/>
    <mergeCell ref="A50:B50"/>
    <mergeCell ref="A51:B51"/>
    <mergeCell ref="A52:B52"/>
    <mergeCell ref="A53:B53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5"/>
  <sheetViews>
    <sheetView topLeftCell="T37" zoomScaleNormal="100" workbookViewId="0">
      <selection activeCell="W41" sqref="W41:W50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7" width="18.5703125" bestFit="1" customWidth="1"/>
    <col min="18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256</v>
      </c>
      <c r="C1" s="117" t="s">
        <v>100</v>
      </c>
      <c r="D1" s="103">
        <v>2010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257</v>
      </c>
      <c r="B5" s="58">
        <v>38.299999999999997</v>
      </c>
      <c r="C5" s="58">
        <v>6.9</v>
      </c>
      <c r="D5" s="58">
        <v>0</v>
      </c>
      <c r="E5" s="58"/>
      <c r="G5" s="91" t="s">
        <v>95</v>
      </c>
      <c r="H5" s="91">
        <f>(8.58*0.9)/20</f>
        <v>0.3861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258</v>
      </c>
      <c r="B6" s="58">
        <v>37</v>
      </c>
      <c r="C6" s="58">
        <v>5.6</v>
      </c>
      <c r="D6" s="58">
        <v>0</v>
      </c>
      <c r="E6" s="58"/>
      <c r="G6" s="91" t="s">
        <v>93</v>
      </c>
      <c r="H6" s="91">
        <f>(144.79*0.4)/20</f>
        <v>2.8957999999999999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259</v>
      </c>
      <c r="B7" s="58">
        <v>36.1</v>
      </c>
      <c r="C7" s="58">
        <v>9.1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260</v>
      </c>
      <c r="B8" s="58">
        <v>37.4</v>
      </c>
      <c r="C8" s="58">
        <v>9.4</v>
      </c>
      <c r="D8" s="58">
        <v>0</v>
      </c>
      <c r="E8" s="58"/>
      <c r="G8" s="91" t="s">
        <v>89</v>
      </c>
      <c r="H8" s="91">
        <f>(19.27*0.97)/20</f>
        <v>0.93459500000000006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261</v>
      </c>
      <c r="B9" s="58">
        <v>36.6</v>
      </c>
      <c r="C9" s="58">
        <v>6.3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262</v>
      </c>
      <c r="B10" s="58">
        <v>41.3</v>
      </c>
      <c r="C10" s="58">
        <v>10.1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263</v>
      </c>
      <c r="B11" s="58">
        <v>39.4</v>
      </c>
      <c r="C11" s="58">
        <v>9.1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264</v>
      </c>
      <c r="B12" s="58">
        <v>38</v>
      </c>
      <c r="C12" s="58">
        <v>7.2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265</v>
      </c>
      <c r="B13" s="58">
        <v>38.299999999999997</v>
      </c>
      <c r="C13" s="58">
        <v>7.2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266</v>
      </c>
      <c r="B14" s="58">
        <v>40.4</v>
      </c>
      <c r="C14" s="58">
        <v>7.6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18" t="s">
        <v>73</v>
      </c>
      <c r="O15" s="118" t="s">
        <v>72</v>
      </c>
      <c r="P15" s="118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39</v>
      </c>
      <c r="C16" s="58">
        <v>0</v>
      </c>
      <c r="D16" s="58">
        <v>280.3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3.8610000000000003E-3</v>
      </c>
      <c r="O16" s="96">
        <f>$H$7*(L16/1000)</f>
        <v>0</v>
      </c>
      <c r="P16" s="95">
        <f t="shared" ref="P16:P21" si="1">$H$6*(M16/1000)</f>
        <v>2.8958000000000001E-2</v>
      </c>
      <c r="Q16" s="94">
        <f t="shared" ref="Q16:S21" si="2">B16</f>
        <v>39</v>
      </c>
      <c r="R16" s="94">
        <f t="shared" si="2"/>
        <v>0</v>
      </c>
      <c r="S16" s="94">
        <f t="shared" si="2"/>
        <v>280.3</v>
      </c>
      <c r="T16" s="93">
        <f t="shared" ref="T16:T21" si="3">R16/Q16</f>
        <v>0</v>
      </c>
      <c r="U16" s="92">
        <f t="shared" ref="U16:U21" si="4">S16/Q16</f>
        <v>7.1871794871794874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40.1</v>
      </c>
      <c r="C17" s="58">
        <v>26.3</v>
      </c>
      <c r="D17" s="58">
        <v>220.6</v>
      </c>
      <c r="E17" s="58"/>
      <c r="G17" s="102" t="s">
        <v>63</v>
      </c>
      <c r="H17" s="103">
        <v>346.66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3.8610000000000003E-3</v>
      </c>
      <c r="O17" s="96">
        <f>$H$8*(L17/1000)</f>
        <v>1.8691900000000002E-3</v>
      </c>
      <c r="P17" s="95">
        <f t="shared" si="1"/>
        <v>2.31664E-2</v>
      </c>
      <c r="Q17" s="94">
        <f t="shared" si="2"/>
        <v>40.1</v>
      </c>
      <c r="R17" s="94">
        <f t="shared" si="2"/>
        <v>26.3</v>
      </c>
      <c r="S17" s="94">
        <f t="shared" si="2"/>
        <v>220.6</v>
      </c>
      <c r="T17" s="93">
        <f t="shared" si="3"/>
        <v>0.65586034912718205</v>
      </c>
      <c r="U17" s="92">
        <f t="shared" si="4"/>
        <v>5.5012468827930174</v>
      </c>
      <c r="V17" s="91"/>
      <c r="W17" s="91"/>
      <c r="X17" s="100"/>
    </row>
    <row r="18" spans="1:35" x14ac:dyDescent="0.25">
      <c r="A18" s="58" t="s">
        <v>62</v>
      </c>
      <c r="B18" s="58">
        <v>41.4</v>
      </c>
      <c r="C18" s="58">
        <v>53.6</v>
      </c>
      <c r="D18" s="58">
        <v>175.8</v>
      </c>
      <c r="E18" s="58"/>
      <c r="G18" s="102" t="s">
        <v>61</v>
      </c>
      <c r="H18" s="101">
        <f>100/20</f>
        <v>5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3.8610000000000003E-3</v>
      </c>
      <c r="O18" s="96">
        <f t="shared" ref="O18:O21" si="5">$H$8*(L18/1000)</f>
        <v>3.7383800000000003E-3</v>
      </c>
      <c r="P18" s="95">
        <f t="shared" si="1"/>
        <v>1.7374799999999999E-2</v>
      </c>
      <c r="Q18" s="94">
        <f t="shared" si="2"/>
        <v>41.4</v>
      </c>
      <c r="R18" s="94">
        <f t="shared" si="2"/>
        <v>53.6</v>
      </c>
      <c r="S18" s="94">
        <f t="shared" si="2"/>
        <v>175.8</v>
      </c>
      <c r="T18" s="93">
        <f t="shared" si="3"/>
        <v>1.2946859903381642</v>
      </c>
      <c r="U18" s="92">
        <f t="shared" si="4"/>
        <v>4.2463768115942031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38.700000000000003</v>
      </c>
      <c r="C19" s="58">
        <v>79.099999999999994</v>
      </c>
      <c r="D19" s="58">
        <v>95.9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3.8610000000000003E-3</v>
      </c>
      <c r="O19" s="96">
        <f t="shared" si="5"/>
        <v>5.6075700000000001E-3</v>
      </c>
      <c r="P19" s="95">
        <f t="shared" si="1"/>
        <v>1.15832E-2</v>
      </c>
      <c r="Q19" s="94">
        <f t="shared" si="2"/>
        <v>38.700000000000003</v>
      </c>
      <c r="R19" s="94">
        <f t="shared" si="2"/>
        <v>79.099999999999994</v>
      </c>
      <c r="S19" s="94">
        <f t="shared" si="2"/>
        <v>95.9</v>
      </c>
      <c r="T19" s="93">
        <f t="shared" si="3"/>
        <v>2.0439276485788112</v>
      </c>
      <c r="U19" s="92">
        <f t="shared" si="4"/>
        <v>2.4780361757105944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39.700000000000003</v>
      </c>
      <c r="C20" s="58">
        <v>108.2</v>
      </c>
      <c r="D20" s="58">
        <v>52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3.8610000000000003E-3</v>
      </c>
      <c r="O20" s="96">
        <f t="shared" si="5"/>
        <v>7.4767600000000007E-3</v>
      </c>
      <c r="P20" s="95">
        <f t="shared" si="1"/>
        <v>5.7916E-3</v>
      </c>
      <c r="Q20" s="94">
        <f t="shared" si="2"/>
        <v>39.700000000000003</v>
      </c>
      <c r="R20" s="94">
        <f t="shared" si="2"/>
        <v>108.2</v>
      </c>
      <c r="S20" s="94">
        <f t="shared" si="2"/>
        <v>52</v>
      </c>
      <c r="T20" s="93">
        <f t="shared" si="3"/>
        <v>2.7254408060453401</v>
      </c>
      <c r="U20" s="92">
        <f t="shared" si="4"/>
        <v>1.3098236775818639</v>
      </c>
      <c r="V20" s="91"/>
      <c r="W20" s="91"/>
    </row>
    <row r="21" spans="1:35" x14ac:dyDescent="0.25">
      <c r="A21" s="58" t="s">
        <v>58</v>
      </c>
      <c r="B21" s="58">
        <v>43.1</v>
      </c>
      <c r="C21" s="58">
        <v>132.4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3.8610000000000003E-3</v>
      </c>
      <c r="O21" s="96">
        <f t="shared" si="5"/>
        <v>9.3459500000000004E-3</v>
      </c>
      <c r="P21" s="95">
        <f t="shared" si="1"/>
        <v>0</v>
      </c>
      <c r="Q21" s="94">
        <f t="shared" si="2"/>
        <v>43.1</v>
      </c>
      <c r="R21" s="94">
        <f t="shared" si="2"/>
        <v>132.4</v>
      </c>
      <c r="S21" s="94">
        <f t="shared" si="2"/>
        <v>0</v>
      </c>
      <c r="T21" s="93">
        <f t="shared" si="3"/>
        <v>3.0719257540603246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>A5</f>
        <v>VB065-1</v>
      </c>
      <c r="B24" s="58">
        <v>815.2</v>
      </c>
      <c r="C24" s="58">
        <v>571</v>
      </c>
      <c r="D24" s="58">
        <v>1041.8</v>
      </c>
      <c r="E24" s="58">
        <v>0</v>
      </c>
      <c r="G24" s="86" t="str">
        <f t="shared" ref="G24:G33" si="6">A5</f>
        <v>VB065-1</v>
      </c>
      <c r="H24" s="49">
        <f>$B$5</f>
        <v>38.299999999999997</v>
      </c>
      <c r="I24" s="49">
        <f>$C$5</f>
        <v>6.9</v>
      </c>
      <c r="J24" s="51">
        <f>$D$5</f>
        <v>0</v>
      </c>
      <c r="K24" s="49">
        <f t="shared" ref="K24:K33" si="7">I24/H24</f>
        <v>0.18015665796344649</v>
      </c>
      <c r="L24" s="85">
        <f t="shared" ref="L24:L33" si="8">K24/$H$17</f>
        <v>5.1969266129188972E-4</v>
      </c>
      <c r="M24" s="48">
        <f t="shared" ref="M24:M33" si="9">ABS(($L$36-L24)/$L$37)</f>
        <v>0.67550775732575341</v>
      </c>
      <c r="N24" s="83">
        <f>$B$24</f>
        <v>815.2</v>
      </c>
      <c r="O24" s="83">
        <f>$C$24</f>
        <v>571</v>
      </c>
      <c r="P24" s="83">
        <f>$D$24</f>
        <v>1041.8</v>
      </c>
      <c r="Q24" s="84">
        <f>$E$24</f>
        <v>0</v>
      </c>
      <c r="R24" s="83">
        <f t="shared" ref="R24:R33" si="10">N24/P24</f>
        <v>0.78249184104434644</v>
      </c>
      <c r="S24" s="83">
        <f t="shared" ref="S24:S33" si="11">O24/P24</f>
        <v>0.54808984449990406</v>
      </c>
      <c r="T24" s="82">
        <f t="shared" ref="T24:T33" si="12">Q24/P24</f>
        <v>0</v>
      </c>
      <c r="U24" s="81">
        <f>(R24*0.005*($H$18))/0.5335</f>
        <v>3.6667846346970311E-2</v>
      </c>
      <c r="V24" s="81">
        <f t="shared" ref="V24:V33" si="13">(S24*0.005*($H$18))/0.8217</f>
        <v>1.6675485107092131E-2</v>
      </c>
      <c r="W24" s="80">
        <f t="shared" ref="W24:W33" si="14">(T24*0.005*($H$18))/0.7126</f>
        <v>0</v>
      </c>
      <c r="X24" s="79">
        <f t="shared" ref="X24:X33" si="15">U24/V24</f>
        <v>2.1989073248235145</v>
      </c>
      <c r="Y24" s="78">
        <f t="shared" ref="Y24:Y33" si="16">(U24+V24+W24)*10</f>
        <v>0.53343331454062437</v>
      </c>
      <c r="Z24" s="48">
        <f t="shared" ref="Z24:Z33" si="17">ABS(($Y$36-Y24)/$Y$37)</f>
        <v>0.80487378873537219</v>
      </c>
      <c r="AA24" s="88">
        <f t="shared" ref="AA24:AA33" si="18">L24/Y24</f>
        <v>9.7424110404396532E-4</v>
      </c>
      <c r="AB24" s="55">
        <f>$AA$29</f>
        <v>1.1239953096853679E-3</v>
      </c>
      <c r="AC24" s="48">
        <f t="shared" ref="AC24:AC33" si="19">ABS(($AB$36-AB24)/$AB$37)</f>
        <v>1.5036641502891053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ref="A25:A33" si="20">A6</f>
        <v>VB065-2</v>
      </c>
      <c r="B25" s="58">
        <v>688.3</v>
      </c>
      <c r="C25" s="58">
        <v>484.2</v>
      </c>
      <c r="D25" s="58">
        <v>1033.0999999999999</v>
      </c>
      <c r="E25" s="58">
        <v>0</v>
      </c>
      <c r="G25" s="86" t="str">
        <f t="shared" si="6"/>
        <v>VB065-2</v>
      </c>
      <c r="H25" s="49">
        <f>$B$6</f>
        <v>37</v>
      </c>
      <c r="I25" s="49">
        <f>$C$6</f>
        <v>5.6</v>
      </c>
      <c r="J25" s="51">
        <f>$D$6</f>
        <v>0</v>
      </c>
      <c r="K25" s="49">
        <f t="shared" si="7"/>
        <v>0.15135135135135133</v>
      </c>
      <c r="L25" s="85">
        <f t="shared" si="8"/>
        <v>4.3659883272183502E-4</v>
      </c>
      <c r="M25" s="48">
        <f t="shared" si="9"/>
        <v>1.464613319947595</v>
      </c>
      <c r="N25" s="83">
        <f>$B$25</f>
        <v>688.3</v>
      </c>
      <c r="O25" s="83">
        <f>$C$25</f>
        <v>484.2</v>
      </c>
      <c r="P25" s="83">
        <f>$D$25</f>
        <v>1033.0999999999999</v>
      </c>
      <c r="Q25" s="84">
        <f>$E$25</f>
        <v>0</v>
      </c>
      <c r="R25" s="83">
        <f t="shared" si="10"/>
        <v>0.66624721711354173</v>
      </c>
      <c r="S25" s="83">
        <f t="shared" si="11"/>
        <v>0.46868647759171428</v>
      </c>
      <c r="T25" s="82">
        <f t="shared" si="12"/>
        <v>0</v>
      </c>
      <c r="U25" s="81">
        <f t="shared" ref="U25:U33" si="21">(R25*0.005*($H$18))/0.5335</f>
        <v>3.1220581870362779E-2</v>
      </c>
      <c r="V25" s="81">
        <f t="shared" si="13"/>
        <v>1.4259659169761296E-2</v>
      </c>
      <c r="W25" s="80">
        <f t="shared" si="14"/>
        <v>0</v>
      </c>
      <c r="X25" s="79">
        <f t="shared" si="15"/>
        <v>2.1894339478020921</v>
      </c>
      <c r="Y25" s="78">
        <f t="shared" si="16"/>
        <v>0.45480241040124075</v>
      </c>
      <c r="Z25" s="48">
        <f t="shared" si="17"/>
        <v>1.9334546518751305</v>
      </c>
      <c r="AA25" s="54">
        <f t="shared" si="18"/>
        <v>9.5997475549141004E-4</v>
      </c>
      <c r="AB25" s="55">
        <f>$AA$27</f>
        <v>1.12121749579295E-3</v>
      </c>
      <c r="AC25" s="48">
        <f t="shared" si="19"/>
        <v>1.4706218866862111</v>
      </c>
      <c r="AD25" s="51">
        <f>(AB24-AB33)/AB37</f>
        <v>2.6392701194834962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20"/>
        <v>VB065-3</v>
      </c>
      <c r="B26" s="58">
        <v>1069.5999999999999</v>
      </c>
      <c r="C26" s="58">
        <v>833.2</v>
      </c>
      <c r="D26" s="58">
        <v>1070.8</v>
      </c>
      <c r="E26" s="58">
        <v>0</v>
      </c>
      <c r="G26" s="86" t="str">
        <f t="shared" si="6"/>
        <v>VB065-3</v>
      </c>
      <c r="H26" s="49">
        <f>$B$7</f>
        <v>36.1</v>
      </c>
      <c r="I26" s="49">
        <f>$C$7</f>
        <v>9.1</v>
      </c>
      <c r="J26" s="51">
        <f>$D$7</f>
        <v>0</v>
      </c>
      <c r="K26" s="49">
        <f t="shared" si="7"/>
        <v>0.25207756232686979</v>
      </c>
      <c r="L26" s="85">
        <f t="shared" si="8"/>
        <v>7.271607982659371E-4</v>
      </c>
      <c r="M26" s="48">
        <f t="shared" si="9"/>
        <v>1.2947259383690699</v>
      </c>
      <c r="N26" s="83">
        <f>$B$26</f>
        <v>1069.5999999999999</v>
      </c>
      <c r="O26" s="83">
        <f>$C$26</f>
        <v>833.2</v>
      </c>
      <c r="P26" s="83">
        <f>$D$26</f>
        <v>1070.8</v>
      </c>
      <c r="Q26" s="84">
        <f>$E$26</f>
        <v>0</v>
      </c>
      <c r="R26" s="83">
        <f t="shared" si="10"/>
        <v>0.99887934254762789</v>
      </c>
      <c r="S26" s="83">
        <f t="shared" si="11"/>
        <v>0.7781098244303325</v>
      </c>
      <c r="T26" s="82">
        <f t="shared" si="12"/>
        <v>0</v>
      </c>
      <c r="U26" s="81">
        <f t="shared" si="21"/>
        <v>4.6807841731379002E-2</v>
      </c>
      <c r="V26" s="81">
        <f t="shared" si="13"/>
        <v>2.3673780711644533E-2</v>
      </c>
      <c r="W26" s="80">
        <f t="shared" si="14"/>
        <v>0</v>
      </c>
      <c r="X26" s="79">
        <f t="shared" si="15"/>
        <v>1.9772017955862626</v>
      </c>
      <c r="Y26" s="78">
        <f t="shared" si="16"/>
        <v>0.70481622443023528</v>
      </c>
      <c r="Z26" s="48">
        <f t="shared" si="17"/>
        <v>1.6549665817601655</v>
      </c>
      <c r="AA26" s="54">
        <f t="shared" si="18"/>
        <v>1.0317026950589353E-3</v>
      </c>
      <c r="AB26" s="55">
        <f>$AA$30</f>
        <v>1.0632837456703412E-3</v>
      </c>
      <c r="AC26" s="48">
        <f t="shared" si="19"/>
        <v>0.78149643869256857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20"/>
        <v>VB065-4</v>
      </c>
      <c r="B27" s="58">
        <v>929.3</v>
      </c>
      <c r="C27" s="58">
        <v>760.8</v>
      </c>
      <c r="D27" s="58">
        <v>1031.4000000000001</v>
      </c>
      <c r="E27" s="58">
        <v>0</v>
      </c>
      <c r="G27" s="86" t="str">
        <f t="shared" si="6"/>
        <v>VB065-4</v>
      </c>
      <c r="H27" s="49">
        <f>$B$8</f>
        <v>37.4</v>
      </c>
      <c r="I27" s="49">
        <f>$C$8</f>
        <v>9.4</v>
      </c>
      <c r="J27" s="51">
        <f>$D$8</f>
        <v>0</v>
      </c>
      <c r="K27" s="49">
        <f t="shared" si="7"/>
        <v>0.25133689839572193</v>
      </c>
      <c r="L27" s="85">
        <f t="shared" si="8"/>
        <v>7.2502422660740179E-4</v>
      </c>
      <c r="M27" s="48">
        <f t="shared" si="9"/>
        <v>1.2744358565458576</v>
      </c>
      <c r="N27" s="83">
        <f>$B$27</f>
        <v>929.3</v>
      </c>
      <c r="O27" s="83">
        <f>$C$27</f>
        <v>760.8</v>
      </c>
      <c r="P27" s="83">
        <f>$D$27</f>
        <v>1031.4000000000001</v>
      </c>
      <c r="Q27" s="84">
        <f>$E$27</f>
        <v>0</v>
      </c>
      <c r="R27" s="83">
        <f t="shared" si="10"/>
        <v>0.90100833818111292</v>
      </c>
      <c r="S27" s="83">
        <f t="shared" si="11"/>
        <v>0.7376381617219312</v>
      </c>
      <c r="T27" s="82">
        <f t="shared" si="12"/>
        <v>0</v>
      </c>
      <c r="U27" s="81">
        <f t="shared" si="21"/>
        <v>4.2221571611111196E-2</v>
      </c>
      <c r="V27" s="81">
        <f t="shared" si="13"/>
        <v>2.2442441332661895E-2</v>
      </c>
      <c r="W27" s="80">
        <f t="shared" si="14"/>
        <v>0</v>
      </c>
      <c r="X27" s="79">
        <f t="shared" si="15"/>
        <v>1.8813270350255296</v>
      </c>
      <c r="Y27" s="78">
        <f t="shared" si="16"/>
        <v>0.64664012943773097</v>
      </c>
      <c r="Z27" s="48">
        <f t="shared" si="17"/>
        <v>0.81997138210741272</v>
      </c>
      <c r="AA27" s="54">
        <f t="shared" si="18"/>
        <v>1.12121749579295E-3</v>
      </c>
      <c r="AB27" s="55">
        <f>$AA$26</f>
        <v>1.0317026950589353E-3</v>
      </c>
      <c r="AC27" s="48">
        <f t="shared" si="19"/>
        <v>0.40583793903328702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20"/>
        <v>VB065-5</v>
      </c>
      <c r="B28" s="58">
        <v>795.7</v>
      </c>
      <c r="C28" s="58">
        <v>600.4</v>
      </c>
      <c r="D28" s="58">
        <v>1009.3</v>
      </c>
      <c r="E28" s="58">
        <v>0</v>
      </c>
      <c r="G28" s="86" t="str">
        <f t="shared" si="6"/>
        <v>VB065-5</v>
      </c>
      <c r="H28" s="49">
        <f>$B$9</f>
        <v>36.6</v>
      </c>
      <c r="I28" s="49">
        <f>$C$9</f>
        <v>6.3</v>
      </c>
      <c r="J28" s="51">
        <f>$D$9</f>
        <v>0</v>
      </c>
      <c r="K28" s="49">
        <f t="shared" si="7"/>
        <v>0.1721311475409836</v>
      </c>
      <c r="L28" s="85">
        <f t="shared" si="8"/>
        <v>4.9654170524716891E-4</v>
      </c>
      <c r="M28" s="48">
        <f t="shared" si="9"/>
        <v>0.89536220992810411</v>
      </c>
      <c r="N28" s="83">
        <f>$B$28</f>
        <v>795.7</v>
      </c>
      <c r="O28" s="83">
        <f>$C$28</f>
        <v>600.4</v>
      </c>
      <c r="P28" s="83">
        <f>$D$28</f>
        <v>1009.3</v>
      </c>
      <c r="Q28" s="84">
        <f>$E$28</f>
        <v>0</v>
      </c>
      <c r="R28" s="83">
        <f t="shared" si="10"/>
        <v>0.78836817596353914</v>
      </c>
      <c r="S28" s="83">
        <f t="shared" si="11"/>
        <v>0.59486773010997718</v>
      </c>
      <c r="T28" s="82">
        <f t="shared" si="12"/>
        <v>0</v>
      </c>
      <c r="U28" s="81">
        <f t="shared" si="21"/>
        <v>3.6943213494074E-2</v>
      </c>
      <c r="V28" s="81">
        <f t="shared" si="13"/>
        <v>1.8098689610258525E-2</v>
      </c>
      <c r="W28" s="80">
        <f t="shared" si="14"/>
        <v>0</v>
      </c>
      <c r="X28" s="79">
        <f t="shared" si="15"/>
        <v>2.0412092968948539</v>
      </c>
      <c r="Y28" s="78">
        <f t="shared" si="16"/>
        <v>0.55041903104332524</v>
      </c>
      <c r="Z28" s="48">
        <f t="shared" si="17"/>
        <v>0.56107963678610218</v>
      </c>
      <c r="AA28" s="54">
        <f t="shared" si="18"/>
        <v>9.0211580131226339E-4</v>
      </c>
      <c r="AB28" s="55">
        <f>$AA$32</f>
        <v>9.8006484150483099E-4</v>
      </c>
      <c r="AC28" s="48">
        <f t="shared" si="19"/>
        <v>0.20839743997448634</v>
      </c>
      <c r="AD28" s="51">
        <f>1-((((COUNT(AB24:AB33))-3)*((STDEV(AB26:AB33))^2))/(((COUNT(AB24:AB33))-1)*((STDEV(AB24:AB33))^2)))</f>
        <v>0.61439242102038294</v>
      </c>
    </row>
    <row r="29" spans="1:35" x14ac:dyDescent="0.25">
      <c r="A29" s="58" t="str">
        <f t="shared" si="20"/>
        <v>VB065-6</v>
      </c>
      <c r="B29" s="58">
        <v>871.7</v>
      </c>
      <c r="C29" s="58">
        <v>687.7</v>
      </c>
      <c r="D29" s="58">
        <v>984.2</v>
      </c>
      <c r="E29" s="58">
        <v>0</v>
      </c>
      <c r="G29" s="86" t="str">
        <f t="shared" si="6"/>
        <v>VB065-6</v>
      </c>
      <c r="H29" s="49">
        <f>$B$10</f>
        <v>41.3</v>
      </c>
      <c r="I29" s="49">
        <f>$C$10</f>
        <v>10.1</v>
      </c>
      <c r="J29" s="51">
        <f>$D$10</f>
        <v>0</v>
      </c>
      <c r="K29" s="49">
        <f t="shared" si="7"/>
        <v>0.24455205811138014</v>
      </c>
      <c r="L29" s="85">
        <f t="shared" si="8"/>
        <v>7.0545219555581879E-4</v>
      </c>
      <c r="M29" s="48">
        <f t="shared" si="9"/>
        <v>1.0885688813397421</v>
      </c>
      <c r="N29" s="83">
        <f>$B$29</f>
        <v>871.7</v>
      </c>
      <c r="O29" s="83">
        <f>$C$29</f>
        <v>687.7</v>
      </c>
      <c r="P29" s="83">
        <f>$D$29</f>
        <v>984.2</v>
      </c>
      <c r="Q29" s="84">
        <f>$E$29</f>
        <v>0</v>
      </c>
      <c r="R29" s="83">
        <f t="shared" si="10"/>
        <v>0.8856939646413331</v>
      </c>
      <c r="S29" s="83">
        <f t="shared" si="11"/>
        <v>0.69874009347693555</v>
      </c>
      <c r="T29" s="82">
        <f t="shared" si="12"/>
        <v>0</v>
      </c>
      <c r="U29" s="81">
        <f t="shared" si="21"/>
        <v>4.1503934612995938E-2</v>
      </c>
      <c r="V29" s="81">
        <f t="shared" si="13"/>
        <v>2.1258978139130327E-2</v>
      </c>
      <c r="W29" s="80">
        <f t="shared" si="14"/>
        <v>0</v>
      </c>
      <c r="X29" s="79">
        <f t="shared" si="15"/>
        <v>1.9523014860531676</v>
      </c>
      <c r="Y29" s="78">
        <f t="shared" si="16"/>
        <v>0.62762912752126265</v>
      </c>
      <c r="Z29" s="48">
        <f t="shared" si="17"/>
        <v>0.54710852764999984</v>
      </c>
      <c r="AA29" s="54">
        <f t="shared" si="18"/>
        <v>1.1239953096853679E-3</v>
      </c>
      <c r="AB29" s="55">
        <f>$AA$24</f>
        <v>9.7424110404396532E-4</v>
      </c>
      <c r="AC29" s="48">
        <f t="shared" si="19"/>
        <v>0.27767114792922504</v>
      </c>
      <c r="AD29" s="51"/>
    </row>
    <row r="30" spans="1:35" x14ac:dyDescent="0.25">
      <c r="A30" s="58" t="str">
        <f t="shared" si="20"/>
        <v>VB065-7</v>
      </c>
      <c r="B30" s="58">
        <v>934.4</v>
      </c>
      <c r="C30" s="58">
        <v>719</v>
      </c>
      <c r="D30" s="58">
        <v>1047.9000000000001</v>
      </c>
      <c r="E30" s="58">
        <v>0</v>
      </c>
      <c r="G30" s="86" t="str">
        <f t="shared" si="6"/>
        <v>VB065-7</v>
      </c>
      <c r="H30" s="49">
        <f>$B$11</f>
        <v>39.4</v>
      </c>
      <c r="I30" s="49">
        <f>$C$11</f>
        <v>9.1</v>
      </c>
      <c r="J30" s="51">
        <f>$D$11</f>
        <v>0</v>
      </c>
      <c r="K30" s="49">
        <f t="shared" si="7"/>
        <v>0.23096446700507614</v>
      </c>
      <c r="L30" s="85">
        <f t="shared" si="8"/>
        <v>6.66256467446709E-4</v>
      </c>
      <c r="M30" s="48">
        <f t="shared" si="9"/>
        <v>0.71634428158097985</v>
      </c>
      <c r="N30" s="83">
        <f>$B$30</f>
        <v>934.4</v>
      </c>
      <c r="O30" s="83">
        <f>$C$30</f>
        <v>719</v>
      </c>
      <c r="P30" s="83">
        <f>$D$30</f>
        <v>1047.9000000000001</v>
      </c>
      <c r="Q30" s="84">
        <f>$E$30</f>
        <v>0</v>
      </c>
      <c r="R30" s="83">
        <f t="shared" si="10"/>
        <v>0.89168813818112402</v>
      </c>
      <c r="S30" s="83">
        <f t="shared" si="11"/>
        <v>0.68613417310812097</v>
      </c>
      <c r="T30" s="82">
        <f t="shared" si="12"/>
        <v>0</v>
      </c>
      <c r="U30" s="81">
        <f t="shared" si="21"/>
        <v>4.1784823719827745E-2</v>
      </c>
      <c r="V30" s="81">
        <f t="shared" si="13"/>
        <v>2.0875446425341393E-2</v>
      </c>
      <c r="W30" s="80">
        <f t="shared" si="14"/>
        <v>0</v>
      </c>
      <c r="X30" s="79">
        <f t="shared" si="15"/>
        <v>2.0016253960970993</v>
      </c>
      <c r="Y30" s="78">
        <f t="shared" si="16"/>
        <v>0.6266027014516915</v>
      </c>
      <c r="Z30" s="48">
        <f t="shared" si="17"/>
        <v>0.53237634528195366</v>
      </c>
      <c r="AA30" s="54">
        <f t="shared" si="18"/>
        <v>1.0632837456703412E-3</v>
      </c>
      <c r="AB30" s="55">
        <f>$AA$25</f>
        <v>9.5997475549141004E-4</v>
      </c>
      <c r="AC30" s="48">
        <f t="shared" si="19"/>
        <v>0.44737022345439836</v>
      </c>
      <c r="AD30" s="51" t="s">
        <v>39</v>
      </c>
    </row>
    <row r="31" spans="1:35" x14ac:dyDescent="0.25">
      <c r="A31" s="58" t="str">
        <f t="shared" si="20"/>
        <v>VB065-8</v>
      </c>
      <c r="B31" s="58">
        <v>920.9</v>
      </c>
      <c r="C31" s="58">
        <v>691.4</v>
      </c>
      <c r="D31" s="58">
        <v>1070.5999999999999</v>
      </c>
      <c r="E31" s="58">
        <v>0</v>
      </c>
      <c r="G31" s="86" t="str">
        <f t="shared" si="6"/>
        <v>VB065-8</v>
      </c>
      <c r="H31" s="49">
        <f>$B$12</f>
        <v>38</v>
      </c>
      <c r="I31" s="49">
        <f>$C$12</f>
        <v>7.2</v>
      </c>
      <c r="J31" s="51">
        <f>$D$12</f>
        <v>0</v>
      </c>
      <c r="K31" s="49">
        <f t="shared" si="7"/>
        <v>0.18947368421052632</v>
      </c>
      <c r="L31" s="85">
        <f t="shared" si="8"/>
        <v>5.4656921539989129E-4</v>
      </c>
      <c r="M31" s="48">
        <f t="shared" si="9"/>
        <v>0.420272937656197</v>
      </c>
      <c r="N31" s="83">
        <f>$B$31</f>
        <v>920.9</v>
      </c>
      <c r="O31" s="83">
        <f>$C$31</f>
        <v>691.4</v>
      </c>
      <c r="P31" s="83">
        <f>$D$31</f>
        <v>1070.5999999999999</v>
      </c>
      <c r="Q31" s="84">
        <f>$E$31</f>
        <v>0</v>
      </c>
      <c r="R31" s="83">
        <f t="shared" si="10"/>
        <v>0.86017186624322817</v>
      </c>
      <c r="S31" s="83">
        <f t="shared" si="11"/>
        <v>0.64580609004296663</v>
      </c>
      <c r="T31" s="82">
        <f t="shared" si="12"/>
        <v>0</v>
      </c>
      <c r="U31" s="81">
        <f t="shared" si="21"/>
        <v>4.0307959992653623E-2</v>
      </c>
      <c r="V31" s="81">
        <f t="shared" si="13"/>
        <v>1.9648475418126036E-2</v>
      </c>
      <c r="W31" s="80">
        <f t="shared" si="14"/>
        <v>0</v>
      </c>
      <c r="X31" s="79">
        <f t="shared" si="15"/>
        <v>2.0514548398736769</v>
      </c>
      <c r="Y31" s="78">
        <f t="shared" si="16"/>
        <v>0.59956435410779663</v>
      </c>
      <c r="Z31" s="48">
        <f t="shared" si="17"/>
        <v>0.14429787006623326</v>
      </c>
      <c r="AA31" s="54">
        <f t="shared" si="18"/>
        <v>9.1161059134883587E-4</v>
      </c>
      <c r="AB31" s="55">
        <f>$AA$31</f>
        <v>9.1161059134883587E-4</v>
      </c>
      <c r="AC31" s="48">
        <f t="shared" si="19"/>
        <v>1.0226648696848475</v>
      </c>
      <c r="AD31" s="51">
        <f>1-((((COUNT(AB24:AB33))-3)*((STDEV(AB24:AB31))^2))/(((COUNT(AB24:AB33))-1)*((STDEV(AB24:AB33))^2)))</f>
        <v>0.3380386632212512</v>
      </c>
    </row>
    <row r="32" spans="1:35" x14ac:dyDescent="0.25">
      <c r="A32" s="58" t="str">
        <f t="shared" si="20"/>
        <v>VB065-9</v>
      </c>
      <c r="B32" s="58">
        <v>882.7</v>
      </c>
      <c r="C32" s="58">
        <v>608.6</v>
      </c>
      <c r="D32" s="58">
        <v>1082.2</v>
      </c>
      <c r="E32" s="58">
        <v>0</v>
      </c>
      <c r="G32" s="86" t="str">
        <f t="shared" si="6"/>
        <v>VB065-9</v>
      </c>
      <c r="H32" s="49">
        <f>$B$13</f>
        <v>38.299999999999997</v>
      </c>
      <c r="I32" s="49">
        <f>$C$13</f>
        <v>7.2</v>
      </c>
      <c r="J32" s="51">
        <f>$D$13</f>
        <v>0</v>
      </c>
      <c r="K32" s="49">
        <f t="shared" si="7"/>
        <v>0.18798955613577026</v>
      </c>
      <c r="L32" s="85">
        <f t="shared" si="8"/>
        <v>5.4228799439153712E-4</v>
      </c>
      <c r="M32" s="48">
        <f t="shared" si="9"/>
        <v>0.46092981158586022</v>
      </c>
      <c r="N32" s="83">
        <f>$B$32</f>
        <v>882.7</v>
      </c>
      <c r="O32" s="83">
        <f>$C$32</f>
        <v>608.6</v>
      </c>
      <c r="P32" s="83">
        <f>$D$32</f>
        <v>1082.2</v>
      </c>
      <c r="Q32" s="84">
        <f>$E$32</f>
        <v>0</v>
      </c>
      <c r="R32" s="83">
        <f t="shared" si="10"/>
        <v>0.81565329883570503</v>
      </c>
      <c r="S32" s="83">
        <f t="shared" si="11"/>
        <v>0.5623729440029569</v>
      </c>
      <c r="T32" s="82">
        <f t="shared" si="12"/>
        <v>0</v>
      </c>
      <c r="U32" s="81">
        <f t="shared" si="21"/>
        <v>3.8221804069152064E-2</v>
      </c>
      <c r="V32" s="81">
        <f t="shared" si="13"/>
        <v>1.7110044541893542E-2</v>
      </c>
      <c r="W32" s="80">
        <f t="shared" si="14"/>
        <v>0</v>
      </c>
      <c r="X32" s="79">
        <f t="shared" si="15"/>
        <v>2.233881038448899</v>
      </c>
      <c r="Y32" s="78">
        <f t="shared" si="16"/>
        <v>0.55331848611045609</v>
      </c>
      <c r="Z32" s="48">
        <f t="shared" si="17"/>
        <v>0.5194640717851331</v>
      </c>
      <c r="AA32" s="54">
        <f t="shared" si="18"/>
        <v>9.8006484150483099E-4</v>
      </c>
      <c r="AB32" s="55">
        <f>$AA$33</f>
        <v>9.0763869933641289E-4</v>
      </c>
      <c r="AC32" s="48">
        <f t="shared" si="19"/>
        <v>1.069910764463808</v>
      </c>
      <c r="AD32" s="51"/>
    </row>
    <row r="33" spans="1:30" x14ac:dyDescent="0.25">
      <c r="A33" s="58" t="str">
        <f t="shared" si="20"/>
        <v>VB065-10</v>
      </c>
      <c r="B33" s="58">
        <v>872.8</v>
      </c>
      <c r="C33" s="58">
        <v>701.2</v>
      </c>
      <c r="D33" s="58">
        <v>1040.9000000000001</v>
      </c>
      <c r="E33" s="58">
        <v>0</v>
      </c>
      <c r="G33" s="86" t="str">
        <f t="shared" si="6"/>
        <v>VB065-10</v>
      </c>
      <c r="H33" s="49">
        <f>$B$14</f>
        <v>40.4</v>
      </c>
      <c r="I33" s="123">
        <f>$C$14</f>
        <v>7.6</v>
      </c>
      <c r="J33" s="51">
        <f>$D$14</f>
        <v>0</v>
      </c>
      <c r="K33" s="49">
        <f t="shared" si="7"/>
        <v>0.18811881188118812</v>
      </c>
      <c r="L33" s="85">
        <f t="shared" si="8"/>
        <v>5.4266085467370945E-4</v>
      </c>
      <c r="M33" s="48">
        <f t="shared" si="9"/>
        <v>0.45738892139213333</v>
      </c>
      <c r="N33" s="83">
        <f>$B$33</f>
        <v>872.8</v>
      </c>
      <c r="O33" s="83">
        <f>$C$33</f>
        <v>701.2</v>
      </c>
      <c r="P33" s="83">
        <f>$D$33</f>
        <v>1040.9000000000001</v>
      </c>
      <c r="Q33" s="84">
        <f>$E$33</f>
        <v>0</v>
      </c>
      <c r="R33" s="83">
        <f t="shared" si="10"/>
        <v>0.8385051397828801</v>
      </c>
      <c r="S33" s="83">
        <f t="shared" si="11"/>
        <v>0.67364780478432129</v>
      </c>
      <c r="T33" s="82">
        <f t="shared" si="12"/>
        <v>0</v>
      </c>
      <c r="U33" s="81">
        <f t="shared" si="21"/>
        <v>3.9292649474361764E-2</v>
      </c>
      <c r="V33" s="81">
        <f t="shared" si="13"/>
        <v>2.0495552050149728E-2</v>
      </c>
      <c r="W33" s="80">
        <f t="shared" si="14"/>
        <v>0</v>
      </c>
      <c r="X33" s="79">
        <f t="shared" si="15"/>
        <v>1.9171305743908817</v>
      </c>
      <c r="Y33" s="78">
        <f t="shared" si="16"/>
        <v>0.59788201524511486</v>
      </c>
      <c r="Z33" s="48">
        <f t="shared" si="17"/>
        <v>0.12015144231597709</v>
      </c>
      <c r="AA33" s="54">
        <f t="shared" si="18"/>
        <v>9.0763869933641289E-4</v>
      </c>
      <c r="AB33" s="55">
        <f>$AA$28</f>
        <v>9.0211580131226339E-4</v>
      </c>
      <c r="AC33" s="48">
        <f t="shared" si="19"/>
        <v>1.1356059691943912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1047.5999999999999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>
        <v>1186.0999999999999</v>
      </c>
      <c r="C36" s="58">
        <v>1640.2</v>
      </c>
      <c r="D36" s="58">
        <v>1099.8</v>
      </c>
      <c r="E36" s="58">
        <v>1660.9</v>
      </c>
      <c r="G36" s="53" t="s">
        <v>2</v>
      </c>
      <c r="H36" s="49">
        <f>AVERAGE(H24:H33)</f>
        <v>38.279999999999994</v>
      </c>
      <c r="I36" s="49">
        <f>AVERAGE(I24:I32)</f>
        <v>7.8777777777777782</v>
      </c>
      <c r="J36" s="51">
        <f>AVERAGE(J24:J28)</f>
        <v>0</v>
      </c>
      <c r="K36" s="56">
        <f>AVERAGE(K24:K33)</f>
        <v>0.20481521949223139</v>
      </c>
      <c r="L36" s="57">
        <f>AVERAGE(L24:L33)</f>
        <v>5.9082449516018975E-4</v>
      </c>
      <c r="M36" s="56"/>
      <c r="N36" s="49">
        <f t="shared" ref="N36:Y36" si="22">AVERAGE(N24:N33)</f>
        <v>878.05999999999983</v>
      </c>
      <c r="O36" s="49">
        <f t="shared" si="22"/>
        <v>665.75</v>
      </c>
      <c r="P36" s="49">
        <f t="shared" si="22"/>
        <v>1041.22</v>
      </c>
      <c r="Q36" s="51">
        <f t="shared" si="22"/>
        <v>0</v>
      </c>
      <c r="R36" s="49">
        <f t="shared" si="22"/>
        <v>0.84287073225344389</v>
      </c>
      <c r="S36" s="49">
        <f t="shared" si="22"/>
        <v>0.63940931437691595</v>
      </c>
      <c r="T36" s="50">
        <f t="shared" si="22"/>
        <v>0</v>
      </c>
      <c r="U36" s="49">
        <f t="shared" si="22"/>
        <v>3.9497222692288843E-2</v>
      </c>
      <c r="V36" s="49">
        <f t="shared" si="22"/>
        <v>1.9453855250605938E-2</v>
      </c>
      <c r="W36" s="50">
        <f t="shared" si="22"/>
        <v>0</v>
      </c>
      <c r="X36" s="48">
        <f t="shared" si="22"/>
        <v>2.0444472734995975</v>
      </c>
      <c r="Y36" s="49">
        <f t="shared" si="22"/>
        <v>0.58951077942894781</v>
      </c>
      <c r="Z36" s="48"/>
      <c r="AA36" s="56">
        <f>AVERAGE(AA24:AA33)</f>
        <v>9.9758450392453115E-4</v>
      </c>
      <c r="AB36" s="56">
        <f>AVERAGE(AB24:AB33)</f>
        <v>9.9758450392453115E-4</v>
      </c>
      <c r="AC36" s="56"/>
      <c r="AD36" s="56"/>
    </row>
    <row r="37" spans="1:30" x14ac:dyDescent="0.25">
      <c r="G37" s="53" t="s">
        <v>1</v>
      </c>
      <c r="H37" s="49">
        <f>STDEV(H24:H33)</f>
        <v>1.6645319662495708</v>
      </c>
      <c r="I37" s="49">
        <f>STDEV(I24:I32)</f>
        <v>1.5730366951995889</v>
      </c>
      <c r="J37" s="51">
        <f>STDEV(J24:J28)</f>
        <v>0</v>
      </c>
      <c r="K37" s="48">
        <f>STDEV(K24:K33)</f>
        <v>3.6503742942057472E-2</v>
      </c>
      <c r="L37" s="55">
        <f>STDEV(L24:L33)</f>
        <v>1.053012835113865E-4</v>
      </c>
      <c r="M37" s="54"/>
      <c r="N37" s="49">
        <f t="shared" ref="N37:Y37" si="23">STDEV(N24:N33)</f>
        <v>100.63996555378465</v>
      </c>
      <c r="O37" s="49">
        <f t="shared" si="23"/>
        <v>100.98443499426592</v>
      </c>
      <c r="P37" s="49">
        <f t="shared" si="23"/>
        <v>29.61815509296807</v>
      </c>
      <c r="Q37" s="51">
        <f t="shared" si="23"/>
        <v>0</v>
      </c>
      <c r="R37" s="49">
        <f t="shared" si="23"/>
        <v>8.8698501569160079E-2</v>
      </c>
      <c r="S37" s="49">
        <f t="shared" si="23"/>
        <v>9.498969086998757E-2</v>
      </c>
      <c r="T37" s="50">
        <f t="shared" si="23"/>
        <v>0</v>
      </c>
      <c r="U37" s="49">
        <f t="shared" si="23"/>
        <v>4.1564433725004733E-3</v>
      </c>
      <c r="V37" s="49">
        <f t="shared" si="23"/>
        <v>2.8900356234023207E-3</v>
      </c>
      <c r="W37" s="50">
        <f t="shared" si="23"/>
        <v>0</v>
      </c>
      <c r="X37" s="48">
        <f t="shared" si="23"/>
        <v>0.12404660981622906</v>
      </c>
      <c r="Y37" s="49">
        <f t="shared" si="23"/>
        <v>6.967237059170861E-2</v>
      </c>
      <c r="Z37" s="48"/>
      <c r="AA37" s="47">
        <f>STDEV(AA24:AA33)</f>
        <v>8.4068510735280926E-5</v>
      </c>
      <c r="AB37" s="54">
        <f>STDEV(AB24:AB33)</f>
        <v>8.4068510735280926E-5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4.3483071218640834</v>
      </c>
      <c r="I38" s="49">
        <f>(I37/I36)*100</f>
        <v>19.968025750065301</v>
      </c>
      <c r="J38" s="51" t="e">
        <f>(J37/J36)*100</f>
        <v>#DIV/0!</v>
      </c>
      <c r="K38" s="52">
        <f>(K37/K36)*100</f>
        <v>17.822768753491999</v>
      </c>
      <c r="L38" s="52">
        <f>(L37/L36)*100</f>
        <v>17.822768753491889</v>
      </c>
      <c r="M38" s="48"/>
      <c r="N38" s="49">
        <f t="shared" ref="N38:Y38" si="24">(N37/N36)*100</f>
        <v>11.461627400608689</v>
      </c>
      <c r="O38" s="49">
        <f t="shared" si="24"/>
        <v>15.168521966844301</v>
      </c>
      <c r="P38" s="49">
        <f t="shared" si="24"/>
        <v>2.8445626373838446</v>
      </c>
      <c r="Q38" s="51" t="e">
        <f t="shared" si="24"/>
        <v>#DIV/0!</v>
      </c>
      <c r="R38" s="49">
        <f t="shared" si="24"/>
        <v>10.523381365019233</v>
      </c>
      <c r="S38" s="49">
        <f t="shared" si="24"/>
        <v>14.8558503503428</v>
      </c>
      <c r="T38" s="50" t="e">
        <f t="shared" si="24"/>
        <v>#DIV/0!</v>
      </c>
      <c r="U38" s="49">
        <f t="shared" si="24"/>
        <v>10.523381365019237</v>
      </c>
      <c r="V38" s="49">
        <f t="shared" si="24"/>
        <v>14.855850350342786</v>
      </c>
      <c r="W38" s="50" t="e">
        <f t="shared" si="24"/>
        <v>#DIV/0!</v>
      </c>
      <c r="X38" s="48">
        <f t="shared" si="24"/>
        <v>6.0674888232207316</v>
      </c>
      <c r="Y38" s="49">
        <f t="shared" si="24"/>
        <v>11.818676269024193</v>
      </c>
      <c r="Z38" s="48"/>
      <c r="AA38" s="47">
        <f>(AA37/AA36)*100</f>
        <v>8.4272069588643923</v>
      </c>
      <c r="AB38" s="47">
        <f>(AB37/AB36)*100</f>
        <v>8.4272069588643923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31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50" si="25">A24</f>
        <v>VB065-1</v>
      </c>
      <c r="H41" s="4">
        <f>$B$5</f>
        <v>38.299999999999997</v>
      </c>
      <c r="I41" s="4">
        <f>$C$5</f>
        <v>6.9</v>
      </c>
      <c r="J41" s="5">
        <f>$D$5</f>
        <v>0</v>
      </c>
      <c r="K41" s="4">
        <f t="shared" ref="K41:K49" si="26">I41/H41</f>
        <v>0.18015665796344649</v>
      </c>
      <c r="L41" s="39">
        <f t="shared" ref="L41:L50" si="27">K41/$H$17</f>
        <v>5.1969266129188972E-4</v>
      </c>
      <c r="M41" s="22">
        <f>$B$24</f>
        <v>815.2</v>
      </c>
      <c r="N41" s="22">
        <f>$C$24</f>
        <v>571</v>
      </c>
      <c r="O41" s="22">
        <f>$D$24</f>
        <v>1041.8</v>
      </c>
      <c r="P41" s="23">
        <f>$E$24</f>
        <v>0</v>
      </c>
      <c r="Q41" s="22">
        <f t="shared" ref="Q41:Q50" si="28">M41/O41</f>
        <v>0.78249184104434644</v>
      </c>
      <c r="R41" s="22">
        <f t="shared" ref="R41:R50" si="29">N41/O41</f>
        <v>0.54808984449990406</v>
      </c>
      <c r="S41" s="21">
        <f t="shared" ref="S41:S50" si="30">P41/O41</f>
        <v>0</v>
      </c>
      <c r="T41" s="20">
        <f t="shared" ref="T41:T50" si="31">(Q41*0.005*($H$18))/0.5335</f>
        <v>3.6667846346970311E-2</v>
      </c>
      <c r="U41" s="20">
        <f t="shared" ref="U41:U50" si="32">(R41*0.005*($H$18))/0.8217</f>
        <v>1.6675485107092131E-2</v>
      </c>
      <c r="V41" s="18">
        <f t="shared" ref="V41:V50" si="33">(S41*0.005*(100/20))/0.7126</f>
        <v>0</v>
      </c>
      <c r="W41" s="19">
        <f t="shared" ref="W41:W50" si="34">T41/U41</f>
        <v>2.1989073248235145</v>
      </c>
      <c r="X41" s="19">
        <f t="shared" ref="X41:X50" si="35">(T41+U41+V41)*10</f>
        <v>0.53343331454062437</v>
      </c>
      <c r="Y41" s="41">
        <f t="shared" ref="Y41:Y50" si="36">L41/X41</f>
        <v>9.7424110404396532E-4</v>
      </c>
      <c r="Z41" s="5">
        <f t="shared" ref="Z41:Z50" si="37">(Y41*900000)</f>
        <v>876.81699363956875</v>
      </c>
      <c r="AA41" s="2">
        <f t="shared" ref="AA41:AA50" si="38">(Z41*0.2125)+26.378</f>
        <v>212.70161114840835</v>
      </c>
      <c r="AB41" s="2">
        <f t="shared" ref="AB41:AB50" si="39">-0.000006*(AA41)^2 + 0.0266*(AA41) + 3.4677</f>
        <v>8.8541110042368896</v>
      </c>
      <c r="AC41" s="17">
        <f t="shared" ref="AC41:AC50" si="40">ABS(Y41-$C$42)</f>
        <v>2.911868730432832E-6</v>
      </c>
      <c r="AD41" s="38">
        <f t="shared" ref="AD41:AD50" si="41">ABS(AB41-$D$42)</f>
        <v>1.3388253319705612E-2</v>
      </c>
    </row>
    <row r="42" spans="1:30" x14ac:dyDescent="0.25">
      <c r="A42" s="141" t="s">
        <v>9</v>
      </c>
      <c r="B42" s="141"/>
      <c r="C42" s="15">
        <f>MEDIAN(Y41:Y50)</f>
        <v>9.7715297277439815E-4</v>
      </c>
      <c r="D42" s="14">
        <f>MEDIAN(AB41:AB50)</f>
        <v>8.8674992575565952</v>
      </c>
      <c r="G42" s="40" t="str">
        <f t="shared" si="25"/>
        <v>VB065-2</v>
      </c>
      <c r="H42" s="4">
        <f>$B$6</f>
        <v>37</v>
      </c>
      <c r="I42" s="4">
        <f>$C$6</f>
        <v>5.6</v>
      </c>
      <c r="J42" s="5">
        <f>$D$6</f>
        <v>0</v>
      </c>
      <c r="K42" s="4">
        <f t="shared" si="26"/>
        <v>0.15135135135135133</v>
      </c>
      <c r="L42" s="39">
        <f t="shared" si="27"/>
        <v>4.3659883272183502E-4</v>
      </c>
      <c r="M42" s="22">
        <f>$B$25</f>
        <v>688.3</v>
      </c>
      <c r="N42" s="22">
        <f>$C$25</f>
        <v>484.2</v>
      </c>
      <c r="O42" s="22">
        <f>$D$25</f>
        <v>1033.0999999999999</v>
      </c>
      <c r="P42" s="23">
        <f>$E$25</f>
        <v>0</v>
      </c>
      <c r="Q42" s="22">
        <f t="shared" si="28"/>
        <v>0.66624721711354173</v>
      </c>
      <c r="R42" s="22">
        <f t="shared" si="29"/>
        <v>0.46868647759171428</v>
      </c>
      <c r="S42" s="21">
        <f t="shared" si="30"/>
        <v>0</v>
      </c>
      <c r="T42" s="20">
        <f t="shared" si="31"/>
        <v>3.1220581870362779E-2</v>
      </c>
      <c r="U42" s="20">
        <f t="shared" si="32"/>
        <v>1.4259659169761296E-2</v>
      </c>
      <c r="V42" s="18">
        <f t="shared" si="33"/>
        <v>0</v>
      </c>
      <c r="W42" s="19">
        <f t="shared" si="34"/>
        <v>2.1894339478020921</v>
      </c>
      <c r="X42" s="19">
        <f t="shared" si="35"/>
        <v>0.45480241040124075</v>
      </c>
      <c r="Y42" s="18">
        <f t="shared" si="36"/>
        <v>9.5997475549141004E-4</v>
      </c>
      <c r="Z42" s="5">
        <f t="shared" si="37"/>
        <v>863.97727994226909</v>
      </c>
      <c r="AA42" s="2">
        <f t="shared" si="38"/>
        <v>209.9731719877322</v>
      </c>
      <c r="AB42" s="2">
        <f t="shared" si="39"/>
        <v>8.788453977146137</v>
      </c>
      <c r="AC42" s="17">
        <f t="shared" si="40"/>
        <v>1.7178217282988115E-5</v>
      </c>
      <c r="AD42" s="38">
        <f t="shared" si="41"/>
        <v>7.9045280410458219E-2</v>
      </c>
    </row>
    <row r="43" spans="1:30" x14ac:dyDescent="0.25">
      <c r="A43" s="141" t="s">
        <v>8</v>
      </c>
      <c r="B43" s="141"/>
      <c r="C43" s="15">
        <f>MEDIAN(AC41:AC50)</f>
        <v>6.7528327431773773E-5</v>
      </c>
      <c r="D43" s="14">
        <f>MEDIAN(AD41:AD50)</f>
        <v>0.31148296712681667</v>
      </c>
      <c r="G43" s="40" t="str">
        <f t="shared" si="25"/>
        <v>VB065-3</v>
      </c>
      <c r="H43" s="4">
        <f>$B$7</f>
        <v>36.1</v>
      </c>
      <c r="I43" s="4">
        <f>$C$7</f>
        <v>9.1</v>
      </c>
      <c r="J43" s="5">
        <f>$D$7</f>
        <v>0</v>
      </c>
      <c r="K43" s="4">
        <f t="shared" si="26"/>
        <v>0.25207756232686979</v>
      </c>
      <c r="L43" s="39">
        <f t="shared" si="27"/>
        <v>7.271607982659371E-4</v>
      </c>
      <c r="M43" s="22">
        <f>$B$26</f>
        <v>1069.5999999999999</v>
      </c>
      <c r="N43" s="22">
        <f>$C$26</f>
        <v>833.2</v>
      </c>
      <c r="O43" s="22">
        <f>$D$26</f>
        <v>1070.8</v>
      </c>
      <c r="P43" s="23">
        <f>$E$26</f>
        <v>0</v>
      </c>
      <c r="Q43" s="22">
        <f t="shared" si="28"/>
        <v>0.99887934254762789</v>
      </c>
      <c r="R43" s="22">
        <f t="shared" si="29"/>
        <v>0.7781098244303325</v>
      </c>
      <c r="S43" s="21">
        <f t="shared" si="30"/>
        <v>0</v>
      </c>
      <c r="T43" s="20">
        <f t="shared" si="31"/>
        <v>4.6807841731379002E-2</v>
      </c>
      <c r="U43" s="20">
        <f t="shared" si="32"/>
        <v>2.3673780711644533E-2</v>
      </c>
      <c r="V43" s="18">
        <f t="shared" si="33"/>
        <v>0</v>
      </c>
      <c r="W43" s="19">
        <f t="shared" si="34"/>
        <v>1.9772017955862626</v>
      </c>
      <c r="X43" s="19">
        <f t="shared" si="35"/>
        <v>0.70481622443023528</v>
      </c>
      <c r="Y43" s="18">
        <f t="shared" si="36"/>
        <v>1.0317026950589353E-3</v>
      </c>
      <c r="Z43" s="5">
        <f t="shared" si="37"/>
        <v>928.53242555304178</v>
      </c>
      <c r="AA43" s="2">
        <f t="shared" si="38"/>
        <v>223.69114043002139</v>
      </c>
      <c r="AB43" s="2">
        <f t="shared" si="39"/>
        <v>9.1176579775972684</v>
      </c>
      <c r="AC43" s="17">
        <f t="shared" si="40"/>
        <v>5.4549722284537175E-5</v>
      </c>
      <c r="AD43" s="38">
        <f t="shared" si="41"/>
        <v>0.25015872004067319</v>
      </c>
    </row>
    <row r="44" spans="1:30" x14ac:dyDescent="0.25">
      <c r="A44" s="141" t="s">
        <v>7</v>
      </c>
      <c r="B44" s="141"/>
      <c r="C44" s="15">
        <f>C43*1.483</f>
        <v>1.0014450958132051E-4</v>
      </c>
      <c r="D44" s="14">
        <f>D43*1.483</f>
        <v>0.46192924024906917</v>
      </c>
      <c r="G44" s="40" t="str">
        <f t="shared" si="25"/>
        <v>VB065-4</v>
      </c>
      <c r="H44" s="4">
        <f>$B$8</f>
        <v>37.4</v>
      </c>
      <c r="I44" s="4">
        <f>$C$8</f>
        <v>9.4</v>
      </c>
      <c r="J44" s="5">
        <f>$D$8</f>
        <v>0</v>
      </c>
      <c r="K44" s="4">
        <f t="shared" si="26"/>
        <v>0.25133689839572193</v>
      </c>
      <c r="L44" s="39">
        <f t="shared" si="27"/>
        <v>7.2502422660740179E-4</v>
      </c>
      <c r="M44" s="22">
        <f>$B$27</f>
        <v>929.3</v>
      </c>
      <c r="N44" s="22">
        <f>$C$27</f>
        <v>760.8</v>
      </c>
      <c r="O44" s="22">
        <f>$D$27</f>
        <v>1031.4000000000001</v>
      </c>
      <c r="P44" s="23">
        <f>$E$27</f>
        <v>0</v>
      </c>
      <c r="Q44" s="22">
        <f t="shared" si="28"/>
        <v>0.90100833818111292</v>
      </c>
      <c r="R44" s="22">
        <f t="shared" si="29"/>
        <v>0.7376381617219312</v>
      </c>
      <c r="S44" s="21">
        <f t="shared" si="30"/>
        <v>0</v>
      </c>
      <c r="T44" s="20">
        <f t="shared" si="31"/>
        <v>4.2221571611111196E-2</v>
      </c>
      <c r="U44" s="20">
        <f t="shared" si="32"/>
        <v>2.2442441332661895E-2</v>
      </c>
      <c r="V44" s="18">
        <f t="shared" si="33"/>
        <v>0</v>
      </c>
      <c r="W44" s="19">
        <f t="shared" si="34"/>
        <v>1.8813270350255296</v>
      </c>
      <c r="X44" s="19">
        <f t="shared" si="35"/>
        <v>0.64664012943773097</v>
      </c>
      <c r="Y44" s="18">
        <f t="shared" si="36"/>
        <v>1.12121749579295E-3</v>
      </c>
      <c r="Z44" s="5">
        <f t="shared" si="37"/>
        <v>1009.0957462136549</v>
      </c>
      <c r="AA44" s="2">
        <f t="shared" si="38"/>
        <v>240.81084607040168</v>
      </c>
      <c r="AB44" s="2">
        <f t="shared" si="39"/>
        <v>9.5253293239618273</v>
      </c>
      <c r="AC44" s="17">
        <f t="shared" si="40"/>
        <v>1.4406452301855182E-4</v>
      </c>
      <c r="AD44" s="38">
        <f t="shared" si="41"/>
        <v>0.65783006640523212</v>
      </c>
    </row>
    <row r="45" spans="1:30" x14ac:dyDescent="0.25">
      <c r="A45" s="141" t="s">
        <v>5</v>
      </c>
      <c r="B45" s="141"/>
      <c r="C45" s="25">
        <f>COUNT(Y41:Y50)</f>
        <v>10</v>
      </c>
      <c r="D45" s="24">
        <f>COUNT(AB41:AB50)</f>
        <v>10</v>
      </c>
      <c r="G45" s="40" t="str">
        <f t="shared" si="25"/>
        <v>VB065-5</v>
      </c>
      <c r="H45" s="4">
        <f>$B$9</f>
        <v>36.6</v>
      </c>
      <c r="I45" s="4">
        <f>$C$9</f>
        <v>6.3</v>
      </c>
      <c r="J45" s="5">
        <f>$D$9</f>
        <v>0</v>
      </c>
      <c r="K45" s="4">
        <f t="shared" si="26"/>
        <v>0.1721311475409836</v>
      </c>
      <c r="L45" s="39">
        <f t="shared" si="27"/>
        <v>4.9654170524716891E-4</v>
      </c>
      <c r="M45" s="22">
        <f>$B$28</f>
        <v>795.7</v>
      </c>
      <c r="N45" s="22">
        <f>$C$28</f>
        <v>600.4</v>
      </c>
      <c r="O45" s="22">
        <f>$D$28</f>
        <v>1009.3</v>
      </c>
      <c r="P45" s="23">
        <f>$E$28</f>
        <v>0</v>
      </c>
      <c r="Q45" s="22">
        <f t="shared" si="28"/>
        <v>0.78836817596353914</v>
      </c>
      <c r="R45" s="22">
        <f t="shared" si="29"/>
        <v>0.59486773010997718</v>
      </c>
      <c r="S45" s="21">
        <f t="shared" si="30"/>
        <v>0</v>
      </c>
      <c r="T45" s="20">
        <f t="shared" si="31"/>
        <v>3.6943213494074E-2</v>
      </c>
      <c r="U45" s="20">
        <f t="shared" si="32"/>
        <v>1.8098689610258525E-2</v>
      </c>
      <c r="V45" s="18">
        <f t="shared" si="33"/>
        <v>0</v>
      </c>
      <c r="W45" s="19">
        <f t="shared" si="34"/>
        <v>2.0412092968948539</v>
      </c>
      <c r="X45" s="19">
        <f t="shared" si="35"/>
        <v>0.55041903104332524</v>
      </c>
      <c r="Y45" s="18">
        <f t="shared" si="36"/>
        <v>9.0211580131226339E-4</v>
      </c>
      <c r="Z45" s="5">
        <f t="shared" si="37"/>
        <v>811.90422118103709</v>
      </c>
      <c r="AA45" s="2">
        <f t="shared" si="38"/>
        <v>198.90764700097037</v>
      </c>
      <c r="AB45" s="2">
        <f t="shared" si="39"/>
        <v>8.5212578980130367</v>
      </c>
      <c r="AC45" s="17">
        <f t="shared" si="40"/>
        <v>7.5037171462134767E-5</v>
      </c>
      <c r="AD45" s="38">
        <f t="shared" si="41"/>
        <v>0.3462413595435585</v>
      </c>
    </row>
    <row r="46" spans="1:30" ht="15" customHeight="1" x14ac:dyDescent="0.25">
      <c r="A46" s="142" t="s">
        <v>3</v>
      </c>
      <c r="B46" s="142"/>
      <c r="C46" s="15">
        <f>_xlfn.CONFIDENCE.NORM(0.05,C44,C45)</f>
        <v>6.2069069551079012E-5</v>
      </c>
      <c r="D46" s="14">
        <f>_xlfn.CONFIDENCE.NORM(0.05,D44,D45)</f>
        <v>0.28630144838259336</v>
      </c>
      <c r="G46" s="40" t="str">
        <f t="shared" si="25"/>
        <v>VB065-6</v>
      </c>
      <c r="H46" s="4">
        <f>$B$10</f>
        <v>41.3</v>
      </c>
      <c r="I46" s="4">
        <f>$C$10</f>
        <v>10.1</v>
      </c>
      <c r="J46" s="5">
        <f>$D$10</f>
        <v>0</v>
      </c>
      <c r="K46" s="4">
        <f t="shared" si="26"/>
        <v>0.24455205811138014</v>
      </c>
      <c r="L46" s="39">
        <f t="shared" si="27"/>
        <v>7.0545219555581879E-4</v>
      </c>
      <c r="M46" s="22">
        <f>$B$29</f>
        <v>871.7</v>
      </c>
      <c r="N46" s="22">
        <f>$C$29</f>
        <v>687.7</v>
      </c>
      <c r="O46" s="22">
        <f>$D$29</f>
        <v>984.2</v>
      </c>
      <c r="P46" s="23">
        <f>$E$29</f>
        <v>0</v>
      </c>
      <c r="Q46" s="22">
        <f t="shared" si="28"/>
        <v>0.8856939646413331</v>
      </c>
      <c r="R46" s="22">
        <f t="shared" si="29"/>
        <v>0.69874009347693555</v>
      </c>
      <c r="S46" s="21">
        <f t="shared" si="30"/>
        <v>0</v>
      </c>
      <c r="T46" s="20">
        <f t="shared" si="31"/>
        <v>4.1503934612995938E-2</v>
      </c>
      <c r="U46" s="20">
        <f t="shared" si="32"/>
        <v>2.1258978139130327E-2</v>
      </c>
      <c r="V46" s="18">
        <f t="shared" si="33"/>
        <v>0</v>
      </c>
      <c r="W46" s="19">
        <f t="shared" si="34"/>
        <v>1.9523014860531676</v>
      </c>
      <c r="X46" s="19">
        <f t="shared" si="35"/>
        <v>0.62762912752126265</v>
      </c>
      <c r="Y46" s="18">
        <f t="shared" si="36"/>
        <v>1.1239953096853679E-3</v>
      </c>
      <c r="Z46" s="5">
        <f t="shared" si="37"/>
        <v>1011.5957787168311</v>
      </c>
      <c r="AA46" s="2">
        <f t="shared" si="38"/>
        <v>241.34210297732659</v>
      </c>
      <c r="AB46" s="2">
        <f t="shared" si="39"/>
        <v>9.537923875179775</v>
      </c>
      <c r="AC46" s="17">
        <f t="shared" si="40"/>
        <v>1.4684233691096972E-4</v>
      </c>
      <c r="AD46" s="38">
        <f t="shared" si="41"/>
        <v>0.67042461762317984</v>
      </c>
    </row>
    <row r="47" spans="1:30" x14ac:dyDescent="0.25">
      <c r="G47" s="40" t="str">
        <f t="shared" si="25"/>
        <v>VB065-7</v>
      </c>
      <c r="H47" s="4">
        <f>$B$11</f>
        <v>39.4</v>
      </c>
      <c r="I47" s="4">
        <f>$C$11</f>
        <v>9.1</v>
      </c>
      <c r="J47" s="5">
        <f>$D$11</f>
        <v>0</v>
      </c>
      <c r="K47" s="4">
        <f t="shared" si="26"/>
        <v>0.23096446700507614</v>
      </c>
      <c r="L47" s="39">
        <f t="shared" si="27"/>
        <v>6.66256467446709E-4</v>
      </c>
      <c r="M47" s="22">
        <f>$B$30</f>
        <v>934.4</v>
      </c>
      <c r="N47" s="22">
        <f>$C$30</f>
        <v>719</v>
      </c>
      <c r="O47" s="22">
        <f>$D$30</f>
        <v>1047.9000000000001</v>
      </c>
      <c r="P47" s="23">
        <f>$E$30</f>
        <v>0</v>
      </c>
      <c r="Q47" s="22">
        <f t="shared" si="28"/>
        <v>0.89168813818112402</v>
      </c>
      <c r="R47" s="22">
        <f t="shared" si="29"/>
        <v>0.68613417310812097</v>
      </c>
      <c r="S47" s="21">
        <f t="shared" si="30"/>
        <v>0</v>
      </c>
      <c r="T47" s="20">
        <f t="shared" si="31"/>
        <v>4.1784823719827745E-2</v>
      </c>
      <c r="U47" s="20">
        <f t="shared" si="32"/>
        <v>2.0875446425341393E-2</v>
      </c>
      <c r="V47" s="18">
        <f t="shared" si="33"/>
        <v>0</v>
      </c>
      <c r="W47" s="19">
        <f t="shared" si="34"/>
        <v>2.0016253960970993</v>
      </c>
      <c r="X47" s="19">
        <f t="shared" si="35"/>
        <v>0.6266027014516915</v>
      </c>
      <c r="Y47" s="18">
        <f t="shared" si="36"/>
        <v>1.0632837456703412E-3</v>
      </c>
      <c r="Z47" s="5">
        <f t="shared" si="37"/>
        <v>956.95537110330702</v>
      </c>
      <c r="AA47" s="2">
        <f t="shared" si="38"/>
        <v>229.73101635945272</v>
      </c>
      <c r="AB47" s="2">
        <f t="shared" si="39"/>
        <v>9.2618869958961589</v>
      </c>
      <c r="AC47" s="17">
        <f t="shared" si="40"/>
        <v>8.613077289594301E-5</v>
      </c>
      <c r="AD47" s="38">
        <f t="shared" si="41"/>
        <v>0.39438773833956375</v>
      </c>
    </row>
    <row r="48" spans="1:30" x14ac:dyDescent="0.25">
      <c r="A48" s="143" t="s">
        <v>6</v>
      </c>
      <c r="B48" s="143"/>
      <c r="C48" s="143"/>
      <c r="D48" s="143"/>
      <c r="G48" s="40" t="str">
        <f t="shared" si="25"/>
        <v>VB065-8</v>
      </c>
      <c r="H48" s="4">
        <f>$B$12</f>
        <v>38</v>
      </c>
      <c r="I48" s="4">
        <f>$C$12</f>
        <v>7.2</v>
      </c>
      <c r="J48" s="5">
        <f>$D$12</f>
        <v>0</v>
      </c>
      <c r="K48" s="4">
        <f t="shared" si="26"/>
        <v>0.18947368421052632</v>
      </c>
      <c r="L48" s="39">
        <f t="shared" si="27"/>
        <v>5.4656921539989129E-4</v>
      </c>
      <c r="M48" s="22">
        <f>$B$31</f>
        <v>920.9</v>
      </c>
      <c r="N48" s="22">
        <f>$C$31</f>
        <v>691.4</v>
      </c>
      <c r="O48" s="22">
        <f>$D$31</f>
        <v>1070.5999999999999</v>
      </c>
      <c r="P48" s="23">
        <f>$E$31</f>
        <v>0</v>
      </c>
      <c r="Q48" s="22">
        <f t="shared" si="28"/>
        <v>0.86017186624322817</v>
      </c>
      <c r="R48" s="22">
        <f t="shared" si="29"/>
        <v>0.64580609004296663</v>
      </c>
      <c r="S48" s="21">
        <f t="shared" si="30"/>
        <v>0</v>
      </c>
      <c r="T48" s="20">
        <f t="shared" si="31"/>
        <v>4.0307959992653623E-2</v>
      </c>
      <c r="U48" s="20">
        <f t="shared" si="32"/>
        <v>1.9648475418126036E-2</v>
      </c>
      <c r="V48" s="18">
        <f t="shared" si="33"/>
        <v>0</v>
      </c>
      <c r="W48" s="19">
        <f t="shared" si="34"/>
        <v>2.0514548398736769</v>
      </c>
      <c r="X48" s="19">
        <f t="shared" si="35"/>
        <v>0.59956435410779663</v>
      </c>
      <c r="Y48" s="18">
        <f t="shared" si="36"/>
        <v>9.1161059134883587E-4</v>
      </c>
      <c r="Z48" s="5">
        <f t="shared" si="37"/>
        <v>820.44953221395224</v>
      </c>
      <c r="AA48" s="2">
        <f t="shared" si="38"/>
        <v>200.72352559546482</v>
      </c>
      <c r="AB48" s="2">
        <f t="shared" si="39"/>
        <v>8.5652061784745239</v>
      </c>
      <c r="AC48" s="17">
        <f t="shared" si="40"/>
        <v>6.5542381425562281E-5</v>
      </c>
      <c r="AD48" s="38">
        <f t="shared" si="41"/>
        <v>0.30229307908207126</v>
      </c>
    </row>
    <row r="49" spans="1:30" x14ac:dyDescent="0.25">
      <c r="A49" s="141" t="s">
        <v>2</v>
      </c>
      <c r="B49" s="141"/>
      <c r="C49" s="15">
        <f>AVERAGE(Y41:Y50)</f>
        <v>9.9758450392453115E-4</v>
      </c>
      <c r="D49" s="14">
        <f>AVERAGE(AB41:AB50)</f>
        <v>8.9599541143766963</v>
      </c>
      <c r="G49" s="40" t="str">
        <f t="shared" si="25"/>
        <v>VB065-9</v>
      </c>
      <c r="H49" s="4">
        <f>$B$13</f>
        <v>38.299999999999997</v>
      </c>
      <c r="I49" s="4">
        <f>$C$13</f>
        <v>7.2</v>
      </c>
      <c r="J49" s="5">
        <f>$D$13</f>
        <v>0</v>
      </c>
      <c r="K49" s="4">
        <f t="shared" si="26"/>
        <v>0.18798955613577026</v>
      </c>
      <c r="L49" s="39">
        <f t="shared" si="27"/>
        <v>5.4228799439153712E-4</v>
      </c>
      <c r="M49" s="22">
        <f>$B$32</f>
        <v>882.7</v>
      </c>
      <c r="N49" s="22">
        <f>$C$32</f>
        <v>608.6</v>
      </c>
      <c r="O49" s="22">
        <f>$D$32</f>
        <v>1082.2</v>
      </c>
      <c r="P49" s="23">
        <f>$E$32</f>
        <v>0</v>
      </c>
      <c r="Q49" s="22">
        <f t="shared" si="28"/>
        <v>0.81565329883570503</v>
      </c>
      <c r="R49" s="22">
        <f t="shared" si="29"/>
        <v>0.5623729440029569</v>
      </c>
      <c r="S49" s="21">
        <f t="shared" si="30"/>
        <v>0</v>
      </c>
      <c r="T49" s="20">
        <f t="shared" si="31"/>
        <v>3.8221804069152064E-2</v>
      </c>
      <c r="U49" s="20">
        <f t="shared" si="32"/>
        <v>1.7110044541893542E-2</v>
      </c>
      <c r="V49" s="18">
        <f t="shared" si="33"/>
        <v>0</v>
      </c>
      <c r="W49" s="19">
        <f t="shared" si="34"/>
        <v>2.233881038448899</v>
      </c>
      <c r="X49" s="19">
        <f t="shared" si="35"/>
        <v>0.55331848611045609</v>
      </c>
      <c r="Y49" s="18">
        <f t="shared" si="36"/>
        <v>9.8006484150483099E-4</v>
      </c>
      <c r="Z49" s="5">
        <f t="shared" si="37"/>
        <v>882.05835735434789</v>
      </c>
      <c r="AA49" s="2">
        <f t="shared" si="38"/>
        <v>213.81540093779893</v>
      </c>
      <c r="AB49" s="2">
        <f t="shared" si="39"/>
        <v>8.8808875108763008</v>
      </c>
      <c r="AC49" s="17">
        <f t="shared" si="40"/>
        <v>2.911868730432832E-6</v>
      </c>
      <c r="AD49" s="38">
        <f t="shared" si="41"/>
        <v>1.3388253319705612E-2</v>
      </c>
    </row>
    <row r="50" spans="1:30" x14ac:dyDescent="0.25">
      <c r="A50" s="141" t="s">
        <v>1</v>
      </c>
      <c r="B50" s="141"/>
      <c r="C50" s="15">
        <f>STDEV(Y41:Y50)</f>
        <v>8.4068510735280926E-5</v>
      </c>
      <c r="D50" s="14">
        <f>STDEV(AB41:AB50)</f>
        <v>0.38522050594765089</v>
      </c>
      <c r="G50" s="40" t="str">
        <f t="shared" si="25"/>
        <v>VB065-10</v>
      </c>
      <c r="H50" s="4">
        <f>$B$14</f>
        <v>40.4</v>
      </c>
      <c r="I50" s="124">
        <f>$C$14</f>
        <v>7.6</v>
      </c>
      <c r="J50" s="5">
        <f>$D$14</f>
        <v>0</v>
      </c>
      <c r="K50" s="4">
        <f>I50/H50</f>
        <v>0.18811881188118812</v>
      </c>
      <c r="L50" s="39">
        <f t="shared" si="27"/>
        <v>5.4266085467370945E-4</v>
      </c>
      <c r="M50" s="22">
        <f>$B$33</f>
        <v>872.8</v>
      </c>
      <c r="N50" s="22">
        <f>$C$33</f>
        <v>701.2</v>
      </c>
      <c r="O50" s="22">
        <f>$D$33</f>
        <v>1040.9000000000001</v>
      </c>
      <c r="P50" s="23">
        <f>$E$33</f>
        <v>0</v>
      </c>
      <c r="Q50" s="22">
        <f t="shared" si="28"/>
        <v>0.8385051397828801</v>
      </c>
      <c r="R50" s="22">
        <f t="shared" si="29"/>
        <v>0.67364780478432129</v>
      </c>
      <c r="S50" s="21">
        <f t="shared" si="30"/>
        <v>0</v>
      </c>
      <c r="T50" s="20">
        <f t="shared" si="31"/>
        <v>3.9292649474361764E-2</v>
      </c>
      <c r="U50" s="20">
        <f t="shared" si="32"/>
        <v>2.0495552050149728E-2</v>
      </c>
      <c r="V50" s="18">
        <f t="shared" si="33"/>
        <v>0</v>
      </c>
      <c r="W50" s="19">
        <f t="shared" si="34"/>
        <v>1.9171305743908817</v>
      </c>
      <c r="X50" s="19">
        <f t="shared" si="35"/>
        <v>0.59788201524511486</v>
      </c>
      <c r="Y50" s="18">
        <f t="shared" si="36"/>
        <v>9.0763869933641289E-4</v>
      </c>
      <c r="Z50" s="5">
        <f t="shared" si="37"/>
        <v>816.87482940277164</v>
      </c>
      <c r="AA50" s="2">
        <f t="shared" si="38"/>
        <v>199.96390124808897</v>
      </c>
      <c r="AB50" s="2">
        <f t="shared" si="39"/>
        <v>8.5468264023850331</v>
      </c>
      <c r="AC50" s="17">
        <f t="shared" si="40"/>
        <v>6.9514273437985266E-5</v>
      </c>
      <c r="AD50" s="38">
        <f t="shared" si="41"/>
        <v>0.32067285517156208</v>
      </c>
    </row>
    <row r="51" spans="1:30" ht="15.75" thickBot="1" x14ac:dyDescent="0.3">
      <c r="A51" s="141" t="s">
        <v>0</v>
      </c>
      <c r="B51" s="141"/>
      <c r="C51" s="37">
        <f>(C50/C49)*100</f>
        <v>8.4272069588643923</v>
      </c>
      <c r="D51" s="14">
        <f>(D50/D49)*100</f>
        <v>4.2993580215946112</v>
      </c>
      <c r="G51" s="36"/>
      <c r="H51" s="31"/>
      <c r="I51" s="31"/>
      <c r="J51" s="29"/>
      <c r="K51" s="30"/>
      <c r="L51" s="35"/>
      <c r="M51" s="33"/>
      <c r="N51" s="33"/>
      <c r="O51" s="33"/>
      <c r="P51" s="34"/>
      <c r="Q51" s="33"/>
      <c r="R51" s="33"/>
      <c r="S51" s="32"/>
      <c r="T51" s="31"/>
      <c r="U51" s="31"/>
      <c r="V51" s="29"/>
      <c r="W51" s="30"/>
      <c r="X51" s="30"/>
      <c r="Y51" s="29"/>
      <c r="Z51" s="28"/>
      <c r="AA51" s="28"/>
      <c r="AB51" s="28"/>
      <c r="AC51" s="27"/>
      <c r="AD51" s="26"/>
    </row>
    <row r="52" spans="1:30" ht="15.75" thickTop="1" x14ac:dyDescent="0.25">
      <c r="A52" s="141" t="s">
        <v>5</v>
      </c>
      <c r="B52" s="141"/>
      <c r="C52" s="25">
        <f>COUNT(Y41:Y50)</f>
        <v>10</v>
      </c>
      <c r="D52" s="24">
        <f>COUNT(AB41:AB50)</f>
        <v>10</v>
      </c>
      <c r="G52" s="7" t="s">
        <v>4</v>
      </c>
      <c r="H52" s="20"/>
      <c r="I52" s="20"/>
      <c r="J52" s="18"/>
      <c r="K52" s="19"/>
      <c r="L52" s="9"/>
      <c r="M52" s="22"/>
      <c r="N52" s="22"/>
      <c r="O52" s="22"/>
      <c r="P52" s="23"/>
      <c r="Q52" s="22"/>
      <c r="R52" s="22"/>
      <c r="S52" s="21"/>
      <c r="T52" s="20"/>
      <c r="U52" s="20"/>
      <c r="V52" s="18"/>
      <c r="W52" s="19"/>
      <c r="X52" s="19"/>
      <c r="Y52" s="18"/>
      <c r="Z52" s="2"/>
      <c r="AA52" s="2"/>
      <c r="AB52" s="2"/>
      <c r="AC52" s="17"/>
      <c r="AD52" s="16"/>
    </row>
    <row r="53" spans="1:30" ht="17.25" customHeight="1" x14ac:dyDescent="0.25">
      <c r="A53" s="142" t="s">
        <v>3</v>
      </c>
      <c r="B53" s="142"/>
      <c r="C53" s="15">
        <f>_xlfn.CONFIDENCE.NORM(0.05,C50,C52)</f>
        <v>5.2105245326969809E-5</v>
      </c>
      <c r="D53" s="14">
        <f>_xlfn.CONFIDENCE.NORM(0.05,D50,D52)</f>
        <v>0.23875775592820378</v>
      </c>
      <c r="G53" s="7" t="s">
        <v>2</v>
      </c>
      <c r="H53" s="4">
        <f>AVERAGE(H41:H50)</f>
        <v>38.279999999999994</v>
      </c>
      <c r="I53" s="4">
        <f>AVERAGE(I41:I49)</f>
        <v>7.8777777777777782</v>
      </c>
      <c r="J53" s="5">
        <f>AVERAGE(J41:J45)</f>
        <v>0</v>
      </c>
      <c r="K53" s="13">
        <f t="shared" ref="K53:AD53" si="42">AVERAGE(K41:K50)</f>
        <v>0.20481521949223139</v>
      </c>
      <c r="L53" s="12">
        <f t="shared" si="42"/>
        <v>5.9082449516018975E-4</v>
      </c>
      <c r="M53" s="4">
        <f t="shared" si="42"/>
        <v>878.05999999999983</v>
      </c>
      <c r="N53" s="4">
        <f t="shared" si="42"/>
        <v>665.75</v>
      </c>
      <c r="O53" s="4">
        <f t="shared" si="42"/>
        <v>1041.22</v>
      </c>
      <c r="P53" s="5">
        <f t="shared" si="42"/>
        <v>0</v>
      </c>
      <c r="Q53" s="4">
        <f t="shared" si="42"/>
        <v>0.84287073225344389</v>
      </c>
      <c r="R53" s="4">
        <f t="shared" si="42"/>
        <v>0.63940931437691595</v>
      </c>
      <c r="S53" s="3">
        <f t="shared" si="42"/>
        <v>0</v>
      </c>
      <c r="T53" s="4">
        <f t="shared" si="42"/>
        <v>3.9497222692288843E-2</v>
      </c>
      <c r="U53" s="4">
        <f t="shared" si="42"/>
        <v>1.9453855250605938E-2</v>
      </c>
      <c r="V53" s="3">
        <f t="shared" si="42"/>
        <v>0</v>
      </c>
      <c r="W53" s="2">
        <f t="shared" si="42"/>
        <v>2.0444472734995975</v>
      </c>
      <c r="X53" s="2">
        <f t="shared" si="42"/>
        <v>0.58951077942894781</v>
      </c>
      <c r="Y53" s="11">
        <f t="shared" si="42"/>
        <v>9.9758450392453115E-4</v>
      </c>
      <c r="Z53" s="2">
        <f t="shared" si="42"/>
        <v>897.82605353207805</v>
      </c>
      <c r="AA53" s="2">
        <f t="shared" si="42"/>
        <v>217.16603637556659</v>
      </c>
      <c r="AB53" s="2">
        <f t="shared" si="42"/>
        <v>8.9599541143766963</v>
      </c>
      <c r="AC53" s="10">
        <f t="shared" si="42"/>
        <v>6.6468313617953779E-5</v>
      </c>
      <c r="AD53" s="10">
        <f t="shared" si="42"/>
        <v>0.30478302232557103</v>
      </c>
    </row>
    <row r="54" spans="1:30" x14ac:dyDescent="0.25">
      <c r="G54" s="7" t="s">
        <v>1</v>
      </c>
      <c r="H54" s="4">
        <f>STDEV(H41:H50)</f>
        <v>1.6645319662495708</v>
      </c>
      <c r="I54" s="4">
        <f>STDEV(I41:I49)</f>
        <v>1.5730366951995889</v>
      </c>
      <c r="J54" s="5">
        <f>STDEV(J41:J45)</f>
        <v>0</v>
      </c>
      <c r="K54" s="2">
        <f t="shared" ref="K54:AD54" si="43">STDEV(K41:K50)</f>
        <v>3.6503742942057472E-2</v>
      </c>
      <c r="L54" s="9">
        <f t="shared" si="43"/>
        <v>1.053012835113865E-4</v>
      </c>
      <c r="M54" s="4">
        <f t="shared" si="43"/>
        <v>100.63996555378465</v>
      </c>
      <c r="N54" s="4">
        <f t="shared" si="43"/>
        <v>100.98443499426592</v>
      </c>
      <c r="O54" s="4">
        <f t="shared" si="43"/>
        <v>29.61815509296807</v>
      </c>
      <c r="P54" s="5">
        <f t="shared" si="43"/>
        <v>0</v>
      </c>
      <c r="Q54" s="4">
        <f t="shared" si="43"/>
        <v>8.8698501569160079E-2</v>
      </c>
      <c r="R54" s="4">
        <f t="shared" si="43"/>
        <v>9.498969086998757E-2</v>
      </c>
      <c r="S54" s="3">
        <f t="shared" si="43"/>
        <v>0</v>
      </c>
      <c r="T54" s="4">
        <f t="shared" si="43"/>
        <v>4.1564433725004733E-3</v>
      </c>
      <c r="U54" s="4">
        <f t="shared" si="43"/>
        <v>2.8900356234023207E-3</v>
      </c>
      <c r="V54" s="3">
        <f t="shared" si="43"/>
        <v>0</v>
      </c>
      <c r="W54" s="2">
        <f t="shared" si="43"/>
        <v>0.12404660981622906</v>
      </c>
      <c r="X54" s="2">
        <f t="shared" si="43"/>
        <v>6.967237059170861E-2</v>
      </c>
      <c r="Y54" s="3">
        <f t="shared" si="43"/>
        <v>8.4068510735280926E-5</v>
      </c>
      <c r="Z54" s="2">
        <f t="shared" si="43"/>
        <v>75.661659661752822</v>
      </c>
      <c r="AA54" s="2">
        <f t="shared" si="43"/>
        <v>16.07810267812248</v>
      </c>
      <c r="AB54" s="2">
        <f t="shared" si="43"/>
        <v>0.38522050594765089</v>
      </c>
      <c r="AC54" s="8">
        <f t="shared" si="43"/>
        <v>5.1209523826112237E-5</v>
      </c>
      <c r="AD54" s="8">
        <f t="shared" si="43"/>
        <v>0.23383413930491509</v>
      </c>
    </row>
    <row r="55" spans="1:30" x14ac:dyDescent="0.25">
      <c r="G55" s="7" t="s">
        <v>0</v>
      </c>
      <c r="H55" s="4">
        <f t="shared" ref="H55:AD55" si="44">(H54/H53)*100</f>
        <v>4.3483071218640834</v>
      </c>
      <c r="I55" s="4">
        <f t="shared" si="44"/>
        <v>19.968025750065301</v>
      </c>
      <c r="J55" s="5" t="e">
        <f t="shared" si="44"/>
        <v>#DIV/0!</v>
      </c>
      <c r="K55" s="6">
        <f t="shared" si="44"/>
        <v>17.822768753491999</v>
      </c>
      <c r="L55" s="6">
        <f t="shared" si="44"/>
        <v>17.822768753491889</v>
      </c>
      <c r="M55" s="4">
        <f t="shared" si="44"/>
        <v>11.461627400608689</v>
      </c>
      <c r="N55" s="4">
        <f t="shared" si="44"/>
        <v>15.168521966844301</v>
      </c>
      <c r="O55" s="4">
        <f t="shared" si="44"/>
        <v>2.8445626373838446</v>
      </c>
      <c r="P55" s="5" t="e">
        <f t="shared" si="44"/>
        <v>#DIV/0!</v>
      </c>
      <c r="Q55" s="4">
        <f t="shared" si="44"/>
        <v>10.523381365019233</v>
      </c>
      <c r="R55" s="4">
        <f t="shared" si="44"/>
        <v>14.8558503503428</v>
      </c>
      <c r="S55" s="3" t="e">
        <f t="shared" si="44"/>
        <v>#DIV/0!</v>
      </c>
      <c r="T55" s="4">
        <f t="shared" si="44"/>
        <v>10.523381365019237</v>
      </c>
      <c r="U55" s="4">
        <f t="shared" si="44"/>
        <v>14.855850350342786</v>
      </c>
      <c r="V55" s="3" t="e">
        <f t="shared" si="44"/>
        <v>#DIV/0!</v>
      </c>
      <c r="W55" s="2">
        <f t="shared" si="44"/>
        <v>6.0674888232207316</v>
      </c>
      <c r="X55" s="2">
        <f t="shared" si="44"/>
        <v>11.818676269024193</v>
      </c>
      <c r="Y55" s="3">
        <f t="shared" si="44"/>
        <v>8.4272069588643923</v>
      </c>
      <c r="Z55" s="2">
        <f t="shared" si="44"/>
        <v>8.4272069588643923</v>
      </c>
      <c r="AA55" s="2">
        <f t="shared" si="44"/>
        <v>7.4035990831996568</v>
      </c>
      <c r="AB55" s="2">
        <f t="shared" si="44"/>
        <v>4.2993580215946112</v>
      </c>
      <c r="AC55" s="1">
        <f t="shared" si="44"/>
        <v>77.043512974398695</v>
      </c>
      <c r="AD55" s="1">
        <f t="shared" si="44"/>
        <v>76.7215107720574</v>
      </c>
    </row>
  </sheetData>
  <sortState ref="AB24:AB33">
    <sortCondition descending="1" ref="AB24"/>
  </sortState>
  <mergeCells count="25">
    <mergeCell ref="A49:B49"/>
    <mergeCell ref="A50:B50"/>
    <mergeCell ref="A51:B51"/>
    <mergeCell ref="A52:B52"/>
    <mergeCell ref="A53:B53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4"/>
  <sheetViews>
    <sheetView topLeftCell="U35" zoomScaleNormal="100" workbookViewId="0">
      <selection activeCell="W41" sqref="W41:W49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267</v>
      </c>
      <c r="C1" s="117" t="s">
        <v>100</v>
      </c>
      <c r="D1" s="103">
        <v>2010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268</v>
      </c>
      <c r="B5" s="58">
        <v>46</v>
      </c>
      <c r="C5" s="58">
        <v>2.9</v>
      </c>
      <c r="D5" s="58">
        <v>0</v>
      </c>
      <c r="E5" s="58"/>
      <c r="G5" s="91" t="s">
        <v>95</v>
      </c>
      <c r="H5" s="91">
        <f>(8.58*0.9)/20</f>
        <v>0.3861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269</v>
      </c>
      <c r="B6" s="58">
        <v>44.7</v>
      </c>
      <c r="C6" s="58">
        <v>3.6</v>
      </c>
      <c r="D6" s="58">
        <v>0</v>
      </c>
      <c r="E6" s="58"/>
      <c r="G6" s="91" t="s">
        <v>93</v>
      </c>
      <c r="H6" s="91">
        <f>(144.79*0.4)/20</f>
        <v>2.8957999999999999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270</v>
      </c>
      <c r="B7" s="58">
        <v>47.4</v>
      </c>
      <c r="C7" s="58">
        <v>3.2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271</v>
      </c>
      <c r="B8" s="58">
        <v>44.3</v>
      </c>
      <c r="C8" s="58">
        <v>3.6</v>
      </c>
      <c r="D8" s="58">
        <v>0</v>
      </c>
      <c r="E8" s="58"/>
      <c r="G8" s="91" t="s">
        <v>89</v>
      </c>
      <c r="H8" s="91">
        <f>(19.27*0.97)/20</f>
        <v>0.93459500000000006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272</v>
      </c>
      <c r="B9" s="58">
        <v>45.3</v>
      </c>
      <c r="C9" s="58">
        <v>3.3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273</v>
      </c>
      <c r="B10" s="58">
        <v>44.2</v>
      </c>
      <c r="C10" s="58">
        <v>3.8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274</v>
      </c>
      <c r="B11" s="58">
        <v>45.2</v>
      </c>
      <c r="C11" s="58">
        <v>4.2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275</v>
      </c>
      <c r="B12" s="58">
        <v>47.1</v>
      </c>
      <c r="C12" s="58">
        <v>4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276</v>
      </c>
      <c r="B13" s="58">
        <v>45.7</v>
      </c>
      <c r="C13" s="58">
        <v>3.9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277</v>
      </c>
      <c r="B14" s="58">
        <v>44.1</v>
      </c>
      <c r="C14" s="58">
        <v>4.9000000000000004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18" t="s">
        <v>73</v>
      </c>
      <c r="O15" s="118" t="s">
        <v>72</v>
      </c>
      <c r="P15" s="118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49.8</v>
      </c>
      <c r="C16" s="58">
        <v>0</v>
      </c>
      <c r="D16" s="58">
        <v>324.5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3.8610000000000003E-3</v>
      </c>
      <c r="O16" s="96">
        <f>$H$7*(L16/1000)</f>
        <v>0</v>
      </c>
      <c r="P16" s="95">
        <f t="shared" ref="P16:P21" si="1">$H$6*(M16/1000)</f>
        <v>2.8958000000000001E-2</v>
      </c>
      <c r="Q16" s="94">
        <f t="shared" ref="Q16:S21" si="2">B16</f>
        <v>49.8</v>
      </c>
      <c r="R16" s="94">
        <f t="shared" si="2"/>
        <v>0</v>
      </c>
      <c r="S16" s="94">
        <f t="shared" si="2"/>
        <v>324.5</v>
      </c>
      <c r="T16" s="93">
        <f t="shared" ref="T16:T21" si="3">R16/Q16</f>
        <v>0</v>
      </c>
      <c r="U16" s="92">
        <f t="shared" ref="U16:U21" si="4">S16/Q16</f>
        <v>6.5160642570281126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51</v>
      </c>
      <c r="C17" s="58">
        <v>26.1</v>
      </c>
      <c r="D17" s="58">
        <v>263.60000000000002</v>
      </c>
      <c r="E17" s="58"/>
      <c r="G17" s="102" t="s">
        <v>63</v>
      </c>
      <c r="H17" s="103">
        <v>297.48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3.8610000000000003E-3</v>
      </c>
      <c r="O17" s="96">
        <f>$H$8*(L17/1000)</f>
        <v>1.8691900000000002E-3</v>
      </c>
      <c r="P17" s="95">
        <f t="shared" si="1"/>
        <v>2.31664E-2</v>
      </c>
      <c r="Q17" s="94">
        <f t="shared" si="2"/>
        <v>51</v>
      </c>
      <c r="R17" s="94">
        <f t="shared" si="2"/>
        <v>26.1</v>
      </c>
      <c r="S17" s="94">
        <f t="shared" si="2"/>
        <v>263.60000000000002</v>
      </c>
      <c r="T17" s="93">
        <f t="shared" si="3"/>
        <v>0.51176470588235301</v>
      </c>
      <c r="U17" s="92">
        <f t="shared" si="4"/>
        <v>5.1686274509803924</v>
      </c>
      <c r="V17" s="91"/>
      <c r="W17" s="91"/>
      <c r="X17" s="100"/>
    </row>
    <row r="18" spans="1:35" x14ac:dyDescent="0.25">
      <c r="A18" s="58" t="s">
        <v>62</v>
      </c>
      <c r="B18" s="58">
        <v>51.2</v>
      </c>
      <c r="C18" s="58">
        <v>52.6</v>
      </c>
      <c r="D18" s="58">
        <v>197.3</v>
      </c>
      <c r="E18" s="58"/>
      <c r="G18" s="102" t="s">
        <v>61</v>
      </c>
      <c r="H18" s="101">
        <f>100/20</f>
        <v>5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3.8610000000000003E-3</v>
      </c>
      <c r="O18" s="96">
        <f t="shared" ref="O18:O21" si="5">$H$8*(L18/1000)</f>
        <v>3.7383800000000003E-3</v>
      </c>
      <c r="P18" s="95">
        <f t="shared" si="1"/>
        <v>1.7374799999999999E-2</v>
      </c>
      <c r="Q18" s="94">
        <f t="shared" si="2"/>
        <v>51.2</v>
      </c>
      <c r="R18" s="94">
        <f t="shared" si="2"/>
        <v>52.6</v>
      </c>
      <c r="S18" s="94">
        <f t="shared" si="2"/>
        <v>197.3</v>
      </c>
      <c r="T18" s="93">
        <f t="shared" si="3"/>
        <v>1.02734375</v>
      </c>
      <c r="U18" s="92">
        <f t="shared" si="4"/>
        <v>3.853515625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47.5</v>
      </c>
      <c r="C19" s="58">
        <v>78.400000000000006</v>
      </c>
      <c r="D19" s="58">
        <v>119.7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3.8610000000000003E-3</v>
      </c>
      <c r="O19" s="96">
        <f t="shared" si="5"/>
        <v>5.6075700000000001E-3</v>
      </c>
      <c r="P19" s="95">
        <f t="shared" si="1"/>
        <v>1.15832E-2</v>
      </c>
      <c r="Q19" s="94">
        <f t="shared" si="2"/>
        <v>47.5</v>
      </c>
      <c r="R19" s="94">
        <f t="shared" si="2"/>
        <v>78.400000000000006</v>
      </c>
      <c r="S19" s="94">
        <f t="shared" si="2"/>
        <v>119.7</v>
      </c>
      <c r="T19" s="93">
        <f t="shared" si="3"/>
        <v>1.6505263157894738</v>
      </c>
      <c r="U19" s="92">
        <f t="shared" si="4"/>
        <v>2.52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44.6</v>
      </c>
      <c r="C20" s="58">
        <v>102</v>
      </c>
      <c r="D20" s="58">
        <v>51.5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3.8610000000000003E-3</v>
      </c>
      <c r="O20" s="96">
        <f t="shared" si="5"/>
        <v>7.4767600000000007E-3</v>
      </c>
      <c r="P20" s="95">
        <f t="shared" si="1"/>
        <v>5.7916E-3</v>
      </c>
      <c r="Q20" s="94">
        <f t="shared" si="2"/>
        <v>44.6</v>
      </c>
      <c r="R20" s="94">
        <f t="shared" si="2"/>
        <v>102</v>
      </c>
      <c r="S20" s="94">
        <f t="shared" si="2"/>
        <v>51.5</v>
      </c>
      <c r="T20" s="93">
        <f t="shared" si="3"/>
        <v>2.2869955156950672</v>
      </c>
      <c r="U20" s="92">
        <f t="shared" si="4"/>
        <v>1.1547085201793721</v>
      </c>
      <c r="V20" s="91"/>
      <c r="W20" s="91"/>
    </row>
    <row r="21" spans="1:35" x14ac:dyDescent="0.25">
      <c r="A21" s="58" t="s">
        <v>58</v>
      </c>
      <c r="B21" s="58">
        <v>45.7</v>
      </c>
      <c r="C21" s="58">
        <v>127.2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3.8610000000000003E-3</v>
      </c>
      <c r="O21" s="96">
        <f t="shared" si="5"/>
        <v>9.3459500000000004E-3</v>
      </c>
      <c r="P21" s="95">
        <f t="shared" si="1"/>
        <v>0</v>
      </c>
      <c r="Q21" s="94">
        <f t="shared" si="2"/>
        <v>45.7</v>
      </c>
      <c r="R21" s="94">
        <f t="shared" si="2"/>
        <v>127.2</v>
      </c>
      <c r="S21" s="94">
        <f t="shared" si="2"/>
        <v>0</v>
      </c>
      <c r="T21" s="93">
        <f t="shared" si="3"/>
        <v>2.783369803063457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6">A5</f>
        <v>VB197-1</v>
      </c>
      <c r="B24" s="58">
        <v>250.5</v>
      </c>
      <c r="C24" s="58">
        <v>230.4</v>
      </c>
      <c r="D24" s="58">
        <v>881.6</v>
      </c>
      <c r="E24" s="58">
        <v>0</v>
      </c>
      <c r="G24" s="86" t="str">
        <f t="shared" ref="G24:G33" si="7">A5</f>
        <v>VB197-1</v>
      </c>
      <c r="H24" s="49">
        <f>$B$5</f>
        <v>46</v>
      </c>
      <c r="I24" s="49">
        <f>$C$5</f>
        <v>2.9</v>
      </c>
      <c r="J24" s="51">
        <f>$D$5</f>
        <v>0</v>
      </c>
      <c r="K24" s="49">
        <f t="shared" ref="K24:K33" si="8">I24/H24</f>
        <v>6.3043478260869562E-2</v>
      </c>
      <c r="L24" s="85">
        <f t="shared" ref="L24:L33" si="9">K24/$H$17</f>
        <v>2.1192509836247665E-4</v>
      </c>
      <c r="M24" s="48">
        <f t="shared" ref="M24:M33" si="10">ABS(($L$36-L24)/$L$37)</f>
        <v>1.4382883531616033</v>
      </c>
      <c r="N24" s="83">
        <f>$B$24</f>
        <v>250.5</v>
      </c>
      <c r="O24" s="83">
        <f>$C$24</f>
        <v>230.4</v>
      </c>
      <c r="P24" s="83">
        <f>$D$24</f>
        <v>881.6</v>
      </c>
      <c r="Q24" s="84">
        <f>$E$24</f>
        <v>0</v>
      </c>
      <c r="R24" s="83">
        <f t="shared" ref="R24:R33" si="11">N24/P24</f>
        <v>0.28414246823956441</v>
      </c>
      <c r="S24" s="83">
        <f t="shared" ref="S24:S33" si="12">O24/P24</f>
        <v>0.2613430127041742</v>
      </c>
      <c r="T24" s="82">
        <f t="shared" ref="T24:T33" si="13">Q24/P24</f>
        <v>0</v>
      </c>
      <c r="U24" s="81">
        <f>(R24*0.005*($H$18))/0.5335</f>
        <v>1.3315017255837133E-2</v>
      </c>
      <c r="V24" s="81">
        <f t="shared" ref="V24:V33" si="14">(S24*0.005*($H$18))/0.8217</f>
        <v>7.9512903950399848E-3</v>
      </c>
      <c r="W24" s="80">
        <f t="shared" ref="W24:W33" si="15">(T24*0.005*($H$18))/0.7126</f>
        <v>0</v>
      </c>
      <c r="X24" s="79">
        <f t="shared" ref="X24:X33" si="16">U24/V24</f>
        <v>1.674573131443299</v>
      </c>
      <c r="Y24" s="78">
        <f t="shared" ref="Y24:Y33" si="17">(U24+V24+W24)*10</f>
        <v>0.21266307650877117</v>
      </c>
      <c r="Z24" s="48">
        <f t="shared" ref="Z24:Z33" si="18">ABS(($Y$36-Y24)/$Y$37)</f>
        <v>1.2886017795253544</v>
      </c>
      <c r="AA24" s="88">
        <f t="shared" ref="AA24:AA33" si="19">L24/Y24</f>
        <v>9.9652982474245327E-4</v>
      </c>
      <c r="AB24" s="55">
        <f>$AA$27</f>
        <v>1.5490241099290769E-3</v>
      </c>
      <c r="AC24" s="48">
        <f t="shared" ref="AC24:AC33" si="20">ABS(($AB$36-AB24)/$AB$37)</f>
        <v>2.5655188522982706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6"/>
        <v>VB197-2</v>
      </c>
      <c r="B25" s="58">
        <v>349.9</v>
      </c>
      <c r="C25" s="58">
        <v>324.39999999999998</v>
      </c>
      <c r="D25" s="58">
        <v>783.8</v>
      </c>
      <c r="E25" s="58">
        <v>0</v>
      </c>
      <c r="G25" s="86" t="str">
        <f t="shared" si="7"/>
        <v>VB197-2</v>
      </c>
      <c r="H25" s="49">
        <f>$B$6</f>
        <v>44.7</v>
      </c>
      <c r="I25" s="49">
        <f>$C$6</f>
        <v>3.6</v>
      </c>
      <c r="J25" s="51">
        <f>$D$6</f>
        <v>0</v>
      </c>
      <c r="K25" s="49">
        <f t="shared" si="8"/>
        <v>8.0536912751677847E-2</v>
      </c>
      <c r="L25" s="85">
        <f t="shared" si="9"/>
        <v>2.7073051214090976E-4</v>
      </c>
      <c r="M25" s="48">
        <f t="shared" si="10"/>
        <v>0.14824659762562992</v>
      </c>
      <c r="N25" s="83">
        <f>$B$25</f>
        <v>349.9</v>
      </c>
      <c r="O25" s="83">
        <f>$C$25</f>
        <v>324.39999999999998</v>
      </c>
      <c r="P25" s="83">
        <f>$D$25</f>
        <v>783.8</v>
      </c>
      <c r="Q25" s="84">
        <f>$E$25</f>
        <v>0</v>
      </c>
      <c r="R25" s="83">
        <f t="shared" si="11"/>
        <v>0.44641490176065324</v>
      </c>
      <c r="S25" s="83">
        <f t="shared" si="12"/>
        <v>0.41388109211533552</v>
      </c>
      <c r="T25" s="82">
        <f t="shared" si="13"/>
        <v>0</v>
      </c>
      <c r="U25" s="81">
        <f t="shared" ref="U25:U33" si="21">(R25*0.005*($H$18))/0.5335</f>
        <v>2.0919161282129953E-2</v>
      </c>
      <c r="V25" s="81">
        <f t="shared" si="14"/>
        <v>1.2592220156849687E-2</v>
      </c>
      <c r="W25" s="80">
        <f t="shared" si="15"/>
        <v>0</v>
      </c>
      <c r="X25" s="79">
        <f t="shared" si="16"/>
        <v>1.6612766471328511</v>
      </c>
      <c r="Y25" s="78">
        <f t="shared" si="17"/>
        <v>0.33511381438979637</v>
      </c>
      <c r="Z25" s="48">
        <f t="shared" si="18"/>
        <v>1.0938701482866831</v>
      </c>
      <c r="AA25" s="54">
        <f t="shared" si="19"/>
        <v>8.0787631101952276E-4</v>
      </c>
      <c r="AB25" s="55">
        <f>$AA$33</f>
        <v>1.0945135340140622E-3</v>
      </c>
      <c r="AC25" s="48">
        <f t="shared" si="20"/>
        <v>0.37513403155196279</v>
      </c>
      <c r="AD25" s="51">
        <f>(AB24-AB33)/AB37</f>
        <v>3.5717516262252409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6"/>
        <v>VB197-3</v>
      </c>
      <c r="B26" s="58">
        <v>323</v>
      </c>
      <c r="C26" s="58">
        <v>282.2</v>
      </c>
      <c r="D26" s="58">
        <v>890.8</v>
      </c>
      <c r="E26" s="58">
        <v>0</v>
      </c>
      <c r="G26" s="86" t="str">
        <f t="shared" si="7"/>
        <v>VB197-3</v>
      </c>
      <c r="H26" s="49">
        <f>$B$7</f>
        <v>47.4</v>
      </c>
      <c r="I26" s="49">
        <f>$C$7</f>
        <v>3.2</v>
      </c>
      <c r="J26" s="51">
        <f>$D$7</f>
        <v>0</v>
      </c>
      <c r="K26" s="49">
        <f t="shared" si="8"/>
        <v>6.7510548523206759E-2</v>
      </c>
      <c r="L26" s="85">
        <f t="shared" si="9"/>
        <v>2.2694147009280204E-4</v>
      </c>
      <c r="M26" s="48">
        <f t="shared" si="10"/>
        <v>1.1088672113980482</v>
      </c>
      <c r="N26" s="83">
        <f>$B$26</f>
        <v>323</v>
      </c>
      <c r="O26" s="83">
        <f>$C$26</f>
        <v>282.2</v>
      </c>
      <c r="P26" s="83">
        <f>$D$26</f>
        <v>890.8</v>
      </c>
      <c r="Q26" s="84">
        <f>$E$26</f>
        <v>0</v>
      </c>
      <c r="R26" s="83">
        <f t="shared" si="11"/>
        <v>0.36259541984732824</v>
      </c>
      <c r="S26" s="83">
        <f t="shared" si="12"/>
        <v>0.31679389312977102</v>
      </c>
      <c r="T26" s="82">
        <f t="shared" si="13"/>
        <v>0</v>
      </c>
      <c r="U26" s="81">
        <f t="shared" si="21"/>
        <v>1.6991350508309664E-2</v>
      </c>
      <c r="V26" s="81">
        <f t="shared" si="14"/>
        <v>9.6383684169943726E-3</v>
      </c>
      <c r="W26" s="80">
        <f t="shared" si="15"/>
        <v>0</v>
      </c>
      <c r="X26" s="79">
        <f t="shared" si="16"/>
        <v>1.7628865979381441</v>
      </c>
      <c r="Y26" s="78">
        <f t="shared" si="17"/>
        <v>0.26629718925304036</v>
      </c>
      <c r="Z26" s="48">
        <f t="shared" si="18"/>
        <v>0.24506565881629275</v>
      </c>
      <c r="AA26" s="54">
        <f t="shared" si="19"/>
        <v>8.5221128592971444E-4</v>
      </c>
      <c r="AB26" s="55">
        <f>$AA$30</f>
        <v>1.051476870842115E-3</v>
      </c>
      <c r="AC26" s="48">
        <f t="shared" si="20"/>
        <v>0.16773103865652111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6"/>
        <v>VB197-4</v>
      </c>
      <c r="B27" s="58">
        <v>221.6</v>
      </c>
      <c r="C27" s="58">
        <v>202.1</v>
      </c>
      <c r="D27" s="58">
        <v>937.5</v>
      </c>
      <c r="E27" s="58">
        <v>0</v>
      </c>
      <c r="G27" s="86" t="str">
        <f t="shared" si="7"/>
        <v>VB197-4</v>
      </c>
      <c r="H27" s="49">
        <f>$B$8</f>
        <v>44.3</v>
      </c>
      <c r="I27" s="49">
        <f>$C$8</f>
        <v>3.6</v>
      </c>
      <c r="J27" s="51">
        <f>$D$8</f>
        <v>0</v>
      </c>
      <c r="K27" s="49">
        <f t="shared" si="8"/>
        <v>8.1264108352144482E-2</v>
      </c>
      <c r="L27" s="85">
        <f t="shared" si="9"/>
        <v>2.7317503143789321E-4</v>
      </c>
      <c r="M27" s="48">
        <f t="shared" si="10"/>
        <v>9.4620039070937037E-2</v>
      </c>
      <c r="N27" s="83">
        <f>$B$27</f>
        <v>221.6</v>
      </c>
      <c r="O27" s="83">
        <f>$C$27</f>
        <v>202.1</v>
      </c>
      <c r="P27" s="83">
        <f>$D$27</f>
        <v>937.5</v>
      </c>
      <c r="Q27" s="84">
        <f>$E$27</f>
        <v>0</v>
      </c>
      <c r="R27" s="83">
        <f t="shared" si="11"/>
        <v>0.23637333333333332</v>
      </c>
      <c r="S27" s="83">
        <f t="shared" si="12"/>
        <v>0.21557333333333334</v>
      </c>
      <c r="T27" s="82">
        <f t="shared" si="13"/>
        <v>0</v>
      </c>
      <c r="U27" s="81">
        <f t="shared" si="21"/>
        <v>1.1076538581693222E-2</v>
      </c>
      <c r="V27" s="81">
        <f t="shared" si="14"/>
        <v>6.5587602937000533E-3</v>
      </c>
      <c r="W27" s="80">
        <f t="shared" si="15"/>
        <v>0</v>
      </c>
      <c r="X27" s="79">
        <f t="shared" si="16"/>
        <v>1.6888158867968801</v>
      </c>
      <c r="Y27" s="78">
        <f t="shared" si="17"/>
        <v>0.17635298875393277</v>
      </c>
      <c r="Z27" s="48">
        <f t="shared" si="18"/>
        <v>1.9950717140417655</v>
      </c>
      <c r="AA27" s="54">
        <f t="shared" si="19"/>
        <v>1.5490241099290769E-3</v>
      </c>
      <c r="AB27" s="55">
        <f>$AA$32</f>
        <v>1.0325573579490815E-3</v>
      </c>
      <c r="AC27" s="48">
        <f t="shared" si="20"/>
        <v>7.6553811870574473E-2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6"/>
        <v>VB197-5</v>
      </c>
      <c r="B28" s="58">
        <v>338.4</v>
      </c>
      <c r="C28" s="58">
        <v>306.3</v>
      </c>
      <c r="D28" s="58">
        <v>920.5</v>
      </c>
      <c r="E28" s="58">
        <v>0</v>
      </c>
      <c r="G28" s="86" t="str">
        <f t="shared" si="7"/>
        <v>VB197-5</v>
      </c>
      <c r="H28" s="49">
        <f>$B$9</f>
        <v>45.3</v>
      </c>
      <c r="I28" s="49">
        <f>$C$9</f>
        <v>3.3</v>
      </c>
      <c r="J28" s="51">
        <f>$D$9</f>
        <v>0</v>
      </c>
      <c r="K28" s="49">
        <f t="shared" si="8"/>
        <v>7.2847682119205295E-2</v>
      </c>
      <c r="L28" s="85">
        <f t="shared" si="9"/>
        <v>2.4488262108109885E-4</v>
      </c>
      <c r="M28" s="48">
        <f t="shared" si="10"/>
        <v>0.71528382459486317</v>
      </c>
      <c r="N28" s="83">
        <f>$B$28</f>
        <v>338.4</v>
      </c>
      <c r="O28" s="83">
        <f>$C$28</f>
        <v>306.3</v>
      </c>
      <c r="P28" s="83">
        <f>$D$28</f>
        <v>920.5</v>
      </c>
      <c r="Q28" s="84">
        <f>$E$28</f>
        <v>0</v>
      </c>
      <c r="R28" s="83">
        <f t="shared" si="11"/>
        <v>0.36762629005975012</v>
      </c>
      <c r="S28" s="83">
        <f t="shared" si="12"/>
        <v>0.33275393807713199</v>
      </c>
      <c r="T28" s="82">
        <f t="shared" si="13"/>
        <v>0</v>
      </c>
      <c r="U28" s="81">
        <f t="shared" si="21"/>
        <v>1.7227098878151364E-2</v>
      </c>
      <c r="V28" s="81">
        <f t="shared" si="14"/>
        <v>1.0123948462855423E-2</v>
      </c>
      <c r="W28" s="80">
        <f t="shared" si="15"/>
        <v>0</v>
      </c>
      <c r="X28" s="79">
        <f t="shared" si="16"/>
        <v>1.7016185869927396</v>
      </c>
      <c r="Y28" s="78">
        <f t="shared" si="17"/>
        <v>0.2735104734100679</v>
      </c>
      <c r="Z28" s="48">
        <f t="shared" si="18"/>
        <v>0.10471985683225692</v>
      </c>
      <c r="AA28" s="54">
        <f t="shared" si="19"/>
        <v>8.9533178758369528E-4</v>
      </c>
      <c r="AB28" s="55">
        <f>$AA$24</f>
        <v>9.9652982474245327E-4</v>
      </c>
      <c r="AC28" s="48">
        <f t="shared" si="20"/>
        <v>9.7070666956707283E-2</v>
      </c>
      <c r="AD28" s="51">
        <f>1-((((COUNT(AB24:AB33))-3)*((STDEV(AB26:AB33))^2))/(((COUNT(AB24:AB33))-1)*((STDEV(AB24:AB33))^2)))</f>
        <v>0.86706027178203915</v>
      </c>
    </row>
    <row r="29" spans="1:35" x14ac:dyDescent="0.25">
      <c r="A29" s="58" t="str">
        <f t="shared" si="6"/>
        <v>VB197-6</v>
      </c>
      <c r="B29" s="58">
        <v>372.7</v>
      </c>
      <c r="C29" s="58">
        <v>331.5</v>
      </c>
      <c r="D29" s="58">
        <v>907.6</v>
      </c>
      <c r="E29" s="58">
        <v>0</v>
      </c>
      <c r="G29" s="86" t="str">
        <f t="shared" si="7"/>
        <v>VB197-6</v>
      </c>
      <c r="H29" s="49">
        <f>$B$10</f>
        <v>44.2</v>
      </c>
      <c r="I29" s="49">
        <f>$C$10</f>
        <v>3.8</v>
      </c>
      <c r="J29" s="51">
        <f>$D$10</f>
        <v>0</v>
      </c>
      <c r="K29" s="49">
        <f t="shared" si="8"/>
        <v>8.5972850678733018E-2</v>
      </c>
      <c r="L29" s="85">
        <f t="shared" si="9"/>
        <v>2.8900380085630301E-4</v>
      </c>
      <c r="M29" s="48">
        <f t="shared" si="10"/>
        <v>0.25262304921744877</v>
      </c>
      <c r="N29" s="83">
        <f>$B$29</f>
        <v>372.7</v>
      </c>
      <c r="O29" s="83">
        <f>$C$29</f>
        <v>331.5</v>
      </c>
      <c r="P29" s="83">
        <f>$D$29</f>
        <v>907.6</v>
      </c>
      <c r="Q29" s="84">
        <f>$E$29</f>
        <v>0</v>
      </c>
      <c r="R29" s="83">
        <f t="shared" si="11"/>
        <v>0.41064345526663726</v>
      </c>
      <c r="S29" s="83">
        <f t="shared" si="12"/>
        <v>0.36524900837373292</v>
      </c>
      <c r="T29" s="82">
        <f t="shared" si="13"/>
        <v>0</v>
      </c>
      <c r="U29" s="81">
        <f t="shared" si="21"/>
        <v>1.9242898559823678E-2</v>
      </c>
      <c r="V29" s="81">
        <f t="shared" si="14"/>
        <v>1.1112602177611444E-2</v>
      </c>
      <c r="W29" s="80">
        <f t="shared" si="15"/>
        <v>0</v>
      </c>
      <c r="X29" s="79">
        <f t="shared" si="16"/>
        <v>1.7316284927928347</v>
      </c>
      <c r="Y29" s="78">
        <f t="shared" si="17"/>
        <v>0.3035550073743512</v>
      </c>
      <c r="Z29" s="48">
        <f t="shared" si="18"/>
        <v>0.47984386236434462</v>
      </c>
      <c r="AA29" s="54">
        <f t="shared" si="19"/>
        <v>9.5206402080495647E-4</v>
      </c>
      <c r="AB29" s="55">
        <f>$AA$29</f>
        <v>9.5206402080495647E-4</v>
      </c>
      <c r="AC29" s="48">
        <f t="shared" si="20"/>
        <v>0.31136099846526594</v>
      </c>
      <c r="AD29" s="51"/>
    </row>
    <row r="30" spans="1:35" x14ac:dyDescent="0.25">
      <c r="A30" s="58" t="str">
        <f t="shared" si="6"/>
        <v>VB197-7</v>
      </c>
      <c r="B30" s="58">
        <v>358.5</v>
      </c>
      <c r="C30" s="58">
        <v>322.2</v>
      </c>
      <c r="D30" s="58">
        <v>895.5</v>
      </c>
      <c r="E30" s="58">
        <v>0</v>
      </c>
      <c r="G30" s="86" t="str">
        <f t="shared" si="7"/>
        <v>VB197-7</v>
      </c>
      <c r="H30" s="49">
        <f>$B$11</f>
        <v>45.2</v>
      </c>
      <c r="I30" s="49">
        <f>$C$11</f>
        <v>4.2</v>
      </c>
      <c r="J30" s="51">
        <f>$D$11</f>
        <v>0</v>
      </c>
      <c r="K30" s="49">
        <f t="shared" si="8"/>
        <v>9.2920353982300877E-2</v>
      </c>
      <c r="L30" s="85">
        <f t="shared" si="9"/>
        <v>3.1235832318912487E-4</v>
      </c>
      <c r="M30" s="48">
        <f t="shared" si="10"/>
        <v>0.76496208493029949</v>
      </c>
      <c r="N30" s="83">
        <f>$B$30</f>
        <v>358.5</v>
      </c>
      <c r="O30" s="83">
        <f>$C$30</f>
        <v>322.2</v>
      </c>
      <c r="P30" s="83">
        <f>$D$30</f>
        <v>895.5</v>
      </c>
      <c r="Q30" s="84">
        <f>$E$30</f>
        <v>0</v>
      </c>
      <c r="R30" s="83">
        <f t="shared" si="11"/>
        <v>0.40033500837520936</v>
      </c>
      <c r="S30" s="83">
        <f t="shared" si="12"/>
        <v>0.35979899497487439</v>
      </c>
      <c r="T30" s="82">
        <f t="shared" si="13"/>
        <v>0</v>
      </c>
      <c r="U30" s="81">
        <f t="shared" si="21"/>
        <v>1.8759841067254424E-2</v>
      </c>
      <c r="V30" s="81">
        <f t="shared" si="14"/>
        <v>1.094678699570629E-2</v>
      </c>
      <c r="W30" s="80">
        <f t="shared" si="15"/>
        <v>0</v>
      </c>
      <c r="X30" s="79">
        <f t="shared" si="16"/>
        <v>1.7137303461383404</v>
      </c>
      <c r="Y30" s="78">
        <f t="shared" si="17"/>
        <v>0.2970662806296071</v>
      </c>
      <c r="Z30" s="48">
        <f t="shared" si="18"/>
        <v>0.35359546579186846</v>
      </c>
      <c r="AA30" s="54">
        <f t="shared" si="19"/>
        <v>1.051476870842115E-3</v>
      </c>
      <c r="AB30" s="55">
        <f>$AA$31</f>
        <v>9.3513731594754336E-4</v>
      </c>
      <c r="AC30" s="48">
        <f t="shared" si="20"/>
        <v>0.39293445208686667</v>
      </c>
      <c r="AD30" s="51" t="s">
        <v>39</v>
      </c>
    </row>
    <row r="31" spans="1:35" x14ac:dyDescent="0.25">
      <c r="A31" s="58" t="str">
        <f t="shared" si="6"/>
        <v>VB197-8</v>
      </c>
      <c r="B31" s="58">
        <v>373.7</v>
      </c>
      <c r="C31" s="58">
        <v>328.8</v>
      </c>
      <c r="D31" s="58">
        <v>901.3</v>
      </c>
      <c r="E31" s="58">
        <v>0</v>
      </c>
      <c r="G31" s="86" t="str">
        <f t="shared" si="7"/>
        <v>VB197-8</v>
      </c>
      <c r="H31" s="49">
        <f>$B$12</f>
        <v>47.1</v>
      </c>
      <c r="I31" s="49">
        <f>$C$12</f>
        <v>4</v>
      </c>
      <c r="J31" s="51">
        <f>$D$12</f>
        <v>0</v>
      </c>
      <c r="K31" s="49">
        <f t="shared" si="8"/>
        <v>8.4925690021231418E-2</v>
      </c>
      <c r="L31" s="85">
        <f t="shared" si="9"/>
        <v>2.8548369645432103E-4</v>
      </c>
      <c r="M31" s="48">
        <f t="shared" si="10"/>
        <v>0.17540087917180269</v>
      </c>
      <c r="N31" s="83">
        <f>$B$31</f>
        <v>373.7</v>
      </c>
      <c r="O31" s="83">
        <f>$C$31</f>
        <v>328.8</v>
      </c>
      <c r="P31" s="83">
        <f>$D$31</f>
        <v>901.3</v>
      </c>
      <c r="Q31" s="84">
        <f>$E$31</f>
        <v>0</v>
      </c>
      <c r="R31" s="83">
        <f t="shared" si="11"/>
        <v>0.41462332186841228</v>
      </c>
      <c r="S31" s="83">
        <f t="shared" si="12"/>
        <v>0.36480639076888943</v>
      </c>
      <c r="T31" s="82">
        <f t="shared" si="13"/>
        <v>0</v>
      </c>
      <c r="U31" s="81">
        <f t="shared" si="21"/>
        <v>1.9429396526167399E-2</v>
      </c>
      <c r="V31" s="81">
        <f t="shared" si="14"/>
        <v>1.1099135656836116E-2</v>
      </c>
      <c r="W31" s="80">
        <f t="shared" si="15"/>
        <v>0</v>
      </c>
      <c r="X31" s="79">
        <f t="shared" si="16"/>
        <v>1.7505323952140865</v>
      </c>
      <c r="Y31" s="78">
        <f t="shared" si="17"/>
        <v>0.30528532183003515</v>
      </c>
      <c r="Z31" s="48">
        <f t="shared" si="18"/>
        <v>0.51350985481397582</v>
      </c>
      <c r="AA31" s="54">
        <f t="shared" si="19"/>
        <v>9.3513731594754336E-4</v>
      </c>
      <c r="AB31" s="55">
        <f>$AA$28</f>
        <v>8.9533178758369528E-4</v>
      </c>
      <c r="AC31" s="48">
        <f t="shared" si="20"/>
        <v>0.5847659071293172</v>
      </c>
      <c r="AD31" s="51">
        <f>1-((((COUNT(AB24:AB33))-3)*((STDEV(AB24:AB31))^2))/(((COUNT(AB24:AB33))-1)*((STDEV(AB24:AB33))^2)))</f>
        <v>0.22723766684228008</v>
      </c>
    </row>
    <row r="32" spans="1:35" x14ac:dyDescent="0.25">
      <c r="A32" s="58" t="str">
        <f t="shared" si="6"/>
        <v>VB197-9</v>
      </c>
      <c r="B32" s="58">
        <v>356.3</v>
      </c>
      <c r="C32" s="58">
        <v>305.39999999999998</v>
      </c>
      <c r="D32" s="58">
        <v>935.4</v>
      </c>
      <c r="E32" s="58">
        <v>0</v>
      </c>
      <c r="G32" s="86" t="str">
        <f t="shared" si="7"/>
        <v>VB197-9</v>
      </c>
      <c r="H32" s="49">
        <f>$B$13</f>
        <v>45.7</v>
      </c>
      <c r="I32" s="49">
        <f>$C$13</f>
        <v>3.9</v>
      </c>
      <c r="J32" s="51">
        <f>$D$13</f>
        <v>0</v>
      </c>
      <c r="K32" s="49">
        <f t="shared" si="8"/>
        <v>8.5339168490153161E-2</v>
      </c>
      <c r="L32" s="85">
        <f t="shared" si="9"/>
        <v>2.8687363348848041E-4</v>
      </c>
      <c r="M32" s="48">
        <f t="shared" si="10"/>
        <v>0.20589257536813221</v>
      </c>
      <c r="N32" s="83">
        <f>$B$32</f>
        <v>356.3</v>
      </c>
      <c r="O32" s="83">
        <f>$C$32</f>
        <v>305.39999999999998</v>
      </c>
      <c r="P32" s="83">
        <f>$D$32</f>
        <v>935.4</v>
      </c>
      <c r="Q32" s="84">
        <f>$E$32</f>
        <v>0</v>
      </c>
      <c r="R32" s="83">
        <f t="shared" si="11"/>
        <v>0.38090656403677575</v>
      </c>
      <c r="S32" s="83">
        <f t="shared" si="12"/>
        <v>0.3264913406029506</v>
      </c>
      <c r="T32" s="82">
        <f t="shared" si="13"/>
        <v>0</v>
      </c>
      <c r="U32" s="81">
        <f t="shared" si="21"/>
        <v>1.7849417246334386E-2</v>
      </c>
      <c r="V32" s="81">
        <f t="shared" si="14"/>
        <v>9.9334106304901602E-3</v>
      </c>
      <c r="W32" s="80">
        <f t="shared" si="15"/>
        <v>0</v>
      </c>
      <c r="X32" s="79">
        <f t="shared" si="16"/>
        <v>1.7969072164948459</v>
      </c>
      <c r="Y32" s="78">
        <f t="shared" si="17"/>
        <v>0.27782827876824545</v>
      </c>
      <c r="Z32" s="48">
        <f t="shared" si="18"/>
        <v>2.0710154370443642E-2</v>
      </c>
      <c r="AA32" s="54">
        <f t="shared" si="19"/>
        <v>1.0325573579490815E-3</v>
      </c>
      <c r="AB32" s="55">
        <f>$AA$26</f>
        <v>8.5221128592971444E-4</v>
      </c>
      <c r="AC32" s="48">
        <f t="shared" si="20"/>
        <v>0.79257293581220145</v>
      </c>
      <c r="AD32" s="51"/>
    </row>
    <row r="33" spans="1:30" x14ac:dyDescent="0.25">
      <c r="A33" s="58" t="str">
        <f t="shared" si="6"/>
        <v>VB197-10</v>
      </c>
      <c r="B33" s="58">
        <v>433.3</v>
      </c>
      <c r="C33" s="58">
        <v>379.9</v>
      </c>
      <c r="D33" s="58">
        <v>933.7</v>
      </c>
      <c r="E33" s="58">
        <v>0</v>
      </c>
      <c r="G33" s="86" t="str">
        <f t="shared" si="7"/>
        <v>VB197-10</v>
      </c>
      <c r="H33" s="49">
        <f>$B$14</f>
        <v>44.1</v>
      </c>
      <c r="I33" s="123">
        <f>$C$14</f>
        <v>4.9000000000000004</v>
      </c>
      <c r="J33" s="51">
        <f>$D$14</f>
        <v>0</v>
      </c>
      <c r="K33" s="49">
        <f t="shared" si="8"/>
        <v>0.11111111111111112</v>
      </c>
      <c r="L33" s="85">
        <f t="shared" si="9"/>
        <v>3.7350783619440335E-4</v>
      </c>
      <c r="M33" s="48">
        <f t="shared" si="10"/>
        <v>2.1064274371634051</v>
      </c>
      <c r="N33" s="83">
        <f>$B$33</f>
        <v>433.3</v>
      </c>
      <c r="O33" s="83">
        <f>$C$33</f>
        <v>379.9</v>
      </c>
      <c r="P33" s="83">
        <f>$D$33</f>
        <v>933.7</v>
      </c>
      <c r="Q33" s="84">
        <f>$E$33</f>
        <v>0</v>
      </c>
      <c r="R33" s="83">
        <f t="shared" si="11"/>
        <v>0.46406768769412016</v>
      </c>
      <c r="S33" s="83">
        <f t="shared" si="12"/>
        <v>0.40687587019385235</v>
      </c>
      <c r="T33" s="82">
        <f t="shared" si="13"/>
        <v>0</v>
      </c>
      <c r="U33" s="81">
        <f t="shared" si="21"/>
        <v>2.1746377117812569E-2</v>
      </c>
      <c r="V33" s="81">
        <f t="shared" si="14"/>
        <v>1.2379088176763184E-2</v>
      </c>
      <c r="W33" s="80">
        <f t="shared" si="15"/>
        <v>0</v>
      </c>
      <c r="X33" s="79">
        <f t="shared" si="16"/>
        <v>1.756702659137104</v>
      </c>
      <c r="Y33" s="78">
        <f t="shared" si="17"/>
        <v>0.34125465294575752</v>
      </c>
      <c r="Z33" s="48">
        <f t="shared" si="18"/>
        <v>1.2133498323292431</v>
      </c>
      <c r="AA33" s="54">
        <f t="shared" si="19"/>
        <v>1.0945135340140622E-3</v>
      </c>
      <c r="AB33" s="55">
        <f>$AA$25</f>
        <v>8.0787631101952276E-4</v>
      </c>
      <c r="AC33" s="48">
        <f t="shared" si="20"/>
        <v>1.0062327739269701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962.7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>
        <v>1172.8</v>
      </c>
      <c r="C36" s="58">
        <v>1424.8</v>
      </c>
      <c r="D36" s="58">
        <v>962.6</v>
      </c>
      <c r="E36" s="58">
        <v>1470.4</v>
      </c>
      <c r="G36" s="53" t="s">
        <v>2</v>
      </c>
      <c r="H36" s="49">
        <f>AVERAGE(H24:H33)</f>
        <v>45.4</v>
      </c>
      <c r="I36" s="49">
        <f>AVERAGE(I24:I32)</f>
        <v>3.6111111111111112</v>
      </c>
      <c r="J36" s="51">
        <f>AVERAGE(J24:J28)</f>
        <v>0</v>
      </c>
      <c r="K36" s="56">
        <f>AVERAGE(K24:K33)</f>
        <v>8.2547190429063361E-2</v>
      </c>
      <c r="L36" s="57">
        <f>AVERAGE(L24:L33)</f>
        <v>2.7748820232978129E-4</v>
      </c>
      <c r="M36" s="56"/>
      <c r="N36" s="49">
        <f t="shared" ref="N36:Y36" si="22">AVERAGE(N24:N33)</f>
        <v>337.79000000000008</v>
      </c>
      <c r="O36" s="49">
        <f t="shared" si="22"/>
        <v>301.32000000000005</v>
      </c>
      <c r="P36" s="49">
        <f t="shared" si="22"/>
        <v>898.7700000000001</v>
      </c>
      <c r="Q36" s="51">
        <f t="shared" si="22"/>
        <v>0</v>
      </c>
      <c r="R36" s="49">
        <f t="shared" si="22"/>
        <v>0.37677284504817843</v>
      </c>
      <c r="S36" s="49">
        <f t="shared" si="22"/>
        <v>0.3363566874274046</v>
      </c>
      <c r="T36" s="50">
        <f t="shared" si="22"/>
        <v>0</v>
      </c>
      <c r="U36" s="49">
        <f t="shared" si="22"/>
        <v>1.7655709702351381E-2</v>
      </c>
      <c r="V36" s="49">
        <f t="shared" si="22"/>
        <v>1.0233561136284673E-2</v>
      </c>
      <c r="W36" s="50">
        <f t="shared" si="22"/>
        <v>0</v>
      </c>
      <c r="X36" s="48">
        <f t="shared" si="22"/>
        <v>1.7238671960081127</v>
      </c>
      <c r="Y36" s="49">
        <f t="shared" si="22"/>
        <v>0.27889270838636049</v>
      </c>
      <c r="Z36" s="48"/>
      <c r="AA36" s="56">
        <f>AVERAGE(AA24:AA33)</f>
        <v>1.0166722418762221E-3</v>
      </c>
      <c r="AB36" s="56">
        <f>AVERAGE(AB24:AB33)</f>
        <v>1.0166722418762221E-3</v>
      </c>
      <c r="AC36" s="56"/>
      <c r="AD36" s="56"/>
    </row>
    <row r="37" spans="1:30" x14ac:dyDescent="0.25">
      <c r="G37" s="53" t="s">
        <v>1</v>
      </c>
      <c r="H37" s="49">
        <f>STDEV(H24:H33)</f>
        <v>1.1652372195299021</v>
      </c>
      <c r="I37" s="49">
        <f>STDEV(I24:I32)</f>
        <v>0.41666666666666619</v>
      </c>
      <c r="J37" s="51">
        <f>STDEV(J24:J28)</f>
        <v>0</v>
      </c>
      <c r="K37" s="48">
        <f>STDEV(K24:K33)</f>
        <v>1.3560363000452097E-2</v>
      </c>
      <c r="L37" s="55">
        <f>STDEV(L24:L33)</f>
        <v>4.5584116580785589E-5</v>
      </c>
      <c r="M37" s="54"/>
      <c r="N37" s="49">
        <f t="shared" ref="N37:Y37" si="23">STDEV(N24:N33)</f>
        <v>61.361722596419504</v>
      </c>
      <c r="O37" s="49">
        <f t="shared" si="23"/>
        <v>51.737302253252651</v>
      </c>
      <c r="P37" s="49">
        <f t="shared" si="23"/>
        <v>44.975994831811249</v>
      </c>
      <c r="Q37" s="51">
        <f t="shared" si="23"/>
        <v>0</v>
      </c>
      <c r="R37" s="49">
        <f t="shared" si="23"/>
        <v>7.007901419278588E-2</v>
      </c>
      <c r="S37" s="49">
        <f t="shared" si="23"/>
        <v>6.1359921670397069E-2</v>
      </c>
      <c r="T37" s="50">
        <f t="shared" si="23"/>
        <v>0</v>
      </c>
      <c r="U37" s="49">
        <f t="shared" si="23"/>
        <v>3.2839275629234286E-3</v>
      </c>
      <c r="V37" s="49">
        <f t="shared" si="23"/>
        <v>1.866859001776722E-3</v>
      </c>
      <c r="W37" s="50">
        <f t="shared" si="23"/>
        <v>0</v>
      </c>
      <c r="X37" s="48">
        <f t="shared" si="23"/>
        <v>4.3308491277627592E-2</v>
      </c>
      <c r="Y37" s="49">
        <f t="shared" si="23"/>
        <v>5.139650816094981E-2</v>
      </c>
      <c r="Z37" s="48"/>
      <c r="AA37" s="47">
        <f>STDEV(AA24:AA33)</f>
        <v>2.075026139745407E-4</v>
      </c>
      <c r="AB37" s="54">
        <f>STDEV(AB24:AB33)</f>
        <v>2.075026139745407E-4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2.5666018051319428</v>
      </c>
      <c r="I38" s="49">
        <f>(I37/I36)*100</f>
        <v>11.538461538461526</v>
      </c>
      <c r="J38" s="51" t="e">
        <f>(J37/J36)*100</f>
        <v>#DIV/0!</v>
      </c>
      <c r="K38" s="52">
        <f>(K37/K36)*100</f>
        <v>16.427407074629812</v>
      </c>
      <c r="L38" s="52">
        <f>(L37/L36)*100</f>
        <v>16.427407074629816</v>
      </c>
      <c r="M38" s="48"/>
      <c r="N38" s="49">
        <f t="shared" ref="N38:Y38" si="24">(N37/N36)*100</f>
        <v>18.165642143467682</v>
      </c>
      <c r="O38" s="49">
        <f t="shared" si="24"/>
        <v>17.170218456542095</v>
      </c>
      <c r="P38" s="49">
        <f t="shared" si="24"/>
        <v>5.0041717938751002</v>
      </c>
      <c r="Q38" s="51" t="e">
        <f t="shared" si="24"/>
        <v>#DIV/0!</v>
      </c>
      <c r="R38" s="49">
        <f t="shared" si="24"/>
        <v>18.599804925916246</v>
      </c>
      <c r="S38" s="49">
        <f t="shared" si="24"/>
        <v>18.242515747108577</v>
      </c>
      <c r="T38" s="50" t="e">
        <f t="shared" si="24"/>
        <v>#DIV/0!</v>
      </c>
      <c r="U38" s="49">
        <f t="shared" si="24"/>
        <v>18.599804925916271</v>
      </c>
      <c r="V38" s="49">
        <f t="shared" si="24"/>
        <v>18.242515747108644</v>
      </c>
      <c r="W38" s="50" t="e">
        <f t="shared" si="24"/>
        <v>#DIV/0!</v>
      </c>
      <c r="X38" s="48">
        <f t="shared" si="24"/>
        <v>2.512286989271288</v>
      </c>
      <c r="Y38" s="49">
        <f t="shared" si="24"/>
        <v>18.42877444101131</v>
      </c>
      <c r="Z38" s="48"/>
      <c r="AA38" s="47">
        <f>(AA37/AA36)*100</f>
        <v>20.409981253309731</v>
      </c>
      <c r="AB38" s="47">
        <f>(AB37/AB36)*100</f>
        <v>20.409981253309731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43" si="25">A24</f>
        <v>VB197-1</v>
      </c>
      <c r="H41" s="4">
        <f>$B$5</f>
        <v>46</v>
      </c>
      <c r="I41" s="4">
        <f>$C$5</f>
        <v>2.9</v>
      </c>
      <c r="J41" s="5">
        <f>$D$5</f>
        <v>0</v>
      </c>
      <c r="K41" s="4">
        <f t="shared" ref="K41:K48" si="26">I41/H41</f>
        <v>6.3043478260869562E-2</v>
      </c>
      <c r="L41" s="125">
        <f t="shared" ref="L41:L49" si="27">K41/$H$17</f>
        <v>2.1192509836247665E-4</v>
      </c>
      <c r="M41" s="22">
        <f>$B$24</f>
        <v>250.5</v>
      </c>
      <c r="N41" s="22">
        <f>$C$24</f>
        <v>230.4</v>
      </c>
      <c r="O41" s="22">
        <f>$D$24</f>
        <v>881.6</v>
      </c>
      <c r="P41" s="23">
        <f>$E$24</f>
        <v>0</v>
      </c>
      <c r="Q41" s="22">
        <f t="shared" ref="Q41:Q49" si="28">M41/O41</f>
        <v>0.28414246823956441</v>
      </c>
      <c r="R41" s="22">
        <f t="shared" ref="R41:R49" si="29">N41/O41</f>
        <v>0.2613430127041742</v>
      </c>
      <c r="S41" s="21">
        <f t="shared" ref="S41:S49" si="30">P41/O41</f>
        <v>0</v>
      </c>
      <c r="T41" s="20">
        <f t="shared" ref="T41:T49" si="31">(Q41*0.005*($H$18))/0.5335</f>
        <v>1.3315017255837133E-2</v>
      </c>
      <c r="U41" s="20">
        <f t="shared" ref="U41:U49" si="32">(R41*0.005*($H$18))/0.8217</f>
        <v>7.9512903950399848E-3</v>
      </c>
      <c r="V41" s="18">
        <f t="shared" ref="V41:V49" si="33">(S41*0.005*(100/20))/0.7126</f>
        <v>0</v>
      </c>
      <c r="W41" s="19">
        <f t="shared" ref="W41:W49" si="34">T41/U41</f>
        <v>1.674573131443299</v>
      </c>
      <c r="X41" s="19">
        <f t="shared" ref="X41:X49" si="35">(T41+U41+V41)*10</f>
        <v>0.21266307650877117</v>
      </c>
      <c r="Y41" s="41">
        <f t="shared" ref="Y41:Y49" si="36">L41/X41</f>
        <v>9.9652982474245327E-4</v>
      </c>
      <c r="Z41" s="5">
        <f t="shared" ref="Z41:Z49" si="37">(Y41*900000)</f>
        <v>896.87684226820795</v>
      </c>
      <c r="AA41" s="2">
        <f t="shared" ref="AA41:AA49" si="38">(Z41*0.2125)+26.378</f>
        <v>216.96432898199419</v>
      </c>
      <c r="AB41" s="2">
        <f t="shared" ref="AB41:AB49" si="39">-0.000006*(AA41)^2 + 0.0266*(AA41) + 3.4677</f>
        <v>8.9565100306174017</v>
      </c>
      <c r="AC41" s="17">
        <f t="shared" ref="AC41:AC49" si="40">ABS(Y41-$C$42)</f>
        <v>4.4465803937496803E-5</v>
      </c>
      <c r="AD41" s="38">
        <f t="shared" ref="AD41:AD49" si="41">ABS(AB41-$D$42)</f>
        <v>0.20450158069596291</v>
      </c>
    </row>
    <row r="42" spans="1:30" x14ac:dyDescent="0.25">
      <c r="A42" s="141" t="s">
        <v>9</v>
      </c>
      <c r="B42" s="141"/>
      <c r="C42" s="15">
        <f>MEDIAN(Y41:Y49)</f>
        <v>9.5206402080495647E-4</v>
      </c>
      <c r="D42" s="14">
        <f>MEDIAN(AB41:AB49)</f>
        <v>8.7520084499214388</v>
      </c>
      <c r="G42" s="40" t="str">
        <f t="shared" si="25"/>
        <v>VB197-2</v>
      </c>
      <c r="H42" s="4">
        <f>$B$6</f>
        <v>44.7</v>
      </c>
      <c r="I42" s="4">
        <f>$C$6</f>
        <v>3.6</v>
      </c>
      <c r="J42" s="5">
        <f>$D$6</f>
        <v>0</v>
      </c>
      <c r="K42" s="4">
        <f t="shared" si="26"/>
        <v>8.0536912751677847E-2</v>
      </c>
      <c r="L42" s="125">
        <f t="shared" si="27"/>
        <v>2.7073051214090976E-4</v>
      </c>
      <c r="M42" s="22">
        <f>$B$25</f>
        <v>349.9</v>
      </c>
      <c r="N42" s="22">
        <f>$C$25</f>
        <v>324.39999999999998</v>
      </c>
      <c r="O42" s="22">
        <f>$D$25</f>
        <v>783.8</v>
      </c>
      <c r="P42" s="23">
        <f>$E$25</f>
        <v>0</v>
      </c>
      <c r="Q42" s="22">
        <f t="shared" si="28"/>
        <v>0.44641490176065324</v>
      </c>
      <c r="R42" s="22">
        <f t="shared" si="29"/>
        <v>0.41388109211533552</v>
      </c>
      <c r="S42" s="21">
        <f t="shared" si="30"/>
        <v>0</v>
      </c>
      <c r="T42" s="20">
        <f t="shared" si="31"/>
        <v>2.0919161282129953E-2</v>
      </c>
      <c r="U42" s="20">
        <f t="shared" si="32"/>
        <v>1.2592220156849687E-2</v>
      </c>
      <c r="V42" s="18">
        <f t="shared" si="33"/>
        <v>0</v>
      </c>
      <c r="W42" s="19">
        <f t="shared" si="34"/>
        <v>1.6612766471328511</v>
      </c>
      <c r="X42" s="19">
        <f t="shared" si="35"/>
        <v>0.33511381438979637</v>
      </c>
      <c r="Y42" s="18">
        <f t="shared" si="36"/>
        <v>8.0787631101952276E-4</v>
      </c>
      <c r="Z42" s="5">
        <f t="shared" si="37"/>
        <v>727.08867991757052</v>
      </c>
      <c r="AA42" s="2">
        <f t="shared" si="38"/>
        <v>180.88434448248375</v>
      </c>
      <c r="AB42" s="2">
        <f t="shared" si="39"/>
        <v>8.0829086867609199</v>
      </c>
      <c r="AC42" s="17">
        <f t="shared" si="40"/>
        <v>1.4418770978543371E-4</v>
      </c>
      <c r="AD42" s="38">
        <f t="shared" si="41"/>
        <v>0.66909976316051889</v>
      </c>
    </row>
    <row r="43" spans="1:30" x14ac:dyDescent="0.25">
      <c r="A43" s="141" t="s">
        <v>8</v>
      </c>
      <c r="B43" s="141"/>
      <c r="C43" s="15">
        <f>MEDIAN(AC41:AC49)</f>
        <v>8.0493337144125067E-5</v>
      </c>
      <c r="D43" s="14">
        <f>MEDIAN(AD41:AD49)</f>
        <v>0.36955849187436662</v>
      </c>
      <c r="G43" s="40" t="str">
        <f t="shared" si="25"/>
        <v>VB197-3</v>
      </c>
      <c r="H43" s="4">
        <f>$B$7</f>
        <v>47.4</v>
      </c>
      <c r="I43" s="4">
        <f>$C$7</f>
        <v>3.2</v>
      </c>
      <c r="J43" s="5">
        <f>$D$7</f>
        <v>0</v>
      </c>
      <c r="K43" s="4">
        <f t="shared" si="26"/>
        <v>6.7510548523206759E-2</v>
      </c>
      <c r="L43" s="125">
        <f t="shared" si="27"/>
        <v>2.2694147009280204E-4</v>
      </c>
      <c r="M43" s="22">
        <f>$B$26</f>
        <v>323</v>
      </c>
      <c r="N43" s="22">
        <f>$C$26</f>
        <v>282.2</v>
      </c>
      <c r="O43" s="22">
        <f>$D$26</f>
        <v>890.8</v>
      </c>
      <c r="P43" s="23">
        <f>$E$26</f>
        <v>0</v>
      </c>
      <c r="Q43" s="22">
        <f t="shared" si="28"/>
        <v>0.36259541984732824</v>
      </c>
      <c r="R43" s="22">
        <f t="shared" si="29"/>
        <v>0.31679389312977102</v>
      </c>
      <c r="S43" s="21">
        <f t="shared" si="30"/>
        <v>0</v>
      </c>
      <c r="T43" s="20">
        <f t="shared" si="31"/>
        <v>1.6991350508309664E-2</v>
      </c>
      <c r="U43" s="20">
        <f t="shared" si="32"/>
        <v>9.6383684169943726E-3</v>
      </c>
      <c r="V43" s="18">
        <f t="shared" si="33"/>
        <v>0</v>
      </c>
      <c r="W43" s="19">
        <f t="shared" si="34"/>
        <v>1.7628865979381441</v>
      </c>
      <c r="X43" s="19">
        <f t="shared" si="35"/>
        <v>0.26629718925304036</v>
      </c>
      <c r="Y43" s="18">
        <f t="shared" si="36"/>
        <v>8.5221128592971444E-4</v>
      </c>
      <c r="Z43" s="5">
        <f t="shared" si="37"/>
        <v>766.99015733674298</v>
      </c>
      <c r="AA43" s="2">
        <f t="shared" si="38"/>
        <v>189.36340843405787</v>
      </c>
      <c r="AB43" s="2">
        <f t="shared" si="39"/>
        <v>8.2896156616233565</v>
      </c>
      <c r="AC43" s="17">
        <f t="shared" si="40"/>
        <v>9.9852734875242031E-5</v>
      </c>
      <c r="AD43" s="38">
        <f t="shared" si="41"/>
        <v>0.46239278829808228</v>
      </c>
    </row>
    <row r="44" spans="1:30" x14ac:dyDescent="0.25">
      <c r="A44" s="141" t="s">
        <v>7</v>
      </c>
      <c r="B44" s="141"/>
      <c r="C44" s="15">
        <f>C43*1.483</f>
        <v>1.1937161898473748E-4</v>
      </c>
      <c r="D44" s="14">
        <f>D43*1.483</f>
        <v>0.5480552434496857</v>
      </c>
      <c r="G44" s="40" t="str">
        <f t="shared" ref="G44:G49" si="42">A28</f>
        <v>VB197-5</v>
      </c>
      <c r="H44" s="4">
        <f>$B$9</f>
        <v>45.3</v>
      </c>
      <c r="I44" s="4">
        <f>$C$9</f>
        <v>3.3</v>
      </c>
      <c r="J44" s="5">
        <f>$D$9</f>
        <v>0</v>
      </c>
      <c r="K44" s="4">
        <f t="shared" si="26"/>
        <v>7.2847682119205295E-2</v>
      </c>
      <c r="L44" s="125">
        <f t="shared" si="27"/>
        <v>2.4488262108109885E-4</v>
      </c>
      <c r="M44" s="22">
        <f>$B$28</f>
        <v>338.4</v>
      </c>
      <c r="N44" s="22">
        <f>$C$28</f>
        <v>306.3</v>
      </c>
      <c r="O44" s="22">
        <f>$D$28</f>
        <v>920.5</v>
      </c>
      <c r="P44" s="23">
        <f>$E$28</f>
        <v>0</v>
      </c>
      <c r="Q44" s="22">
        <f t="shared" si="28"/>
        <v>0.36762629005975012</v>
      </c>
      <c r="R44" s="22">
        <f t="shared" si="29"/>
        <v>0.33275393807713199</v>
      </c>
      <c r="S44" s="21">
        <f t="shared" si="30"/>
        <v>0</v>
      </c>
      <c r="T44" s="20">
        <f t="shared" si="31"/>
        <v>1.7227098878151364E-2</v>
      </c>
      <c r="U44" s="20">
        <f t="shared" si="32"/>
        <v>1.0123948462855423E-2</v>
      </c>
      <c r="V44" s="18">
        <f t="shared" si="33"/>
        <v>0</v>
      </c>
      <c r="W44" s="19">
        <f t="shared" si="34"/>
        <v>1.7016185869927396</v>
      </c>
      <c r="X44" s="19">
        <f t="shared" si="35"/>
        <v>0.2735104734100679</v>
      </c>
      <c r="Y44" s="18">
        <f t="shared" si="36"/>
        <v>8.9533178758369528E-4</v>
      </c>
      <c r="Z44" s="5">
        <f t="shared" si="37"/>
        <v>805.7986088253258</v>
      </c>
      <c r="AA44" s="2">
        <f t="shared" si="38"/>
        <v>197.61020437538173</v>
      </c>
      <c r="AB44" s="2">
        <f t="shared" si="39"/>
        <v>8.4898326791454721</v>
      </c>
      <c r="AC44" s="17">
        <f t="shared" si="40"/>
        <v>5.673223322126119E-5</v>
      </c>
      <c r="AD44" s="38">
        <f t="shared" si="41"/>
        <v>0.26217577077596665</v>
      </c>
    </row>
    <row r="45" spans="1:30" x14ac:dyDescent="0.25">
      <c r="A45" s="141" t="s">
        <v>5</v>
      </c>
      <c r="B45" s="141"/>
      <c r="C45" s="25">
        <f>COUNT(Y41:Y49)</f>
        <v>9</v>
      </c>
      <c r="D45" s="24">
        <f>COUNT(AB41:AB49)</f>
        <v>9</v>
      </c>
      <c r="G45" s="40" t="str">
        <f t="shared" si="42"/>
        <v>VB197-6</v>
      </c>
      <c r="H45" s="4">
        <f>$B$10</f>
        <v>44.2</v>
      </c>
      <c r="I45" s="4">
        <f>$C$10</f>
        <v>3.8</v>
      </c>
      <c r="J45" s="5">
        <f>$D$10</f>
        <v>0</v>
      </c>
      <c r="K45" s="4">
        <f t="shared" si="26"/>
        <v>8.5972850678733018E-2</v>
      </c>
      <c r="L45" s="125">
        <f t="shared" si="27"/>
        <v>2.8900380085630301E-4</v>
      </c>
      <c r="M45" s="22">
        <f>$B$29</f>
        <v>372.7</v>
      </c>
      <c r="N45" s="22">
        <f>$C$29</f>
        <v>331.5</v>
      </c>
      <c r="O45" s="22">
        <f>$D$29</f>
        <v>907.6</v>
      </c>
      <c r="P45" s="23">
        <f>$E$29</f>
        <v>0</v>
      </c>
      <c r="Q45" s="22">
        <f t="shared" si="28"/>
        <v>0.41064345526663726</v>
      </c>
      <c r="R45" s="22">
        <f t="shared" si="29"/>
        <v>0.36524900837373292</v>
      </c>
      <c r="S45" s="21">
        <f t="shared" si="30"/>
        <v>0</v>
      </c>
      <c r="T45" s="20">
        <f t="shared" si="31"/>
        <v>1.9242898559823678E-2</v>
      </c>
      <c r="U45" s="20">
        <f t="shared" si="32"/>
        <v>1.1112602177611444E-2</v>
      </c>
      <c r="V45" s="18">
        <f t="shared" si="33"/>
        <v>0</v>
      </c>
      <c r="W45" s="19">
        <f t="shared" si="34"/>
        <v>1.7316284927928347</v>
      </c>
      <c r="X45" s="19">
        <f t="shared" si="35"/>
        <v>0.3035550073743512</v>
      </c>
      <c r="Y45" s="18">
        <f t="shared" si="36"/>
        <v>9.5206402080495647E-4</v>
      </c>
      <c r="Z45" s="5">
        <f t="shared" si="37"/>
        <v>856.85761872446085</v>
      </c>
      <c r="AA45" s="2">
        <f t="shared" si="38"/>
        <v>208.46024397894791</v>
      </c>
      <c r="AB45" s="2">
        <f t="shared" si="39"/>
        <v>8.7520084499214388</v>
      </c>
      <c r="AC45" s="17">
        <f t="shared" si="40"/>
        <v>0</v>
      </c>
      <c r="AD45" s="38">
        <f t="shared" si="41"/>
        <v>0</v>
      </c>
    </row>
    <row r="46" spans="1:30" ht="15" customHeight="1" x14ac:dyDescent="0.25">
      <c r="A46" s="142" t="s">
        <v>3</v>
      </c>
      <c r="B46" s="142"/>
      <c r="C46" s="15">
        <f>_xlfn.CONFIDENCE.NORM(0.05,C44,C45)</f>
        <v>7.7988024662107723E-5</v>
      </c>
      <c r="D46" s="14">
        <f>_xlfn.CONFIDENCE.NORM(0.05,D44,D45)</f>
        <v>0.35805617956657171</v>
      </c>
      <c r="G46" s="40" t="str">
        <f t="shared" si="42"/>
        <v>VB197-7</v>
      </c>
      <c r="H46" s="4">
        <f>$B$11</f>
        <v>45.2</v>
      </c>
      <c r="I46" s="4">
        <f>$C$11</f>
        <v>4.2</v>
      </c>
      <c r="J46" s="5">
        <f>$D$11</f>
        <v>0</v>
      </c>
      <c r="K46" s="4">
        <f t="shared" si="26"/>
        <v>9.2920353982300877E-2</v>
      </c>
      <c r="L46" s="125">
        <f t="shared" si="27"/>
        <v>3.1235832318912487E-4</v>
      </c>
      <c r="M46" s="22">
        <f>$B$30</f>
        <v>358.5</v>
      </c>
      <c r="N46" s="22">
        <f>$C$30</f>
        <v>322.2</v>
      </c>
      <c r="O46" s="22">
        <f>$D$30</f>
        <v>895.5</v>
      </c>
      <c r="P46" s="23">
        <f>$E$30</f>
        <v>0</v>
      </c>
      <c r="Q46" s="22">
        <f t="shared" si="28"/>
        <v>0.40033500837520936</v>
      </c>
      <c r="R46" s="22">
        <f t="shared" si="29"/>
        <v>0.35979899497487439</v>
      </c>
      <c r="S46" s="21">
        <f t="shared" si="30"/>
        <v>0</v>
      </c>
      <c r="T46" s="20">
        <f t="shared" si="31"/>
        <v>1.8759841067254424E-2</v>
      </c>
      <c r="U46" s="20">
        <f t="shared" si="32"/>
        <v>1.094678699570629E-2</v>
      </c>
      <c r="V46" s="18">
        <f t="shared" si="33"/>
        <v>0</v>
      </c>
      <c r="W46" s="19">
        <f t="shared" si="34"/>
        <v>1.7137303461383404</v>
      </c>
      <c r="X46" s="19">
        <f t="shared" si="35"/>
        <v>0.2970662806296071</v>
      </c>
      <c r="Y46" s="18">
        <f t="shared" si="36"/>
        <v>1.051476870842115E-3</v>
      </c>
      <c r="Z46" s="5">
        <f t="shared" si="37"/>
        <v>946.32918375790348</v>
      </c>
      <c r="AA46" s="2">
        <f t="shared" si="38"/>
        <v>227.47295154855448</v>
      </c>
      <c r="AB46" s="2">
        <f t="shared" si="39"/>
        <v>9.2080168490742835</v>
      </c>
      <c r="AC46" s="17">
        <f t="shared" si="40"/>
        <v>9.9412850037158503E-5</v>
      </c>
      <c r="AD46" s="38">
        <f t="shared" si="41"/>
        <v>0.45600839915284475</v>
      </c>
    </row>
    <row r="47" spans="1:30" x14ac:dyDescent="0.25">
      <c r="G47" s="40" t="str">
        <f t="shared" si="42"/>
        <v>VB197-8</v>
      </c>
      <c r="H47" s="4">
        <f>$B$12</f>
        <v>47.1</v>
      </c>
      <c r="I47" s="4">
        <f>$C$12</f>
        <v>4</v>
      </c>
      <c r="J47" s="5">
        <f>$D$12</f>
        <v>0</v>
      </c>
      <c r="K47" s="4">
        <f t="shared" si="26"/>
        <v>8.4925690021231418E-2</v>
      </c>
      <c r="L47" s="125">
        <f t="shared" si="27"/>
        <v>2.8548369645432103E-4</v>
      </c>
      <c r="M47" s="22">
        <f>$B$31</f>
        <v>373.7</v>
      </c>
      <c r="N47" s="22">
        <f>$C$31</f>
        <v>328.8</v>
      </c>
      <c r="O47" s="22">
        <f>$D$31</f>
        <v>901.3</v>
      </c>
      <c r="P47" s="23">
        <f>$E$31</f>
        <v>0</v>
      </c>
      <c r="Q47" s="22">
        <f t="shared" si="28"/>
        <v>0.41462332186841228</v>
      </c>
      <c r="R47" s="22">
        <f t="shared" si="29"/>
        <v>0.36480639076888943</v>
      </c>
      <c r="S47" s="21">
        <f t="shared" si="30"/>
        <v>0</v>
      </c>
      <c r="T47" s="20">
        <f t="shared" si="31"/>
        <v>1.9429396526167399E-2</v>
      </c>
      <c r="U47" s="20">
        <f t="shared" si="32"/>
        <v>1.1099135656836116E-2</v>
      </c>
      <c r="V47" s="18">
        <f t="shared" si="33"/>
        <v>0</v>
      </c>
      <c r="W47" s="19">
        <f t="shared" si="34"/>
        <v>1.7505323952140865</v>
      </c>
      <c r="X47" s="19">
        <f t="shared" si="35"/>
        <v>0.30528532183003515</v>
      </c>
      <c r="Y47" s="18">
        <f t="shared" si="36"/>
        <v>9.3513731594754336E-4</v>
      </c>
      <c r="Z47" s="5">
        <f t="shared" si="37"/>
        <v>841.62358435278907</v>
      </c>
      <c r="AA47" s="2">
        <f t="shared" si="38"/>
        <v>205.22301167496767</v>
      </c>
      <c r="AB47" s="2">
        <f t="shared" si="39"/>
        <v>8.6739332034284757</v>
      </c>
      <c r="AC47" s="17">
        <f t="shared" si="40"/>
        <v>1.6926704857413112E-5</v>
      </c>
      <c r="AD47" s="38">
        <f t="shared" si="41"/>
        <v>7.8075246492963046E-2</v>
      </c>
    </row>
    <row r="48" spans="1:30" x14ac:dyDescent="0.25">
      <c r="A48" s="143" t="s">
        <v>6</v>
      </c>
      <c r="B48" s="143"/>
      <c r="C48" s="143"/>
      <c r="D48" s="143"/>
      <c r="G48" s="40" t="str">
        <f t="shared" si="42"/>
        <v>VB197-9</v>
      </c>
      <c r="H48" s="4">
        <f>$B$13</f>
        <v>45.7</v>
      </c>
      <c r="I48" s="4">
        <f>$C$13</f>
        <v>3.9</v>
      </c>
      <c r="J48" s="5">
        <f>$D$13</f>
        <v>0</v>
      </c>
      <c r="K48" s="4">
        <f t="shared" si="26"/>
        <v>8.5339168490153161E-2</v>
      </c>
      <c r="L48" s="125">
        <f t="shared" si="27"/>
        <v>2.8687363348848041E-4</v>
      </c>
      <c r="M48" s="22">
        <f>$B$32</f>
        <v>356.3</v>
      </c>
      <c r="N48" s="22">
        <f>$C$32</f>
        <v>305.39999999999998</v>
      </c>
      <c r="O48" s="22">
        <f>$D$32</f>
        <v>935.4</v>
      </c>
      <c r="P48" s="23">
        <f>$E$32</f>
        <v>0</v>
      </c>
      <c r="Q48" s="22">
        <f t="shared" si="28"/>
        <v>0.38090656403677575</v>
      </c>
      <c r="R48" s="22">
        <f t="shared" si="29"/>
        <v>0.3264913406029506</v>
      </c>
      <c r="S48" s="21">
        <f t="shared" si="30"/>
        <v>0</v>
      </c>
      <c r="T48" s="20">
        <f t="shared" si="31"/>
        <v>1.7849417246334386E-2</v>
      </c>
      <c r="U48" s="20">
        <f t="shared" si="32"/>
        <v>9.9334106304901602E-3</v>
      </c>
      <c r="V48" s="18">
        <f t="shared" si="33"/>
        <v>0</v>
      </c>
      <c r="W48" s="19">
        <f t="shared" si="34"/>
        <v>1.7969072164948459</v>
      </c>
      <c r="X48" s="19">
        <f t="shared" si="35"/>
        <v>0.27782827876824545</v>
      </c>
      <c r="Y48" s="18">
        <f t="shared" si="36"/>
        <v>1.0325573579490815E-3</v>
      </c>
      <c r="Z48" s="5">
        <f t="shared" si="37"/>
        <v>929.3016221541734</v>
      </c>
      <c r="AA48" s="2">
        <f t="shared" si="38"/>
        <v>223.85459470776186</v>
      </c>
      <c r="AB48" s="2">
        <f t="shared" si="39"/>
        <v>9.1215669417958054</v>
      </c>
      <c r="AC48" s="17">
        <f t="shared" si="40"/>
        <v>8.0493337144125067E-5</v>
      </c>
      <c r="AD48" s="38">
        <f t="shared" si="41"/>
        <v>0.36955849187436662</v>
      </c>
    </row>
    <row r="49" spans="1:30" x14ac:dyDescent="0.25">
      <c r="A49" s="141" t="s">
        <v>2</v>
      </c>
      <c r="B49" s="141"/>
      <c r="C49" s="15">
        <f>AVERAGE(Y41:Y49)</f>
        <v>9.5752203431479388E-4</v>
      </c>
      <c r="D49" s="14">
        <f>AVERAGE(AB41:AB49)</f>
        <v>8.7753859816969921</v>
      </c>
      <c r="G49" s="40" t="str">
        <f t="shared" si="42"/>
        <v>VB197-10</v>
      </c>
      <c r="H49" s="4">
        <f>$B$14</f>
        <v>44.1</v>
      </c>
      <c r="I49" s="124">
        <f>$C$14</f>
        <v>4.9000000000000004</v>
      </c>
      <c r="J49" s="5">
        <f>$D$14</f>
        <v>0</v>
      </c>
      <c r="K49" s="4">
        <f>I49/H49</f>
        <v>0.11111111111111112</v>
      </c>
      <c r="L49" s="125">
        <f t="shared" si="27"/>
        <v>3.7350783619440335E-4</v>
      </c>
      <c r="M49" s="22">
        <f>$B$33</f>
        <v>433.3</v>
      </c>
      <c r="N49" s="22">
        <f>$C$33</f>
        <v>379.9</v>
      </c>
      <c r="O49" s="22">
        <f>$D$33</f>
        <v>933.7</v>
      </c>
      <c r="P49" s="23">
        <f>$E$33</f>
        <v>0</v>
      </c>
      <c r="Q49" s="22">
        <f t="shared" si="28"/>
        <v>0.46406768769412016</v>
      </c>
      <c r="R49" s="22">
        <f t="shared" si="29"/>
        <v>0.40687587019385235</v>
      </c>
      <c r="S49" s="21">
        <f t="shared" si="30"/>
        <v>0</v>
      </c>
      <c r="T49" s="20">
        <f t="shared" si="31"/>
        <v>2.1746377117812569E-2</v>
      </c>
      <c r="U49" s="20">
        <f t="shared" si="32"/>
        <v>1.2379088176763184E-2</v>
      </c>
      <c r="V49" s="18">
        <f t="shared" si="33"/>
        <v>0</v>
      </c>
      <c r="W49" s="19">
        <f t="shared" si="34"/>
        <v>1.756702659137104</v>
      </c>
      <c r="X49" s="19">
        <f t="shared" si="35"/>
        <v>0.34125465294575752</v>
      </c>
      <c r="Y49" s="18">
        <f t="shared" si="36"/>
        <v>1.0945135340140622E-3</v>
      </c>
      <c r="Z49" s="5">
        <f t="shared" si="37"/>
        <v>985.06218061265599</v>
      </c>
      <c r="AA49" s="2">
        <f t="shared" si="38"/>
        <v>235.70371338018941</v>
      </c>
      <c r="AB49" s="2">
        <f t="shared" si="39"/>
        <v>9.4040813329057755</v>
      </c>
      <c r="AC49" s="17">
        <f t="shared" si="40"/>
        <v>1.4244951320910575E-4</v>
      </c>
      <c r="AD49" s="38">
        <f t="shared" si="41"/>
        <v>0.65207288298433674</v>
      </c>
    </row>
    <row r="50" spans="1:30" ht="15.75" thickBot="1" x14ac:dyDescent="0.3">
      <c r="A50" s="141" t="s">
        <v>1</v>
      </c>
      <c r="B50" s="141"/>
      <c r="C50" s="15">
        <f>STDEV(Y41:Y49)</f>
        <v>9.528167343854794E-5</v>
      </c>
      <c r="D50" s="14">
        <f>STDEV(AB41:AB49)</f>
        <v>0.43916852715475896</v>
      </c>
      <c r="G50" s="36"/>
      <c r="H50" s="31"/>
      <c r="I50" s="31"/>
      <c r="J50" s="29"/>
      <c r="K50" s="30"/>
      <c r="L50" s="126"/>
      <c r="M50" s="33"/>
      <c r="N50" s="33"/>
      <c r="O50" s="33"/>
      <c r="P50" s="34"/>
      <c r="Q50" s="33"/>
      <c r="R50" s="33"/>
      <c r="S50" s="32"/>
      <c r="T50" s="31"/>
      <c r="U50" s="31"/>
      <c r="V50" s="29"/>
      <c r="W50" s="30"/>
      <c r="X50" s="30"/>
      <c r="Y50" s="29"/>
      <c r="Z50" s="28"/>
      <c r="AA50" s="28"/>
      <c r="AB50" s="28"/>
      <c r="AC50" s="27"/>
      <c r="AD50" s="26"/>
    </row>
    <row r="51" spans="1:30" ht="15.75" thickTop="1" x14ac:dyDescent="0.25">
      <c r="A51" s="141" t="s">
        <v>0</v>
      </c>
      <c r="B51" s="141"/>
      <c r="C51" s="37">
        <f>(C50/C49)*100</f>
        <v>9.9508596172130748</v>
      </c>
      <c r="D51" s="14">
        <f>(D50/D49)*100</f>
        <v>5.0045494075216981</v>
      </c>
      <c r="G51" s="7" t="s">
        <v>4</v>
      </c>
      <c r="H51" s="20"/>
      <c r="I51" s="20"/>
      <c r="J51" s="18"/>
      <c r="K51" s="19"/>
      <c r="L51" s="127"/>
      <c r="M51" s="22"/>
      <c r="N51" s="22"/>
      <c r="O51" s="22"/>
      <c r="P51" s="23"/>
      <c r="Q51" s="22"/>
      <c r="R51" s="22"/>
      <c r="S51" s="21"/>
      <c r="T51" s="20"/>
      <c r="U51" s="20"/>
      <c r="V51" s="18"/>
      <c r="W51" s="19"/>
      <c r="X51" s="19"/>
      <c r="Y51" s="18"/>
      <c r="Z51" s="2"/>
      <c r="AA51" s="2"/>
      <c r="AB51" s="2"/>
      <c r="AC51" s="17"/>
      <c r="AD51" s="16"/>
    </row>
    <row r="52" spans="1:30" x14ac:dyDescent="0.25">
      <c r="A52" s="141" t="s">
        <v>5</v>
      </c>
      <c r="B52" s="141"/>
      <c r="C52" s="25">
        <f>COUNT(Y41:Y49)</f>
        <v>9</v>
      </c>
      <c r="D52" s="24">
        <f>COUNT(AB41:AB49)</f>
        <v>9</v>
      </c>
      <c r="G52" s="7" t="s">
        <v>2</v>
      </c>
      <c r="H52" s="4">
        <f>AVERAGE(H41:H49)</f>
        <v>45.522222222222219</v>
      </c>
      <c r="I52" s="4">
        <f>AVERAGE(I41:I48)</f>
        <v>3.6124999999999998</v>
      </c>
      <c r="J52" s="5">
        <f>AVERAGE(J41:J44)</f>
        <v>0</v>
      </c>
      <c r="K52" s="13">
        <f t="shared" ref="K52:AD52" si="43">AVERAGE(K41:K49)</f>
        <v>8.2689755104276577E-2</v>
      </c>
      <c r="L52" s="11">
        <f t="shared" si="43"/>
        <v>2.7796744353999109E-4</v>
      </c>
      <c r="M52" s="4">
        <f t="shared" si="43"/>
        <v>350.70000000000005</v>
      </c>
      <c r="N52" s="4">
        <f t="shared" si="43"/>
        <v>312.34444444444449</v>
      </c>
      <c r="O52" s="4">
        <f t="shared" si="43"/>
        <v>894.4666666666667</v>
      </c>
      <c r="P52" s="5">
        <f t="shared" si="43"/>
        <v>0</v>
      </c>
      <c r="Q52" s="4">
        <f t="shared" si="43"/>
        <v>0.39237279079427234</v>
      </c>
      <c r="R52" s="4">
        <f t="shared" si="43"/>
        <v>0.34977706010452364</v>
      </c>
      <c r="S52" s="3">
        <f t="shared" si="43"/>
        <v>0</v>
      </c>
      <c r="T52" s="4">
        <f t="shared" si="43"/>
        <v>1.8386728715757843E-2</v>
      </c>
      <c r="U52" s="4">
        <f t="shared" si="43"/>
        <v>1.0641872341016297E-2</v>
      </c>
      <c r="V52" s="3">
        <f t="shared" si="43"/>
        <v>0</v>
      </c>
      <c r="W52" s="2">
        <f t="shared" si="43"/>
        <v>1.7277617859204719</v>
      </c>
      <c r="X52" s="2">
        <f t="shared" si="43"/>
        <v>0.29028601056774134</v>
      </c>
      <c r="Y52" s="11">
        <f t="shared" si="43"/>
        <v>9.5752203431479388E-4</v>
      </c>
      <c r="Z52" s="2">
        <f t="shared" si="43"/>
        <v>861.76983088331451</v>
      </c>
      <c r="AA52" s="2">
        <f t="shared" si="43"/>
        <v>209.50408906270434</v>
      </c>
      <c r="AB52" s="2">
        <f t="shared" si="43"/>
        <v>8.7753859816969921</v>
      </c>
      <c r="AC52" s="10">
        <f t="shared" si="43"/>
        <v>7.6057876340804021E-5</v>
      </c>
      <c r="AD52" s="10">
        <f t="shared" si="43"/>
        <v>0.3504316581594491</v>
      </c>
    </row>
    <row r="53" spans="1:30" ht="17.25" customHeight="1" x14ac:dyDescent="0.25">
      <c r="A53" s="142" t="s">
        <v>3</v>
      </c>
      <c r="B53" s="142"/>
      <c r="C53" s="15">
        <f>_xlfn.CONFIDENCE.NORM(0.05,C50,C52)</f>
        <v>6.2249549442086859E-5</v>
      </c>
      <c r="D53" s="14">
        <f>_xlfn.CONFIDENCE.NORM(0.05,D50,D52)</f>
        <v>0.28691816545560939</v>
      </c>
      <c r="G53" s="7" t="s">
        <v>1</v>
      </c>
      <c r="H53" s="4">
        <f>STDEV(H41:H49)</f>
        <v>1.1659521621595126</v>
      </c>
      <c r="I53" s="4">
        <f>STDEV(I41:I48)</f>
        <v>0.4454131308603928</v>
      </c>
      <c r="J53" s="5">
        <f>STDEV(J41:J44)</f>
        <v>0</v>
      </c>
      <c r="K53" s="2">
        <f t="shared" ref="K53:AD53" si="44">STDEV(K41:K49)</f>
        <v>1.437498600234355E-2</v>
      </c>
      <c r="L53" s="127">
        <f t="shared" si="44"/>
        <v>4.8322529253541731E-5</v>
      </c>
      <c r="M53" s="4">
        <f t="shared" si="44"/>
        <v>48.589119152336643</v>
      </c>
      <c r="N53" s="4">
        <f t="shared" si="44"/>
        <v>40.54670489420532</v>
      </c>
      <c r="O53" s="4">
        <f t="shared" si="44"/>
        <v>45.468230667137263</v>
      </c>
      <c r="P53" s="5">
        <f t="shared" si="44"/>
        <v>0</v>
      </c>
      <c r="Q53" s="4">
        <f t="shared" si="44"/>
        <v>5.2793662518333562E-2</v>
      </c>
      <c r="R53" s="4">
        <f t="shared" si="44"/>
        <v>4.7005031160540167E-2</v>
      </c>
      <c r="S53" s="3">
        <f t="shared" si="44"/>
        <v>0</v>
      </c>
      <c r="T53" s="4">
        <f t="shared" si="44"/>
        <v>2.4739298274758063E-3</v>
      </c>
      <c r="U53" s="4">
        <f t="shared" si="44"/>
        <v>1.4301153450328699E-3</v>
      </c>
      <c r="V53" s="3">
        <f t="shared" si="44"/>
        <v>0</v>
      </c>
      <c r="W53" s="2">
        <f t="shared" si="44"/>
        <v>4.4039079233688334E-2</v>
      </c>
      <c r="X53" s="2">
        <f t="shared" si="44"/>
        <v>3.8877611401975612E-2</v>
      </c>
      <c r="Y53" s="3">
        <f t="shared" si="44"/>
        <v>9.528167343854794E-5</v>
      </c>
      <c r="Z53" s="2">
        <f t="shared" si="44"/>
        <v>85.753506094693137</v>
      </c>
      <c r="AA53" s="2">
        <f t="shared" si="44"/>
        <v>18.222620045122291</v>
      </c>
      <c r="AB53" s="2">
        <f t="shared" si="44"/>
        <v>0.43916852715475896</v>
      </c>
      <c r="AC53" s="8">
        <f t="shared" si="44"/>
        <v>5.1031464029564034E-5</v>
      </c>
      <c r="AD53" s="8">
        <f t="shared" si="44"/>
        <v>0.23522580096315596</v>
      </c>
    </row>
    <row r="54" spans="1:30" x14ac:dyDescent="0.25">
      <c r="G54" s="7" t="s">
        <v>0</v>
      </c>
      <c r="H54" s="4">
        <f t="shared" ref="H54:AD54" si="45">(H53/H52)*100</f>
        <v>2.5612812934917293</v>
      </c>
      <c r="I54" s="4">
        <f t="shared" si="45"/>
        <v>12.329775248730597</v>
      </c>
      <c r="J54" s="5" t="e">
        <f t="shared" si="45"/>
        <v>#DIV/0!</v>
      </c>
      <c r="K54" s="6">
        <f t="shared" si="45"/>
        <v>17.384240628377555</v>
      </c>
      <c r="L54" s="2">
        <f t="shared" si="45"/>
        <v>17.384240628377611</v>
      </c>
      <c r="M54" s="4">
        <f t="shared" si="45"/>
        <v>13.854895680734714</v>
      </c>
      <c r="N54" s="4">
        <f t="shared" si="45"/>
        <v>12.981407422284793</v>
      </c>
      <c r="O54" s="4">
        <f t="shared" si="45"/>
        <v>5.0832783782295516</v>
      </c>
      <c r="P54" s="5" t="e">
        <f t="shared" si="45"/>
        <v>#DIV/0!</v>
      </c>
      <c r="Q54" s="4">
        <f t="shared" si="45"/>
        <v>13.454975410365336</v>
      </c>
      <c r="R54" s="4">
        <f t="shared" si="45"/>
        <v>13.438568883417823</v>
      </c>
      <c r="S54" s="3" t="e">
        <f t="shared" si="45"/>
        <v>#DIV/0!</v>
      </c>
      <c r="T54" s="4">
        <f t="shared" si="45"/>
        <v>13.454975410365371</v>
      </c>
      <c r="U54" s="4">
        <f t="shared" si="45"/>
        <v>13.438568883417879</v>
      </c>
      <c r="V54" s="3" t="e">
        <f t="shared" si="45"/>
        <v>#DIV/0!</v>
      </c>
      <c r="W54" s="2">
        <f t="shared" si="45"/>
        <v>2.5489092068456847</v>
      </c>
      <c r="X54" s="2">
        <f t="shared" si="45"/>
        <v>13.392864274078791</v>
      </c>
      <c r="Y54" s="3">
        <f t="shared" si="45"/>
        <v>9.9508596172130748</v>
      </c>
      <c r="Z54" s="2">
        <f t="shared" si="45"/>
        <v>9.950859617213073</v>
      </c>
      <c r="AA54" s="2">
        <f t="shared" si="45"/>
        <v>8.6979782240280183</v>
      </c>
      <c r="AB54" s="2">
        <f t="shared" si="45"/>
        <v>5.0045494075216981</v>
      </c>
      <c r="AC54" s="1">
        <f t="shared" si="45"/>
        <v>67.095567855325911</v>
      </c>
      <c r="AD54" s="1">
        <f t="shared" si="45"/>
        <v>67.124586345485497</v>
      </c>
    </row>
  </sheetData>
  <sortState ref="AB24:AB33">
    <sortCondition descending="1" ref="AB24"/>
  </sortState>
  <mergeCells count="25">
    <mergeCell ref="A49:B49"/>
    <mergeCell ref="A50:B50"/>
    <mergeCell ref="A51:B51"/>
    <mergeCell ref="A52:B52"/>
    <mergeCell ref="A53:B53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4"/>
  <sheetViews>
    <sheetView topLeftCell="X31" zoomScaleNormal="100" workbookViewId="0">
      <selection activeCell="AG53" sqref="AG53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278</v>
      </c>
      <c r="C1" s="117" t="s">
        <v>100</v>
      </c>
      <c r="D1" s="103">
        <v>2010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279</v>
      </c>
      <c r="B5" s="58">
        <v>48</v>
      </c>
      <c r="C5" s="58">
        <v>17.3</v>
      </c>
      <c r="D5" s="58">
        <v>0</v>
      </c>
      <c r="E5" s="58"/>
      <c r="G5" s="91" t="s">
        <v>95</v>
      </c>
      <c r="H5" s="91">
        <f>(8.58*0.9)/20</f>
        <v>0.3861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280</v>
      </c>
      <c r="B6" s="58">
        <v>49.6</v>
      </c>
      <c r="C6" s="58">
        <v>25.5</v>
      </c>
      <c r="D6" s="58">
        <v>0</v>
      </c>
      <c r="E6" s="58"/>
      <c r="G6" s="91" t="s">
        <v>93</v>
      </c>
      <c r="H6" s="91">
        <f>(144.79*0.4)/20</f>
        <v>2.8957999999999999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281</v>
      </c>
      <c r="B7" s="58">
        <v>48.4</v>
      </c>
      <c r="C7" s="58">
        <v>20.8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282</v>
      </c>
      <c r="B8" s="58">
        <v>49.4</v>
      </c>
      <c r="C8" s="58">
        <v>15.7</v>
      </c>
      <c r="D8" s="58">
        <v>0</v>
      </c>
      <c r="E8" s="58"/>
      <c r="G8" s="91" t="s">
        <v>89</v>
      </c>
      <c r="H8" s="91">
        <f>(19.27*0.97)/20</f>
        <v>0.93459500000000006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283</v>
      </c>
      <c r="B9" s="58">
        <v>47.6</v>
      </c>
      <c r="C9" s="58">
        <v>25.6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284</v>
      </c>
      <c r="B10" s="58">
        <v>50.4</v>
      </c>
      <c r="C10" s="58">
        <v>23.7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285</v>
      </c>
      <c r="B11" s="58">
        <v>49.3</v>
      </c>
      <c r="C11" s="58">
        <v>18.8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286</v>
      </c>
      <c r="B12" s="58">
        <v>49.8</v>
      </c>
      <c r="C12" s="58">
        <v>22.9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287</v>
      </c>
      <c r="B13" s="58">
        <v>48.2</v>
      </c>
      <c r="C13" s="58">
        <v>20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288</v>
      </c>
      <c r="B14" s="58">
        <v>50.7</v>
      </c>
      <c r="C14" s="58">
        <v>23.6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18" t="s">
        <v>73</v>
      </c>
      <c r="O15" s="118" t="s">
        <v>72</v>
      </c>
      <c r="P15" s="118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52.8</v>
      </c>
      <c r="C16" s="58">
        <v>0</v>
      </c>
      <c r="D16" s="58">
        <v>231.8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3.8610000000000003E-3</v>
      </c>
      <c r="O16" s="96">
        <f>$H$7*(L16/1000)</f>
        <v>0</v>
      </c>
      <c r="P16" s="95">
        <f t="shared" ref="P16:P21" si="1">$H$6*(M16/1000)</f>
        <v>2.8958000000000001E-2</v>
      </c>
      <c r="Q16" s="94">
        <f t="shared" ref="Q16:S21" si="2">B16</f>
        <v>52.8</v>
      </c>
      <c r="R16" s="94">
        <f t="shared" si="2"/>
        <v>0</v>
      </c>
      <c r="S16" s="94">
        <f t="shared" si="2"/>
        <v>231.8</v>
      </c>
      <c r="T16" s="93">
        <f t="shared" ref="T16:T21" si="3">R16/Q16</f>
        <v>0</v>
      </c>
      <c r="U16" s="92">
        <f t="shared" ref="U16:U21" si="4">S16/Q16</f>
        <v>4.3901515151515156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52.1</v>
      </c>
      <c r="C17" s="58">
        <v>26.9</v>
      </c>
      <c r="D17" s="58">
        <v>210.1</v>
      </c>
      <c r="E17" s="58"/>
      <c r="G17" s="102" t="s">
        <v>63</v>
      </c>
      <c r="H17" s="103">
        <v>286.3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3.8610000000000003E-3</v>
      </c>
      <c r="O17" s="96">
        <f>$H$8*(L17/1000)</f>
        <v>1.8691900000000002E-3</v>
      </c>
      <c r="P17" s="95">
        <f t="shared" si="1"/>
        <v>2.31664E-2</v>
      </c>
      <c r="Q17" s="94">
        <f t="shared" si="2"/>
        <v>52.1</v>
      </c>
      <c r="R17" s="94">
        <f t="shared" si="2"/>
        <v>26.9</v>
      </c>
      <c r="S17" s="94">
        <f t="shared" si="2"/>
        <v>210.1</v>
      </c>
      <c r="T17" s="93">
        <f t="shared" si="3"/>
        <v>0.51631477927063341</v>
      </c>
      <c r="U17" s="92">
        <f t="shared" si="4"/>
        <v>4.0326295585412666</v>
      </c>
      <c r="V17" s="91"/>
      <c r="W17" s="91"/>
      <c r="X17" s="100"/>
    </row>
    <row r="18" spans="1:35" x14ac:dyDescent="0.25">
      <c r="A18" s="58" t="s">
        <v>62</v>
      </c>
      <c r="B18" s="58">
        <v>48.5</v>
      </c>
      <c r="C18" s="58">
        <v>52.6</v>
      </c>
      <c r="D18" s="58">
        <v>120.8</v>
      </c>
      <c r="E18" s="58"/>
      <c r="G18" s="102" t="s">
        <v>61</v>
      </c>
      <c r="H18" s="101">
        <f>100/20</f>
        <v>5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3.8610000000000003E-3</v>
      </c>
      <c r="O18" s="96">
        <f t="shared" ref="O18:O21" si="5">$H$8*(L18/1000)</f>
        <v>3.7383800000000003E-3</v>
      </c>
      <c r="P18" s="95">
        <f t="shared" si="1"/>
        <v>1.7374799999999999E-2</v>
      </c>
      <c r="Q18" s="94">
        <f t="shared" si="2"/>
        <v>48.5</v>
      </c>
      <c r="R18" s="94">
        <f t="shared" si="2"/>
        <v>52.6</v>
      </c>
      <c r="S18" s="94">
        <f t="shared" si="2"/>
        <v>120.8</v>
      </c>
      <c r="T18" s="93">
        <f t="shared" si="3"/>
        <v>1.0845360824742267</v>
      </c>
      <c r="U18" s="92">
        <f t="shared" si="4"/>
        <v>2.4907216494845361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50.4</v>
      </c>
      <c r="C19" s="58">
        <v>78.599999999999994</v>
      </c>
      <c r="D19" s="58">
        <v>94.1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3.8610000000000003E-3</v>
      </c>
      <c r="O19" s="96">
        <f t="shared" si="5"/>
        <v>5.6075700000000001E-3</v>
      </c>
      <c r="P19" s="95">
        <f t="shared" si="1"/>
        <v>1.15832E-2</v>
      </c>
      <c r="Q19" s="94">
        <f t="shared" si="2"/>
        <v>50.4</v>
      </c>
      <c r="R19" s="94">
        <f t="shared" si="2"/>
        <v>78.599999999999994</v>
      </c>
      <c r="S19" s="94">
        <f t="shared" si="2"/>
        <v>94.1</v>
      </c>
      <c r="T19" s="93">
        <f t="shared" si="3"/>
        <v>1.5595238095238095</v>
      </c>
      <c r="U19" s="92">
        <f t="shared" si="4"/>
        <v>1.8670634920634921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48.5</v>
      </c>
      <c r="C20" s="58">
        <v>105.8</v>
      </c>
      <c r="D20" s="58">
        <v>46.2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3.8610000000000003E-3</v>
      </c>
      <c r="O20" s="96">
        <f t="shared" si="5"/>
        <v>7.4767600000000007E-3</v>
      </c>
      <c r="P20" s="95">
        <f t="shared" si="1"/>
        <v>5.7916E-3</v>
      </c>
      <c r="Q20" s="94">
        <f t="shared" si="2"/>
        <v>48.5</v>
      </c>
      <c r="R20" s="94">
        <f t="shared" si="2"/>
        <v>105.8</v>
      </c>
      <c r="S20" s="94">
        <f t="shared" si="2"/>
        <v>46.2</v>
      </c>
      <c r="T20" s="93">
        <f t="shared" si="3"/>
        <v>2.181443298969072</v>
      </c>
      <c r="U20" s="92">
        <f t="shared" si="4"/>
        <v>0.95257731958762892</v>
      </c>
      <c r="V20" s="91"/>
      <c r="W20" s="91"/>
    </row>
    <row r="21" spans="1:35" x14ac:dyDescent="0.25">
      <c r="A21" s="58" t="s">
        <v>58</v>
      </c>
      <c r="B21" s="58">
        <v>47.7</v>
      </c>
      <c r="C21" s="58">
        <v>127.3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3.8610000000000003E-3</v>
      </c>
      <c r="O21" s="96">
        <f t="shared" si="5"/>
        <v>9.3459500000000004E-3</v>
      </c>
      <c r="P21" s="95">
        <f t="shared" si="1"/>
        <v>0</v>
      </c>
      <c r="Q21" s="94">
        <f t="shared" si="2"/>
        <v>47.7</v>
      </c>
      <c r="R21" s="94">
        <f t="shared" si="2"/>
        <v>127.3</v>
      </c>
      <c r="S21" s="94">
        <f t="shared" si="2"/>
        <v>0</v>
      </c>
      <c r="T21" s="93">
        <f t="shared" si="3"/>
        <v>2.6687631027253667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6">A5</f>
        <v>L3961-1</v>
      </c>
      <c r="B24" s="58">
        <v>556.5</v>
      </c>
      <c r="C24" s="58">
        <v>472.9</v>
      </c>
      <c r="D24" s="58">
        <v>922.4</v>
      </c>
      <c r="E24" s="58">
        <v>0</v>
      </c>
      <c r="G24" s="86" t="str">
        <f t="shared" ref="G24:G33" si="7">A5</f>
        <v>L3961-1</v>
      </c>
      <c r="H24" s="49">
        <f>$B$5</f>
        <v>48</v>
      </c>
      <c r="I24" s="49">
        <f>$C$5</f>
        <v>17.3</v>
      </c>
      <c r="J24" s="51">
        <f>$D$5</f>
        <v>0</v>
      </c>
      <c r="K24" s="49">
        <f t="shared" ref="K24:K33" si="8">I24/H24</f>
        <v>0.36041666666666666</v>
      </c>
      <c r="L24" s="85">
        <f t="shared" ref="L24:L33" si="9">K24/$H$17</f>
        <v>1.2588776341832576E-3</v>
      </c>
      <c r="M24" s="48">
        <f t="shared" ref="M24:M33" si="10">ABS(($L$36-L24)/$L$37)</f>
        <v>1.09146202905292</v>
      </c>
      <c r="N24" s="83">
        <f>$B$24</f>
        <v>556.5</v>
      </c>
      <c r="O24" s="83">
        <f>$C$24</f>
        <v>472.9</v>
      </c>
      <c r="P24" s="83">
        <f>$D$24</f>
        <v>922.4</v>
      </c>
      <c r="Q24" s="84">
        <f>$E$24</f>
        <v>0</v>
      </c>
      <c r="R24" s="83">
        <f t="shared" ref="R24:R33" si="11">N24/P24</f>
        <v>0.6033174327840416</v>
      </c>
      <c r="S24" s="83">
        <f t="shared" ref="S24:S33" si="12">O24/P24</f>
        <v>0.51268430182133562</v>
      </c>
      <c r="T24" s="82">
        <f t="shared" ref="T24:T33" si="13">Q24/P24</f>
        <v>0</v>
      </c>
      <c r="U24" s="81">
        <f>(R24*0.005*($H$18))/0.5335</f>
        <v>2.8271669764950404E-2</v>
      </c>
      <c r="V24" s="81">
        <f t="shared" ref="V24:V33" si="14">(S24*0.005*($H$18))/0.8217</f>
        <v>1.5598281058212718E-2</v>
      </c>
      <c r="W24" s="80">
        <f t="shared" ref="W24:W33" si="15">(T24*0.005*($H$18))/0.7126</f>
        <v>0</v>
      </c>
      <c r="X24" s="79">
        <f t="shared" ref="X24:X33" si="16">U24/V24</f>
        <v>1.812486238672111</v>
      </c>
      <c r="Y24" s="78">
        <f t="shared" ref="Y24:Y33" si="17">(U24+V24+W24)*10</f>
        <v>0.43869950823163129</v>
      </c>
      <c r="Z24" s="48">
        <f t="shared" ref="Z24:Z33" si="18">ABS(($Y$36-Y24)/$Y$37)</f>
        <v>1.4839508764747666</v>
      </c>
      <c r="AA24" s="88">
        <f t="shared" ref="AA24:AA33" si="19">L24/Y24</f>
        <v>2.8695670055745221E-3</v>
      </c>
      <c r="AB24" s="55">
        <f>$AA$28</f>
        <v>3.3938709143017864E-3</v>
      </c>
      <c r="AC24" s="48">
        <f t="shared" ref="AC24:AC33" si="20">ABS(($AB$36-AB24)/$AB$37)</f>
        <v>1.5575753502456615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6"/>
        <v>L3961-2</v>
      </c>
      <c r="B25" s="58">
        <v>560.9</v>
      </c>
      <c r="C25" s="58">
        <v>505.1</v>
      </c>
      <c r="D25" s="58">
        <v>726.3</v>
      </c>
      <c r="E25" s="58">
        <v>0</v>
      </c>
      <c r="G25" s="86" t="str">
        <f t="shared" si="7"/>
        <v>L3961-2</v>
      </c>
      <c r="H25" s="49">
        <f>$B$6</f>
        <v>49.6</v>
      </c>
      <c r="I25" s="49">
        <f>$C$6</f>
        <v>25.5</v>
      </c>
      <c r="J25" s="51">
        <f>$D$6</f>
        <v>0</v>
      </c>
      <c r="K25" s="49">
        <f t="shared" si="8"/>
        <v>0.51411290322580638</v>
      </c>
      <c r="L25" s="85">
        <f t="shared" si="9"/>
        <v>1.7957139476975424E-3</v>
      </c>
      <c r="M25" s="48">
        <f t="shared" si="10"/>
        <v>1.1524900652811849</v>
      </c>
      <c r="N25" s="83">
        <f>$B$25</f>
        <v>560.9</v>
      </c>
      <c r="O25" s="83">
        <f>$C$25</f>
        <v>505.1</v>
      </c>
      <c r="P25" s="83">
        <f>$D$25</f>
        <v>726.3</v>
      </c>
      <c r="Q25" s="84">
        <f>$E$25</f>
        <v>0</v>
      </c>
      <c r="R25" s="83">
        <f t="shared" si="11"/>
        <v>0.77227041167561616</v>
      </c>
      <c r="S25" s="83">
        <f t="shared" si="12"/>
        <v>0.69544265455046128</v>
      </c>
      <c r="T25" s="82">
        <f t="shared" si="13"/>
        <v>0</v>
      </c>
      <c r="U25" s="81">
        <f t="shared" ref="U25:U33" si="21">(R25*0.005*($H$18))/0.5335</f>
        <v>3.6188866526504979E-2</v>
      </c>
      <c r="V25" s="81">
        <f t="shared" si="14"/>
        <v>2.1158654452673158E-2</v>
      </c>
      <c r="W25" s="80">
        <f t="shared" si="15"/>
        <v>0</v>
      </c>
      <c r="X25" s="79">
        <f t="shared" si="16"/>
        <v>1.7103576509295904</v>
      </c>
      <c r="Y25" s="78">
        <f t="shared" si="17"/>
        <v>0.57347520979178146</v>
      </c>
      <c r="Z25" s="48">
        <f t="shared" si="18"/>
        <v>0.48063232607519507</v>
      </c>
      <c r="AA25" s="54">
        <f t="shared" si="19"/>
        <v>3.1312843467977175E-3</v>
      </c>
      <c r="AB25" s="55">
        <f>$AA$26</f>
        <v>3.3383822697774807E-3</v>
      </c>
      <c r="AC25" s="48">
        <f t="shared" si="20"/>
        <v>1.4065597949131419</v>
      </c>
      <c r="AD25" s="51">
        <f>(AB24-AB33)/AB37</f>
        <v>2.7833976302206209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6"/>
        <v>L3961-3</v>
      </c>
      <c r="B26" s="58">
        <v>479.4</v>
      </c>
      <c r="C26" s="58">
        <v>401.5</v>
      </c>
      <c r="D26" s="58">
        <v>771.3</v>
      </c>
      <c r="E26" s="58">
        <v>0</v>
      </c>
      <c r="G26" s="86" t="str">
        <f t="shared" si="7"/>
        <v>L3961-3</v>
      </c>
      <c r="H26" s="49">
        <f>$B$7</f>
        <v>48.4</v>
      </c>
      <c r="I26" s="49">
        <f>$C$7</f>
        <v>20.8</v>
      </c>
      <c r="J26" s="51">
        <f>$D$7</f>
        <v>0</v>
      </c>
      <c r="K26" s="49">
        <f t="shared" si="8"/>
        <v>0.42975206611570249</v>
      </c>
      <c r="L26" s="85">
        <f t="shared" si="9"/>
        <v>1.501055068514504E-3</v>
      </c>
      <c r="M26" s="48">
        <f t="shared" si="10"/>
        <v>7.9171043350813319E-2</v>
      </c>
      <c r="N26" s="83">
        <f>$B$26</f>
        <v>479.4</v>
      </c>
      <c r="O26" s="83">
        <f>$C$26</f>
        <v>401.5</v>
      </c>
      <c r="P26" s="83">
        <f>$D$26</f>
        <v>771.3</v>
      </c>
      <c r="Q26" s="84">
        <f>$E$26</f>
        <v>0</v>
      </c>
      <c r="R26" s="83">
        <f t="shared" si="11"/>
        <v>0.62154803578374174</v>
      </c>
      <c r="S26" s="83">
        <f t="shared" si="12"/>
        <v>0.520549721249838</v>
      </c>
      <c r="T26" s="82">
        <f t="shared" si="13"/>
        <v>0</v>
      </c>
      <c r="U26" s="81">
        <f t="shared" si="21"/>
        <v>2.9125962314139726E-2</v>
      </c>
      <c r="V26" s="81">
        <f t="shared" si="14"/>
        <v>1.5837584314525921E-2</v>
      </c>
      <c r="W26" s="80">
        <f t="shared" si="15"/>
        <v>0</v>
      </c>
      <c r="X26" s="79">
        <f t="shared" si="16"/>
        <v>1.8390407107367988</v>
      </c>
      <c r="Y26" s="78">
        <f t="shared" si="17"/>
        <v>0.44963546628665646</v>
      </c>
      <c r="Z26" s="48">
        <f t="shared" si="18"/>
        <v>1.3245408400216834</v>
      </c>
      <c r="AA26" s="54">
        <f t="shared" si="19"/>
        <v>3.3383822697774807E-3</v>
      </c>
      <c r="AB26" s="55">
        <f>$AA$25</f>
        <v>3.1312843467977175E-3</v>
      </c>
      <c r="AC26" s="48">
        <f t="shared" si="20"/>
        <v>0.84293081973965456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6"/>
        <v>L3961-4</v>
      </c>
      <c r="B27" s="58">
        <v>581</v>
      </c>
      <c r="C27" s="58">
        <v>487.7</v>
      </c>
      <c r="D27" s="58">
        <v>898.5</v>
      </c>
      <c r="E27" s="58">
        <v>0</v>
      </c>
      <c r="G27" s="86" t="str">
        <f t="shared" si="7"/>
        <v>L3961-4</v>
      </c>
      <c r="H27" s="49">
        <f>$B$8</f>
        <v>49.4</v>
      </c>
      <c r="I27" s="49">
        <f>$C$8</f>
        <v>15.7</v>
      </c>
      <c r="J27" s="51">
        <f>$D$8</f>
        <v>0</v>
      </c>
      <c r="K27" s="49">
        <f t="shared" si="8"/>
        <v>0.31781376518218624</v>
      </c>
      <c r="L27" s="85">
        <f t="shared" si="9"/>
        <v>1.1100725294522747E-3</v>
      </c>
      <c r="M27" s="48">
        <f t="shared" si="10"/>
        <v>1.7134607985154664</v>
      </c>
      <c r="N27" s="83">
        <f>$B$27</f>
        <v>581</v>
      </c>
      <c r="O27" s="83">
        <f>$C$27</f>
        <v>487.7</v>
      </c>
      <c r="P27" s="83">
        <f>$D$27</f>
        <v>898.5</v>
      </c>
      <c r="Q27" s="84">
        <f>$E$27</f>
        <v>0</v>
      </c>
      <c r="R27" s="83">
        <f t="shared" si="11"/>
        <v>0.64663327768503065</v>
      </c>
      <c r="S27" s="83">
        <f t="shared" si="12"/>
        <v>0.54279354479688369</v>
      </c>
      <c r="T27" s="82">
        <f t="shared" si="13"/>
        <v>0</v>
      </c>
      <c r="U27" s="81">
        <f t="shared" si="21"/>
        <v>3.0301465683459729E-2</v>
      </c>
      <c r="V27" s="81">
        <f t="shared" si="14"/>
        <v>1.6514346622760242E-2</v>
      </c>
      <c r="W27" s="80">
        <f t="shared" si="15"/>
        <v>0</v>
      </c>
      <c r="X27" s="79">
        <f t="shared" si="16"/>
        <v>1.8348570715899797</v>
      </c>
      <c r="Y27" s="78">
        <f t="shared" si="17"/>
        <v>0.46815812306219973</v>
      </c>
      <c r="Z27" s="48">
        <f t="shared" si="18"/>
        <v>1.0545418717611468</v>
      </c>
      <c r="AA27" s="54">
        <f t="shared" si="19"/>
        <v>2.3711487097379485E-3</v>
      </c>
      <c r="AB27" s="55">
        <f>$AA$24</f>
        <v>2.8695670055745221E-3</v>
      </c>
      <c r="AC27" s="48">
        <f t="shared" si="20"/>
        <v>0.13065193882990381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6"/>
        <v>L3961-5</v>
      </c>
      <c r="B28" s="58">
        <v>634.20000000000005</v>
      </c>
      <c r="C28" s="58">
        <v>555</v>
      </c>
      <c r="D28" s="58">
        <v>842</v>
      </c>
      <c r="E28" s="58">
        <v>0</v>
      </c>
      <c r="G28" s="86" t="str">
        <f t="shared" si="7"/>
        <v>L3961-5</v>
      </c>
      <c r="H28" s="49">
        <f>$B$9</f>
        <v>47.6</v>
      </c>
      <c r="I28" s="49">
        <f>$C$9</f>
        <v>25.6</v>
      </c>
      <c r="J28" s="51">
        <f>$D$9</f>
        <v>0</v>
      </c>
      <c r="K28" s="49">
        <f t="shared" si="8"/>
        <v>0.53781512605042014</v>
      </c>
      <c r="L28" s="85">
        <f t="shared" si="9"/>
        <v>1.8785020120517643E-3</v>
      </c>
      <c r="M28" s="48">
        <f t="shared" si="10"/>
        <v>1.4985405199857167</v>
      </c>
      <c r="N28" s="83">
        <f>$B$28</f>
        <v>634.20000000000005</v>
      </c>
      <c r="O28" s="83">
        <f>$C$28</f>
        <v>555</v>
      </c>
      <c r="P28" s="83">
        <f>$D$28</f>
        <v>842</v>
      </c>
      <c r="Q28" s="84">
        <f>$E$28</f>
        <v>0</v>
      </c>
      <c r="R28" s="83">
        <f t="shared" si="11"/>
        <v>0.75320665083135396</v>
      </c>
      <c r="S28" s="83">
        <f t="shared" si="12"/>
        <v>0.65914489311163893</v>
      </c>
      <c r="T28" s="82">
        <f t="shared" si="13"/>
        <v>0</v>
      </c>
      <c r="U28" s="81">
        <f t="shared" si="21"/>
        <v>3.529553190399972E-2</v>
      </c>
      <c r="V28" s="81">
        <f t="shared" si="14"/>
        <v>2.0054304889608097E-2</v>
      </c>
      <c r="W28" s="80">
        <f t="shared" si="15"/>
        <v>0</v>
      </c>
      <c r="X28" s="79">
        <f t="shared" si="16"/>
        <v>1.7599977709668435</v>
      </c>
      <c r="Y28" s="78">
        <f t="shared" si="17"/>
        <v>0.55349836793607821</v>
      </c>
      <c r="Z28" s="48">
        <f t="shared" si="18"/>
        <v>0.18943615721536455</v>
      </c>
      <c r="AA28" s="54">
        <f t="shared" si="19"/>
        <v>3.3938709143017864E-3</v>
      </c>
      <c r="AB28" s="55">
        <f>$AA$29</f>
        <v>2.8549315085816796E-3</v>
      </c>
      <c r="AC28" s="48">
        <f t="shared" si="20"/>
        <v>9.0820587300431674E-2</v>
      </c>
      <c r="AD28" s="51">
        <f>1-((((COUNT(AB24:AB33))-3)*((STDEV(AB26:AB33))^2))/(((COUNT(AB24:AB33))-1)*((STDEV(AB24:AB33))^2)))</f>
        <v>0.61141261924496604</v>
      </c>
    </row>
    <row r="29" spans="1:35" x14ac:dyDescent="0.25">
      <c r="A29" s="58" t="str">
        <f t="shared" si="6"/>
        <v>L3961-6</v>
      </c>
      <c r="B29" s="58">
        <v>588.20000000000005</v>
      </c>
      <c r="C29" s="58">
        <v>513</v>
      </c>
      <c r="D29" s="58">
        <v>750.4</v>
      </c>
      <c r="E29" s="58">
        <v>0</v>
      </c>
      <c r="G29" s="86" t="str">
        <f t="shared" si="7"/>
        <v>L3961-6</v>
      </c>
      <c r="H29" s="49">
        <f>$B$10</f>
        <v>50.4</v>
      </c>
      <c r="I29" s="49">
        <f>$C$10</f>
        <v>23.7</v>
      </c>
      <c r="J29" s="51">
        <f>$D$10</f>
        <v>0</v>
      </c>
      <c r="K29" s="49">
        <f t="shared" si="8"/>
        <v>0.47023809523809523</v>
      </c>
      <c r="L29" s="85">
        <f t="shared" si="9"/>
        <v>1.6424662774645309E-3</v>
      </c>
      <c r="M29" s="48">
        <f t="shared" si="10"/>
        <v>0.51192156811666145</v>
      </c>
      <c r="N29" s="83">
        <f>$B$29</f>
        <v>588.20000000000005</v>
      </c>
      <c r="O29" s="83">
        <f>$C$29</f>
        <v>513</v>
      </c>
      <c r="P29" s="83">
        <f>$D$29</f>
        <v>750.4</v>
      </c>
      <c r="Q29" s="84">
        <f>$E$29</f>
        <v>0</v>
      </c>
      <c r="R29" s="83">
        <f t="shared" si="11"/>
        <v>0.78384861407249473</v>
      </c>
      <c r="S29" s="83">
        <f t="shared" si="12"/>
        <v>0.68363539445628996</v>
      </c>
      <c r="T29" s="82">
        <f t="shared" si="13"/>
        <v>0</v>
      </c>
      <c r="U29" s="81">
        <f t="shared" si="21"/>
        <v>3.673142521426874E-2</v>
      </c>
      <c r="V29" s="81">
        <f t="shared" si="14"/>
        <v>2.0799421761478948E-2</v>
      </c>
      <c r="W29" s="80">
        <f t="shared" si="15"/>
        <v>0</v>
      </c>
      <c r="X29" s="79">
        <f t="shared" si="16"/>
        <v>1.7659829987339486</v>
      </c>
      <c r="Y29" s="78">
        <f t="shared" si="17"/>
        <v>0.57530846975747685</v>
      </c>
      <c r="Z29" s="48">
        <f t="shared" si="18"/>
        <v>0.507355182590285</v>
      </c>
      <c r="AA29" s="54">
        <f t="shared" si="19"/>
        <v>2.8549315085816796E-3</v>
      </c>
      <c r="AB29" s="55">
        <f>$AA$32</f>
        <v>2.6818730891750601E-3</v>
      </c>
      <c r="AC29" s="48">
        <f t="shared" si="20"/>
        <v>0.38016791017874285</v>
      </c>
      <c r="AD29" s="51"/>
    </row>
    <row r="30" spans="1:35" x14ac:dyDescent="0.25">
      <c r="A30" s="58" t="str">
        <f t="shared" si="6"/>
        <v>L3961-7</v>
      </c>
      <c r="B30" s="58">
        <v>556.6</v>
      </c>
      <c r="C30" s="58">
        <v>486.4</v>
      </c>
      <c r="D30" s="58">
        <v>742.6</v>
      </c>
      <c r="E30" s="58">
        <v>0</v>
      </c>
      <c r="G30" s="86" t="str">
        <f t="shared" si="7"/>
        <v>L3961-7</v>
      </c>
      <c r="H30" s="49">
        <f>$B$11</f>
        <v>49.3</v>
      </c>
      <c r="I30" s="49">
        <f>$C$11</f>
        <v>18.8</v>
      </c>
      <c r="J30" s="51">
        <f>$D$11</f>
        <v>0</v>
      </c>
      <c r="K30" s="49">
        <f t="shared" si="8"/>
        <v>0.38133874239350918</v>
      </c>
      <c r="L30" s="85">
        <f t="shared" si="9"/>
        <v>1.3319550904418763E-3</v>
      </c>
      <c r="M30" s="48">
        <f t="shared" si="10"/>
        <v>0.78600148755813726</v>
      </c>
      <c r="N30" s="83">
        <f>$B$30</f>
        <v>556.6</v>
      </c>
      <c r="O30" s="83">
        <f>$C$30</f>
        <v>486.4</v>
      </c>
      <c r="P30" s="83">
        <f>$D$30</f>
        <v>742.6</v>
      </c>
      <c r="Q30" s="84">
        <f>$E$30</f>
        <v>0</v>
      </c>
      <c r="R30" s="83">
        <f t="shared" si="11"/>
        <v>0.74952868300565578</v>
      </c>
      <c r="S30" s="83">
        <f t="shared" si="12"/>
        <v>0.65499596014004846</v>
      </c>
      <c r="T30" s="82">
        <f t="shared" si="13"/>
        <v>0</v>
      </c>
      <c r="U30" s="81">
        <f t="shared" si="21"/>
        <v>3.5123181021820798E-2</v>
      </c>
      <c r="V30" s="81">
        <f t="shared" si="14"/>
        <v>1.9928074727395901E-2</v>
      </c>
      <c r="W30" s="80">
        <f t="shared" si="15"/>
        <v>0</v>
      </c>
      <c r="X30" s="79">
        <f t="shared" si="16"/>
        <v>1.7624974565925122</v>
      </c>
      <c r="Y30" s="78">
        <f t="shared" si="17"/>
        <v>0.55051255749216699</v>
      </c>
      <c r="Z30" s="48">
        <f t="shared" si="18"/>
        <v>0.1459129332498911</v>
      </c>
      <c r="AA30" s="54">
        <f t="shared" si="19"/>
        <v>2.4194817580720277E-3</v>
      </c>
      <c r="AB30" s="55">
        <f>$AA$33</f>
        <v>2.6722625309858888E-3</v>
      </c>
      <c r="AC30" s="48">
        <f t="shared" si="20"/>
        <v>0.4063236001299988</v>
      </c>
      <c r="AD30" s="51" t="s">
        <v>39</v>
      </c>
    </row>
    <row r="31" spans="1:35" x14ac:dyDescent="0.25">
      <c r="A31" s="58" t="str">
        <f t="shared" si="6"/>
        <v>L3961-8</v>
      </c>
      <c r="B31" s="58">
        <v>55.2</v>
      </c>
      <c r="C31" s="58">
        <v>11.3</v>
      </c>
      <c r="D31" s="58">
        <v>45.3</v>
      </c>
      <c r="E31" s="58">
        <v>0</v>
      </c>
      <c r="G31" s="86" t="str">
        <f t="shared" si="7"/>
        <v>L3961-8</v>
      </c>
      <c r="H31" s="49">
        <f>$B$12</f>
        <v>49.8</v>
      </c>
      <c r="I31" s="49">
        <f>$C$12</f>
        <v>22.9</v>
      </c>
      <c r="J31" s="51">
        <f>$D$12</f>
        <v>0</v>
      </c>
      <c r="K31" s="49">
        <f t="shared" si="8"/>
        <v>0.45983935742971888</v>
      </c>
      <c r="L31" s="85">
        <f t="shared" si="9"/>
        <v>1.6061451534394651E-3</v>
      </c>
      <c r="M31" s="48">
        <f t="shared" si="10"/>
        <v>0.36010087291988163</v>
      </c>
      <c r="N31" s="83">
        <f>$B$31</f>
        <v>55.2</v>
      </c>
      <c r="O31" s="83">
        <f>$C$31</f>
        <v>11.3</v>
      </c>
      <c r="P31" s="83">
        <f>$D$31</f>
        <v>45.3</v>
      </c>
      <c r="Q31" s="84">
        <f>$E$31</f>
        <v>0</v>
      </c>
      <c r="R31" s="83">
        <f t="shared" si="11"/>
        <v>1.2185430463576161</v>
      </c>
      <c r="S31" s="83">
        <f t="shared" si="12"/>
        <v>0.24944812362030908</v>
      </c>
      <c r="T31" s="82">
        <f t="shared" si="13"/>
        <v>0</v>
      </c>
      <c r="U31" s="81">
        <f t="shared" si="21"/>
        <v>5.7101361122662425E-2</v>
      </c>
      <c r="V31" s="81">
        <f t="shared" si="14"/>
        <v>7.5893916155625255E-3</v>
      </c>
      <c r="W31" s="80">
        <f t="shared" si="15"/>
        <v>0</v>
      </c>
      <c r="X31" s="79">
        <f t="shared" si="16"/>
        <v>7.5238390657786702</v>
      </c>
      <c r="Y31" s="78">
        <f t="shared" si="17"/>
        <v>0.64690752738224944</v>
      </c>
      <c r="Z31" s="48">
        <f t="shared" si="18"/>
        <v>1.5510322274859307</v>
      </c>
      <c r="AA31" s="54">
        <f t="shared" si="19"/>
        <v>2.4828048607485353E-3</v>
      </c>
      <c r="AB31" s="55">
        <f>$AA$31</f>
        <v>2.4828048607485353E-3</v>
      </c>
      <c r="AC31" s="48">
        <f t="shared" si="20"/>
        <v>0.92194360721751833</v>
      </c>
      <c r="AD31" s="51">
        <f>1-((((COUNT(AB24:AB33))-3)*((STDEV(AB24:AB31))^2))/(((COUNT(AB24:AB33))-1)*((STDEV(AB24:AB33))^2)))</f>
        <v>0.37477237018912601</v>
      </c>
    </row>
    <row r="32" spans="1:35" x14ac:dyDescent="0.25">
      <c r="A32" s="58" t="str">
        <f t="shared" si="6"/>
        <v>L3961-9</v>
      </c>
      <c r="B32" s="58">
        <v>603.70000000000005</v>
      </c>
      <c r="C32" s="58">
        <v>526.5</v>
      </c>
      <c r="D32" s="58">
        <v>819.9</v>
      </c>
      <c r="E32" s="58">
        <v>0</v>
      </c>
      <c r="G32" s="86" t="str">
        <f t="shared" si="7"/>
        <v>L3961-9</v>
      </c>
      <c r="H32" s="49">
        <f>$B$13</f>
        <v>48.2</v>
      </c>
      <c r="I32" s="49">
        <f>$C$13</f>
        <v>20</v>
      </c>
      <c r="J32" s="51">
        <f>$D$13</f>
        <v>0</v>
      </c>
      <c r="K32" s="49">
        <f t="shared" si="8"/>
        <v>0.41493775933609955</v>
      </c>
      <c r="L32" s="85">
        <f t="shared" si="9"/>
        <v>1.4493110699828834E-3</v>
      </c>
      <c r="M32" s="48">
        <f t="shared" si="10"/>
        <v>0.29545867321354474</v>
      </c>
      <c r="N32" s="83">
        <f>$B$32</f>
        <v>603.70000000000005</v>
      </c>
      <c r="O32" s="83">
        <f>$C$32</f>
        <v>526.5</v>
      </c>
      <c r="P32" s="83">
        <f>$D$32</f>
        <v>819.9</v>
      </c>
      <c r="Q32" s="84">
        <f>$E$32</f>
        <v>0</v>
      </c>
      <c r="R32" s="83">
        <f t="shared" si="11"/>
        <v>0.73630930601292843</v>
      </c>
      <c r="S32" s="83">
        <f t="shared" si="12"/>
        <v>0.64215148188803517</v>
      </c>
      <c r="T32" s="82">
        <f t="shared" si="13"/>
        <v>0</v>
      </c>
      <c r="U32" s="81">
        <f t="shared" si="21"/>
        <v>3.4503716308009767E-2</v>
      </c>
      <c r="V32" s="81">
        <f t="shared" si="14"/>
        <v>1.9537284954607378E-2</v>
      </c>
      <c r="W32" s="80">
        <f t="shared" si="15"/>
        <v>0</v>
      </c>
      <c r="X32" s="79">
        <f t="shared" si="16"/>
        <v>1.7660445854260283</v>
      </c>
      <c r="Y32" s="78">
        <f t="shared" si="17"/>
        <v>0.54041001262617139</v>
      </c>
      <c r="Z32" s="48">
        <f t="shared" si="18"/>
        <v>1.3487000934493273E-3</v>
      </c>
      <c r="AA32" s="54">
        <f t="shared" si="19"/>
        <v>2.6818730891750601E-3</v>
      </c>
      <c r="AB32" s="55">
        <f>$AA$30</f>
        <v>2.4194817580720277E-3</v>
      </c>
      <c r="AC32" s="48">
        <f t="shared" si="20"/>
        <v>1.094281093527572</v>
      </c>
      <c r="AD32" s="51"/>
    </row>
    <row r="33" spans="1:30" x14ac:dyDescent="0.25">
      <c r="A33" s="58" t="str">
        <f t="shared" si="6"/>
        <v>L3961-10</v>
      </c>
      <c r="B33" s="58">
        <v>740.8</v>
      </c>
      <c r="C33" s="58">
        <v>618</v>
      </c>
      <c r="D33" s="58">
        <v>879.6</v>
      </c>
      <c r="E33" s="58">
        <v>0</v>
      </c>
      <c r="G33" s="86" t="str">
        <f t="shared" si="7"/>
        <v>L3961-10</v>
      </c>
      <c r="H33" s="49">
        <f>$B$14</f>
        <v>50.7</v>
      </c>
      <c r="I33" s="123">
        <f>$C$14</f>
        <v>23.6</v>
      </c>
      <c r="J33" s="51">
        <f>$D$14</f>
        <v>0</v>
      </c>
      <c r="K33" s="49">
        <f t="shared" si="8"/>
        <v>0.46548323471400394</v>
      </c>
      <c r="L33" s="85">
        <f t="shared" si="9"/>
        <v>1.6258583119594966E-3</v>
      </c>
      <c r="M33" s="48">
        <f t="shared" si="10"/>
        <v>0.44250100538742532</v>
      </c>
      <c r="N33" s="83">
        <f>$B$33</f>
        <v>740.8</v>
      </c>
      <c r="O33" s="83">
        <f>$C$33</f>
        <v>618</v>
      </c>
      <c r="P33" s="83">
        <f>$D$33</f>
        <v>879.6</v>
      </c>
      <c r="Q33" s="84">
        <f>$E$33</f>
        <v>0</v>
      </c>
      <c r="R33" s="83">
        <f t="shared" si="11"/>
        <v>0.8422010004547521</v>
      </c>
      <c r="S33" s="83">
        <f t="shared" si="12"/>
        <v>0.70259208731241474</v>
      </c>
      <c r="T33" s="82">
        <f t="shared" si="13"/>
        <v>0</v>
      </c>
      <c r="U33" s="81">
        <f t="shared" si="21"/>
        <v>3.946583882168473E-2</v>
      </c>
      <c r="V33" s="81">
        <f t="shared" si="14"/>
        <v>2.1376174008531541E-2</v>
      </c>
      <c r="W33" s="80">
        <f t="shared" si="15"/>
        <v>0</v>
      </c>
      <c r="X33" s="79">
        <f t="shared" si="16"/>
        <v>1.8462536282654389</v>
      </c>
      <c r="Y33" s="78">
        <f t="shared" si="17"/>
        <v>0.60842012830216274</v>
      </c>
      <c r="Z33" s="48">
        <f t="shared" si="18"/>
        <v>0.99001346173437721</v>
      </c>
      <c r="AA33" s="54">
        <f t="shared" si="19"/>
        <v>2.6722625309858888E-3</v>
      </c>
      <c r="AB33" s="55">
        <f>$AA$27</f>
        <v>2.3711487097379485E-3</v>
      </c>
      <c r="AC33" s="48">
        <f t="shared" si="20"/>
        <v>1.2258222799749592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930.2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>
        <v>1085.4000000000001</v>
      </c>
      <c r="C36" s="58">
        <v>1416.3</v>
      </c>
      <c r="D36" s="58">
        <v>951.2</v>
      </c>
      <c r="E36" s="58">
        <v>1453.6</v>
      </c>
      <c r="G36" s="53" t="s">
        <v>2</v>
      </c>
      <c r="H36" s="49">
        <f>AVERAGE(H24:H33)</f>
        <v>49.14</v>
      </c>
      <c r="I36" s="49">
        <f>AVERAGE(I24:I32)</f>
        <v>21.144444444444446</v>
      </c>
      <c r="J36" s="51">
        <f>AVERAGE(J24:J28)</f>
        <v>0</v>
      </c>
      <c r="K36" s="56">
        <f>AVERAGE(K24:K33)</f>
        <v>0.43517477163522084</v>
      </c>
      <c r="L36" s="57">
        <f>AVERAGE(L24:L33)</f>
        <v>1.5199957095187598E-3</v>
      </c>
      <c r="M36" s="56"/>
      <c r="N36" s="49">
        <f t="shared" ref="N36:Y36" si="22">AVERAGE(N24:N33)</f>
        <v>535.65</v>
      </c>
      <c r="O36" s="49">
        <f t="shared" si="22"/>
        <v>457.73999999999995</v>
      </c>
      <c r="P36" s="49">
        <f t="shared" si="22"/>
        <v>739.83</v>
      </c>
      <c r="Q36" s="51">
        <f t="shared" si="22"/>
        <v>0</v>
      </c>
      <c r="R36" s="49">
        <f t="shared" si="22"/>
        <v>0.77274064586632307</v>
      </c>
      <c r="S36" s="49">
        <f t="shared" si="22"/>
        <v>0.58634381629472543</v>
      </c>
      <c r="T36" s="50">
        <f t="shared" si="22"/>
        <v>0</v>
      </c>
      <c r="U36" s="49">
        <f t="shared" si="22"/>
        <v>3.6210901868150104E-2</v>
      </c>
      <c r="V36" s="49">
        <f t="shared" si="22"/>
        <v>1.7839351840535644E-2</v>
      </c>
      <c r="W36" s="50">
        <f t="shared" si="22"/>
        <v>0</v>
      </c>
      <c r="X36" s="48">
        <f t="shared" si="22"/>
        <v>2.362135717769192</v>
      </c>
      <c r="Y36" s="49">
        <f t="shared" si="22"/>
        <v>0.54050253708685747</v>
      </c>
      <c r="Z36" s="48"/>
      <c r="AA36" s="56">
        <f>AVERAGE(AA24:AA33)</f>
        <v>2.8215606993752646E-3</v>
      </c>
      <c r="AB36" s="56">
        <f>AVERAGE(AB24:AB33)</f>
        <v>2.8215606993752646E-3</v>
      </c>
      <c r="AC36" s="56"/>
      <c r="AD36" s="56"/>
    </row>
    <row r="37" spans="1:30" x14ac:dyDescent="0.25">
      <c r="G37" s="53" t="s">
        <v>1</v>
      </c>
      <c r="H37" s="49">
        <f>STDEV(H24:H33)</f>
        <v>1.0469001862641916</v>
      </c>
      <c r="I37" s="49">
        <f>STDEV(I24:I32)</f>
        <v>3.5316820040566661</v>
      </c>
      <c r="J37" s="51">
        <f>STDEV(J24:J28)</f>
        <v>0</v>
      </c>
      <c r="K37" s="48">
        <f>STDEV(K24:K33)</f>
        <v>6.8493546251373646E-2</v>
      </c>
      <c r="L37" s="55">
        <f>STDEV(L24:L33)</f>
        <v>2.3923697607884607E-4</v>
      </c>
      <c r="M37" s="54"/>
      <c r="N37" s="49">
        <f t="shared" ref="N37:Y37" si="23">STDEV(N24:N33)</f>
        <v>181.58408061648265</v>
      </c>
      <c r="O37" s="49">
        <f t="shared" si="23"/>
        <v>166.52920464591188</v>
      </c>
      <c r="P37" s="49">
        <f t="shared" si="23"/>
        <v>253.54339558435433</v>
      </c>
      <c r="Q37" s="51">
        <f t="shared" si="23"/>
        <v>0</v>
      </c>
      <c r="R37" s="49">
        <f t="shared" si="23"/>
        <v>0.17429293436017385</v>
      </c>
      <c r="S37" s="49">
        <f t="shared" si="23"/>
        <v>0.13870808607732008</v>
      </c>
      <c r="T37" s="50">
        <f t="shared" si="23"/>
        <v>0</v>
      </c>
      <c r="U37" s="49">
        <f t="shared" si="23"/>
        <v>8.1674289765779461E-3</v>
      </c>
      <c r="V37" s="49">
        <f t="shared" si="23"/>
        <v>4.220155959514419E-3</v>
      </c>
      <c r="W37" s="50">
        <f t="shared" si="23"/>
        <v>0</v>
      </c>
      <c r="X37" s="48">
        <f t="shared" si="23"/>
        <v>1.8141650969898064</v>
      </c>
      <c r="Y37" s="49">
        <f t="shared" si="23"/>
        <v>6.8602694650557905E-2</v>
      </c>
      <c r="Z37" s="48"/>
      <c r="AA37" s="47">
        <f>STDEV(AA24:AA33)</f>
        <v>3.6743661540114688E-4</v>
      </c>
      <c r="AB37" s="54">
        <f>STDEV(AB24:AB33)</f>
        <v>3.6743661540114688E-4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2.1304440094916393</v>
      </c>
      <c r="I38" s="49">
        <f>(I37/I36)*100</f>
        <v>16.702647418029422</v>
      </c>
      <c r="J38" s="51" t="e">
        <f>(J37/J36)*100</f>
        <v>#DIV/0!</v>
      </c>
      <c r="K38" s="52">
        <f>(K37/K36)*100</f>
        <v>15.739319169169899</v>
      </c>
      <c r="L38" s="52">
        <f>(L37/L36)*100</f>
        <v>15.739319169169891</v>
      </c>
      <c r="M38" s="48"/>
      <c r="N38" s="49">
        <f t="shared" ref="N38:Y38" si="24">(N37/N36)*100</f>
        <v>33.899763019972497</v>
      </c>
      <c r="O38" s="49">
        <f t="shared" si="24"/>
        <v>36.380741173135817</v>
      </c>
      <c r="P38" s="49">
        <f t="shared" si="24"/>
        <v>34.270493976231606</v>
      </c>
      <c r="Q38" s="51" t="e">
        <f t="shared" si="24"/>
        <v>#DIV/0!</v>
      </c>
      <c r="R38" s="49">
        <f t="shared" si="24"/>
        <v>22.555165862250359</v>
      </c>
      <c r="S38" s="49">
        <f t="shared" si="24"/>
        <v>23.656442214033436</v>
      </c>
      <c r="T38" s="50" t="e">
        <f t="shared" si="24"/>
        <v>#DIV/0!</v>
      </c>
      <c r="U38" s="49">
        <f t="shared" si="24"/>
        <v>22.555165862250291</v>
      </c>
      <c r="V38" s="49">
        <f t="shared" si="24"/>
        <v>23.656442214033401</v>
      </c>
      <c r="W38" s="50" t="e">
        <f t="shared" si="24"/>
        <v>#DIV/0!</v>
      </c>
      <c r="X38" s="48">
        <f t="shared" si="24"/>
        <v>76.801899371942497</v>
      </c>
      <c r="Y38" s="49">
        <f t="shared" si="24"/>
        <v>12.692390866526795</v>
      </c>
      <c r="Z38" s="48"/>
      <c r="AA38" s="47">
        <f>(AA37/AA36)*100</f>
        <v>13.022460069085268</v>
      </c>
      <c r="AB38" s="47">
        <f>(AB37/AB36)*100</f>
        <v>13.022460069085268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47" si="25">A24</f>
        <v>L3961-1</v>
      </c>
      <c r="H41" s="4">
        <f>$B$5</f>
        <v>48</v>
      </c>
      <c r="I41" s="4">
        <f>$C$5</f>
        <v>17.3</v>
      </c>
      <c r="J41" s="5">
        <f>$D$5</f>
        <v>0</v>
      </c>
      <c r="K41" s="4">
        <f t="shared" ref="K41:K48" si="26">I41/H41</f>
        <v>0.36041666666666666</v>
      </c>
      <c r="L41" s="125">
        <f t="shared" ref="L41:L49" si="27">K41/$H$17</f>
        <v>1.2588776341832576E-3</v>
      </c>
      <c r="M41" s="22">
        <f>$B$24</f>
        <v>556.5</v>
      </c>
      <c r="N41" s="22">
        <f>$C$24</f>
        <v>472.9</v>
      </c>
      <c r="O41" s="22">
        <f>$D$24</f>
        <v>922.4</v>
      </c>
      <c r="P41" s="23">
        <f>$E$24</f>
        <v>0</v>
      </c>
      <c r="Q41" s="22">
        <f t="shared" ref="Q41:Q49" si="28">M41/O41</f>
        <v>0.6033174327840416</v>
      </c>
      <c r="R41" s="22">
        <f t="shared" ref="R41:R49" si="29">N41/O41</f>
        <v>0.51268430182133562</v>
      </c>
      <c r="S41" s="21">
        <f t="shared" ref="S41:S49" si="30">P41/O41</f>
        <v>0</v>
      </c>
      <c r="T41" s="20">
        <f t="shared" ref="T41:T49" si="31">(Q41*0.005*($H$18))/0.5335</f>
        <v>2.8271669764950404E-2</v>
      </c>
      <c r="U41" s="20">
        <f t="shared" ref="U41:U49" si="32">(R41*0.005*($H$18))/0.8217</f>
        <v>1.5598281058212718E-2</v>
      </c>
      <c r="V41" s="18">
        <f t="shared" ref="V41:V49" si="33">(S41*0.005*(100/20))/0.7126</f>
        <v>0</v>
      </c>
      <c r="W41" s="19">
        <f t="shared" ref="W41:W49" si="34">T41/U41</f>
        <v>1.812486238672111</v>
      </c>
      <c r="X41" s="19">
        <f t="shared" ref="X41:X49" si="35">(T41+U41+V41)*10</f>
        <v>0.43869950823163129</v>
      </c>
      <c r="Y41" s="41">
        <f t="shared" ref="Y41:Y49" si="36">L41/X41</f>
        <v>2.8695670055745221E-3</v>
      </c>
      <c r="Z41" s="5">
        <f t="shared" ref="Z41:Z49" si="37">(Y41*900000)</f>
        <v>2582.61030501707</v>
      </c>
      <c r="AA41" s="2">
        <f t="shared" ref="AA41:AA49" si="38">(Z41*0.2125)+26.378</f>
        <v>575.18268981612744</v>
      </c>
      <c r="AB41" s="2">
        <f t="shared" ref="AB41:AB49" si="39">-0.000006*(AA41)^2 + 0.0266*(AA41) + 3.4677</f>
        <v>16.782548789124295</v>
      </c>
      <c r="AC41" s="17">
        <f t="shared" ref="AC41:AC49" si="40">ABS(Y41-$C$42)</f>
        <v>1.4635496992842535E-5</v>
      </c>
      <c r="AD41" s="38">
        <f t="shared" ref="AD41:AD49" si="41">ABS(AB41-$D$42)</f>
        <v>5.5181935796273507E-2</v>
      </c>
    </row>
    <row r="42" spans="1:30" x14ac:dyDescent="0.25">
      <c r="A42" s="141" t="s">
        <v>9</v>
      </c>
      <c r="B42" s="141"/>
      <c r="C42" s="15">
        <f>MEDIAN(Y41:Y49)</f>
        <v>2.8549315085816796E-3</v>
      </c>
      <c r="D42" s="14">
        <f>MEDIAN(AB41:AB49)</f>
        <v>16.727366853328022</v>
      </c>
      <c r="G42" s="40" t="str">
        <f t="shared" si="25"/>
        <v>L3961-2</v>
      </c>
      <c r="H42" s="4">
        <f>$B$6</f>
        <v>49.6</v>
      </c>
      <c r="I42" s="4">
        <f>$C$6</f>
        <v>25.5</v>
      </c>
      <c r="J42" s="5">
        <f>$D$6</f>
        <v>0</v>
      </c>
      <c r="K42" s="4">
        <f t="shared" si="26"/>
        <v>0.51411290322580638</v>
      </c>
      <c r="L42" s="125">
        <f t="shared" si="27"/>
        <v>1.7957139476975424E-3</v>
      </c>
      <c r="M42" s="22">
        <f>$B$25</f>
        <v>560.9</v>
      </c>
      <c r="N42" s="22">
        <f>$C$25</f>
        <v>505.1</v>
      </c>
      <c r="O42" s="22">
        <f>$D$25</f>
        <v>726.3</v>
      </c>
      <c r="P42" s="23">
        <f>$E$25</f>
        <v>0</v>
      </c>
      <c r="Q42" s="22">
        <f t="shared" si="28"/>
        <v>0.77227041167561616</v>
      </c>
      <c r="R42" s="22">
        <f t="shared" si="29"/>
        <v>0.69544265455046128</v>
      </c>
      <c r="S42" s="21">
        <f t="shared" si="30"/>
        <v>0</v>
      </c>
      <c r="T42" s="20">
        <f t="shared" si="31"/>
        <v>3.6188866526504979E-2</v>
      </c>
      <c r="U42" s="20">
        <f t="shared" si="32"/>
        <v>2.1158654452673158E-2</v>
      </c>
      <c r="V42" s="18">
        <f t="shared" si="33"/>
        <v>0</v>
      </c>
      <c r="W42" s="19">
        <f t="shared" si="34"/>
        <v>1.7103576509295904</v>
      </c>
      <c r="X42" s="19">
        <f t="shared" si="35"/>
        <v>0.57347520979178146</v>
      </c>
      <c r="Y42" s="18">
        <f t="shared" si="36"/>
        <v>3.1312843467977175E-3</v>
      </c>
      <c r="Z42" s="5">
        <f t="shared" si="37"/>
        <v>2818.1559121179457</v>
      </c>
      <c r="AA42" s="2">
        <f t="shared" si="38"/>
        <v>625.23613132506352</v>
      </c>
      <c r="AB42" s="2">
        <f t="shared" si="39"/>
        <v>17.753459773760696</v>
      </c>
      <c r="AC42" s="17">
        <f t="shared" si="40"/>
        <v>2.7635283821603792E-4</v>
      </c>
      <c r="AD42" s="38">
        <f t="shared" si="41"/>
        <v>1.0260929204326743</v>
      </c>
    </row>
    <row r="43" spans="1:30" x14ac:dyDescent="0.25">
      <c r="A43" s="141" t="s">
        <v>8</v>
      </c>
      <c r="B43" s="141"/>
      <c r="C43" s="15">
        <f>MEDIAN(AC41:AC49)</f>
        <v>2.7635283821603792E-4</v>
      </c>
      <c r="D43" s="14">
        <f>MEDIAN(AD41:AD49)</f>
        <v>1.0260929204326743</v>
      </c>
      <c r="G43" s="40" t="str">
        <f t="shared" si="25"/>
        <v>L3961-3</v>
      </c>
      <c r="H43" s="4">
        <f>$B$7</f>
        <v>48.4</v>
      </c>
      <c r="I43" s="4">
        <f>$C$7</f>
        <v>20.8</v>
      </c>
      <c r="J43" s="5">
        <f>$D$7</f>
        <v>0</v>
      </c>
      <c r="K43" s="4">
        <f t="shared" si="26"/>
        <v>0.42975206611570249</v>
      </c>
      <c r="L43" s="125">
        <f t="shared" si="27"/>
        <v>1.501055068514504E-3</v>
      </c>
      <c r="M43" s="22">
        <f>$B$26</f>
        <v>479.4</v>
      </c>
      <c r="N43" s="22">
        <f>$C$26</f>
        <v>401.5</v>
      </c>
      <c r="O43" s="22">
        <f>$D$26</f>
        <v>771.3</v>
      </c>
      <c r="P43" s="23">
        <f>$E$26</f>
        <v>0</v>
      </c>
      <c r="Q43" s="22">
        <f t="shared" si="28"/>
        <v>0.62154803578374174</v>
      </c>
      <c r="R43" s="22">
        <f t="shared" si="29"/>
        <v>0.520549721249838</v>
      </c>
      <c r="S43" s="21">
        <f t="shared" si="30"/>
        <v>0</v>
      </c>
      <c r="T43" s="20">
        <f t="shared" si="31"/>
        <v>2.9125962314139726E-2</v>
      </c>
      <c r="U43" s="20">
        <f t="shared" si="32"/>
        <v>1.5837584314525921E-2</v>
      </c>
      <c r="V43" s="18">
        <f t="shared" si="33"/>
        <v>0</v>
      </c>
      <c r="W43" s="19">
        <f t="shared" si="34"/>
        <v>1.8390407107367988</v>
      </c>
      <c r="X43" s="19">
        <f t="shared" si="35"/>
        <v>0.44963546628665646</v>
      </c>
      <c r="Y43" s="18">
        <f t="shared" si="36"/>
        <v>3.3383822697774807E-3</v>
      </c>
      <c r="Z43" s="5">
        <f t="shared" si="37"/>
        <v>3004.5440427997328</v>
      </c>
      <c r="AA43" s="2">
        <f t="shared" si="38"/>
        <v>664.84360909494319</v>
      </c>
      <c r="AB43" s="2">
        <f t="shared" si="39"/>
        <v>18.500437854599149</v>
      </c>
      <c r="AC43" s="17">
        <f t="shared" si="40"/>
        <v>4.8345076119580112E-4</v>
      </c>
      <c r="AD43" s="38">
        <f t="shared" si="41"/>
        <v>1.773071001271127</v>
      </c>
    </row>
    <row r="44" spans="1:30" x14ac:dyDescent="0.25">
      <c r="A44" s="141" t="s">
        <v>7</v>
      </c>
      <c r="B44" s="141"/>
      <c r="C44" s="15">
        <f>C43*1.483</f>
        <v>4.0983125907438427E-4</v>
      </c>
      <c r="D44" s="14">
        <f>D43*1.483</f>
        <v>1.5216958010016561</v>
      </c>
      <c r="G44" s="40" t="str">
        <f t="shared" si="25"/>
        <v>L3961-4</v>
      </c>
      <c r="H44" s="4">
        <f>$B$8</f>
        <v>49.4</v>
      </c>
      <c r="I44" s="4">
        <f>$C$8</f>
        <v>15.7</v>
      </c>
      <c r="J44" s="5">
        <f>$D$8</f>
        <v>0</v>
      </c>
      <c r="K44" s="4">
        <f t="shared" si="26"/>
        <v>0.31781376518218624</v>
      </c>
      <c r="L44" s="125">
        <f t="shared" si="27"/>
        <v>1.1100725294522747E-3</v>
      </c>
      <c r="M44" s="22">
        <f>$B$27</f>
        <v>581</v>
      </c>
      <c r="N44" s="22">
        <f>$C$27</f>
        <v>487.7</v>
      </c>
      <c r="O44" s="22">
        <f>$D$27</f>
        <v>898.5</v>
      </c>
      <c r="P44" s="23">
        <f>$E$27</f>
        <v>0</v>
      </c>
      <c r="Q44" s="22">
        <f t="shared" si="28"/>
        <v>0.64663327768503065</v>
      </c>
      <c r="R44" s="22">
        <f t="shared" si="29"/>
        <v>0.54279354479688369</v>
      </c>
      <c r="S44" s="21">
        <f t="shared" si="30"/>
        <v>0</v>
      </c>
      <c r="T44" s="20">
        <f t="shared" si="31"/>
        <v>3.0301465683459729E-2</v>
      </c>
      <c r="U44" s="20">
        <f t="shared" si="32"/>
        <v>1.6514346622760242E-2</v>
      </c>
      <c r="V44" s="18">
        <f t="shared" si="33"/>
        <v>0</v>
      </c>
      <c r="W44" s="19">
        <f t="shared" si="34"/>
        <v>1.8348570715899797</v>
      </c>
      <c r="X44" s="19">
        <f t="shared" si="35"/>
        <v>0.46815812306219973</v>
      </c>
      <c r="Y44" s="18">
        <f t="shared" si="36"/>
        <v>2.3711487097379485E-3</v>
      </c>
      <c r="Z44" s="5">
        <f t="shared" si="37"/>
        <v>2134.0338387641536</v>
      </c>
      <c r="AA44" s="2">
        <f t="shared" si="38"/>
        <v>479.8601907373826</v>
      </c>
      <c r="AB44" s="2">
        <f t="shared" si="39"/>
        <v>14.850386257687273</v>
      </c>
      <c r="AC44" s="17">
        <f t="shared" si="40"/>
        <v>4.8378279884373106E-4</v>
      </c>
      <c r="AD44" s="38">
        <f t="shared" si="41"/>
        <v>1.8769805956407488</v>
      </c>
    </row>
    <row r="45" spans="1:30" x14ac:dyDescent="0.25">
      <c r="A45" s="141" t="s">
        <v>5</v>
      </c>
      <c r="B45" s="141"/>
      <c r="C45" s="25">
        <f>COUNT(Y41:Y49)</f>
        <v>9</v>
      </c>
      <c r="D45" s="24">
        <f>COUNT(AB41:AB49)</f>
        <v>9</v>
      </c>
      <c r="G45" s="40" t="str">
        <f t="shared" si="25"/>
        <v>L3961-5</v>
      </c>
      <c r="H45" s="4">
        <f>$B$9</f>
        <v>47.6</v>
      </c>
      <c r="I45" s="4">
        <f>$C$9</f>
        <v>25.6</v>
      </c>
      <c r="J45" s="5">
        <f>$D$9</f>
        <v>0</v>
      </c>
      <c r="K45" s="4">
        <f t="shared" si="26"/>
        <v>0.53781512605042014</v>
      </c>
      <c r="L45" s="125">
        <f t="shared" si="27"/>
        <v>1.8785020120517643E-3</v>
      </c>
      <c r="M45" s="22">
        <f>$B$28</f>
        <v>634.20000000000005</v>
      </c>
      <c r="N45" s="22">
        <f>$C$28</f>
        <v>555</v>
      </c>
      <c r="O45" s="22">
        <f>$D$28</f>
        <v>842</v>
      </c>
      <c r="P45" s="23">
        <f>$E$28</f>
        <v>0</v>
      </c>
      <c r="Q45" s="22">
        <f t="shared" si="28"/>
        <v>0.75320665083135396</v>
      </c>
      <c r="R45" s="22">
        <f t="shared" si="29"/>
        <v>0.65914489311163893</v>
      </c>
      <c r="S45" s="21">
        <f t="shared" si="30"/>
        <v>0</v>
      </c>
      <c r="T45" s="20">
        <f t="shared" si="31"/>
        <v>3.529553190399972E-2</v>
      </c>
      <c r="U45" s="20">
        <f t="shared" si="32"/>
        <v>2.0054304889608097E-2</v>
      </c>
      <c r="V45" s="18">
        <f t="shared" si="33"/>
        <v>0</v>
      </c>
      <c r="W45" s="19">
        <f t="shared" si="34"/>
        <v>1.7599977709668435</v>
      </c>
      <c r="X45" s="19">
        <f t="shared" si="35"/>
        <v>0.55349836793607821</v>
      </c>
      <c r="Y45" s="18">
        <f t="shared" si="36"/>
        <v>3.3938709143017864E-3</v>
      </c>
      <c r="Z45" s="5">
        <f t="shared" si="37"/>
        <v>3054.4838228716076</v>
      </c>
      <c r="AA45" s="2">
        <f t="shared" si="38"/>
        <v>675.45581236021667</v>
      </c>
      <c r="AB45" s="2">
        <f t="shared" si="39"/>
        <v>18.697381282074563</v>
      </c>
      <c r="AC45" s="17">
        <f t="shared" si="40"/>
        <v>5.3893940572010681E-4</v>
      </c>
      <c r="AD45" s="38">
        <f t="shared" si="41"/>
        <v>1.9700144287465413</v>
      </c>
    </row>
    <row r="46" spans="1:30" ht="15" customHeight="1" x14ac:dyDescent="0.25">
      <c r="A46" s="142" t="s">
        <v>3</v>
      </c>
      <c r="B46" s="142"/>
      <c r="C46" s="15">
        <f>_xlfn.CONFIDENCE.NORM(0.05,C44,C45)</f>
        <v>2.6775150250816571E-4</v>
      </c>
      <c r="D46" s="14">
        <f>_xlfn.CONFIDENCE.NORM(0.05,D44,D45)</f>
        <v>0.99415632179635827</v>
      </c>
      <c r="G46" s="40" t="str">
        <f t="shared" si="25"/>
        <v>L3961-6</v>
      </c>
      <c r="H46" s="4">
        <f>$B$10</f>
        <v>50.4</v>
      </c>
      <c r="I46" s="4">
        <f>$C$10</f>
        <v>23.7</v>
      </c>
      <c r="J46" s="5">
        <f>$D$10</f>
        <v>0</v>
      </c>
      <c r="K46" s="4">
        <f t="shared" si="26"/>
        <v>0.47023809523809523</v>
      </c>
      <c r="L46" s="125">
        <f t="shared" si="27"/>
        <v>1.6424662774645309E-3</v>
      </c>
      <c r="M46" s="22">
        <f>$B$29</f>
        <v>588.20000000000005</v>
      </c>
      <c r="N46" s="22">
        <f>$C$29</f>
        <v>513</v>
      </c>
      <c r="O46" s="22">
        <f>$D$29</f>
        <v>750.4</v>
      </c>
      <c r="P46" s="23">
        <f>$E$29</f>
        <v>0</v>
      </c>
      <c r="Q46" s="22">
        <f t="shared" si="28"/>
        <v>0.78384861407249473</v>
      </c>
      <c r="R46" s="22">
        <f t="shared" si="29"/>
        <v>0.68363539445628996</v>
      </c>
      <c r="S46" s="21">
        <f t="shared" si="30"/>
        <v>0</v>
      </c>
      <c r="T46" s="20">
        <f t="shared" si="31"/>
        <v>3.673142521426874E-2</v>
      </c>
      <c r="U46" s="20">
        <f t="shared" si="32"/>
        <v>2.0799421761478948E-2</v>
      </c>
      <c r="V46" s="18">
        <f t="shared" si="33"/>
        <v>0</v>
      </c>
      <c r="W46" s="19">
        <f t="shared" si="34"/>
        <v>1.7659829987339486</v>
      </c>
      <c r="X46" s="19">
        <f t="shared" si="35"/>
        <v>0.57530846975747685</v>
      </c>
      <c r="Y46" s="18">
        <f t="shared" si="36"/>
        <v>2.8549315085816796E-3</v>
      </c>
      <c r="Z46" s="5">
        <f t="shared" si="37"/>
        <v>2569.4383577235117</v>
      </c>
      <c r="AA46" s="2">
        <f t="shared" si="38"/>
        <v>572.38365101624629</v>
      </c>
      <c r="AB46" s="2">
        <f t="shared" si="39"/>
        <v>16.727366853328022</v>
      </c>
      <c r="AC46" s="17">
        <f t="shared" si="40"/>
        <v>0</v>
      </c>
      <c r="AD46" s="38">
        <f t="shared" si="41"/>
        <v>0</v>
      </c>
    </row>
    <row r="47" spans="1:30" x14ac:dyDescent="0.25">
      <c r="G47" s="40" t="str">
        <f t="shared" si="25"/>
        <v>L3961-7</v>
      </c>
      <c r="H47" s="4">
        <f>$B$11</f>
        <v>49.3</v>
      </c>
      <c r="I47" s="4">
        <f>$C$11</f>
        <v>18.8</v>
      </c>
      <c r="J47" s="5">
        <f>$D$11</f>
        <v>0</v>
      </c>
      <c r="K47" s="4">
        <f t="shared" si="26"/>
        <v>0.38133874239350918</v>
      </c>
      <c r="L47" s="125">
        <f t="shared" si="27"/>
        <v>1.3319550904418763E-3</v>
      </c>
      <c r="M47" s="22">
        <f>$B$30</f>
        <v>556.6</v>
      </c>
      <c r="N47" s="22">
        <f>$C$30</f>
        <v>486.4</v>
      </c>
      <c r="O47" s="22">
        <f>$D$30</f>
        <v>742.6</v>
      </c>
      <c r="P47" s="23">
        <f>$E$30</f>
        <v>0</v>
      </c>
      <c r="Q47" s="22">
        <f t="shared" si="28"/>
        <v>0.74952868300565578</v>
      </c>
      <c r="R47" s="22">
        <f t="shared" si="29"/>
        <v>0.65499596014004846</v>
      </c>
      <c r="S47" s="21">
        <f t="shared" si="30"/>
        <v>0</v>
      </c>
      <c r="T47" s="20">
        <f t="shared" si="31"/>
        <v>3.5123181021820798E-2</v>
      </c>
      <c r="U47" s="20">
        <f t="shared" si="32"/>
        <v>1.9928074727395901E-2</v>
      </c>
      <c r="V47" s="18">
        <f t="shared" si="33"/>
        <v>0</v>
      </c>
      <c r="W47" s="19">
        <f t="shared" si="34"/>
        <v>1.7624974565925122</v>
      </c>
      <c r="X47" s="19">
        <f t="shared" si="35"/>
        <v>0.55051255749216699</v>
      </c>
      <c r="Y47" s="18">
        <f t="shared" si="36"/>
        <v>2.4194817580720277E-3</v>
      </c>
      <c r="Z47" s="5">
        <f t="shared" si="37"/>
        <v>2177.5335822648249</v>
      </c>
      <c r="AA47" s="2">
        <f t="shared" si="38"/>
        <v>489.10388623127528</v>
      </c>
      <c r="AB47" s="2">
        <f t="shared" si="39"/>
        <v>15.042527704592704</v>
      </c>
      <c r="AC47" s="17">
        <f t="shared" si="40"/>
        <v>4.354497505096519E-4</v>
      </c>
      <c r="AD47" s="38">
        <f t="shared" si="41"/>
        <v>1.6848391487353176</v>
      </c>
    </row>
    <row r="48" spans="1:30" x14ac:dyDescent="0.25">
      <c r="A48" s="143" t="s">
        <v>6</v>
      </c>
      <c r="B48" s="143"/>
      <c r="C48" s="143"/>
      <c r="D48" s="143"/>
      <c r="G48" s="40" t="str">
        <f>A32</f>
        <v>L3961-9</v>
      </c>
      <c r="H48" s="4">
        <f>$B$13</f>
        <v>48.2</v>
      </c>
      <c r="I48" s="4">
        <f>$C$13</f>
        <v>20</v>
      </c>
      <c r="J48" s="5">
        <f>$D$13</f>
        <v>0</v>
      </c>
      <c r="K48" s="4">
        <f t="shared" si="26"/>
        <v>0.41493775933609955</v>
      </c>
      <c r="L48" s="125">
        <f t="shared" si="27"/>
        <v>1.4493110699828834E-3</v>
      </c>
      <c r="M48" s="22">
        <f>$B$32</f>
        <v>603.70000000000005</v>
      </c>
      <c r="N48" s="22">
        <f>$C$32</f>
        <v>526.5</v>
      </c>
      <c r="O48" s="22">
        <f>$D$32</f>
        <v>819.9</v>
      </c>
      <c r="P48" s="23">
        <f>$E$32</f>
        <v>0</v>
      </c>
      <c r="Q48" s="22">
        <f t="shared" si="28"/>
        <v>0.73630930601292843</v>
      </c>
      <c r="R48" s="22">
        <f t="shared" si="29"/>
        <v>0.64215148188803517</v>
      </c>
      <c r="S48" s="21">
        <f t="shared" si="30"/>
        <v>0</v>
      </c>
      <c r="T48" s="20">
        <f t="shared" si="31"/>
        <v>3.4503716308009767E-2</v>
      </c>
      <c r="U48" s="20">
        <f t="shared" si="32"/>
        <v>1.9537284954607378E-2</v>
      </c>
      <c r="V48" s="18">
        <f t="shared" si="33"/>
        <v>0</v>
      </c>
      <c r="W48" s="19">
        <f t="shared" si="34"/>
        <v>1.7660445854260283</v>
      </c>
      <c r="X48" s="19">
        <f t="shared" si="35"/>
        <v>0.54041001262617139</v>
      </c>
      <c r="Y48" s="18">
        <f t="shared" si="36"/>
        <v>2.6818730891750601E-3</v>
      </c>
      <c r="Z48" s="5">
        <f t="shared" si="37"/>
        <v>2413.6857802575541</v>
      </c>
      <c r="AA48" s="2">
        <f t="shared" si="38"/>
        <v>539.28622830473023</v>
      </c>
      <c r="AB48" s="2">
        <f t="shared" si="39"/>
        <v>16.067735856670975</v>
      </c>
      <c r="AC48" s="17">
        <f t="shared" si="40"/>
        <v>1.7305841940661948E-4</v>
      </c>
      <c r="AD48" s="38">
        <f t="shared" si="41"/>
        <v>0.65963099665704661</v>
      </c>
    </row>
    <row r="49" spans="1:30" x14ac:dyDescent="0.25">
      <c r="A49" s="141" t="s">
        <v>2</v>
      </c>
      <c r="B49" s="141"/>
      <c r="C49" s="15">
        <f>AVERAGE(Y41:Y49)</f>
        <v>2.8592002370004567E-3</v>
      </c>
      <c r="D49" s="14">
        <f>AVERAGE(AB41:AB49)</f>
        <v>16.716951474235838</v>
      </c>
      <c r="G49" s="40" t="str">
        <f>A33</f>
        <v>L3961-10</v>
      </c>
      <c r="H49" s="4">
        <f>$B$14</f>
        <v>50.7</v>
      </c>
      <c r="I49" s="124">
        <f>$C$14</f>
        <v>23.6</v>
      </c>
      <c r="J49" s="5">
        <f>$D$14</f>
        <v>0</v>
      </c>
      <c r="K49" s="4">
        <f>I49/H49</f>
        <v>0.46548323471400394</v>
      </c>
      <c r="L49" s="125">
        <f t="shared" si="27"/>
        <v>1.6258583119594966E-3</v>
      </c>
      <c r="M49" s="22">
        <f>$B$33</f>
        <v>740.8</v>
      </c>
      <c r="N49" s="22">
        <f>$C$33</f>
        <v>618</v>
      </c>
      <c r="O49" s="22">
        <f>$D$33</f>
        <v>879.6</v>
      </c>
      <c r="P49" s="23">
        <f>$E$33</f>
        <v>0</v>
      </c>
      <c r="Q49" s="22">
        <f t="shared" si="28"/>
        <v>0.8422010004547521</v>
      </c>
      <c r="R49" s="22">
        <f t="shared" si="29"/>
        <v>0.70259208731241474</v>
      </c>
      <c r="S49" s="21">
        <f t="shared" si="30"/>
        <v>0</v>
      </c>
      <c r="T49" s="20">
        <f t="shared" si="31"/>
        <v>3.946583882168473E-2</v>
      </c>
      <c r="U49" s="20">
        <f t="shared" si="32"/>
        <v>2.1376174008531541E-2</v>
      </c>
      <c r="V49" s="18">
        <f t="shared" si="33"/>
        <v>0</v>
      </c>
      <c r="W49" s="19">
        <f t="shared" si="34"/>
        <v>1.8462536282654389</v>
      </c>
      <c r="X49" s="19">
        <f t="shared" si="35"/>
        <v>0.60842012830216274</v>
      </c>
      <c r="Y49" s="18">
        <f t="shared" si="36"/>
        <v>2.6722625309858888E-3</v>
      </c>
      <c r="Z49" s="5">
        <f t="shared" si="37"/>
        <v>2405.0362778873</v>
      </c>
      <c r="AA49" s="2">
        <f t="shared" si="38"/>
        <v>537.44820905105121</v>
      </c>
      <c r="AB49" s="2">
        <f t="shared" si="39"/>
        <v>16.030718896284867</v>
      </c>
      <c r="AC49" s="17">
        <f t="shared" si="40"/>
        <v>1.8266897759579076E-4</v>
      </c>
      <c r="AD49" s="38">
        <f t="shared" si="41"/>
        <v>0.69664795704315452</v>
      </c>
    </row>
    <row r="50" spans="1:30" ht="15.75" thickBot="1" x14ac:dyDescent="0.3">
      <c r="A50" s="141" t="s">
        <v>1</v>
      </c>
      <c r="B50" s="141"/>
      <c r="C50" s="15">
        <f>STDEV(Y41:Y49)</f>
        <v>3.6871073785889563E-4</v>
      </c>
      <c r="D50" s="14">
        <f>STDEV(AB41:AB49)</f>
        <v>1.3857237988074118</v>
      </c>
      <c r="G50" s="36"/>
      <c r="H50" s="31"/>
      <c r="I50" s="31"/>
      <c r="J50" s="29"/>
      <c r="K50" s="30"/>
      <c r="L50" s="126"/>
      <c r="M50" s="33"/>
      <c r="N50" s="33"/>
      <c r="O50" s="33"/>
      <c r="P50" s="34"/>
      <c r="Q50" s="33"/>
      <c r="R50" s="33"/>
      <c r="S50" s="32"/>
      <c r="T50" s="31"/>
      <c r="U50" s="31"/>
      <c r="V50" s="29"/>
      <c r="W50" s="30"/>
      <c r="X50" s="30"/>
      <c r="Y50" s="29"/>
      <c r="Z50" s="28"/>
      <c r="AA50" s="28"/>
      <c r="AB50" s="28"/>
      <c r="AC50" s="27"/>
      <c r="AD50" s="26"/>
    </row>
    <row r="51" spans="1:30" ht="15.75" thickTop="1" x14ac:dyDescent="0.25">
      <c r="A51" s="141" t="s">
        <v>0</v>
      </c>
      <c r="B51" s="141"/>
      <c r="C51" s="37">
        <f>(C50/C49)*100</f>
        <v>12.895589930620055</v>
      </c>
      <c r="D51" s="14">
        <f>(D50/D49)*100</f>
        <v>8.2893331415305536</v>
      </c>
      <c r="G51" s="7" t="s">
        <v>4</v>
      </c>
      <c r="H51" s="20"/>
      <c r="I51" s="20"/>
      <c r="J51" s="18"/>
      <c r="K51" s="19"/>
      <c r="L51" s="127"/>
      <c r="M51" s="22"/>
      <c r="N51" s="22"/>
      <c r="O51" s="22"/>
      <c r="P51" s="23"/>
      <c r="Q51" s="22"/>
      <c r="R51" s="22"/>
      <c r="S51" s="21"/>
      <c r="T51" s="20"/>
      <c r="U51" s="20"/>
      <c r="V51" s="18"/>
      <c r="W51" s="19"/>
      <c r="X51" s="19"/>
      <c r="Y51" s="18"/>
      <c r="Z51" s="2"/>
      <c r="AA51" s="2"/>
      <c r="AB51" s="2"/>
      <c r="AC51" s="17"/>
      <c r="AD51" s="16"/>
    </row>
    <row r="52" spans="1:30" x14ac:dyDescent="0.25">
      <c r="A52" s="141" t="s">
        <v>5</v>
      </c>
      <c r="B52" s="141"/>
      <c r="C52" s="25">
        <f>COUNT(Y41:Y49)</f>
        <v>9</v>
      </c>
      <c r="D52" s="24">
        <f>COUNT(AB41:AB49)</f>
        <v>9</v>
      </c>
      <c r="G52" s="7" t="s">
        <v>2</v>
      </c>
      <c r="H52" s="4">
        <f>AVERAGE(H41:H49)</f>
        <v>49.066666666666663</v>
      </c>
      <c r="I52" s="4">
        <f>AVERAGE(I41:I48)</f>
        <v>20.925000000000001</v>
      </c>
      <c r="J52" s="5">
        <f>AVERAGE(J41:J45)</f>
        <v>0</v>
      </c>
      <c r="K52" s="13">
        <f t="shared" ref="K52:AD52" si="42">AVERAGE(K41:K49)</f>
        <v>0.43243426210249886</v>
      </c>
      <c r="L52" s="11">
        <f t="shared" si="42"/>
        <v>1.5104235490831259E-3</v>
      </c>
      <c r="M52" s="4">
        <f t="shared" si="42"/>
        <v>589.0333333333333</v>
      </c>
      <c r="N52" s="4">
        <f t="shared" si="42"/>
        <v>507.34444444444449</v>
      </c>
      <c r="O52" s="4">
        <f t="shared" si="42"/>
        <v>817</v>
      </c>
      <c r="P52" s="5">
        <f t="shared" si="42"/>
        <v>0</v>
      </c>
      <c r="Q52" s="4">
        <f t="shared" si="42"/>
        <v>0.72320704581173489</v>
      </c>
      <c r="R52" s="4">
        <f t="shared" si="42"/>
        <v>0.62377667103632739</v>
      </c>
      <c r="S52" s="3">
        <f t="shared" si="42"/>
        <v>0</v>
      </c>
      <c r="T52" s="4">
        <f t="shared" si="42"/>
        <v>3.3889739728759846E-2</v>
      </c>
      <c r="U52" s="4">
        <f t="shared" si="42"/>
        <v>1.8978236309977102E-2</v>
      </c>
      <c r="V52" s="3">
        <f t="shared" si="42"/>
        <v>0</v>
      </c>
      <c r="W52" s="2">
        <f t="shared" si="42"/>
        <v>1.7886131235459171</v>
      </c>
      <c r="X52" s="2">
        <f t="shared" si="42"/>
        <v>0.52867976038736941</v>
      </c>
      <c r="Y52" s="11">
        <f t="shared" si="42"/>
        <v>2.8592002370004567E-3</v>
      </c>
      <c r="Z52" s="2">
        <f t="shared" si="42"/>
        <v>2573.2802133004107</v>
      </c>
      <c r="AA52" s="2">
        <f t="shared" si="42"/>
        <v>573.20004532633732</v>
      </c>
      <c r="AB52" s="2">
        <f t="shared" si="42"/>
        <v>16.716951474235838</v>
      </c>
      <c r="AC52" s="10">
        <f t="shared" si="42"/>
        <v>2.8759316094228684E-4</v>
      </c>
      <c r="AD52" s="10">
        <f t="shared" si="42"/>
        <v>1.0824954427025426</v>
      </c>
    </row>
    <row r="53" spans="1:30" ht="17.25" customHeight="1" x14ac:dyDescent="0.25">
      <c r="A53" s="142" t="s">
        <v>3</v>
      </c>
      <c r="B53" s="142"/>
      <c r="C53" s="15">
        <f>_xlfn.CONFIDENCE.NORM(0.05,C50,C52)</f>
        <v>2.4088658897220808E-4</v>
      </c>
      <c r="D53" s="14">
        <f>_xlfn.CONFIDENCE.NORM(0.05,D50,D52)</f>
        <v>0.90532291272751819</v>
      </c>
      <c r="G53" s="7" t="s">
        <v>1</v>
      </c>
      <c r="H53" s="4">
        <f>STDEV(H41:H49)</f>
        <v>1.0828203913853858</v>
      </c>
      <c r="I53" s="4">
        <f>STDEV(I41:I48)</f>
        <v>3.7093511176869902</v>
      </c>
      <c r="J53" s="5">
        <f>STDEV(J41:J45)</f>
        <v>0</v>
      </c>
      <c r="K53" s="2">
        <f t="shared" ref="K53:AD53" si="43">STDEV(K41:K49)</f>
        <v>7.2064517602195108E-2</v>
      </c>
      <c r="L53" s="127">
        <f t="shared" si="43"/>
        <v>2.517098065043496E-4</v>
      </c>
      <c r="M53" s="4">
        <f t="shared" si="43"/>
        <v>70.953135941971695</v>
      </c>
      <c r="N53" s="4">
        <f t="shared" si="43"/>
        <v>59.30187836635271</v>
      </c>
      <c r="O53" s="4">
        <f t="shared" si="43"/>
        <v>72.963586808763736</v>
      </c>
      <c r="P53" s="5">
        <f t="shared" si="43"/>
        <v>0</v>
      </c>
      <c r="Q53" s="4">
        <f t="shared" si="43"/>
        <v>8.1071160576533324E-2</v>
      </c>
      <c r="R53" s="4">
        <f t="shared" si="43"/>
        <v>7.6689082517958779E-2</v>
      </c>
      <c r="S53" s="3">
        <f t="shared" si="43"/>
        <v>0</v>
      </c>
      <c r="T53" s="4">
        <f t="shared" si="43"/>
        <v>3.7990234571945824E-3</v>
      </c>
      <c r="U53" s="4">
        <f t="shared" si="43"/>
        <v>2.3332445697322448E-3</v>
      </c>
      <c r="V53" s="3">
        <f t="shared" si="43"/>
        <v>0</v>
      </c>
      <c r="W53" s="2">
        <f t="shared" si="43"/>
        <v>4.6395102934833447E-2</v>
      </c>
      <c r="X53" s="2">
        <f t="shared" si="43"/>
        <v>6.1009162242366667E-2</v>
      </c>
      <c r="Y53" s="3">
        <f t="shared" si="43"/>
        <v>3.6871073785889563E-4</v>
      </c>
      <c r="Z53" s="2">
        <f t="shared" si="43"/>
        <v>331.83966407301085</v>
      </c>
      <c r="AA53" s="2">
        <f t="shared" si="43"/>
        <v>70.515928615514156</v>
      </c>
      <c r="AB53" s="2">
        <f t="shared" si="43"/>
        <v>1.3857237988074118</v>
      </c>
      <c r="AC53" s="8">
        <f t="shared" si="43"/>
        <v>2.0717034901665001E-4</v>
      </c>
      <c r="AD53" s="8">
        <f t="shared" si="43"/>
        <v>0.77593914407789522</v>
      </c>
    </row>
    <row r="54" spans="1:30" x14ac:dyDescent="0.25">
      <c r="G54" s="7" t="s">
        <v>0</v>
      </c>
      <c r="H54" s="4">
        <f t="shared" ref="H54:AD54" si="44">(H53/H52)*100</f>
        <v>2.206835036790868</v>
      </c>
      <c r="I54" s="4">
        <f t="shared" si="44"/>
        <v>17.726887061825519</v>
      </c>
      <c r="J54" s="5" t="e">
        <f t="shared" si="44"/>
        <v>#DIV/0!</v>
      </c>
      <c r="K54" s="6">
        <f t="shared" si="44"/>
        <v>16.66484918466378</v>
      </c>
      <c r="L54" s="2">
        <f t="shared" si="44"/>
        <v>16.664849184663819</v>
      </c>
      <c r="M54" s="4">
        <f t="shared" si="44"/>
        <v>12.045691122512315</v>
      </c>
      <c r="N54" s="4">
        <f t="shared" si="44"/>
        <v>11.688681923242468</v>
      </c>
      <c r="O54" s="4">
        <f t="shared" si="44"/>
        <v>8.9306715800200411</v>
      </c>
      <c r="P54" s="5" t="e">
        <f t="shared" si="44"/>
        <v>#DIV/0!</v>
      </c>
      <c r="Q54" s="4">
        <f t="shared" si="44"/>
        <v>11.209951706919314</v>
      </c>
      <c r="R54" s="4">
        <f t="shared" si="44"/>
        <v>12.294317193772155</v>
      </c>
      <c r="S54" s="3" t="e">
        <f t="shared" si="44"/>
        <v>#DIV/0!</v>
      </c>
      <c r="T54" s="4">
        <f t="shared" si="44"/>
        <v>11.209951706919181</v>
      </c>
      <c r="U54" s="4">
        <f t="shared" si="44"/>
        <v>12.29431719377226</v>
      </c>
      <c r="V54" s="3" t="e">
        <f t="shared" si="44"/>
        <v>#DIV/0!</v>
      </c>
      <c r="W54" s="2">
        <f t="shared" si="44"/>
        <v>2.5939149346536929</v>
      </c>
      <c r="X54" s="2">
        <f t="shared" si="44"/>
        <v>11.539908809382942</v>
      </c>
      <c r="Y54" s="3">
        <f t="shared" si="44"/>
        <v>12.895589930620055</v>
      </c>
      <c r="Z54" s="2">
        <f t="shared" si="44"/>
        <v>12.895589930620243</v>
      </c>
      <c r="AA54" s="2">
        <f t="shared" si="44"/>
        <v>12.302149867306387</v>
      </c>
      <c r="AB54" s="2">
        <f t="shared" si="44"/>
        <v>8.2893331415305536</v>
      </c>
      <c r="AC54" s="1">
        <f t="shared" si="44"/>
        <v>72.035909455518734</v>
      </c>
      <c r="AD54" s="1">
        <f t="shared" si="44"/>
        <v>71.680592219464373</v>
      </c>
    </row>
  </sheetData>
  <sortState ref="AB24:AB33">
    <sortCondition descending="1" ref="AB24"/>
  </sortState>
  <mergeCells count="25">
    <mergeCell ref="A49:B49"/>
    <mergeCell ref="A50:B50"/>
    <mergeCell ref="A51:B51"/>
    <mergeCell ref="A52:B52"/>
    <mergeCell ref="A53:B53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5"/>
  <sheetViews>
    <sheetView topLeftCell="V37" zoomScaleNormal="100" workbookViewId="0">
      <selection activeCell="W41" sqref="W41:W50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289</v>
      </c>
      <c r="C1" s="117" t="s">
        <v>100</v>
      </c>
      <c r="D1" s="103">
        <v>2010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290</v>
      </c>
      <c r="B5" s="58">
        <v>47.5</v>
      </c>
      <c r="C5" s="58">
        <v>6.9</v>
      </c>
      <c r="D5" s="58">
        <v>0</v>
      </c>
      <c r="E5" s="58"/>
      <c r="G5" s="91" t="s">
        <v>95</v>
      </c>
      <c r="H5" s="91">
        <f>(8.58*0.9)/20</f>
        <v>0.3861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291</v>
      </c>
      <c r="B6" s="58">
        <v>47.7</v>
      </c>
      <c r="C6" s="58">
        <v>7</v>
      </c>
      <c r="D6" s="58">
        <v>0</v>
      </c>
      <c r="E6" s="58"/>
      <c r="G6" s="91" t="s">
        <v>93</v>
      </c>
      <c r="H6" s="91">
        <f>(144.79*0.4)/20</f>
        <v>2.8957999999999999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292</v>
      </c>
      <c r="B7" s="58">
        <v>48.6</v>
      </c>
      <c r="C7" s="58">
        <v>3.5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293</v>
      </c>
      <c r="B8" s="58">
        <v>46.8</v>
      </c>
      <c r="C8" s="58">
        <v>4.5999999999999996</v>
      </c>
      <c r="D8" s="58">
        <v>0</v>
      </c>
      <c r="E8" s="58"/>
      <c r="G8" s="91" t="s">
        <v>89</v>
      </c>
      <c r="H8" s="91">
        <f>(19.27*0.97)/20</f>
        <v>0.93459500000000006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294</v>
      </c>
      <c r="B9" s="58">
        <v>48.1</v>
      </c>
      <c r="C9" s="58">
        <v>4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295</v>
      </c>
      <c r="B10" s="58">
        <v>49.2</v>
      </c>
      <c r="C10" s="58">
        <v>7.1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296</v>
      </c>
      <c r="B11" s="58">
        <v>47.4</v>
      </c>
      <c r="C11" s="58">
        <v>5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297</v>
      </c>
      <c r="B12" s="58">
        <v>48</v>
      </c>
      <c r="C12" s="58">
        <v>5.7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298</v>
      </c>
      <c r="B13" s="58">
        <v>48.3</v>
      </c>
      <c r="C13" s="58">
        <v>7.6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299</v>
      </c>
      <c r="B14" s="58">
        <v>47.6</v>
      </c>
      <c r="C14" s="58">
        <v>4.4000000000000004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18" t="s">
        <v>73</v>
      </c>
      <c r="O15" s="118" t="s">
        <v>72</v>
      </c>
      <c r="P15" s="118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44.2</v>
      </c>
      <c r="C16" s="58">
        <v>0</v>
      </c>
      <c r="D16" s="58">
        <v>181.8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3.8610000000000003E-3</v>
      </c>
      <c r="O16" s="96">
        <f>$H$7*(L16/1000)</f>
        <v>0</v>
      </c>
      <c r="P16" s="95">
        <f t="shared" ref="P16:P21" si="1">$H$6*(M16/1000)</f>
        <v>2.8958000000000001E-2</v>
      </c>
      <c r="Q16" s="94">
        <f t="shared" ref="Q16:S21" si="2">B16</f>
        <v>44.2</v>
      </c>
      <c r="R16" s="94">
        <f t="shared" si="2"/>
        <v>0</v>
      </c>
      <c r="S16" s="94">
        <f t="shared" si="2"/>
        <v>181.8</v>
      </c>
      <c r="T16" s="93">
        <f t="shared" ref="T16:T21" si="3">R16/Q16</f>
        <v>0</v>
      </c>
      <c r="U16" s="92">
        <f t="shared" ref="U16:U21" si="4">S16/Q16</f>
        <v>4.113122171945701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51</v>
      </c>
      <c r="C17" s="58">
        <v>27.9</v>
      </c>
      <c r="D17" s="58">
        <v>166.9</v>
      </c>
      <c r="E17" s="58"/>
      <c r="G17" s="102" t="s">
        <v>63</v>
      </c>
      <c r="H17" s="103">
        <v>284.19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3.8610000000000003E-3</v>
      </c>
      <c r="O17" s="96">
        <f>$H$8*(L17/1000)</f>
        <v>1.8691900000000002E-3</v>
      </c>
      <c r="P17" s="95">
        <f t="shared" si="1"/>
        <v>2.31664E-2</v>
      </c>
      <c r="Q17" s="94">
        <f t="shared" si="2"/>
        <v>51</v>
      </c>
      <c r="R17" s="94">
        <f t="shared" si="2"/>
        <v>27.9</v>
      </c>
      <c r="S17" s="94">
        <f t="shared" si="2"/>
        <v>166.9</v>
      </c>
      <c r="T17" s="93">
        <f t="shared" si="3"/>
        <v>0.54705882352941171</v>
      </c>
      <c r="U17" s="92">
        <f t="shared" si="4"/>
        <v>3.2725490196078431</v>
      </c>
      <c r="V17" s="91"/>
      <c r="W17" s="91"/>
      <c r="X17" s="100"/>
    </row>
    <row r="18" spans="1:35" x14ac:dyDescent="0.25">
      <c r="A18" s="58" t="s">
        <v>62</v>
      </c>
      <c r="B18" s="58">
        <v>49</v>
      </c>
      <c r="C18" s="58">
        <v>50.4</v>
      </c>
      <c r="D18" s="58">
        <v>98.9</v>
      </c>
      <c r="E18" s="58"/>
      <c r="G18" s="102" t="s">
        <v>61</v>
      </c>
      <c r="H18" s="101">
        <f>100/20</f>
        <v>5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3.8610000000000003E-3</v>
      </c>
      <c r="O18" s="96">
        <f t="shared" ref="O18:O21" si="5">$H$8*(L18/1000)</f>
        <v>3.7383800000000003E-3</v>
      </c>
      <c r="P18" s="95">
        <f t="shared" si="1"/>
        <v>1.7374799999999999E-2</v>
      </c>
      <c r="Q18" s="94">
        <f t="shared" si="2"/>
        <v>49</v>
      </c>
      <c r="R18" s="94">
        <f t="shared" si="2"/>
        <v>50.4</v>
      </c>
      <c r="S18" s="94">
        <f t="shared" si="2"/>
        <v>98.9</v>
      </c>
      <c r="T18" s="93">
        <f t="shared" si="3"/>
        <v>1.0285714285714285</v>
      </c>
      <c r="U18" s="92">
        <f t="shared" si="4"/>
        <v>2.0183673469387755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49</v>
      </c>
      <c r="C19" s="58">
        <v>76</v>
      </c>
      <c r="D19" s="58">
        <v>74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3.8610000000000003E-3</v>
      </c>
      <c r="O19" s="96">
        <f t="shared" si="5"/>
        <v>5.6075700000000001E-3</v>
      </c>
      <c r="P19" s="95">
        <f t="shared" si="1"/>
        <v>1.15832E-2</v>
      </c>
      <c r="Q19" s="94">
        <f t="shared" si="2"/>
        <v>49</v>
      </c>
      <c r="R19" s="94">
        <f t="shared" si="2"/>
        <v>76</v>
      </c>
      <c r="S19" s="94">
        <f t="shared" si="2"/>
        <v>74</v>
      </c>
      <c r="T19" s="93">
        <f t="shared" si="3"/>
        <v>1.5510204081632653</v>
      </c>
      <c r="U19" s="92">
        <f t="shared" si="4"/>
        <v>1.510204081632653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48.8</v>
      </c>
      <c r="C20" s="58">
        <v>104.7</v>
      </c>
      <c r="D20" s="58">
        <v>26.6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3.8610000000000003E-3</v>
      </c>
      <c r="O20" s="96">
        <f t="shared" si="5"/>
        <v>7.4767600000000007E-3</v>
      </c>
      <c r="P20" s="95">
        <f t="shared" si="1"/>
        <v>5.7916E-3</v>
      </c>
      <c r="Q20" s="94">
        <f t="shared" si="2"/>
        <v>48.8</v>
      </c>
      <c r="R20" s="94">
        <f t="shared" si="2"/>
        <v>104.7</v>
      </c>
      <c r="S20" s="94">
        <f t="shared" si="2"/>
        <v>26.6</v>
      </c>
      <c r="T20" s="93">
        <f t="shared" si="3"/>
        <v>2.1454918032786887</v>
      </c>
      <c r="U20" s="92">
        <f t="shared" si="4"/>
        <v>0.54508196721311486</v>
      </c>
      <c r="V20" s="91"/>
      <c r="W20" s="91"/>
    </row>
    <row r="21" spans="1:35" x14ac:dyDescent="0.25">
      <c r="A21" s="58" t="s">
        <v>58</v>
      </c>
      <c r="B21" s="58">
        <v>49</v>
      </c>
      <c r="C21" s="58">
        <v>131.1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3.8610000000000003E-3</v>
      </c>
      <c r="O21" s="96">
        <f t="shared" si="5"/>
        <v>9.3459500000000004E-3</v>
      </c>
      <c r="P21" s="95">
        <f t="shared" si="1"/>
        <v>0</v>
      </c>
      <c r="Q21" s="94">
        <f t="shared" si="2"/>
        <v>49</v>
      </c>
      <c r="R21" s="94">
        <f t="shared" si="2"/>
        <v>131.1</v>
      </c>
      <c r="S21" s="94">
        <f t="shared" si="2"/>
        <v>0</v>
      </c>
      <c r="T21" s="93">
        <f t="shared" si="3"/>
        <v>2.6755102040816325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6">A5</f>
        <v>L3969-1</v>
      </c>
      <c r="B24" s="58">
        <v>412</v>
      </c>
      <c r="C24" s="58">
        <v>379.3</v>
      </c>
      <c r="D24" s="58">
        <v>874.8</v>
      </c>
      <c r="E24" s="58">
        <v>0</v>
      </c>
      <c r="G24" s="86" t="str">
        <f t="shared" ref="G24:G33" si="7">A5</f>
        <v>L3969-1</v>
      </c>
      <c r="H24" s="49">
        <f>$B$5</f>
        <v>47.5</v>
      </c>
      <c r="I24" s="49">
        <f>$C$5</f>
        <v>6.9</v>
      </c>
      <c r="J24" s="51">
        <f>$D$5</f>
        <v>0</v>
      </c>
      <c r="K24" s="49">
        <f t="shared" ref="K24:K33" si="8">I24/H24</f>
        <v>0.14526315789473684</v>
      </c>
      <c r="L24" s="85">
        <f t="shared" ref="L24:L33" si="9">K24/$H$17</f>
        <v>5.1114802735753139E-4</v>
      </c>
      <c r="M24" s="48">
        <f t="shared" ref="M24:M33" si="10">ABS(($L$36-L24)/$L$37)</f>
        <v>0.95039522433921719</v>
      </c>
      <c r="N24" s="83">
        <f>$B$24</f>
        <v>412</v>
      </c>
      <c r="O24" s="83">
        <f>$C$24</f>
        <v>379.3</v>
      </c>
      <c r="P24" s="83">
        <f>$D$24</f>
        <v>874.8</v>
      </c>
      <c r="Q24" s="84">
        <f>$E$24</f>
        <v>0</v>
      </c>
      <c r="R24" s="83">
        <f t="shared" ref="R24:R33" si="11">N24/P24</f>
        <v>0.47096479195244628</v>
      </c>
      <c r="S24" s="83">
        <f t="shared" ref="S24:S33" si="12">O24/P24</f>
        <v>0.43358481938728854</v>
      </c>
      <c r="T24" s="82">
        <f t="shared" ref="T24:T33" si="13">Q24/P24</f>
        <v>0</v>
      </c>
      <c r="U24" s="81">
        <f>(R24*0.005*($H$18))/0.5335</f>
        <v>2.2069577879683517E-2</v>
      </c>
      <c r="V24" s="81">
        <f t="shared" ref="V24:V33" si="14">(S24*0.005*($H$18))/0.8217</f>
        <v>1.3191700723721814E-2</v>
      </c>
      <c r="W24" s="80">
        <f t="shared" ref="W24:W33" si="15">(T24*0.005*($H$18))/0.7126</f>
        <v>0</v>
      </c>
      <c r="X24" s="79">
        <f t="shared" ref="X24:X33" si="16">U24/V24</f>
        <v>1.6729895820026579</v>
      </c>
      <c r="Y24" s="78">
        <f t="shared" ref="Y24:Y33" si="17">(U24+V24+W24)*10</f>
        <v>0.35261278603405333</v>
      </c>
      <c r="Z24" s="48">
        <f t="shared" ref="Z24:Z33" si="18">ABS(($Y$36-Y24)/$Y$37)</f>
        <v>1.9323650629563576</v>
      </c>
      <c r="AA24" s="88">
        <f t="shared" ref="AA24:AA33" si="19">L24/Y24</f>
        <v>1.4496015107863039E-3</v>
      </c>
      <c r="AB24" s="55">
        <f>$AA$24</f>
        <v>1.4496015107863039E-3</v>
      </c>
      <c r="AC24" s="48">
        <f t="shared" ref="AC24:AC33" si="20">ABS(($AB$36-AB24)/$AB$37)</f>
        <v>1.7474457275866344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6"/>
        <v>L3969-2</v>
      </c>
      <c r="B25" s="58">
        <v>515.5</v>
      </c>
      <c r="C25" s="58">
        <v>445.3</v>
      </c>
      <c r="D25" s="58">
        <v>832.4</v>
      </c>
      <c r="E25" s="58">
        <v>0</v>
      </c>
      <c r="G25" s="86" t="str">
        <f t="shared" si="7"/>
        <v>L3969-2</v>
      </c>
      <c r="H25" s="49">
        <f>$B$6</f>
        <v>47.7</v>
      </c>
      <c r="I25" s="49">
        <f>$C$6</f>
        <v>7</v>
      </c>
      <c r="J25" s="51">
        <f>$D$6</f>
        <v>0</v>
      </c>
      <c r="K25" s="49">
        <f t="shared" si="8"/>
        <v>0.14675052410901468</v>
      </c>
      <c r="L25" s="85">
        <f t="shared" si="9"/>
        <v>5.1638173091598822E-4</v>
      </c>
      <c r="M25" s="48">
        <f t="shared" si="10"/>
        <v>0.99933875924882676</v>
      </c>
      <c r="N25" s="83">
        <f>$B$25</f>
        <v>515.5</v>
      </c>
      <c r="O25" s="83">
        <f>$C$25</f>
        <v>445.3</v>
      </c>
      <c r="P25" s="83">
        <f>$D$25</f>
        <v>832.4</v>
      </c>
      <c r="Q25" s="84">
        <f>$E$25</f>
        <v>0</v>
      </c>
      <c r="R25" s="83">
        <f t="shared" si="11"/>
        <v>0.61929360884190299</v>
      </c>
      <c r="S25" s="83">
        <f t="shared" si="12"/>
        <v>0.53495915425276308</v>
      </c>
      <c r="T25" s="82">
        <f t="shared" si="13"/>
        <v>0</v>
      </c>
      <c r="U25" s="81">
        <f t="shared" ref="U25:U33" si="21">(R25*0.005*($H$18))/0.5335</f>
        <v>2.902031906475647E-2</v>
      </c>
      <c r="V25" s="81">
        <f t="shared" si="14"/>
        <v>1.6275987411852353E-2</v>
      </c>
      <c r="W25" s="80">
        <f t="shared" si="15"/>
        <v>0</v>
      </c>
      <c r="X25" s="79">
        <f t="shared" si="16"/>
        <v>1.7830143468668178</v>
      </c>
      <c r="Y25" s="78">
        <f t="shared" si="17"/>
        <v>0.45296306476608822</v>
      </c>
      <c r="Z25" s="48">
        <f t="shared" si="18"/>
        <v>1.5664015901068605E-2</v>
      </c>
      <c r="AA25" s="54">
        <f t="shared" si="19"/>
        <v>1.1400084710718073E-3</v>
      </c>
      <c r="AB25" s="55">
        <f>$AA$32</f>
        <v>1.1875545723274001E-3</v>
      </c>
      <c r="AC25" s="48">
        <f t="shared" si="20"/>
        <v>0.87436922570237308</v>
      </c>
      <c r="AD25" s="51">
        <f>(AB24-AB33)/AB37</f>
        <v>3.2769886529472907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6"/>
        <v>L3969-3</v>
      </c>
      <c r="B26" s="58">
        <v>725.5</v>
      </c>
      <c r="C26" s="58">
        <v>605.79999999999995</v>
      </c>
      <c r="D26" s="58">
        <v>964.2</v>
      </c>
      <c r="E26" s="58">
        <v>0</v>
      </c>
      <c r="G26" s="86" t="str">
        <f t="shared" si="7"/>
        <v>L3969-3</v>
      </c>
      <c r="H26" s="49">
        <f>$B$7</f>
        <v>48.6</v>
      </c>
      <c r="I26" s="49">
        <f>$C$7</f>
        <v>3.5</v>
      </c>
      <c r="J26" s="51">
        <f>$D$7</f>
        <v>0</v>
      </c>
      <c r="K26" s="49">
        <f t="shared" si="8"/>
        <v>7.2016460905349786E-2</v>
      </c>
      <c r="L26" s="85">
        <f t="shared" si="9"/>
        <v>2.5340955313469789E-4</v>
      </c>
      <c r="M26" s="48">
        <f t="shared" si="10"/>
        <v>1.459873502152091</v>
      </c>
      <c r="N26" s="83">
        <f>$B$26</f>
        <v>725.5</v>
      </c>
      <c r="O26" s="83">
        <f>$C$26</f>
        <v>605.79999999999995</v>
      </c>
      <c r="P26" s="83">
        <f>$D$26</f>
        <v>964.2</v>
      </c>
      <c r="Q26" s="84">
        <f>$E$26</f>
        <v>0</v>
      </c>
      <c r="R26" s="83">
        <f t="shared" si="11"/>
        <v>0.75243725368180869</v>
      </c>
      <c r="S26" s="83">
        <f t="shared" si="12"/>
        <v>0.62829288529350746</v>
      </c>
      <c r="T26" s="82">
        <f t="shared" si="13"/>
        <v>0</v>
      </c>
      <c r="U26" s="81">
        <f t="shared" si="21"/>
        <v>3.525947767955992E-2</v>
      </c>
      <c r="V26" s="81">
        <f t="shared" si="14"/>
        <v>1.9115640905850904E-2</v>
      </c>
      <c r="W26" s="80">
        <f t="shared" si="15"/>
        <v>0</v>
      </c>
      <c r="X26" s="79">
        <f t="shared" si="16"/>
        <v>1.8445354698396599</v>
      </c>
      <c r="Y26" s="78">
        <f t="shared" si="17"/>
        <v>0.5437511858541082</v>
      </c>
      <c r="Z26" s="48">
        <f t="shared" si="18"/>
        <v>1.7183987983563644</v>
      </c>
      <c r="AA26" s="54">
        <f t="shared" si="19"/>
        <v>4.6603954111226384E-4</v>
      </c>
      <c r="AB26" s="55">
        <f>$AA$25</f>
        <v>1.1400084710718073E-3</v>
      </c>
      <c r="AC26" s="48">
        <f t="shared" si="20"/>
        <v>0.71595720987575828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6"/>
        <v>L3969-4</v>
      </c>
      <c r="B27" s="58">
        <v>477.8</v>
      </c>
      <c r="C27" s="58">
        <v>452.5</v>
      </c>
      <c r="D27" s="58">
        <v>799.2</v>
      </c>
      <c r="E27" s="58">
        <v>0</v>
      </c>
      <c r="G27" s="86" t="str">
        <f t="shared" si="7"/>
        <v>L3969-4</v>
      </c>
      <c r="H27" s="49">
        <f>$B$8</f>
        <v>46.8</v>
      </c>
      <c r="I27" s="49">
        <f>$C$8</f>
        <v>4.5999999999999996</v>
      </c>
      <c r="J27" s="51">
        <f>$D$8</f>
        <v>0</v>
      </c>
      <c r="K27" s="49">
        <f t="shared" si="8"/>
        <v>9.8290598290598288E-2</v>
      </c>
      <c r="L27" s="85">
        <f t="shared" si="9"/>
        <v>3.4586226922340085E-4</v>
      </c>
      <c r="M27" s="48">
        <f t="shared" si="10"/>
        <v>0.59529210451751491</v>
      </c>
      <c r="N27" s="83">
        <f>$B$27</f>
        <v>477.8</v>
      </c>
      <c r="O27" s="83">
        <f>$C$27</f>
        <v>452.5</v>
      </c>
      <c r="P27" s="83">
        <f>$D$27</f>
        <v>799.2</v>
      </c>
      <c r="Q27" s="84">
        <f>$E$27</f>
        <v>0</v>
      </c>
      <c r="R27" s="83">
        <f t="shared" si="11"/>
        <v>0.59784784784784784</v>
      </c>
      <c r="S27" s="83">
        <f t="shared" si="12"/>
        <v>0.56619119119119121</v>
      </c>
      <c r="T27" s="82">
        <f t="shared" si="13"/>
        <v>0</v>
      </c>
      <c r="U27" s="81">
        <f t="shared" si="21"/>
        <v>2.8015363066909462E-2</v>
      </c>
      <c r="V27" s="81">
        <f t="shared" si="14"/>
        <v>1.722621367869025E-2</v>
      </c>
      <c r="W27" s="80">
        <f t="shared" si="15"/>
        <v>0</v>
      </c>
      <c r="X27" s="79">
        <f t="shared" si="16"/>
        <v>1.6263215811357297</v>
      </c>
      <c r="Y27" s="78">
        <f t="shared" si="17"/>
        <v>0.4524157674559971</v>
      </c>
      <c r="Z27" s="48">
        <f t="shared" si="18"/>
        <v>2.6117453007141349E-2</v>
      </c>
      <c r="AA27" s="54">
        <f t="shared" si="19"/>
        <v>7.6447881374302486E-4</v>
      </c>
      <c r="AB27" s="55">
        <f>$AA$31</f>
        <v>1.0643810876444159E-3</v>
      </c>
      <c r="AC27" s="48">
        <f t="shared" si="20"/>
        <v>0.46398520914276092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6"/>
        <v>L3969-5</v>
      </c>
      <c r="B28" s="58">
        <v>502.4</v>
      </c>
      <c r="C28" s="58">
        <v>499</v>
      </c>
      <c r="D28" s="58">
        <v>859.8</v>
      </c>
      <c r="E28" s="58">
        <v>0</v>
      </c>
      <c r="G28" s="86" t="str">
        <f t="shared" si="7"/>
        <v>L3969-5</v>
      </c>
      <c r="H28" s="49">
        <f>$B$9</f>
        <v>48.1</v>
      </c>
      <c r="I28" s="49">
        <f>$C$9</f>
        <v>4</v>
      </c>
      <c r="J28" s="51">
        <f>$D$9</f>
        <v>0</v>
      </c>
      <c r="K28" s="49">
        <f t="shared" si="8"/>
        <v>8.3160083160083151E-2</v>
      </c>
      <c r="L28" s="85">
        <f t="shared" si="9"/>
        <v>2.9262142636997482E-4</v>
      </c>
      <c r="M28" s="48">
        <f t="shared" si="10"/>
        <v>1.0931795033181497</v>
      </c>
      <c r="N28" s="83">
        <f>$B$28</f>
        <v>502.4</v>
      </c>
      <c r="O28" s="83">
        <f>$C$28</f>
        <v>499</v>
      </c>
      <c r="P28" s="83">
        <f>$D$28</f>
        <v>859.8</v>
      </c>
      <c r="Q28" s="84">
        <f>$E$28</f>
        <v>0</v>
      </c>
      <c r="R28" s="83">
        <f t="shared" si="11"/>
        <v>0.58432193533379861</v>
      </c>
      <c r="S28" s="83">
        <f t="shared" si="12"/>
        <v>0.58036752733193764</v>
      </c>
      <c r="T28" s="82">
        <f t="shared" si="13"/>
        <v>0</v>
      </c>
      <c r="U28" s="81">
        <f t="shared" si="21"/>
        <v>2.7381533989400127E-2</v>
      </c>
      <c r="V28" s="81">
        <f t="shared" si="14"/>
        <v>1.7657524867102883E-2</v>
      </c>
      <c r="W28" s="80">
        <f t="shared" si="15"/>
        <v>0</v>
      </c>
      <c r="X28" s="79">
        <f t="shared" si="16"/>
        <v>1.5507005764105537</v>
      </c>
      <c r="Y28" s="78">
        <f t="shared" si="17"/>
        <v>0.45039058856503011</v>
      </c>
      <c r="Z28" s="48">
        <f t="shared" si="18"/>
        <v>6.4798586232051258E-2</v>
      </c>
      <c r="AA28" s="54">
        <f t="shared" si="19"/>
        <v>6.497059081591452E-4</v>
      </c>
      <c r="AB28" s="55">
        <f>$AA$29</f>
        <v>1.036854265399001E-3</v>
      </c>
      <c r="AC28" s="48">
        <f t="shared" si="20"/>
        <v>0.3722725495125635</v>
      </c>
      <c r="AD28" s="51">
        <f>1-((((COUNT(AB24:AB33))-3)*((STDEV(AB26:AB33))^2))/(((COUNT(AB24:AB33))-1)*((STDEV(AB24:AB33))^2)))</f>
        <v>0.51970303554193142</v>
      </c>
    </row>
    <row r="29" spans="1:35" x14ac:dyDescent="0.25">
      <c r="A29" s="58" t="str">
        <f t="shared" si="6"/>
        <v>L3969-6</v>
      </c>
      <c r="B29" s="58">
        <v>547.6</v>
      </c>
      <c r="C29" s="58">
        <v>532.70000000000005</v>
      </c>
      <c r="D29" s="58">
        <v>854.9</v>
      </c>
      <c r="E29" s="58">
        <v>0</v>
      </c>
      <c r="G29" s="86" t="str">
        <f t="shared" si="7"/>
        <v>L3969-6</v>
      </c>
      <c r="H29" s="49">
        <f>$B$10</f>
        <v>49.2</v>
      </c>
      <c r="I29" s="49">
        <f>$C$10</f>
        <v>7.1</v>
      </c>
      <c r="J29" s="51">
        <f>$D$10</f>
        <v>0</v>
      </c>
      <c r="K29" s="49">
        <f t="shared" si="8"/>
        <v>0.14430894308943087</v>
      </c>
      <c r="L29" s="85">
        <f t="shared" si="9"/>
        <v>5.0779036239639278E-4</v>
      </c>
      <c r="M29" s="48">
        <f t="shared" si="10"/>
        <v>0.91899566370213825</v>
      </c>
      <c r="N29" s="83">
        <f>$B$29</f>
        <v>547.6</v>
      </c>
      <c r="O29" s="83">
        <f>$C$29</f>
        <v>532.70000000000005</v>
      </c>
      <c r="P29" s="83">
        <f>$D$29</f>
        <v>854.9</v>
      </c>
      <c r="Q29" s="84">
        <f>$E$29</f>
        <v>0</v>
      </c>
      <c r="R29" s="83">
        <f t="shared" si="11"/>
        <v>0.6405427535384256</v>
      </c>
      <c r="S29" s="83">
        <f t="shared" si="12"/>
        <v>0.62311381448122594</v>
      </c>
      <c r="T29" s="82">
        <f t="shared" si="13"/>
        <v>0</v>
      </c>
      <c r="U29" s="81">
        <f t="shared" si="21"/>
        <v>3.0016061552878427E-2</v>
      </c>
      <c r="V29" s="81">
        <f t="shared" si="14"/>
        <v>1.8958069078776497E-2</v>
      </c>
      <c r="W29" s="80">
        <f t="shared" si="15"/>
        <v>0</v>
      </c>
      <c r="X29" s="79">
        <f t="shared" si="16"/>
        <v>1.5832868541702552</v>
      </c>
      <c r="Y29" s="78">
        <f t="shared" si="17"/>
        <v>0.48974130631654927</v>
      </c>
      <c r="Z29" s="48">
        <f t="shared" si="18"/>
        <v>0.68680432777795641</v>
      </c>
      <c r="AA29" s="54">
        <f t="shared" si="19"/>
        <v>1.036854265399001E-3</v>
      </c>
      <c r="AB29" s="55">
        <f>$AA$30</f>
        <v>8.2497062898757888E-4</v>
      </c>
      <c r="AC29" s="48">
        <f t="shared" si="20"/>
        <v>0.33367206168010927</v>
      </c>
      <c r="AD29" s="51"/>
    </row>
    <row r="30" spans="1:35" x14ac:dyDescent="0.25">
      <c r="A30" s="58" t="str">
        <f t="shared" si="6"/>
        <v>L3969-7</v>
      </c>
      <c r="B30" s="58">
        <v>513.9</v>
      </c>
      <c r="C30" s="58">
        <v>520.79999999999995</v>
      </c>
      <c r="D30" s="58">
        <v>887.4</v>
      </c>
      <c r="E30" s="58">
        <v>0</v>
      </c>
      <c r="G30" s="86" t="str">
        <f t="shared" si="7"/>
        <v>L3969-7</v>
      </c>
      <c r="H30" s="49">
        <f>$B$11</f>
        <v>47.4</v>
      </c>
      <c r="I30" s="49">
        <f>$C$11</f>
        <v>5</v>
      </c>
      <c r="J30" s="51">
        <f>$D$11</f>
        <v>0</v>
      </c>
      <c r="K30" s="49">
        <f t="shared" si="8"/>
        <v>0.10548523206751055</v>
      </c>
      <c r="L30" s="85">
        <f t="shared" si="9"/>
        <v>3.7117854979946708E-4</v>
      </c>
      <c r="M30" s="48">
        <f t="shared" si="10"/>
        <v>0.35854421684740934</v>
      </c>
      <c r="N30" s="83">
        <f>$B$30</f>
        <v>513.9</v>
      </c>
      <c r="O30" s="83">
        <f>$C$30</f>
        <v>520.79999999999995</v>
      </c>
      <c r="P30" s="83">
        <f>$D$30</f>
        <v>887.4</v>
      </c>
      <c r="Q30" s="84">
        <f>$E$30</f>
        <v>0</v>
      </c>
      <c r="R30" s="83">
        <f t="shared" si="11"/>
        <v>0.57910750507099396</v>
      </c>
      <c r="S30" s="83">
        <f t="shared" si="12"/>
        <v>0.58688302907369838</v>
      </c>
      <c r="T30" s="82">
        <f t="shared" si="13"/>
        <v>0</v>
      </c>
      <c r="U30" s="81">
        <f t="shared" si="21"/>
        <v>2.7137183930224646E-2</v>
      </c>
      <c r="V30" s="81">
        <f t="shared" si="14"/>
        <v>1.7855757243327809E-2</v>
      </c>
      <c r="W30" s="80">
        <f t="shared" si="15"/>
        <v>0</v>
      </c>
      <c r="X30" s="79">
        <f t="shared" si="16"/>
        <v>1.519800228039337</v>
      </c>
      <c r="Y30" s="78">
        <f t="shared" si="17"/>
        <v>0.44992941173552459</v>
      </c>
      <c r="Z30" s="48">
        <f t="shared" si="18"/>
        <v>7.3607112956239645E-2</v>
      </c>
      <c r="AA30" s="54">
        <f t="shared" si="19"/>
        <v>8.2497062898757888E-4</v>
      </c>
      <c r="AB30" s="55">
        <f>$AA$27</f>
        <v>7.6447881374302486E-4</v>
      </c>
      <c r="AC30" s="48">
        <f t="shared" si="20"/>
        <v>0.53521603985799948</v>
      </c>
      <c r="AD30" s="51" t="s">
        <v>39</v>
      </c>
    </row>
    <row r="31" spans="1:35" x14ac:dyDescent="0.25">
      <c r="A31" s="58" t="str">
        <f t="shared" si="6"/>
        <v>L3969-8</v>
      </c>
      <c r="B31" s="58">
        <v>465.6</v>
      </c>
      <c r="C31" s="58">
        <v>442.5</v>
      </c>
      <c r="D31" s="58">
        <v>898.7</v>
      </c>
      <c r="E31" s="58">
        <v>0</v>
      </c>
      <c r="G31" s="86" t="str">
        <f t="shared" si="7"/>
        <v>L3969-8</v>
      </c>
      <c r="H31" s="49">
        <f>$B$12</f>
        <v>48</v>
      </c>
      <c r="I31" s="49">
        <f>$C$12</f>
        <v>5.7</v>
      </c>
      <c r="J31" s="51">
        <f>$D$12</f>
        <v>0</v>
      </c>
      <c r="K31" s="49">
        <f t="shared" si="8"/>
        <v>0.11875000000000001</v>
      </c>
      <c r="L31" s="85">
        <f t="shared" si="9"/>
        <v>4.1785425243675011E-4</v>
      </c>
      <c r="M31" s="48">
        <f t="shared" si="10"/>
        <v>7.7948575673686862E-2</v>
      </c>
      <c r="N31" s="83">
        <f>$B$31</f>
        <v>465.6</v>
      </c>
      <c r="O31" s="83">
        <f>$C$31</f>
        <v>442.5</v>
      </c>
      <c r="P31" s="83">
        <f>$D$31</f>
        <v>898.7</v>
      </c>
      <c r="Q31" s="84">
        <f>$E$31</f>
        <v>0</v>
      </c>
      <c r="R31" s="83">
        <f t="shared" si="11"/>
        <v>0.51808167352842993</v>
      </c>
      <c r="S31" s="83">
        <f t="shared" si="12"/>
        <v>0.49237787915878489</v>
      </c>
      <c r="T31" s="82">
        <f t="shared" si="13"/>
        <v>0</v>
      </c>
      <c r="U31" s="81">
        <f t="shared" si="21"/>
        <v>2.427749173047938E-2</v>
      </c>
      <c r="V31" s="81">
        <f t="shared" si="14"/>
        <v>1.498046364727957E-2</v>
      </c>
      <c r="W31" s="80">
        <f t="shared" si="15"/>
        <v>0</v>
      </c>
      <c r="X31" s="79">
        <f t="shared" si="16"/>
        <v>1.6206101694915256</v>
      </c>
      <c r="Y31" s="78">
        <f t="shared" si="17"/>
        <v>0.39257955377758946</v>
      </c>
      <c r="Z31" s="48">
        <f t="shared" si="18"/>
        <v>1.1689955282686895</v>
      </c>
      <c r="AA31" s="54">
        <f t="shared" si="19"/>
        <v>1.0643810876444159E-3</v>
      </c>
      <c r="AB31" s="55">
        <f>$AA$33</f>
        <v>6.6760153216854218E-4</v>
      </c>
      <c r="AC31" s="48">
        <f t="shared" si="20"/>
        <v>0.85798751967962172</v>
      </c>
      <c r="AD31" s="51">
        <f>1-((((COUNT(AB24:AB33))-3)*((STDEV(AB24:AB31))^2))/(((COUNT(AB24:AB33))-1)*((STDEV(AB24:AB33))^2)))</f>
        <v>0.43667585754037641</v>
      </c>
    </row>
    <row r="32" spans="1:35" x14ac:dyDescent="0.25">
      <c r="A32" s="58" t="str">
        <f t="shared" si="6"/>
        <v>L3969-9</v>
      </c>
      <c r="B32" s="58">
        <v>528.79999999999995</v>
      </c>
      <c r="C32" s="58">
        <v>523.79999999999995</v>
      </c>
      <c r="D32" s="58">
        <v>873.3</v>
      </c>
      <c r="E32" s="58">
        <v>0</v>
      </c>
      <c r="G32" s="86" t="str">
        <f t="shared" si="7"/>
        <v>L3969-9</v>
      </c>
      <c r="H32" s="49">
        <f>$B$13</f>
        <v>48.3</v>
      </c>
      <c r="I32" s="49">
        <f>$C$13</f>
        <v>7.6</v>
      </c>
      <c r="J32" s="51">
        <f>$D$13</f>
        <v>0</v>
      </c>
      <c r="K32" s="49">
        <f t="shared" si="8"/>
        <v>0.15734989648033126</v>
      </c>
      <c r="L32" s="85">
        <f t="shared" si="9"/>
        <v>5.5367851254559011E-4</v>
      </c>
      <c r="M32" s="48">
        <f t="shared" si="10"/>
        <v>1.3481235754531937</v>
      </c>
      <c r="N32" s="83">
        <f>$B$32</f>
        <v>528.79999999999995</v>
      </c>
      <c r="O32" s="83">
        <f>$C$32</f>
        <v>523.79999999999995</v>
      </c>
      <c r="P32" s="83">
        <f>$D$32</f>
        <v>873.3</v>
      </c>
      <c r="Q32" s="84">
        <f>$E$32</f>
        <v>0</v>
      </c>
      <c r="R32" s="83">
        <f t="shared" si="11"/>
        <v>0.605519294629566</v>
      </c>
      <c r="S32" s="83">
        <f t="shared" si="12"/>
        <v>0.59979388526279631</v>
      </c>
      <c r="T32" s="82">
        <f t="shared" si="13"/>
        <v>0</v>
      </c>
      <c r="U32" s="81">
        <f t="shared" si="21"/>
        <v>2.8374849795199907E-2</v>
      </c>
      <c r="V32" s="81">
        <f t="shared" si="14"/>
        <v>1.8248566546878311E-2</v>
      </c>
      <c r="W32" s="80">
        <f t="shared" si="15"/>
        <v>0</v>
      </c>
      <c r="X32" s="79">
        <f t="shared" si="16"/>
        <v>1.5549084210153399</v>
      </c>
      <c r="Y32" s="78">
        <f t="shared" si="17"/>
        <v>0.46623416342078217</v>
      </c>
      <c r="Z32" s="48">
        <f t="shared" si="18"/>
        <v>0.23781538653237713</v>
      </c>
      <c r="AA32" s="54">
        <f t="shared" si="19"/>
        <v>1.1875545723274001E-3</v>
      </c>
      <c r="AB32" s="55">
        <f>$AA$28</f>
        <v>6.497059081591452E-4</v>
      </c>
      <c r="AC32" s="48">
        <f t="shared" si="20"/>
        <v>0.91761137524170688</v>
      </c>
      <c r="AD32" s="51"/>
    </row>
    <row r="33" spans="1:30" x14ac:dyDescent="0.25">
      <c r="A33" s="58" t="str">
        <f t="shared" si="6"/>
        <v>L3969-10</v>
      </c>
      <c r="B33" s="58">
        <v>565.79999999999995</v>
      </c>
      <c r="C33" s="58">
        <v>536.79999999999995</v>
      </c>
      <c r="D33" s="58">
        <v>879.4</v>
      </c>
      <c r="E33" s="58">
        <v>0</v>
      </c>
      <c r="G33" s="86" t="str">
        <f t="shared" si="7"/>
        <v>L3969-10</v>
      </c>
      <c r="H33" s="49">
        <f>$B$14</f>
        <v>47.6</v>
      </c>
      <c r="I33" s="123">
        <f>$C$14</f>
        <v>4.4000000000000004</v>
      </c>
      <c r="J33" s="51">
        <f>$D$14</f>
        <v>0</v>
      </c>
      <c r="K33" s="49">
        <f t="shared" si="8"/>
        <v>9.2436974789915971E-2</v>
      </c>
      <c r="L33" s="85">
        <f t="shared" si="9"/>
        <v>3.2526469893351623E-4</v>
      </c>
      <c r="M33" s="48">
        <f t="shared" si="10"/>
        <v>0.78791247158189481</v>
      </c>
      <c r="N33" s="83">
        <f>$B$33</f>
        <v>565.79999999999995</v>
      </c>
      <c r="O33" s="83">
        <f>$C$33</f>
        <v>536.79999999999995</v>
      </c>
      <c r="P33" s="83">
        <f>$D$33</f>
        <v>879.4</v>
      </c>
      <c r="Q33" s="84">
        <f>$E$33</f>
        <v>0</v>
      </c>
      <c r="R33" s="83">
        <f t="shared" si="11"/>
        <v>0.64339322265180798</v>
      </c>
      <c r="S33" s="83">
        <f t="shared" si="12"/>
        <v>0.61041619285876736</v>
      </c>
      <c r="T33" s="82">
        <f t="shared" si="13"/>
        <v>0</v>
      </c>
      <c r="U33" s="81">
        <f t="shared" si="21"/>
        <v>3.0149635550693908E-2</v>
      </c>
      <c r="V33" s="81">
        <f t="shared" si="14"/>
        <v>1.8571747379176325E-2</v>
      </c>
      <c r="W33" s="80">
        <f t="shared" si="15"/>
        <v>0</v>
      </c>
      <c r="X33" s="79">
        <f t="shared" si="16"/>
        <v>1.6234140458156001</v>
      </c>
      <c r="Y33" s="78">
        <f t="shared" si="17"/>
        <v>0.48721382929870227</v>
      </c>
      <c r="Z33" s="48">
        <f t="shared" si="18"/>
        <v>0.63852924665484789</v>
      </c>
      <c r="AA33" s="54">
        <f t="shared" si="19"/>
        <v>6.6760153216854218E-4</v>
      </c>
      <c r="AB33" s="55">
        <f>$AA$26</f>
        <v>4.6603954111226384E-4</v>
      </c>
      <c r="AC33" s="48">
        <f t="shared" si="20"/>
        <v>1.5295429253606563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945.6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>
        <v>1080.3</v>
      </c>
      <c r="C36" s="58">
        <v>1400.6</v>
      </c>
      <c r="D36" s="58">
        <v>953.4</v>
      </c>
      <c r="E36" s="58">
        <v>1433.2</v>
      </c>
      <c r="G36" s="53" t="s">
        <v>2</v>
      </c>
      <c r="H36" s="49">
        <f>AVERAGE(H24:H33)</f>
        <v>47.92</v>
      </c>
      <c r="I36" s="49">
        <f>AVERAGE(I24:I32)</f>
        <v>5.7111111111111121</v>
      </c>
      <c r="J36" s="51">
        <f>AVERAGE(J24:J28)</f>
        <v>0</v>
      </c>
      <c r="K36" s="56">
        <f>AVERAGE(K24:K33)</f>
        <v>0.11638118707869713</v>
      </c>
      <c r="L36" s="57">
        <f>AVERAGE(L24:L33)</f>
        <v>4.0951893831133091E-4</v>
      </c>
      <c r="M36" s="56"/>
      <c r="N36" s="49">
        <f t="shared" ref="N36:Y36" si="22">AVERAGE(N24:N33)</f>
        <v>525.49</v>
      </c>
      <c r="O36" s="49">
        <f t="shared" si="22"/>
        <v>493.85000000000008</v>
      </c>
      <c r="P36" s="49">
        <f t="shared" si="22"/>
        <v>872.40999999999985</v>
      </c>
      <c r="Q36" s="51">
        <f t="shared" si="22"/>
        <v>0</v>
      </c>
      <c r="R36" s="49">
        <f t="shared" si="22"/>
        <v>0.60115098870770267</v>
      </c>
      <c r="S36" s="49">
        <f t="shared" si="22"/>
        <v>0.56559803782919604</v>
      </c>
      <c r="T36" s="50">
        <f t="shared" si="22"/>
        <v>0</v>
      </c>
      <c r="U36" s="49">
        <f t="shared" si="22"/>
        <v>2.8170149423978573E-2</v>
      </c>
      <c r="V36" s="49">
        <f t="shared" si="22"/>
        <v>1.720816714826567E-2</v>
      </c>
      <c r="W36" s="50">
        <f t="shared" si="22"/>
        <v>0</v>
      </c>
      <c r="X36" s="48">
        <f t="shared" si="22"/>
        <v>1.6379581274787476</v>
      </c>
      <c r="Y36" s="49">
        <f t="shared" si="22"/>
        <v>0.45378316572244248</v>
      </c>
      <c r="Z36" s="48"/>
      <c r="AA36" s="56">
        <f>AVERAGE(AA24:AA33)</f>
        <v>9.251196331399482E-4</v>
      </c>
      <c r="AB36" s="56">
        <f>AVERAGE(AB24:AB33)</f>
        <v>9.2511963313994842E-4</v>
      </c>
      <c r="AC36" s="56"/>
      <c r="AD36" s="56"/>
    </row>
    <row r="37" spans="1:30" x14ac:dyDescent="0.25">
      <c r="G37" s="53" t="s">
        <v>1</v>
      </c>
      <c r="H37" s="49">
        <f>STDEV(H24:H33)</f>
        <v>0.67790527034059633</v>
      </c>
      <c r="I37" s="49">
        <f>STDEV(I24:I32)</f>
        <v>1.5053607910102842</v>
      </c>
      <c r="J37" s="51">
        <f>STDEV(J24:J28)</f>
        <v>0</v>
      </c>
      <c r="K37" s="48">
        <f>STDEV(K24:K33)</f>
        <v>3.0389431761002974E-2</v>
      </c>
      <c r="L37" s="55">
        <f>STDEV(L24:L33)</f>
        <v>1.0693350139344429E-4</v>
      </c>
      <c r="M37" s="54"/>
      <c r="N37" s="49">
        <f t="shared" ref="N37:Y37" si="23">STDEV(N24:N33)</f>
        <v>82.756073291732704</v>
      </c>
      <c r="O37" s="49">
        <f t="shared" si="23"/>
        <v>64.43093201250386</v>
      </c>
      <c r="P37" s="49">
        <f t="shared" si="23"/>
        <v>43.234180151048704</v>
      </c>
      <c r="Q37" s="51">
        <f t="shared" si="23"/>
        <v>0</v>
      </c>
      <c r="R37" s="49">
        <f t="shared" si="23"/>
        <v>7.5425377467209495E-2</v>
      </c>
      <c r="S37" s="49">
        <f t="shared" si="23"/>
        <v>6.2196547451248849E-2</v>
      </c>
      <c r="T37" s="50">
        <f t="shared" si="23"/>
        <v>0</v>
      </c>
      <c r="U37" s="49">
        <f t="shared" si="23"/>
        <v>3.5344600500098093E-3</v>
      </c>
      <c r="V37" s="49">
        <f t="shared" si="23"/>
        <v>1.892313114617508E-3</v>
      </c>
      <c r="W37" s="50">
        <f t="shared" si="23"/>
        <v>0</v>
      </c>
      <c r="X37" s="48">
        <f t="shared" si="23"/>
        <v>0.10384388411983562</v>
      </c>
      <c r="Y37" s="49">
        <f t="shared" si="23"/>
        <v>5.2355728028743651E-2</v>
      </c>
      <c r="Z37" s="48"/>
      <c r="AA37" s="47">
        <f>STDEV(AA24:AA33)</f>
        <v>3.0014201263389614E-4</v>
      </c>
      <c r="AB37" s="54">
        <f>STDEV(AB24:AB33)</f>
        <v>3.0014201263389614E-4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1.4146604138994081</v>
      </c>
      <c r="I38" s="49">
        <f>(I37/I36)*100</f>
        <v>26.358457430141158</v>
      </c>
      <c r="J38" s="51" t="e">
        <f>(J37/J36)*100</f>
        <v>#DIV/0!</v>
      </c>
      <c r="K38" s="52">
        <f>(K37/K36)*100</f>
        <v>26.111979542237869</v>
      </c>
      <c r="L38" s="52">
        <f>(L37/L36)*100</f>
        <v>26.11197954223783</v>
      </c>
      <c r="M38" s="48"/>
      <c r="N38" s="49">
        <f t="shared" ref="N38:Y38" si="24">(N37/N36)*100</f>
        <v>15.748363107144323</v>
      </c>
      <c r="O38" s="49">
        <f t="shared" si="24"/>
        <v>13.04666032449202</v>
      </c>
      <c r="P38" s="49">
        <f t="shared" si="24"/>
        <v>4.9557180856533867</v>
      </c>
      <c r="Q38" s="51" t="e">
        <f t="shared" si="24"/>
        <v>#DIV/0!</v>
      </c>
      <c r="R38" s="49">
        <f t="shared" si="24"/>
        <v>12.546827483283659</v>
      </c>
      <c r="S38" s="49">
        <f t="shared" si="24"/>
        <v>10.996598872578032</v>
      </c>
      <c r="T38" s="50" t="e">
        <f t="shared" si="24"/>
        <v>#DIV/0!</v>
      </c>
      <c r="U38" s="49">
        <f t="shared" si="24"/>
        <v>12.546827483283632</v>
      </c>
      <c r="V38" s="49">
        <f t="shared" si="24"/>
        <v>10.996598872577927</v>
      </c>
      <c r="W38" s="50" t="e">
        <f t="shared" si="24"/>
        <v>#DIV/0!</v>
      </c>
      <c r="X38" s="48">
        <f t="shared" si="24"/>
        <v>6.3398375317248759</v>
      </c>
      <c r="Y38" s="49">
        <f t="shared" si="24"/>
        <v>11.537609145414432</v>
      </c>
      <c r="Z38" s="48"/>
      <c r="AA38" s="47">
        <f>(AA37/AA36)*100</f>
        <v>32.443589118867173</v>
      </c>
      <c r="AB38" s="47">
        <f>(AB37/AB36)*100</f>
        <v>32.443589118867166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50" si="25">A24</f>
        <v>L3969-1</v>
      </c>
      <c r="H41" s="4">
        <f>$B$5</f>
        <v>47.5</v>
      </c>
      <c r="I41" s="4">
        <f>$C$5</f>
        <v>6.9</v>
      </c>
      <c r="J41" s="5">
        <f>$D$5</f>
        <v>0</v>
      </c>
      <c r="K41" s="4">
        <f t="shared" ref="K41:K49" si="26">I41/H41</f>
        <v>0.14526315789473684</v>
      </c>
      <c r="L41" s="125">
        <f t="shared" ref="L41:L50" si="27">K41/$H$17</f>
        <v>5.1114802735753139E-4</v>
      </c>
      <c r="M41" s="22">
        <f>$B$24</f>
        <v>412</v>
      </c>
      <c r="N41" s="22">
        <f>$C$24</f>
        <v>379.3</v>
      </c>
      <c r="O41" s="22">
        <f>$D$24</f>
        <v>874.8</v>
      </c>
      <c r="P41" s="23">
        <f>$E$24</f>
        <v>0</v>
      </c>
      <c r="Q41" s="22">
        <f t="shared" ref="Q41:Q50" si="28">M41/O41</f>
        <v>0.47096479195244628</v>
      </c>
      <c r="R41" s="22">
        <f t="shared" ref="R41:R50" si="29">N41/O41</f>
        <v>0.43358481938728854</v>
      </c>
      <c r="S41" s="21">
        <f t="shared" ref="S41:S50" si="30">P41/O41</f>
        <v>0</v>
      </c>
      <c r="T41" s="20">
        <f t="shared" ref="T41:T50" si="31">(Q41*0.005*($H$18))/0.5335</f>
        <v>2.2069577879683517E-2</v>
      </c>
      <c r="U41" s="20">
        <f t="shared" ref="U41:U50" si="32">(R41*0.005*($H$18))/0.8217</f>
        <v>1.3191700723721814E-2</v>
      </c>
      <c r="V41" s="18">
        <f t="shared" ref="V41:V50" si="33">(S41*0.005*(100/20))/0.7126</f>
        <v>0</v>
      </c>
      <c r="W41" s="19">
        <f t="shared" ref="W41:W50" si="34">T41/U41</f>
        <v>1.6729895820026579</v>
      </c>
      <c r="X41" s="19">
        <f t="shared" ref="X41:X50" si="35">(T41+U41+V41)*10</f>
        <v>0.35261278603405333</v>
      </c>
      <c r="Y41" s="41">
        <f t="shared" ref="Y41:Y50" si="36">L41/X41</f>
        <v>1.4496015107863039E-3</v>
      </c>
      <c r="Z41" s="5">
        <f t="shared" ref="Z41:Z50" si="37">(Y41*900000)</f>
        <v>1304.6413597076735</v>
      </c>
      <c r="AA41" s="2">
        <f t="shared" ref="AA41:AA50" si="38">(Z41*0.2125)+26.378</f>
        <v>303.61428893788059</v>
      </c>
      <c r="AB41" s="2">
        <f t="shared" ref="AB41:AB50" si="39">-0.000006*(AA41)^2 + 0.0266*(AA41) + 3.4677</f>
        <v>10.990750267064094</v>
      </c>
      <c r="AC41" s="17">
        <f t="shared" ref="AC41:AC50" si="40">ABS(Y41-$C$42)</f>
        <v>5.1868906359301401E-4</v>
      </c>
      <c r="AD41" s="38">
        <f t="shared" ref="AD41:AD50" si="41">ABS(AB41-$D$42)</f>
        <v>2.3387872263343752</v>
      </c>
    </row>
    <row r="42" spans="1:30" x14ac:dyDescent="0.25">
      <c r="A42" s="141" t="s">
        <v>9</v>
      </c>
      <c r="B42" s="141"/>
      <c r="C42" s="15">
        <f>MEDIAN(Y41:Y50)</f>
        <v>9.3091244719328988E-4</v>
      </c>
      <c r="D42" s="14">
        <f>MEDIAN(AB41:AB50)</f>
        <v>8.6519630407297186</v>
      </c>
      <c r="G42" s="40" t="str">
        <f t="shared" si="25"/>
        <v>L3969-2</v>
      </c>
      <c r="H42" s="4">
        <f>$B$6</f>
        <v>47.7</v>
      </c>
      <c r="I42" s="4">
        <f>$C$6</f>
        <v>7</v>
      </c>
      <c r="J42" s="5">
        <f>$D$6</f>
        <v>0</v>
      </c>
      <c r="K42" s="4">
        <f t="shared" si="26"/>
        <v>0.14675052410901468</v>
      </c>
      <c r="L42" s="125">
        <f t="shared" si="27"/>
        <v>5.1638173091598822E-4</v>
      </c>
      <c r="M42" s="22">
        <f>$B$25</f>
        <v>515.5</v>
      </c>
      <c r="N42" s="22">
        <f>$C$25</f>
        <v>445.3</v>
      </c>
      <c r="O42" s="22">
        <f>$D$25</f>
        <v>832.4</v>
      </c>
      <c r="P42" s="23">
        <f>$E$25</f>
        <v>0</v>
      </c>
      <c r="Q42" s="22">
        <f t="shared" si="28"/>
        <v>0.61929360884190299</v>
      </c>
      <c r="R42" s="22">
        <f t="shared" si="29"/>
        <v>0.53495915425276308</v>
      </c>
      <c r="S42" s="21">
        <f t="shared" si="30"/>
        <v>0</v>
      </c>
      <c r="T42" s="20">
        <f t="shared" si="31"/>
        <v>2.902031906475647E-2</v>
      </c>
      <c r="U42" s="20">
        <f t="shared" si="32"/>
        <v>1.6275987411852353E-2</v>
      </c>
      <c r="V42" s="18">
        <f t="shared" si="33"/>
        <v>0</v>
      </c>
      <c r="W42" s="19">
        <f t="shared" si="34"/>
        <v>1.7830143468668178</v>
      </c>
      <c r="X42" s="19">
        <f t="shared" si="35"/>
        <v>0.45296306476608822</v>
      </c>
      <c r="Y42" s="18">
        <f t="shared" si="36"/>
        <v>1.1400084710718073E-3</v>
      </c>
      <c r="Z42" s="5">
        <f t="shared" si="37"/>
        <v>1026.0076239646266</v>
      </c>
      <c r="AA42" s="2">
        <f t="shared" si="38"/>
        <v>244.40462009248313</v>
      </c>
      <c r="AB42" s="2">
        <f t="shared" si="39"/>
        <v>9.6104611845247447</v>
      </c>
      <c r="AC42" s="17">
        <f t="shared" si="40"/>
        <v>2.0909602387851741E-4</v>
      </c>
      <c r="AD42" s="38">
        <f t="shared" si="41"/>
        <v>0.95849814379502618</v>
      </c>
    </row>
    <row r="43" spans="1:30" x14ac:dyDescent="0.25">
      <c r="A43" s="141" t="s">
        <v>8</v>
      </c>
      <c r="B43" s="141"/>
      <c r="C43" s="15">
        <f>MEDIAN(AC41:AC50)</f>
        <v>2.3286907450631379E-4</v>
      </c>
      <c r="D43" s="14">
        <f>MEDIAN(AD41:AD50)</f>
        <v>1.0658550285670412</v>
      </c>
      <c r="G43" s="40" t="str">
        <f t="shared" si="25"/>
        <v>L3969-3</v>
      </c>
      <c r="H43" s="4">
        <f>$B$7</f>
        <v>48.6</v>
      </c>
      <c r="I43" s="4">
        <f>$C$7</f>
        <v>3.5</v>
      </c>
      <c r="J43" s="5">
        <f>$D$7</f>
        <v>0</v>
      </c>
      <c r="K43" s="4">
        <f t="shared" si="26"/>
        <v>7.2016460905349786E-2</v>
      </c>
      <c r="L43" s="125">
        <f t="shared" si="27"/>
        <v>2.5340955313469789E-4</v>
      </c>
      <c r="M43" s="22">
        <f>$B$26</f>
        <v>725.5</v>
      </c>
      <c r="N43" s="22">
        <f>$C$26</f>
        <v>605.79999999999995</v>
      </c>
      <c r="O43" s="22">
        <f>$D$26</f>
        <v>964.2</v>
      </c>
      <c r="P43" s="23">
        <f>$E$26</f>
        <v>0</v>
      </c>
      <c r="Q43" s="22">
        <f t="shared" si="28"/>
        <v>0.75243725368180869</v>
      </c>
      <c r="R43" s="22">
        <f t="shared" si="29"/>
        <v>0.62829288529350746</v>
      </c>
      <c r="S43" s="21">
        <f t="shared" si="30"/>
        <v>0</v>
      </c>
      <c r="T43" s="20">
        <f t="shared" si="31"/>
        <v>3.525947767955992E-2</v>
      </c>
      <c r="U43" s="20">
        <f t="shared" si="32"/>
        <v>1.9115640905850904E-2</v>
      </c>
      <c r="V43" s="18">
        <f t="shared" si="33"/>
        <v>0</v>
      </c>
      <c r="W43" s="19">
        <f t="shared" si="34"/>
        <v>1.8445354698396599</v>
      </c>
      <c r="X43" s="19">
        <f t="shared" si="35"/>
        <v>0.5437511858541082</v>
      </c>
      <c r="Y43" s="18">
        <f t="shared" si="36"/>
        <v>4.6603954111226384E-4</v>
      </c>
      <c r="Z43" s="5">
        <f t="shared" si="37"/>
        <v>419.43558700103745</v>
      </c>
      <c r="AA43" s="2">
        <f t="shared" si="38"/>
        <v>115.50806223772045</v>
      </c>
      <c r="AB43" s="2">
        <f t="shared" si="39"/>
        <v>6.4601617808718856</v>
      </c>
      <c r="AC43" s="17">
        <f t="shared" si="40"/>
        <v>4.6487290608102604E-4</v>
      </c>
      <c r="AD43" s="38">
        <f t="shared" si="41"/>
        <v>2.1918012598578329</v>
      </c>
    </row>
    <row r="44" spans="1:30" x14ac:dyDescent="0.25">
      <c r="A44" s="141" t="s">
        <v>7</v>
      </c>
      <c r="B44" s="141"/>
      <c r="C44" s="15">
        <f>C43*1.483</f>
        <v>3.453448374928634E-4</v>
      </c>
      <c r="D44" s="14">
        <f>D43*1.483</f>
        <v>1.5806630073649222</v>
      </c>
      <c r="G44" s="40" t="str">
        <f t="shared" si="25"/>
        <v>L3969-4</v>
      </c>
      <c r="H44" s="4">
        <f>$B$8</f>
        <v>46.8</v>
      </c>
      <c r="I44" s="4">
        <f>$C$8</f>
        <v>4.5999999999999996</v>
      </c>
      <c r="J44" s="5">
        <f>$D$8</f>
        <v>0</v>
      </c>
      <c r="K44" s="4">
        <f t="shared" si="26"/>
        <v>9.8290598290598288E-2</v>
      </c>
      <c r="L44" s="125">
        <f t="shared" si="27"/>
        <v>3.4586226922340085E-4</v>
      </c>
      <c r="M44" s="22">
        <f>$B$27</f>
        <v>477.8</v>
      </c>
      <c r="N44" s="22">
        <f>$C$27</f>
        <v>452.5</v>
      </c>
      <c r="O44" s="22">
        <f>$D$27</f>
        <v>799.2</v>
      </c>
      <c r="P44" s="23">
        <f>$E$27</f>
        <v>0</v>
      </c>
      <c r="Q44" s="22">
        <f t="shared" si="28"/>
        <v>0.59784784784784784</v>
      </c>
      <c r="R44" s="22">
        <f t="shared" si="29"/>
        <v>0.56619119119119121</v>
      </c>
      <c r="S44" s="21">
        <f t="shared" si="30"/>
        <v>0</v>
      </c>
      <c r="T44" s="20">
        <f t="shared" si="31"/>
        <v>2.8015363066909462E-2</v>
      </c>
      <c r="U44" s="20">
        <f t="shared" si="32"/>
        <v>1.722621367869025E-2</v>
      </c>
      <c r="V44" s="18">
        <f t="shared" si="33"/>
        <v>0</v>
      </c>
      <c r="W44" s="19">
        <f t="shared" si="34"/>
        <v>1.6263215811357297</v>
      </c>
      <c r="X44" s="19">
        <f t="shared" si="35"/>
        <v>0.4524157674559971</v>
      </c>
      <c r="Y44" s="18">
        <f t="shared" si="36"/>
        <v>7.6447881374302486E-4</v>
      </c>
      <c r="Z44" s="5">
        <f t="shared" si="37"/>
        <v>688.03093236872235</v>
      </c>
      <c r="AA44" s="2">
        <f t="shared" si="38"/>
        <v>172.5845731283535</v>
      </c>
      <c r="AB44" s="2">
        <f t="shared" si="39"/>
        <v>7.8797370359228269</v>
      </c>
      <c r="AC44" s="17">
        <f t="shared" si="40"/>
        <v>1.6643363345026502E-4</v>
      </c>
      <c r="AD44" s="38">
        <f t="shared" si="41"/>
        <v>0.77222600480689163</v>
      </c>
    </row>
    <row r="45" spans="1:30" x14ac:dyDescent="0.25">
      <c r="A45" s="141" t="s">
        <v>5</v>
      </c>
      <c r="B45" s="141"/>
      <c r="C45" s="25">
        <f>COUNT(Y41:Y50)</f>
        <v>10</v>
      </c>
      <c r="D45" s="24">
        <f>COUNT(AB41:AB50)</f>
        <v>10</v>
      </c>
      <c r="G45" s="40" t="str">
        <f t="shared" si="25"/>
        <v>L3969-5</v>
      </c>
      <c r="H45" s="4">
        <f>$B$9</f>
        <v>48.1</v>
      </c>
      <c r="I45" s="4">
        <f>$C$9</f>
        <v>4</v>
      </c>
      <c r="J45" s="5">
        <f>$D$9</f>
        <v>0</v>
      </c>
      <c r="K45" s="4">
        <f t="shared" si="26"/>
        <v>8.3160083160083151E-2</v>
      </c>
      <c r="L45" s="125">
        <f t="shared" si="27"/>
        <v>2.9262142636997482E-4</v>
      </c>
      <c r="M45" s="22">
        <f>$B$28</f>
        <v>502.4</v>
      </c>
      <c r="N45" s="22">
        <f>$C$28</f>
        <v>499</v>
      </c>
      <c r="O45" s="22">
        <f>$D$28</f>
        <v>859.8</v>
      </c>
      <c r="P45" s="23">
        <f>$E$28</f>
        <v>0</v>
      </c>
      <c r="Q45" s="22">
        <f t="shared" si="28"/>
        <v>0.58432193533379861</v>
      </c>
      <c r="R45" s="22">
        <f t="shared" si="29"/>
        <v>0.58036752733193764</v>
      </c>
      <c r="S45" s="21">
        <f t="shared" si="30"/>
        <v>0</v>
      </c>
      <c r="T45" s="20">
        <f t="shared" si="31"/>
        <v>2.7381533989400127E-2</v>
      </c>
      <c r="U45" s="20">
        <f t="shared" si="32"/>
        <v>1.7657524867102883E-2</v>
      </c>
      <c r="V45" s="18">
        <f t="shared" si="33"/>
        <v>0</v>
      </c>
      <c r="W45" s="19">
        <f t="shared" si="34"/>
        <v>1.5507005764105537</v>
      </c>
      <c r="X45" s="19">
        <f t="shared" si="35"/>
        <v>0.45039058856503011</v>
      </c>
      <c r="Y45" s="18">
        <f t="shared" si="36"/>
        <v>6.497059081591452E-4</v>
      </c>
      <c r="Z45" s="5">
        <f t="shared" si="37"/>
        <v>584.73531734323069</v>
      </c>
      <c r="AA45" s="2">
        <f t="shared" si="38"/>
        <v>150.6342549354365</v>
      </c>
      <c r="AB45" s="2">
        <f t="shared" si="39"/>
        <v>7.3384271087228861</v>
      </c>
      <c r="AC45" s="17">
        <f t="shared" si="40"/>
        <v>2.8120653903414468E-4</v>
      </c>
      <c r="AD45" s="38">
        <f t="shared" si="41"/>
        <v>1.3135359320068325</v>
      </c>
    </row>
    <row r="46" spans="1:30" ht="15" customHeight="1" x14ac:dyDescent="0.25">
      <c r="A46" s="142" t="s">
        <v>3</v>
      </c>
      <c r="B46" s="142"/>
      <c r="C46" s="15">
        <f>_xlfn.CONFIDENCE.NORM(0.05,C44,C45)</f>
        <v>2.1404301471010279E-4</v>
      </c>
      <c r="D46" s="14">
        <f>_xlfn.CONFIDENCE.NORM(0.05,D44,D45)</f>
        <v>0.97968707971236713</v>
      </c>
      <c r="G46" s="40" t="str">
        <f t="shared" si="25"/>
        <v>L3969-6</v>
      </c>
      <c r="H46" s="4">
        <f>$B$10</f>
        <v>49.2</v>
      </c>
      <c r="I46" s="4">
        <f>$C$10</f>
        <v>7.1</v>
      </c>
      <c r="J46" s="5">
        <f>$D$10</f>
        <v>0</v>
      </c>
      <c r="K46" s="4">
        <f t="shared" si="26"/>
        <v>0.14430894308943087</v>
      </c>
      <c r="L46" s="125">
        <f t="shared" si="27"/>
        <v>5.0779036239639278E-4</v>
      </c>
      <c r="M46" s="22">
        <f>$B$29</f>
        <v>547.6</v>
      </c>
      <c r="N46" s="22">
        <f>$C$29</f>
        <v>532.70000000000005</v>
      </c>
      <c r="O46" s="22">
        <f>$D$29</f>
        <v>854.9</v>
      </c>
      <c r="P46" s="23">
        <f>$E$29</f>
        <v>0</v>
      </c>
      <c r="Q46" s="22">
        <f t="shared" si="28"/>
        <v>0.6405427535384256</v>
      </c>
      <c r="R46" s="22">
        <f t="shared" si="29"/>
        <v>0.62311381448122594</v>
      </c>
      <c r="S46" s="21">
        <f t="shared" si="30"/>
        <v>0</v>
      </c>
      <c r="T46" s="20">
        <f t="shared" si="31"/>
        <v>3.0016061552878427E-2</v>
      </c>
      <c r="U46" s="20">
        <f t="shared" si="32"/>
        <v>1.8958069078776497E-2</v>
      </c>
      <c r="V46" s="18">
        <f t="shared" si="33"/>
        <v>0</v>
      </c>
      <c r="W46" s="19">
        <f t="shared" si="34"/>
        <v>1.5832868541702552</v>
      </c>
      <c r="X46" s="19">
        <f t="shared" si="35"/>
        <v>0.48974130631654927</v>
      </c>
      <c r="Y46" s="18">
        <f t="shared" si="36"/>
        <v>1.036854265399001E-3</v>
      </c>
      <c r="Z46" s="5">
        <f t="shared" si="37"/>
        <v>933.1688388591009</v>
      </c>
      <c r="AA46" s="2">
        <f t="shared" si="38"/>
        <v>224.67637825755895</v>
      </c>
      <c r="AB46" s="2">
        <f t="shared" si="39"/>
        <v>9.1412148119694656</v>
      </c>
      <c r="AC46" s="17">
        <f t="shared" si="40"/>
        <v>1.059418182057111E-4</v>
      </c>
      <c r="AD46" s="38">
        <f t="shared" si="41"/>
        <v>0.48925177123974706</v>
      </c>
    </row>
    <row r="47" spans="1:30" x14ac:dyDescent="0.25">
      <c r="G47" s="40" t="str">
        <f t="shared" si="25"/>
        <v>L3969-7</v>
      </c>
      <c r="H47" s="4">
        <f>$B$11</f>
        <v>47.4</v>
      </c>
      <c r="I47" s="4">
        <f>$C$11</f>
        <v>5</v>
      </c>
      <c r="J47" s="5">
        <f>$D$11</f>
        <v>0</v>
      </c>
      <c r="K47" s="4">
        <f t="shared" si="26"/>
        <v>0.10548523206751055</v>
      </c>
      <c r="L47" s="125">
        <f t="shared" si="27"/>
        <v>3.7117854979946708E-4</v>
      </c>
      <c r="M47" s="22">
        <f>$B$30</f>
        <v>513.9</v>
      </c>
      <c r="N47" s="22">
        <f>$C$30</f>
        <v>520.79999999999995</v>
      </c>
      <c r="O47" s="22">
        <f>$D$30</f>
        <v>887.4</v>
      </c>
      <c r="P47" s="23">
        <f>$E$30</f>
        <v>0</v>
      </c>
      <c r="Q47" s="22">
        <f t="shared" si="28"/>
        <v>0.57910750507099396</v>
      </c>
      <c r="R47" s="22">
        <f t="shared" si="29"/>
        <v>0.58688302907369838</v>
      </c>
      <c r="S47" s="21">
        <f t="shared" si="30"/>
        <v>0</v>
      </c>
      <c r="T47" s="20">
        <f t="shared" si="31"/>
        <v>2.7137183930224646E-2</v>
      </c>
      <c r="U47" s="20">
        <f t="shared" si="32"/>
        <v>1.7855757243327809E-2</v>
      </c>
      <c r="V47" s="18">
        <f t="shared" si="33"/>
        <v>0</v>
      </c>
      <c r="W47" s="19">
        <f t="shared" si="34"/>
        <v>1.519800228039337</v>
      </c>
      <c r="X47" s="19">
        <f t="shared" si="35"/>
        <v>0.44992941173552459</v>
      </c>
      <c r="Y47" s="18">
        <f t="shared" si="36"/>
        <v>8.2497062898757888E-4</v>
      </c>
      <c r="Z47" s="5">
        <f t="shared" si="37"/>
        <v>742.47356608882103</v>
      </c>
      <c r="AA47" s="2">
        <f t="shared" si="38"/>
        <v>184.15363279387446</v>
      </c>
      <c r="AB47" s="2">
        <f t="shared" si="39"/>
        <v>8.1627112694899733</v>
      </c>
      <c r="AC47" s="17">
        <f t="shared" si="40"/>
        <v>1.05941818205711E-4</v>
      </c>
      <c r="AD47" s="38">
        <f t="shared" si="41"/>
        <v>0.48925177123974528</v>
      </c>
    </row>
    <row r="48" spans="1:30" x14ac:dyDescent="0.25">
      <c r="A48" s="143" t="s">
        <v>6</v>
      </c>
      <c r="B48" s="143"/>
      <c r="C48" s="143"/>
      <c r="D48" s="143"/>
      <c r="G48" s="40" t="str">
        <f t="shared" si="25"/>
        <v>L3969-8</v>
      </c>
      <c r="H48" s="4">
        <f>$B$12</f>
        <v>48</v>
      </c>
      <c r="I48" s="4">
        <f>$C$12</f>
        <v>5.7</v>
      </c>
      <c r="J48" s="5">
        <f>$D$12</f>
        <v>0</v>
      </c>
      <c r="K48" s="4">
        <f t="shared" si="26"/>
        <v>0.11875000000000001</v>
      </c>
      <c r="L48" s="125">
        <f t="shared" si="27"/>
        <v>4.1785425243675011E-4</v>
      </c>
      <c r="M48" s="22">
        <f>$B$31</f>
        <v>465.6</v>
      </c>
      <c r="N48" s="22">
        <f>$C$31</f>
        <v>442.5</v>
      </c>
      <c r="O48" s="22">
        <f>$D$31</f>
        <v>898.7</v>
      </c>
      <c r="P48" s="23">
        <f>$E$31</f>
        <v>0</v>
      </c>
      <c r="Q48" s="22">
        <f t="shared" si="28"/>
        <v>0.51808167352842993</v>
      </c>
      <c r="R48" s="22">
        <f t="shared" si="29"/>
        <v>0.49237787915878489</v>
      </c>
      <c r="S48" s="21">
        <f t="shared" si="30"/>
        <v>0</v>
      </c>
      <c r="T48" s="20">
        <f t="shared" si="31"/>
        <v>2.427749173047938E-2</v>
      </c>
      <c r="U48" s="20">
        <f t="shared" si="32"/>
        <v>1.498046364727957E-2</v>
      </c>
      <c r="V48" s="18">
        <f t="shared" si="33"/>
        <v>0</v>
      </c>
      <c r="W48" s="19">
        <f t="shared" si="34"/>
        <v>1.6206101694915256</v>
      </c>
      <c r="X48" s="19">
        <f t="shared" si="35"/>
        <v>0.39257955377758946</v>
      </c>
      <c r="Y48" s="18">
        <f t="shared" si="36"/>
        <v>1.0643810876444159E-3</v>
      </c>
      <c r="Z48" s="5">
        <f t="shared" si="37"/>
        <v>957.94297887997436</v>
      </c>
      <c r="AA48" s="2">
        <f t="shared" si="38"/>
        <v>229.94088301199457</v>
      </c>
      <c r="AB48" s="2">
        <f t="shared" si="39"/>
        <v>9.2668906300370395</v>
      </c>
      <c r="AC48" s="17">
        <f t="shared" si="40"/>
        <v>1.3346864045112603E-4</v>
      </c>
      <c r="AD48" s="38">
        <f t="shared" si="41"/>
        <v>0.61492758930732094</v>
      </c>
    </row>
    <row r="49" spans="1:30" x14ac:dyDescent="0.25">
      <c r="A49" s="141" t="s">
        <v>2</v>
      </c>
      <c r="B49" s="141"/>
      <c r="C49" s="15">
        <f>AVERAGE(Y41:Y50)</f>
        <v>9.251196331399482E-4</v>
      </c>
      <c r="D49" s="14">
        <f>AVERAGE(AB41:AB50)</f>
        <v>8.6098738764329088</v>
      </c>
      <c r="G49" s="40" t="str">
        <f t="shared" si="25"/>
        <v>L3969-9</v>
      </c>
      <c r="H49" s="4">
        <f>$B$13</f>
        <v>48.3</v>
      </c>
      <c r="I49" s="4">
        <f>$C$13</f>
        <v>7.6</v>
      </c>
      <c r="J49" s="5">
        <f>$D$13</f>
        <v>0</v>
      </c>
      <c r="K49" s="4">
        <f t="shared" si="26"/>
        <v>0.15734989648033126</v>
      </c>
      <c r="L49" s="125">
        <f t="shared" si="27"/>
        <v>5.5367851254559011E-4</v>
      </c>
      <c r="M49" s="22">
        <f>$B$32</f>
        <v>528.79999999999995</v>
      </c>
      <c r="N49" s="22">
        <f>$C$32</f>
        <v>523.79999999999995</v>
      </c>
      <c r="O49" s="22">
        <f>$D$32</f>
        <v>873.3</v>
      </c>
      <c r="P49" s="23">
        <f>$E$32</f>
        <v>0</v>
      </c>
      <c r="Q49" s="22">
        <f t="shared" si="28"/>
        <v>0.605519294629566</v>
      </c>
      <c r="R49" s="22">
        <f t="shared" si="29"/>
        <v>0.59979388526279631</v>
      </c>
      <c r="S49" s="21">
        <f t="shared" si="30"/>
        <v>0</v>
      </c>
      <c r="T49" s="20">
        <f t="shared" si="31"/>
        <v>2.8374849795199907E-2</v>
      </c>
      <c r="U49" s="20">
        <f t="shared" si="32"/>
        <v>1.8248566546878311E-2</v>
      </c>
      <c r="V49" s="18">
        <f t="shared" si="33"/>
        <v>0</v>
      </c>
      <c r="W49" s="19">
        <f t="shared" si="34"/>
        <v>1.5549084210153399</v>
      </c>
      <c r="X49" s="19">
        <f t="shared" si="35"/>
        <v>0.46623416342078217</v>
      </c>
      <c r="Y49" s="18">
        <f t="shared" si="36"/>
        <v>1.1875545723274001E-3</v>
      </c>
      <c r="Z49" s="5">
        <f t="shared" si="37"/>
        <v>1068.79911509466</v>
      </c>
      <c r="AA49" s="2">
        <f t="shared" si="38"/>
        <v>253.49781195761523</v>
      </c>
      <c r="AB49" s="2">
        <f t="shared" si="39"/>
        <v>9.8251749540687747</v>
      </c>
      <c r="AC49" s="17">
        <f t="shared" si="40"/>
        <v>2.5664212513411017E-4</v>
      </c>
      <c r="AD49" s="38">
        <f t="shared" si="41"/>
        <v>1.1732119133390562</v>
      </c>
    </row>
    <row r="50" spans="1:30" x14ac:dyDescent="0.25">
      <c r="A50" s="141" t="s">
        <v>1</v>
      </c>
      <c r="B50" s="141"/>
      <c r="C50" s="15">
        <f>STDEV(Y41:Y50)</f>
        <v>3.0014201263389614E-4</v>
      </c>
      <c r="D50" s="14">
        <f>STDEV(AB41:AB50)</f>
        <v>1.3840264632282331</v>
      </c>
      <c r="G50" s="40" t="str">
        <f t="shared" si="25"/>
        <v>L3969-10</v>
      </c>
      <c r="H50" s="4">
        <f>$B$14</f>
        <v>47.6</v>
      </c>
      <c r="I50" s="124">
        <f>$C$14</f>
        <v>4.4000000000000004</v>
      </c>
      <c r="J50" s="5">
        <f>$D$14</f>
        <v>0</v>
      </c>
      <c r="K50" s="4">
        <f>I50/H50</f>
        <v>9.2436974789915971E-2</v>
      </c>
      <c r="L50" s="125">
        <f t="shared" si="27"/>
        <v>3.2526469893351623E-4</v>
      </c>
      <c r="M50" s="22">
        <f>$B$33</f>
        <v>565.79999999999995</v>
      </c>
      <c r="N50" s="22">
        <f>$C$33</f>
        <v>536.79999999999995</v>
      </c>
      <c r="O50" s="22">
        <f>$D$33</f>
        <v>879.4</v>
      </c>
      <c r="P50" s="23">
        <f>$E$33</f>
        <v>0</v>
      </c>
      <c r="Q50" s="22">
        <f t="shared" si="28"/>
        <v>0.64339322265180798</v>
      </c>
      <c r="R50" s="22">
        <f t="shared" si="29"/>
        <v>0.61041619285876736</v>
      </c>
      <c r="S50" s="21">
        <f t="shared" si="30"/>
        <v>0</v>
      </c>
      <c r="T50" s="20">
        <f t="shared" si="31"/>
        <v>3.0149635550693908E-2</v>
      </c>
      <c r="U50" s="20">
        <f t="shared" si="32"/>
        <v>1.8571747379176325E-2</v>
      </c>
      <c r="V50" s="18">
        <f t="shared" si="33"/>
        <v>0</v>
      </c>
      <c r="W50" s="19">
        <f t="shared" si="34"/>
        <v>1.6234140458156001</v>
      </c>
      <c r="X50" s="19">
        <f t="shared" si="35"/>
        <v>0.48721382929870227</v>
      </c>
      <c r="Y50" s="18">
        <f t="shared" si="36"/>
        <v>6.6760153216854218E-4</v>
      </c>
      <c r="Z50" s="5">
        <f t="shared" si="37"/>
        <v>600.84137895168794</v>
      </c>
      <c r="AA50" s="2">
        <f t="shared" si="38"/>
        <v>154.05679302723368</v>
      </c>
      <c r="AB50" s="2">
        <f t="shared" si="39"/>
        <v>7.4232097216573996</v>
      </c>
      <c r="AC50" s="17">
        <f t="shared" si="40"/>
        <v>2.633109150247477E-4</v>
      </c>
      <c r="AD50" s="38">
        <f t="shared" si="41"/>
        <v>1.228753319072319</v>
      </c>
    </row>
    <row r="51" spans="1:30" ht="15.75" thickBot="1" x14ac:dyDescent="0.3">
      <c r="A51" s="141" t="s">
        <v>0</v>
      </c>
      <c r="B51" s="141"/>
      <c r="C51" s="37">
        <f>(C50/C49)*100</f>
        <v>32.443589118867173</v>
      </c>
      <c r="D51" s="14">
        <f>(D50/D49)*100</f>
        <v>16.074874999233305</v>
      </c>
      <c r="G51" s="36"/>
      <c r="H51" s="31"/>
      <c r="I51" s="31"/>
      <c r="J51" s="29"/>
      <c r="K51" s="30"/>
      <c r="L51" s="126"/>
      <c r="M51" s="33"/>
      <c r="N51" s="33"/>
      <c r="O51" s="33"/>
      <c r="P51" s="34"/>
      <c r="Q51" s="33"/>
      <c r="R51" s="33"/>
      <c r="S51" s="32"/>
      <c r="T51" s="31"/>
      <c r="U51" s="31"/>
      <c r="V51" s="29"/>
      <c r="W51" s="30"/>
      <c r="X51" s="30"/>
      <c r="Y51" s="29"/>
      <c r="Z51" s="28"/>
      <c r="AA51" s="28"/>
      <c r="AB51" s="28"/>
      <c r="AC51" s="27"/>
      <c r="AD51" s="26"/>
    </row>
    <row r="52" spans="1:30" ht="15.75" thickTop="1" x14ac:dyDescent="0.25">
      <c r="A52" s="141" t="s">
        <v>5</v>
      </c>
      <c r="B52" s="141"/>
      <c r="C52" s="25">
        <f>COUNT(Y41:Y50)</f>
        <v>10</v>
      </c>
      <c r="D52" s="24">
        <f>COUNT(AB41:AB50)</f>
        <v>10</v>
      </c>
      <c r="G52" s="7" t="s">
        <v>4</v>
      </c>
      <c r="H52" s="20"/>
      <c r="I52" s="20"/>
      <c r="J52" s="18"/>
      <c r="K52" s="19"/>
      <c r="L52" s="127"/>
      <c r="M52" s="22"/>
      <c r="N52" s="22"/>
      <c r="O52" s="22"/>
      <c r="P52" s="23"/>
      <c r="Q52" s="22"/>
      <c r="R52" s="22"/>
      <c r="S52" s="21"/>
      <c r="T52" s="20"/>
      <c r="U52" s="20"/>
      <c r="V52" s="18"/>
      <c r="W52" s="19"/>
      <c r="X52" s="19"/>
      <c r="Y52" s="18"/>
      <c r="Z52" s="2"/>
      <c r="AA52" s="2"/>
      <c r="AB52" s="2"/>
      <c r="AC52" s="17"/>
      <c r="AD52" s="16"/>
    </row>
    <row r="53" spans="1:30" ht="17.25" customHeight="1" x14ac:dyDescent="0.25">
      <c r="A53" s="142" t="s">
        <v>3</v>
      </c>
      <c r="B53" s="142"/>
      <c r="C53" s="15">
        <f>_xlfn.CONFIDENCE.NORM(0.05,C50,C52)</f>
        <v>1.8602652841638175E-4</v>
      </c>
      <c r="D53" s="14">
        <f>_xlfn.CONFIDENCE.NORM(0.05,D50,D52)</f>
        <v>0.85781272648691065</v>
      </c>
      <c r="G53" s="7" t="s">
        <v>2</v>
      </c>
      <c r="H53" s="4">
        <f>AVERAGE(H41:H50)</f>
        <v>47.92</v>
      </c>
      <c r="I53" s="4">
        <f>AVERAGE(I41:I49)</f>
        <v>5.7111111111111121</v>
      </c>
      <c r="J53" s="5">
        <f>AVERAGE(J41:J45)</f>
        <v>0</v>
      </c>
      <c r="K53" s="13">
        <f t="shared" ref="K53:AD53" si="42">AVERAGE(K41:K50)</f>
        <v>0.11638118707869713</v>
      </c>
      <c r="L53" s="11">
        <f t="shared" si="42"/>
        <v>4.0951893831133091E-4</v>
      </c>
      <c r="M53" s="4">
        <f t="shared" si="42"/>
        <v>525.49</v>
      </c>
      <c r="N53" s="4">
        <f t="shared" si="42"/>
        <v>493.85000000000008</v>
      </c>
      <c r="O53" s="4">
        <f t="shared" si="42"/>
        <v>872.40999999999985</v>
      </c>
      <c r="P53" s="5">
        <f t="shared" si="42"/>
        <v>0</v>
      </c>
      <c r="Q53" s="4">
        <f t="shared" si="42"/>
        <v>0.60115098870770267</v>
      </c>
      <c r="R53" s="4">
        <f t="shared" si="42"/>
        <v>0.56559803782919604</v>
      </c>
      <c r="S53" s="3">
        <f t="shared" si="42"/>
        <v>0</v>
      </c>
      <c r="T53" s="4">
        <f t="shared" si="42"/>
        <v>2.8170149423978573E-2</v>
      </c>
      <c r="U53" s="4">
        <f t="shared" si="42"/>
        <v>1.720816714826567E-2</v>
      </c>
      <c r="V53" s="3">
        <f t="shared" si="42"/>
        <v>0</v>
      </c>
      <c r="W53" s="2">
        <f t="shared" si="42"/>
        <v>1.6379581274787476</v>
      </c>
      <c r="X53" s="2">
        <f t="shared" si="42"/>
        <v>0.45378316572244248</v>
      </c>
      <c r="Y53" s="11">
        <f t="shared" si="42"/>
        <v>9.251196331399482E-4</v>
      </c>
      <c r="Z53" s="2">
        <f t="shared" si="42"/>
        <v>832.60766982595339</v>
      </c>
      <c r="AA53" s="2">
        <f t="shared" si="42"/>
        <v>203.30712983801513</v>
      </c>
      <c r="AB53" s="2">
        <f t="shared" si="42"/>
        <v>8.6098738764329088</v>
      </c>
      <c r="AC53" s="10">
        <f t="shared" si="42"/>
        <v>2.5056034830583734E-4</v>
      </c>
      <c r="AD53" s="10">
        <f t="shared" si="42"/>
        <v>1.157024493099915</v>
      </c>
    </row>
    <row r="54" spans="1:30" x14ac:dyDescent="0.25">
      <c r="G54" s="7" t="s">
        <v>1</v>
      </c>
      <c r="H54" s="4">
        <f>STDEV(H41:H50)</f>
        <v>0.67790527034059633</v>
      </c>
      <c r="I54" s="4">
        <f>STDEV(I41:I49)</f>
        <v>1.5053607910102842</v>
      </c>
      <c r="J54" s="5">
        <f>STDEV(J41:J45)</f>
        <v>0</v>
      </c>
      <c r="K54" s="2">
        <f t="shared" ref="K54:AD54" si="43">STDEV(K41:K50)</f>
        <v>3.0389431761002974E-2</v>
      </c>
      <c r="L54" s="127">
        <f t="shared" si="43"/>
        <v>1.0693350139344429E-4</v>
      </c>
      <c r="M54" s="4">
        <f t="shared" si="43"/>
        <v>82.756073291732704</v>
      </c>
      <c r="N54" s="4">
        <f t="shared" si="43"/>
        <v>64.43093201250386</v>
      </c>
      <c r="O54" s="4">
        <f t="shared" si="43"/>
        <v>43.234180151048704</v>
      </c>
      <c r="P54" s="5">
        <f t="shared" si="43"/>
        <v>0</v>
      </c>
      <c r="Q54" s="4">
        <f t="shared" si="43"/>
        <v>7.5425377467209495E-2</v>
      </c>
      <c r="R54" s="4">
        <f t="shared" si="43"/>
        <v>6.2196547451248849E-2</v>
      </c>
      <c r="S54" s="3">
        <f t="shared" si="43"/>
        <v>0</v>
      </c>
      <c r="T54" s="4">
        <f t="shared" si="43"/>
        <v>3.5344600500098093E-3</v>
      </c>
      <c r="U54" s="4">
        <f t="shared" si="43"/>
        <v>1.892313114617508E-3</v>
      </c>
      <c r="V54" s="3">
        <f t="shared" si="43"/>
        <v>0</v>
      </c>
      <c r="W54" s="2">
        <f t="shared" si="43"/>
        <v>0.10384388411983562</v>
      </c>
      <c r="X54" s="2">
        <f t="shared" si="43"/>
        <v>5.2355728028743651E-2</v>
      </c>
      <c r="Y54" s="3">
        <f t="shared" si="43"/>
        <v>3.0014201263389614E-4</v>
      </c>
      <c r="Z54" s="2">
        <f t="shared" si="43"/>
        <v>270.12781137050689</v>
      </c>
      <c r="AA54" s="2">
        <f t="shared" si="43"/>
        <v>57.402159916232542</v>
      </c>
      <c r="AB54" s="2">
        <f t="shared" si="43"/>
        <v>1.3840264632282331</v>
      </c>
      <c r="AC54" s="8">
        <f t="shared" si="43"/>
        <v>1.4271094922039431E-4</v>
      </c>
      <c r="AD54" s="8">
        <f t="shared" si="43"/>
        <v>0.65577955810244637</v>
      </c>
    </row>
    <row r="55" spans="1:30" x14ac:dyDescent="0.25">
      <c r="G55" s="7" t="s">
        <v>0</v>
      </c>
      <c r="H55" s="4">
        <f t="shared" ref="H55:AD55" si="44">(H54/H53)*100</f>
        <v>1.4146604138994081</v>
      </c>
      <c r="I55" s="4">
        <f t="shared" si="44"/>
        <v>26.358457430141158</v>
      </c>
      <c r="J55" s="5" t="e">
        <f t="shared" si="44"/>
        <v>#DIV/0!</v>
      </c>
      <c r="K55" s="6">
        <f t="shared" si="44"/>
        <v>26.111979542237869</v>
      </c>
      <c r="L55" s="2">
        <f t="shared" si="44"/>
        <v>26.11197954223783</v>
      </c>
      <c r="M55" s="4">
        <f t="shared" si="44"/>
        <v>15.748363107144323</v>
      </c>
      <c r="N55" s="4">
        <f t="shared" si="44"/>
        <v>13.04666032449202</v>
      </c>
      <c r="O55" s="4">
        <f t="shared" si="44"/>
        <v>4.9557180856533867</v>
      </c>
      <c r="P55" s="5" t="e">
        <f t="shared" si="44"/>
        <v>#DIV/0!</v>
      </c>
      <c r="Q55" s="4">
        <f t="shared" si="44"/>
        <v>12.546827483283659</v>
      </c>
      <c r="R55" s="4">
        <f t="shared" si="44"/>
        <v>10.996598872578032</v>
      </c>
      <c r="S55" s="3" t="e">
        <f t="shared" si="44"/>
        <v>#DIV/0!</v>
      </c>
      <c r="T55" s="4">
        <f t="shared" si="44"/>
        <v>12.546827483283632</v>
      </c>
      <c r="U55" s="4">
        <f t="shared" si="44"/>
        <v>10.996598872577927</v>
      </c>
      <c r="V55" s="3" t="e">
        <f t="shared" si="44"/>
        <v>#DIV/0!</v>
      </c>
      <c r="W55" s="2">
        <f t="shared" si="44"/>
        <v>6.3398375317248759</v>
      </c>
      <c r="X55" s="2">
        <f t="shared" si="44"/>
        <v>11.537609145414432</v>
      </c>
      <c r="Y55" s="3">
        <f t="shared" si="44"/>
        <v>32.443589118867173</v>
      </c>
      <c r="Z55" s="2">
        <f t="shared" si="44"/>
        <v>32.443589118867216</v>
      </c>
      <c r="AA55" s="2">
        <f t="shared" si="44"/>
        <v>28.234208983210618</v>
      </c>
      <c r="AB55" s="2">
        <f t="shared" si="44"/>
        <v>16.074874999233305</v>
      </c>
      <c r="AC55" s="1">
        <f t="shared" si="44"/>
        <v>56.956717288004164</v>
      </c>
      <c r="AD55" s="1">
        <f t="shared" si="44"/>
        <v>56.678105088810462</v>
      </c>
    </row>
  </sheetData>
  <sortState ref="AB24:AB33">
    <sortCondition descending="1" ref="AB24"/>
  </sortState>
  <mergeCells count="25">
    <mergeCell ref="A49:B49"/>
    <mergeCell ref="A50:B50"/>
    <mergeCell ref="A51:B51"/>
    <mergeCell ref="A52:B52"/>
    <mergeCell ref="A53:B53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4"/>
  <sheetViews>
    <sheetView topLeftCell="W39" zoomScaleNormal="100" workbookViewId="0">
      <selection activeCell="W41" sqref="W41:W49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300</v>
      </c>
      <c r="C1" s="117" t="s">
        <v>100</v>
      </c>
      <c r="D1" s="103">
        <v>2010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301</v>
      </c>
      <c r="B5" s="58">
        <v>47.5</v>
      </c>
      <c r="C5" s="58">
        <v>6.9</v>
      </c>
      <c r="D5" s="58">
        <v>0</v>
      </c>
      <c r="E5" s="58"/>
      <c r="G5" s="91" t="s">
        <v>95</v>
      </c>
      <c r="H5" s="91">
        <f>(8.58*0.9)/20</f>
        <v>0.3861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302</v>
      </c>
      <c r="B6" s="58">
        <v>47.7</v>
      </c>
      <c r="C6" s="58">
        <v>7</v>
      </c>
      <c r="D6" s="58">
        <v>0</v>
      </c>
      <c r="E6" s="58"/>
      <c r="G6" s="91" t="s">
        <v>93</v>
      </c>
      <c r="H6" s="91">
        <f>(144.79*0.4)/20</f>
        <v>2.8957999999999999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303</v>
      </c>
      <c r="B7" s="58">
        <v>48.6</v>
      </c>
      <c r="C7" s="58">
        <v>3.5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304</v>
      </c>
      <c r="B8" s="58">
        <v>46.8</v>
      </c>
      <c r="C8" s="58">
        <v>4.5999999999999996</v>
      </c>
      <c r="D8" s="58">
        <v>0</v>
      </c>
      <c r="E8" s="58"/>
      <c r="G8" s="91" t="s">
        <v>89</v>
      </c>
      <c r="H8" s="91">
        <f>(19.27*0.97)/20</f>
        <v>0.93459500000000006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305</v>
      </c>
      <c r="B9" s="58">
        <v>48.1</v>
      </c>
      <c r="C9" s="58">
        <v>4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306</v>
      </c>
      <c r="B10" s="58">
        <v>49.2</v>
      </c>
      <c r="C10" s="58">
        <v>7.1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307</v>
      </c>
      <c r="B11" s="58">
        <v>47.4</v>
      </c>
      <c r="C11" s="58">
        <v>5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308</v>
      </c>
      <c r="B12" s="58">
        <v>48</v>
      </c>
      <c r="C12" s="58">
        <v>5.7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309</v>
      </c>
      <c r="B13" s="58">
        <v>48.3</v>
      </c>
      <c r="C13" s="58">
        <v>7.6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310</v>
      </c>
      <c r="B14" s="58">
        <v>47.6</v>
      </c>
      <c r="C14" s="58">
        <v>4.4000000000000004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18" t="s">
        <v>73</v>
      </c>
      <c r="O15" s="118" t="s">
        <v>72</v>
      </c>
      <c r="P15" s="118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44.2</v>
      </c>
      <c r="C16" s="58">
        <v>0</v>
      </c>
      <c r="D16" s="58">
        <v>181.8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3.8610000000000003E-3</v>
      </c>
      <c r="O16" s="96">
        <f>$H$7*(L16/1000)</f>
        <v>0</v>
      </c>
      <c r="P16" s="95">
        <f t="shared" ref="P16:P21" si="1">$H$6*(M16/1000)</f>
        <v>2.8958000000000001E-2</v>
      </c>
      <c r="Q16" s="94">
        <f t="shared" ref="Q16:S21" si="2">B16</f>
        <v>44.2</v>
      </c>
      <c r="R16" s="94">
        <f t="shared" si="2"/>
        <v>0</v>
      </c>
      <c r="S16" s="94">
        <f t="shared" si="2"/>
        <v>181.8</v>
      </c>
      <c r="T16" s="93">
        <f t="shared" ref="T16:T21" si="3">R16/Q16</f>
        <v>0</v>
      </c>
      <c r="U16" s="92">
        <f t="shared" ref="U16:U21" si="4">S16/Q16</f>
        <v>4.113122171945701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51</v>
      </c>
      <c r="C17" s="58">
        <v>27.9</v>
      </c>
      <c r="D17" s="58">
        <v>166.9</v>
      </c>
      <c r="E17" s="58"/>
      <c r="G17" s="102" t="s">
        <v>63</v>
      </c>
      <c r="H17" s="103">
        <v>284.19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3.8610000000000003E-3</v>
      </c>
      <c r="O17" s="96">
        <f>$H$8*(L17/1000)</f>
        <v>1.8691900000000002E-3</v>
      </c>
      <c r="P17" s="95">
        <f t="shared" si="1"/>
        <v>2.31664E-2</v>
      </c>
      <c r="Q17" s="94">
        <f t="shared" si="2"/>
        <v>51</v>
      </c>
      <c r="R17" s="94">
        <f t="shared" si="2"/>
        <v>27.9</v>
      </c>
      <c r="S17" s="94">
        <f t="shared" si="2"/>
        <v>166.9</v>
      </c>
      <c r="T17" s="93">
        <f t="shared" si="3"/>
        <v>0.54705882352941171</v>
      </c>
      <c r="U17" s="92">
        <f t="shared" si="4"/>
        <v>3.2725490196078431</v>
      </c>
      <c r="V17" s="91"/>
      <c r="W17" s="91"/>
      <c r="X17" s="100"/>
    </row>
    <row r="18" spans="1:35" x14ac:dyDescent="0.25">
      <c r="A18" s="58" t="s">
        <v>62</v>
      </c>
      <c r="B18" s="58">
        <v>49</v>
      </c>
      <c r="C18" s="58">
        <v>50.4</v>
      </c>
      <c r="D18" s="58">
        <v>98.9</v>
      </c>
      <c r="E18" s="58"/>
      <c r="G18" s="102" t="s">
        <v>61</v>
      </c>
      <c r="H18" s="101">
        <f>100/20</f>
        <v>5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3.8610000000000003E-3</v>
      </c>
      <c r="O18" s="96">
        <f t="shared" ref="O18:O21" si="5">$H$8*(L18/1000)</f>
        <v>3.7383800000000003E-3</v>
      </c>
      <c r="P18" s="95">
        <f t="shared" si="1"/>
        <v>1.7374799999999999E-2</v>
      </c>
      <c r="Q18" s="94">
        <f t="shared" si="2"/>
        <v>49</v>
      </c>
      <c r="R18" s="94">
        <f t="shared" si="2"/>
        <v>50.4</v>
      </c>
      <c r="S18" s="94">
        <f t="shared" si="2"/>
        <v>98.9</v>
      </c>
      <c r="T18" s="93">
        <f t="shared" si="3"/>
        <v>1.0285714285714285</v>
      </c>
      <c r="U18" s="92">
        <f t="shared" si="4"/>
        <v>2.0183673469387755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49</v>
      </c>
      <c r="C19" s="58">
        <v>76</v>
      </c>
      <c r="D19" s="58">
        <v>74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3.8610000000000003E-3</v>
      </c>
      <c r="O19" s="96">
        <f t="shared" si="5"/>
        <v>5.6075700000000001E-3</v>
      </c>
      <c r="P19" s="95">
        <f t="shared" si="1"/>
        <v>1.15832E-2</v>
      </c>
      <c r="Q19" s="94">
        <f t="shared" si="2"/>
        <v>49</v>
      </c>
      <c r="R19" s="94">
        <f t="shared" si="2"/>
        <v>76</v>
      </c>
      <c r="S19" s="94">
        <f t="shared" si="2"/>
        <v>74</v>
      </c>
      <c r="T19" s="93">
        <f t="shared" si="3"/>
        <v>1.5510204081632653</v>
      </c>
      <c r="U19" s="92">
        <f t="shared" si="4"/>
        <v>1.510204081632653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48.8</v>
      </c>
      <c r="C20" s="58">
        <v>104.7</v>
      </c>
      <c r="D20" s="58">
        <v>26.6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3.8610000000000003E-3</v>
      </c>
      <c r="O20" s="96">
        <f t="shared" si="5"/>
        <v>7.4767600000000007E-3</v>
      </c>
      <c r="P20" s="95">
        <f t="shared" si="1"/>
        <v>5.7916E-3</v>
      </c>
      <c r="Q20" s="94">
        <f t="shared" si="2"/>
        <v>48.8</v>
      </c>
      <c r="R20" s="94">
        <f t="shared" si="2"/>
        <v>104.7</v>
      </c>
      <c r="S20" s="94">
        <f t="shared" si="2"/>
        <v>26.6</v>
      </c>
      <c r="T20" s="93">
        <f t="shared" si="3"/>
        <v>2.1454918032786887</v>
      </c>
      <c r="U20" s="92">
        <f t="shared" si="4"/>
        <v>0.54508196721311486</v>
      </c>
      <c r="V20" s="91"/>
      <c r="W20" s="91"/>
    </row>
    <row r="21" spans="1:35" x14ac:dyDescent="0.25">
      <c r="A21" s="58" t="s">
        <v>58</v>
      </c>
      <c r="B21" s="58">
        <v>49</v>
      </c>
      <c r="C21" s="58">
        <v>131.1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3.8610000000000003E-3</v>
      </c>
      <c r="O21" s="96">
        <f t="shared" si="5"/>
        <v>9.3459500000000004E-3</v>
      </c>
      <c r="P21" s="95">
        <f t="shared" si="1"/>
        <v>0</v>
      </c>
      <c r="Q21" s="94">
        <f t="shared" si="2"/>
        <v>49</v>
      </c>
      <c r="R21" s="94">
        <f t="shared" si="2"/>
        <v>131.1</v>
      </c>
      <c r="S21" s="94">
        <f t="shared" si="2"/>
        <v>0</v>
      </c>
      <c r="T21" s="93">
        <f t="shared" si="3"/>
        <v>2.6755102040816325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6">A5</f>
        <v>VB173-1</v>
      </c>
      <c r="B24" s="58">
        <v>216.4</v>
      </c>
      <c r="C24" s="58">
        <v>106.7</v>
      </c>
      <c r="D24" s="58">
        <v>940.2</v>
      </c>
      <c r="E24" s="58">
        <v>0</v>
      </c>
      <c r="G24" s="86" t="str">
        <f t="shared" ref="G24:G33" si="7">A5</f>
        <v>VB173-1</v>
      </c>
      <c r="H24" s="49">
        <f>$B$5</f>
        <v>47.5</v>
      </c>
      <c r="I24" s="49">
        <f>$C$5</f>
        <v>6.9</v>
      </c>
      <c r="J24" s="51">
        <f>$D$5</f>
        <v>0</v>
      </c>
      <c r="K24" s="49">
        <f t="shared" ref="K24:K33" si="8">I24/H24</f>
        <v>0.14526315789473684</v>
      </c>
      <c r="L24" s="85">
        <f t="shared" ref="L24:L33" si="9">K24/$H$17</f>
        <v>5.1114802735753139E-4</v>
      </c>
      <c r="M24" s="48">
        <f t="shared" ref="M24:M33" si="10">ABS(($L$36-L24)/$L$37)</f>
        <v>0.95039522433921719</v>
      </c>
      <c r="N24" s="83">
        <f>$B$24</f>
        <v>216.4</v>
      </c>
      <c r="O24" s="83">
        <f>$C$24</f>
        <v>106.7</v>
      </c>
      <c r="P24" s="83">
        <f>$D$24</f>
        <v>940.2</v>
      </c>
      <c r="Q24" s="84">
        <f>$E$24</f>
        <v>0</v>
      </c>
      <c r="R24" s="83">
        <f t="shared" ref="R24:R33" si="11">N24/P24</f>
        <v>0.2301637949372474</v>
      </c>
      <c r="S24" s="83">
        <f t="shared" ref="S24:S33" si="12">O24/P24</f>
        <v>0.11348649223569453</v>
      </c>
      <c r="T24" s="82">
        <f t="shared" ref="T24:T33" si="13">Q24/P24</f>
        <v>0</v>
      </c>
      <c r="U24" s="81">
        <f>(R24*0.005*($H$18))/0.5335</f>
        <v>1.078555740099566E-2</v>
      </c>
      <c r="V24" s="81">
        <f t="shared" ref="V24:V33" si="14">(S24*0.005*($H$18))/0.8217</f>
        <v>3.4527957963884186E-3</v>
      </c>
      <c r="W24" s="80">
        <f t="shared" ref="W24:W33" si="15">(T24*0.005*($H$18))/0.7126</f>
        <v>0</v>
      </c>
      <c r="X24" s="79">
        <f t="shared" ref="X24:X33" si="16">U24/V24</f>
        <v>3.1237171373636454</v>
      </c>
      <c r="Y24" s="78">
        <f t="shared" ref="Y24:Y33" si="17">(U24+V24+W24)*10</f>
        <v>0.14238353197384079</v>
      </c>
      <c r="Z24" s="48">
        <f t="shared" ref="Z24:Z33" si="18">ABS(($Y$36-Y24)/$Y$37)</f>
        <v>0.23147887254949842</v>
      </c>
      <c r="AA24" s="88">
        <f t="shared" ref="AA24:AA33" si="19">L24/Y24</f>
        <v>3.5899378268790336E-3</v>
      </c>
      <c r="AB24" s="55">
        <f>$AA$32</f>
        <v>5.1717337487007112E-3</v>
      </c>
      <c r="AC24" s="48">
        <f t="shared" ref="AC24:AC33" si="20">ABS(($AB$36-AB24)/$AB$37)</f>
        <v>2.2483070454596992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6"/>
        <v>VB173-2</v>
      </c>
      <c r="B25" s="58">
        <v>224.6</v>
      </c>
      <c r="C25" s="58">
        <v>126.4</v>
      </c>
      <c r="D25" s="58">
        <v>925.8</v>
      </c>
      <c r="E25" s="58">
        <v>0</v>
      </c>
      <c r="G25" s="86" t="str">
        <f t="shared" si="7"/>
        <v>VB173-2</v>
      </c>
      <c r="H25" s="49">
        <f>$B$6</f>
        <v>47.7</v>
      </c>
      <c r="I25" s="49">
        <f>$C$6</f>
        <v>7</v>
      </c>
      <c r="J25" s="51">
        <f>$D$6</f>
        <v>0</v>
      </c>
      <c r="K25" s="49">
        <f t="shared" si="8"/>
        <v>0.14675052410901468</v>
      </c>
      <c r="L25" s="85">
        <f t="shared" si="9"/>
        <v>5.1638173091598822E-4</v>
      </c>
      <c r="M25" s="48">
        <f t="shared" si="10"/>
        <v>0.99933875924882676</v>
      </c>
      <c r="N25" s="83">
        <f>$B$25</f>
        <v>224.6</v>
      </c>
      <c r="O25" s="83">
        <f>$C$25</f>
        <v>126.4</v>
      </c>
      <c r="P25" s="83">
        <f>$D$25</f>
        <v>925.8</v>
      </c>
      <c r="Q25" s="84">
        <f>$E$25</f>
        <v>0</v>
      </c>
      <c r="R25" s="83">
        <f t="shared" si="11"/>
        <v>0.24260099373514799</v>
      </c>
      <c r="S25" s="83">
        <f t="shared" si="12"/>
        <v>0.13653056815726941</v>
      </c>
      <c r="T25" s="82">
        <f t="shared" si="13"/>
        <v>0</v>
      </c>
      <c r="U25" s="81">
        <f t="shared" ref="U25:U33" si="21">(R25*0.005*($H$18))/0.5335</f>
        <v>1.1368368966033179E-2</v>
      </c>
      <c r="V25" s="81">
        <f t="shared" si="14"/>
        <v>4.1539055664253808E-3</v>
      </c>
      <c r="W25" s="80">
        <f t="shared" si="15"/>
        <v>0</v>
      </c>
      <c r="X25" s="79">
        <f t="shared" si="16"/>
        <v>2.7367904215059378</v>
      </c>
      <c r="Y25" s="78">
        <f t="shared" si="17"/>
        <v>0.15522274532458558</v>
      </c>
      <c r="Z25" s="48">
        <f t="shared" si="18"/>
        <v>0.51752308693233917</v>
      </c>
      <c r="AA25" s="54">
        <f t="shared" si="19"/>
        <v>3.3267143280850029E-3</v>
      </c>
      <c r="AB25" s="55">
        <f>$AA$24</f>
        <v>3.5899378268790336E-3</v>
      </c>
      <c r="AC25" s="48">
        <f t="shared" si="20"/>
        <v>0.70381189549796042</v>
      </c>
      <c r="AD25" s="51">
        <f>(AB24-AB33)/AB37</f>
        <v>3.3529495062608405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6"/>
        <v>VB173-3</v>
      </c>
      <c r="B26" s="58">
        <v>211.4</v>
      </c>
      <c r="C26" s="58">
        <v>125.6</v>
      </c>
      <c r="D26" s="58">
        <v>941.4</v>
      </c>
      <c r="E26" s="58">
        <v>0</v>
      </c>
      <c r="G26" s="86" t="str">
        <f t="shared" si="7"/>
        <v>VB173-3</v>
      </c>
      <c r="H26" s="49">
        <f>$B$7</f>
        <v>48.6</v>
      </c>
      <c r="I26" s="49">
        <f>$C$7</f>
        <v>3.5</v>
      </c>
      <c r="J26" s="51">
        <f>$D$7</f>
        <v>0</v>
      </c>
      <c r="K26" s="49">
        <f t="shared" si="8"/>
        <v>7.2016460905349786E-2</v>
      </c>
      <c r="L26" s="85">
        <f t="shared" si="9"/>
        <v>2.5340955313469789E-4</v>
      </c>
      <c r="M26" s="48">
        <f t="shared" si="10"/>
        <v>1.459873502152091</v>
      </c>
      <c r="N26" s="83">
        <f>$B$26</f>
        <v>211.4</v>
      </c>
      <c r="O26" s="83">
        <f>$C$26</f>
        <v>125.6</v>
      </c>
      <c r="P26" s="83">
        <f>$D$26</f>
        <v>941.4</v>
      </c>
      <c r="Q26" s="84">
        <f>$E$26</f>
        <v>0</v>
      </c>
      <c r="R26" s="83">
        <f t="shared" si="11"/>
        <v>0.22455916719779054</v>
      </c>
      <c r="S26" s="83">
        <f t="shared" si="12"/>
        <v>0.13341831315062672</v>
      </c>
      <c r="T26" s="82">
        <f t="shared" si="13"/>
        <v>0</v>
      </c>
      <c r="U26" s="81">
        <f t="shared" si="21"/>
        <v>1.0522922549099839E-2</v>
      </c>
      <c r="V26" s="81">
        <f t="shared" si="14"/>
        <v>4.0592160505849677E-3</v>
      </c>
      <c r="W26" s="80">
        <f t="shared" si="15"/>
        <v>0</v>
      </c>
      <c r="X26" s="79">
        <f t="shared" si="16"/>
        <v>2.5923534046884242</v>
      </c>
      <c r="Y26" s="78">
        <f t="shared" si="17"/>
        <v>0.14582138599684807</v>
      </c>
      <c r="Z26" s="48">
        <f t="shared" si="18"/>
        <v>3.0924576168435303E-2</v>
      </c>
      <c r="AA26" s="54">
        <f t="shared" si="19"/>
        <v>1.7378078764124169E-3</v>
      </c>
      <c r="AB26" s="55">
        <f>$AA$29</f>
        <v>3.4394518690733116E-3</v>
      </c>
      <c r="AC26" s="48">
        <f t="shared" si="20"/>
        <v>0.55687458913506871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6"/>
        <v>VB173-4</v>
      </c>
      <c r="B27" s="58">
        <v>231</v>
      </c>
      <c r="C27" s="58">
        <v>116.9</v>
      </c>
      <c r="D27" s="58">
        <v>939.1</v>
      </c>
      <c r="E27" s="58">
        <v>0</v>
      </c>
      <c r="G27" s="86" t="str">
        <f t="shared" si="7"/>
        <v>VB173-4</v>
      </c>
      <c r="H27" s="49">
        <f>$B$8</f>
        <v>46.8</v>
      </c>
      <c r="I27" s="49">
        <f>$C$8</f>
        <v>4.5999999999999996</v>
      </c>
      <c r="J27" s="51">
        <f>$D$8</f>
        <v>0</v>
      </c>
      <c r="K27" s="49">
        <f t="shared" si="8"/>
        <v>9.8290598290598288E-2</v>
      </c>
      <c r="L27" s="85">
        <f t="shared" si="9"/>
        <v>3.4586226922340085E-4</v>
      </c>
      <c r="M27" s="48">
        <f t="shared" si="10"/>
        <v>0.59529210451751491</v>
      </c>
      <c r="N27" s="83">
        <f>$B$27</f>
        <v>231</v>
      </c>
      <c r="O27" s="83">
        <f>$C$27</f>
        <v>116.9</v>
      </c>
      <c r="P27" s="83">
        <f>$D$27</f>
        <v>939.1</v>
      </c>
      <c r="Q27" s="84">
        <f>$E$27</f>
        <v>0</v>
      </c>
      <c r="R27" s="83">
        <f t="shared" si="11"/>
        <v>0.24598019380257694</v>
      </c>
      <c r="S27" s="83">
        <f t="shared" si="12"/>
        <v>0.12448088595463742</v>
      </c>
      <c r="T27" s="82">
        <f t="shared" si="13"/>
        <v>0</v>
      </c>
      <c r="U27" s="81">
        <f t="shared" si="21"/>
        <v>1.1526719484656838E-2</v>
      </c>
      <c r="V27" s="81">
        <f t="shared" si="14"/>
        <v>3.7872972482243345E-3</v>
      </c>
      <c r="W27" s="80">
        <f t="shared" si="15"/>
        <v>0</v>
      </c>
      <c r="X27" s="79">
        <f t="shared" si="16"/>
        <v>3.043521205012655</v>
      </c>
      <c r="Y27" s="78">
        <f t="shared" si="17"/>
        <v>0.15314016732881172</v>
      </c>
      <c r="Z27" s="48">
        <f t="shared" si="18"/>
        <v>0.39603160945658789</v>
      </c>
      <c r="AA27" s="54">
        <f t="shared" si="19"/>
        <v>2.2584686647285023E-3</v>
      </c>
      <c r="AB27" s="55">
        <f>$AA$25</f>
        <v>3.3267143280850029E-3</v>
      </c>
      <c r="AC27" s="48">
        <f t="shared" si="20"/>
        <v>0.44679554361918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6"/>
        <v>VB173-5</v>
      </c>
      <c r="B28" s="58">
        <v>214.3</v>
      </c>
      <c r="C28" s="58">
        <v>118.6</v>
      </c>
      <c r="D28" s="58">
        <v>952.3</v>
      </c>
      <c r="E28" s="58">
        <v>0</v>
      </c>
      <c r="G28" s="86" t="str">
        <f t="shared" si="7"/>
        <v>VB173-5</v>
      </c>
      <c r="H28" s="49">
        <f>$B$9</f>
        <v>48.1</v>
      </c>
      <c r="I28" s="49">
        <f>$C$9</f>
        <v>4</v>
      </c>
      <c r="J28" s="51">
        <f>$D$9</f>
        <v>0</v>
      </c>
      <c r="K28" s="49">
        <f t="shared" si="8"/>
        <v>8.3160083160083151E-2</v>
      </c>
      <c r="L28" s="85">
        <f t="shared" si="9"/>
        <v>2.9262142636997482E-4</v>
      </c>
      <c r="M28" s="48">
        <f t="shared" si="10"/>
        <v>1.0931795033181497</v>
      </c>
      <c r="N28" s="83">
        <f>$B$28</f>
        <v>214.3</v>
      </c>
      <c r="O28" s="83">
        <f>$C$28</f>
        <v>118.6</v>
      </c>
      <c r="P28" s="83">
        <f>$D$28</f>
        <v>952.3</v>
      </c>
      <c r="Q28" s="84">
        <f>$E$28</f>
        <v>0</v>
      </c>
      <c r="R28" s="83">
        <f t="shared" si="11"/>
        <v>0.2250341279008716</v>
      </c>
      <c r="S28" s="83">
        <f t="shared" si="12"/>
        <v>0.12454058594980573</v>
      </c>
      <c r="T28" s="82">
        <f t="shared" si="13"/>
        <v>0</v>
      </c>
      <c r="U28" s="81">
        <f t="shared" si="21"/>
        <v>1.0545179376798108E-2</v>
      </c>
      <c r="V28" s="81">
        <f t="shared" si="14"/>
        <v>3.7891136044117604E-3</v>
      </c>
      <c r="W28" s="80">
        <f t="shared" si="15"/>
        <v>0</v>
      </c>
      <c r="X28" s="79">
        <f t="shared" si="16"/>
        <v>2.7830201143930049</v>
      </c>
      <c r="Y28" s="78">
        <f t="shared" si="17"/>
        <v>0.14334292981209867</v>
      </c>
      <c r="Z28" s="48">
        <f t="shared" si="18"/>
        <v>0.17551042330364902</v>
      </c>
      <c r="AA28" s="54">
        <f t="shared" si="19"/>
        <v>2.0414081584181243E-3</v>
      </c>
      <c r="AB28" s="55">
        <f>$AA$30</f>
        <v>2.4628139876542894E-3</v>
      </c>
      <c r="AC28" s="48">
        <f t="shared" si="20"/>
        <v>0.39673292136061028</v>
      </c>
      <c r="AD28" s="51">
        <f>1-((((COUNT(AB24:AB33))-3)*((STDEV(AB26:AB33))^2))/(((COUNT(AB24:AB33))-1)*((STDEV(AB24:AB33))^2)))</f>
        <v>0.73773461501147486</v>
      </c>
    </row>
    <row r="29" spans="1:35" x14ac:dyDescent="0.25">
      <c r="A29" s="58" t="str">
        <f t="shared" si="6"/>
        <v>VB173-6</v>
      </c>
      <c r="B29" s="58">
        <v>220.2</v>
      </c>
      <c r="C29" s="58">
        <v>109.9</v>
      </c>
      <c r="D29" s="58">
        <v>925.4</v>
      </c>
      <c r="E29" s="58">
        <v>0</v>
      </c>
      <c r="G29" s="86" t="str">
        <f t="shared" si="7"/>
        <v>VB173-6</v>
      </c>
      <c r="H29" s="49">
        <f>$B$10</f>
        <v>49.2</v>
      </c>
      <c r="I29" s="49">
        <f>$C$10</f>
        <v>7.1</v>
      </c>
      <c r="J29" s="51">
        <f>$D$10</f>
        <v>0</v>
      </c>
      <c r="K29" s="49">
        <f t="shared" si="8"/>
        <v>0.14430894308943087</v>
      </c>
      <c r="L29" s="85">
        <f t="shared" si="9"/>
        <v>5.0779036239639278E-4</v>
      </c>
      <c r="M29" s="48">
        <f t="shared" si="10"/>
        <v>0.91899566370213825</v>
      </c>
      <c r="N29" s="83">
        <f>$B$29</f>
        <v>220.2</v>
      </c>
      <c r="O29" s="83">
        <f>$C$29</f>
        <v>109.9</v>
      </c>
      <c r="P29" s="83">
        <f>$D$29</f>
        <v>925.4</v>
      </c>
      <c r="Q29" s="84">
        <f>$E$29</f>
        <v>0</v>
      </c>
      <c r="R29" s="83">
        <f t="shared" si="11"/>
        <v>0.23795115625675384</v>
      </c>
      <c r="S29" s="83">
        <f t="shared" si="12"/>
        <v>0.11875945537065054</v>
      </c>
      <c r="T29" s="82">
        <f t="shared" si="13"/>
        <v>0</v>
      </c>
      <c r="U29" s="81">
        <f t="shared" si="21"/>
        <v>1.1150475925808522E-2</v>
      </c>
      <c r="V29" s="81">
        <f t="shared" si="14"/>
        <v>3.6132242719560223E-3</v>
      </c>
      <c r="W29" s="80">
        <f t="shared" si="15"/>
        <v>0</v>
      </c>
      <c r="X29" s="79">
        <f t="shared" si="16"/>
        <v>3.0860182171233452</v>
      </c>
      <c r="Y29" s="78">
        <f t="shared" si="17"/>
        <v>0.14763700197764543</v>
      </c>
      <c r="Z29" s="48">
        <f t="shared" si="18"/>
        <v>7.4993122224268016E-2</v>
      </c>
      <c r="AA29" s="54">
        <f t="shared" si="19"/>
        <v>3.4394518690733116E-3</v>
      </c>
      <c r="AB29" s="55">
        <f>$AA$31</f>
        <v>2.3675471701778933E-3</v>
      </c>
      <c r="AC29" s="48">
        <f t="shared" si="20"/>
        <v>0.48975322538006377</v>
      </c>
      <c r="AD29" s="51"/>
    </row>
    <row r="30" spans="1:35" x14ac:dyDescent="0.25">
      <c r="A30" s="58" t="str">
        <f t="shared" si="6"/>
        <v>VB173-7</v>
      </c>
      <c r="B30" s="58">
        <v>227.2</v>
      </c>
      <c r="C30" s="58">
        <v>116.5</v>
      </c>
      <c r="D30" s="58">
        <v>941.6</v>
      </c>
      <c r="E30" s="58">
        <v>0</v>
      </c>
      <c r="G30" s="86" t="str">
        <f t="shared" si="7"/>
        <v>VB173-7</v>
      </c>
      <c r="H30" s="49">
        <f>$B$11</f>
        <v>47.4</v>
      </c>
      <c r="I30" s="49">
        <f>$C$11</f>
        <v>5</v>
      </c>
      <c r="J30" s="51">
        <f>$D$11</f>
        <v>0</v>
      </c>
      <c r="K30" s="49">
        <f t="shared" si="8"/>
        <v>0.10548523206751055</v>
      </c>
      <c r="L30" s="85">
        <f t="shared" si="9"/>
        <v>3.7117854979946708E-4</v>
      </c>
      <c r="M30" s="48">
        <f t="shared" si="10"/>
        <v>0.35854421684740934</v>
      </c>
      <c r="N30" s="83">
        <f>$B$30</f>
        <v>227.2</v>
      </c>
      <c r="O30" s="83">
        <f>$C$30</f>
        <v>116.5</v>
      </c>
      <c r="P30" s="83">
        <f>$D$30</f>
        <v>941.6</v>
      </c>
      <c r="Q30" s="84">
        <f>$E$30</f>
        <v>0</v>
      </c>
      <c r="R30" s="83">
        <f t="shared" si="11"/>
        <v>0.24129141886151231</v>
      </c>
      <c r="S30" s="83">
        <f t="shared" si="12"/>
        <v>0.12372557349192863</v>
      </c>
      <c r="T30" s="82">
        <f t="shared" si="13"/>
        <v>0</v>
      </c>
      <c r="U30" s="81">
        <f t="shared" si="21"/>
        <v>1.1307001821064306E-2</v>
      </c>
      <c r="V30" s="81">
        <f t="shared" si="14"/>
        <v>3.7643170710699963E-3</v>
      </c>
      <c r="W30" s="80">
        <f t="shared" si="15"/>
        <v>0</v>
      </c>
      <c r="X30" s="79">
        <f t="shared" si="16"/>
        <v>3.0037325782045037</v>
      </c>
      <c r="Y30" s="78">
        <f t="shared" si="17"/>
        <v>0.15071318892134303</v>
      </c>
      <c r="Z30" s="48">
        <f t="shared" si="18"/>
        <v>0.25444882450281087</v>
      </c>
      <c r="AA30" s="54">
        <f t="shared" si="19"/>
        <v>2.4628139876542894E-3</v>
      </c>
      <c r="AB30" s="55">
        <f>$AA$33</f>
        <v>2.2953995788880417E-3</v>
      </c>
      <c r="AC30" s="48">
        <f t="shared" si="20"/>
        <v>0.56019948414918941</v>
      </c>
      <c r="AD30" s="51" t="s">
        <v>39</v>
      </c>
    </row>
    <row r="31" spans="1:35" x14ac:dyDescent="0.25">
      <c r="A31" s="58" t="str">
        <f t="shared" si="6"/>
        <v>VB173-8</v>
      </c>
      <c r="B31" s="58">
        <v>272</v>
      </c>
      <c r="C31" s="58">
        <v>128.5</v>
      </c>
      <c r="D31" s="58">
        <v>943.7</v>
      </c>
      <c r="E31" s="58">
        <v>0</v>
      </c>
      <c r="G31" s="86" t="str">
        <f t="shared" si="7"/>
        <v>VB173-8</v>
      </c>
      <c r="H31" s="49">
        <f>$B$12</f>
        <v>48</v>
      </c>
      <c r="I31" s="49">
        <f>$C$12</f>
        <v>5.7</v>
      </c>
      <c r="J31" s="51">
        <f>$D$12</f>
        <v>0</v>
      </c>
      <c r="K31" s="49">
        <f t="shared" si="8"/>
        <v>0.11875000000000001</v>
      </c>
      <c r="L31" s="85">
        <f t="shared" si="9"/>
        <v>4.1785425243675011E-4</v>
      </c>
      <c r="M31" s="48">
        <f t="shared" si="10"/>
        <v>7.7948575673686862E-2</v>
      </c>
      <c r="N31" s="83">
        <f>$B$31</f>
        <v>272</v>
      </c>
      <c r="O31" s="83">
        <f>$C$31</f>
        <v>128.5</v>
      </c>
      <c r="P31" s="83">
        <f>$D$31</f>
        <v>943.7</v>
      </c>
      <c r="Q31" s="84">
        <f>$E$31</f>
        <v>0</v>
      </c>
      <c r="R31" s="83">
        <f t="shared" si="11"/>
        <v>0.28822719084454806</v>
      </c>
      <c r="S31" s="83">
        <f t="shared" si="12"/>
        <v>0.13616615449825156</v>
      </c>
      <c r="T31" s="82">
        <f t="shared" si="13"/>
        <v>0</v>
      </c>
      <c r="U31" s="81">
        <f t="shared" si="21"/>
        <v>1.3506428811834493E-2</v>
      </c>
      <c r="V31" s="81">
        <f t="shared" si="14"/>
        <v>4.1428183795257263E-3</v>
      </c>
      <c r="W31" s="80">
        <f t="shared" si="15"/>
        <v>0</v>
      </c>
      <c r="X31" s="79">
        <f t="shared" si="16"/>
        <v>3.2602029764531268</v>
      </c>
      <c r="Y31" s="78">
        <f t="shared" si="17"/>
        <v>0.17649247191360218</v>
      </c>
      <c r="Z31" s="48">
        <f t="shared" si="18"/>
        <v>1.7583364029515984</v>
      </c>
      <c r="AA31" s="54">
        <f t="shared" si="19"/>
        <v>2.3675471701778933E-3</v>
      </c>
      <c r="AB31" s="55">
        <f>$AA$27</f>
        <v>2.2584686647285023E-3</v>
      </c>
      <c r="AC31" s="48">
        <f t="shared" si="20"/>
        <v>0.59625952009704553</v>
      </c>
      <c r="AD31" s="51">
        <f>1-((((COUNT(AB24:AB33))-3)*((STDEV(AB24:AB31))^2))/(((COUNT(AB24:AB33))-1)*((STDEV(AB24:AB33))^2)))</f>
        <v>0.2589773392609892</v>
      </c>
    </row>
    <row r="32" spans="1:35" x14ac:dyDescent="0.25">
      <c r="A32" s="58" t="str">
        <f t="shared" si="6"/>
        <v>VB173-9</v>
      </c>
      <c r="B32" s="58">
        <v>161.1</v>
      </c>
      <c r="C32" s="58">
        <v>90.1</v>
      </c>
      <c r="D32" s="58">
        <v>961.2</v>
      </c>
      <c r="E32" s="58">
        <v>0</v>
      </c>
      <c r="G32" s="86" t="str">
        <f t="shared" si="7"/>
        <v>VB173-9</v>
      </c>
      <c r="H32" s="49">
        <f>$B$13</f>
        <v>48.3</v>
      </c>
      <c r="I32" s="49">
        <f>$C$13</f>
        <v>7.6</v>
      </c>
      <c r="J32" s="51">
        <f>$D$13</f>
        <v>0</v>
      </c>
      <c r="K32" s="49">
        <f t="shared" si="8"/>
        <v>0.15734989648033126</v>
      </c>
      <c r="L32" s="85">
        <f t="shared" si="9"/>
        <v>5.5367851254559011E-4</v>
      </c>
      <c r="M32" s="48">
        <f t="shared" si="10"/>
        <v>1.3481235754531937</v>
      </c>
      <c r="N32" s="83">
        <f>$B$32</f>
        <v>161.1</v>
      </c>
      <c r="O32" s="83">
        <f>$C$32</f>
        <v>90.1</v>
      </c>
      <c r="P32" s="83">
        <f>$D$32</f>
        <v>961.2</v>
      </c>
      <c r="Q32" s="84">
        <f>$E$32</f>
        <v>0</v>
      </c>
      <c r="R32" s="83">
        <f t="shared" si="11"/>
        <v>0.16760299625468164</v>
      </c>
      <c r="S32" s="83">
        <f t="shared" si="12"/>
        <v>9.3736995422388669E-2</v>
      </c>
      <c r="T32" s="82">
        <f t="shared" si="13"/>
        <v>0</v>
      </c>
      <c r="U32" s="81">
        <f t="shared" si="21"/>
        <v>7.8539360944086985E-3</v>
      </c>
      <c r="V32" s="81">
        <f t="shared" si="14"/>
        <v>2.8519227036141134E-3</v>
      </c>
      <c r="W32" s="80">
        <f t="shared" si="15"/>
        <v>0</v>
      </c>
      <c r="X32" s="79">
        <f t="shared" si="16"/>
        <v>2.7539091730837439</v>
      </c>
      <c r="Y32" s="78">
        <f t="shared" si="17"/>
        <v>0.10705858798022812</v>
      </c>
      <c r="Z32" s="48">
        <f t="shared" si="18"/>
        <v>2.2922322494896248</v>
      </c>
      <c r="AA32" s="54">
        <f t="shared" si="19"/>
        <v>5.1717337487007112E-3</v>
      </c>
      <c r="AB32" s="55">
        <f>$AA$28</f>
        <v>2.0414081584181243E-3</v>
      </c>
      <c r="AC32" s="48">
        <f t="shared" si="20"/>
        <v>0.80820146192385744</v>
      </c>
      <c r="AD32" s="51"/>
    </row>
    <row r="33" spans="1:30" x14ac:dyDescent="0.25">
      <c r="A33" s="58" t="str">
        <f t="shared" si="6"/>
        <v>VB173-10</v>
      </c>
      <c r="B33" s="58">
        <v>185.8</v>
      </c>
      <c r="C33" s="58">
        <v>97.7</v>
      </c>
      <c r="D33" s="58">
        <v>824.2</v>
      </c>
      <c r="E33" s="58">
        <v>0</v>
      </c>
      <c r="G33" s="86" t="str">
        <f t="shared" si="7"/>
        <v>VB173-10</v>
      </c>
      <c r="H33" s="49">
        <f>$B$14</f>
        <v>47.6</v>
      </c>
      <c r="I33" s="123">
        <f>$C$14</f>
        <v>4.4000000000000004</v>
      </c>
      <c r="J33" s="51">
        <f>$D$14</f>
        <v>0</v>
      </c>
      <c r="K33" s="49">
        <f t="shared" si="8"/>
        <v>9.2436974789915971E-2</v>
      </c>
      <c r="L33" s="85">
        <f t="shared" si="9"/>
        <v>3.2526469893351623E-4</v>
      </c>
      <c r="M33" s="48">
        <f t="shared" si="10"/>
        <v>0.78791247158189481</v>
      </c>
      <c r="N33" s="83">
        <f>$B$33</f>
        <v>185.8</v>
      </c>
      <c r="O33" s="83">
        <f>$C$33</f>
        <v>97.7</v>
      </c>
      <c r="P33" s="83">
        <f>$D$33</f>
        <v>824.2</v>
      </c>
      <c r="Q33" s="84">
        <f>$E$33</f>
        <v>0</v>
      </c>
      <c r="R33" s="83">
        <f t="shared" si="11"/>
        <v>0.2254307206988595</v>
      </c>
      <c r="S33" s="83">
        <f t="shared" si="12"/>
        <v>0.1185391895171075</v>
      </c>
      <c r="T33" s="82">
        <f t="shared" si="13"/>
        <v>0</v>
      </c>
      <c r="U33" s="81">
        <f t="shared" si="21"/>
        <v>1.0563763856553868E-2</v>
      </c>
      <c r="V33" s="81">
        <f t="shared" si="14"/>
        <v>3.6065227430055833E-3</v>
      </c>
      <c r="W33" s="80">
        <f t="shared" si="15"/>
        <v>0</v>
      </c>
      <c r="X33" s="79">
        <f t="shared" si="16"/>
        <v>2.9290717428695041</v>
      </c>
      <c r="Y33" s="78">
        <f t="shared" si="17"/>
        <v>0.14170286599559451</v>
      </c>
      <c r="Z33" s="48">
        <f t="shared" si="18"/>
        <v>0.27118692455640092</v>
      </c>
      <c r="AA33" s="54">
        <f t="shared" si="19"/>
        <v>2.2953995788880417E-3</v>
      </c>
      <c r="AB33" s="55">
        <f>$AA$26</f>
        <v>1.7378078764124169E-3</v>
      </c>
      <c r="AC33" s="48">
        <f t="shared" si="20"/>
        <v>1.1046424608011407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945.6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>
        <v>1080.3</v>
      </c>
      <c r="C36" s="58">
        <v>1400.6</v>
      </c>
      <c r="D36" s="58">
        <v>953.4</v>
      </c>
      <c r="E36" s="58">
        <v>1433.2</v>
      </c>
      <c r="G36" s="53" t="s">
        <v>2</v>
      </c>
      <c r="H36" s="49">
        <f>AVERAGE(H24:H33)</f>
        <v>47.92</v>
      </c>
      <c r="I36" s="49">
        <f>AVERAGE(I24:I32)</f>
        <v>5.7111111111111121</v>
      </c>
      <c r="J36" s="51">
        <f>AVERAGE(J24:J28)</f>
        <v>0</v>
      </c>
      <c r="K36" s="56">
        <f>AVERAGE(K24:K33)</f>
        <v>0.11638118707869713</v>
      </c>
      <c r="L36" s="57">
        <f>AVERAGE(L24:L33)</f>
        <v>4.0951893831133091E-4</v>
      </c>
      <c r="M36" s="56"/>
      <c r="N36" s="49">
        <f t="shared" ref="N36:Y36" si="22">AVERAGE(N24:N33)</f>
        <v>216.4</v>
      </c>
      <c r="O36" s="49">
        <f t="shared" si="22"/>
        <v>113.69000000000001</v>
      </c>
      <c r="P36" s="49">
        <f t="shared" si="22"/>
        <v>929.49000000000012</v>
      </c>
      <c r="Q36" s="51">
        <f t="shared" si="22"/>
        <v>0</v>
      </c>
      <c r="R36" s="49">
        <f t="shared" si="22"/>
        <v>0.23288417604899894</v>
      </c>
      <c r="S36" s="49">
        <f t="shared" si="22"/>
        <v>0.12233842137483611</v>
      </c>
      <c r="T36" s="50">
        <f t="shared" si="22"/>
        <v>0</v>
      </c>
      <c r="U36" s="49">
        <f t="shared" si="22"/>
        <v>1.0913035428725352E-2</v>
      </c>
      <c r="V36" s="49">
        <f t="shared" si="22"/>
        <v>3.7221133435206303E-3</v>
      </c>
      <c r="W36" s="50">
        <f t="shared" si="22"/>
        <v>0</v>
      </c>
      <c r="X36" s="48">
        <f t="shared" si="22"/>
        <v>2.9312336970697888</v>
      </c>
      <c r="Y36" s="49">
        <f t="shared" si="22"/>
        <v>0.14635148772245982</v>
      </c>
      <c r="Z36" s="48"/>
      <c r="AA36" s="56">
        <f>AVERAGE(AA24:AA33)</f>
        <v>2.869128320901733E-3</v>
      </c>
      <c r="AB36" s="56">
        <f>AVERAGE(AB24:AB33)</f>
        <v>2.8691283209017326E-3</v>
      </c>
      <c r="AC36" s="56"/>
      <c r="AD36" s="56"/>
    </row>
    <row r="37" spans="1:30" x14ac:dyDescent="0.25">
      <c r="G37" s="53" t="s">
        <v>1</v>
      </c>
      <c r="H37" s="49">
        <f>STDEV(H24:H33)</f>
        <v>0.67790527034059633</v>
      </c>
      <c r="I37" s="49">
        <f>STDEV(I24:I32)</f>
        <v>1.5053607910102842</v>
      </c>
      <c r="J37" s="51">
        <f>STDEV(J24:J28)</f>
        <v>0</v>
      </c>
      <c r="K37" s="48">
        <f>STDEV(K24:K33)</f>
        <v>3.0389431761002974E-2</v>
      </c>
      <c r="L37" s="55">
        <f>STDEV(L24:L33)</f>
        <v>1.0693350139344429E-4</v>
      </c>
      <c r="M37" s="54"/>
      <c r="N37" s="49">
        <f t="shared" ref="N37:Y37" si="23">STDEV(N24:N33)</f>
        <v>28.918851982746503</v>
      </c>
      <c r="O37" s="49">
        <f t="shared" si="23"/>
        <v>12.650994690800619</v>
      </c>
      <c r="P37" s="49">
        <f t="shared" si="23"/>
        <v>38.499103885675048</v>
      </c>
      <c r="Q37" s="51">
        <f t="shared" si="23"/>
        <v>0</v>
      </c>
      <c r="R37" s="49">
        <f t="shared" si="23"/>
        <v>2.9590996129512145E-2</v>
      </c>
      <c r="S37" s="49">
        <f t="shared" si="23"/>
        <v>1.2694672924946325E-2</v>
      </c>
      <c r="T37" s="50">
        <f t="shared" si="23"/>
        <v>0</v>
      </c>
      <c r="U37" s="49">
        <f t="shared" si="23"/>
        <v>1.3866446171280002E-3</v>
      </c>
      <c r="V37" s="49">
        <f t="shared" si="23"/>
        <v>3.8623198627681403E-4</v>
      </c>
      <c r="W37" s="50">
        <f t="shared" si="23"/>
        <v>0</v>
      </c>
      <c r="X37" s="48">
        <f t="shared" si="23"/>
        <v>0.20900756188833991</v>
      </c>
      <c r="Y37" s="49">
        <f t="shared" si="23"/>
        <v>1.7141762031740209E-2</v>
      </c>
      <c r="Z37" s="48"/>
      <c r="AA37" s="47">
        <f>STDEV(AA24:AA33)</f>
        <v>1.0241507860098253E-3</v>
      </c>
      <c r="AB37" s="54">
        <f>STDEV(AB24:AB33)</f>
        <v>1.0241507860098251E-3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1.4146604138994081</v>
      </c>
      <c r="I38" s="49">
        <f>(I37/I36)*100</f>
        <v>26.358457430141158</v>
      </c>
      <c r="J38" s="51" t="e">
        <f>(J37/J36)*100</f>
        <v>#DIV/0!</v>
      </c>
      <c r="K38" s="52">
        <f>(K37/K36)*100</f>
        <v>26.111979542237869</v>
      </c>
      <c r="L38" s="52">
        <f>(L37/L36)*100</f>
        <v>26.11197954223783</v>
      </c>
      <c r="M38" s="48"/>
      <c r="N38" s="49">
        <f t="shared" ref="N38:Y38" si="24">(N37/N36)*100</f>
        <v>13.363609973542745</v>
      </c>
      <c r="O38" s="49">
        <f t="shared" si="24"/>
        <v>11.127623089806155</v>
      </c>
      <c r="P38" s="49">
        <f t="shared" si="24"/>
        <v>4.1419599872699049</v>
      </c>
      <c r="Q38" s="51" t="e">
        <f t="shared" si="24"/>
        <v>#DIV/0!</v>
      </c>
      <c r="R38" s="49">
        <f t="shared" si="24"/>
        <v>12.706314628816251</v>
      </c>
      <c r="S38" s="49">
        <f t="shared" si="24"/>
        <v>10.376685249232342</v>
      </c>
      <c r="T38" s="50" t="e">
        <f t="shared" si="24"/>
        <v>#DIV/0!</v>
      </c>
      <c r="U38" s="49">
        <f t="shared" si="24"/>
        <v>12.706314628815981</v>
      </c>
      <c r="V38" s="49">
        <f t="shared" si="24"/>
        <v>10.376685249232343</v>
      </c>
      <c r="W38" s="50" t="e">
        <f t="shared" si="24"/>
        <v>#DIV/0!</v>
      </c>
      <c r="X38" s="48">
        <f t="shared" si="24"/>
        <v>7.1303615981651189</v>
      </c>
      <c r="Y38" s="49">
        <f t="shared" si="24"/>
        <v>11.712735072599846</v>
      </c>
      <c r="Z38" s="48"/>
      <c r="AA38" s="47">
        <f>(AA37/AA36)*100</f>
        <v>35.6955378589671</v>
      </c>
      <c r="AB38" s="47">
        <f>(AB37/AB36)*100</f>
        <v>35.6955378589671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48" si="25">A24</f>
        <v>VB173-1</v>
      </c>
      <c r="H41" s="4">
        <f>$B$5</f>
        <v>47.5</v>
      </c>
      <c r="I41" s="4">
        <f>$C$5</f>
        <v>6.9</v>
      </c>
      <c r="J41" s="5">
        <f>$D$5</f>
        <v>0</v>
      </c>
      <c r="K41" s="4">
        <f t="shared" ref="K41:K48" si="26">I41/H41</f>
        <v>0.14526315789473684</v>
      </c>
      <c r="L41" s="125">
        <f t="shared" ref="L41:L49" si="27">K41/$H$17</f>
        <v>5.1114802735753139E-4</v>
      </c>
      <c r="M41" s="22">
        <f>$B$24</f>
        <v>216.4</v>
      </c>
      <c r="N41" s="22">
        <f>$C$24</f>
        <v>106.7</v>
      </c>
      <c r="O41" s="22">
        <f>$D$24</f>
        <v>940.2</v>
      </c>
      <c r="P41" s="23">
        <f>$E$24</f>
        <v>0</v>
      </c>
      <c r="Q41" s="22">
        <f t="shared" ref="Q41:Q49" si="28">M41/O41</f>
        <v>0.2301637949372474</v>
      </c>
      <c r="R41" s="22">
        <f t="shared" ref="R41:R49" si="29">N41/O41</f>
        <v>0.11348649223569453</v>
      </c>
      <c r="S41" s="21">
        <f t="shared" ref="S41:S49" si="30">P41/O41</f>
        <v>0</v>
      </c>
      <c r="T41" s="20">
        <f t="shared" ref="T41:T49" si="31">(Q41*0.005*($H$18))/0.5335</f>
        <v>1.078555740099566E-2</v>
      </c>
      <c r="U41" s="20">
        <f t="shared" ref="U41:U49" si="32">(R41*0.005*($H$18))/0.8217</f>
        <v>3.4527957963884186E-3</v>
      </c>
      <c r="V41" s="18">
        <f t="shared" ref="V41:V49" si="33">(S41*0.005*(100/20))/0.7126</f>
        <v>0</v>
      </c>
      <c r="W41" s="19">
        <f t="shared" ref="W41:W49" si="34">T41/U41</f>
        <v>3.1237171373636454</v>
      </c>
      <c r="X41" s="19">
        <f t="shared" ref="X41:X49" si="35">(T41+U41+V41)*10</f>
        <v>0.14238353197384079</v>
      </c>
      <c r="Y41" s="41">
        <f t="shared" ref="Y41:Y49" si="36">L41/X41</f>
        <v>3.5899378268790336E-3</v>
      </c>
      <c r="Z41" s="5">
        <f t="shared" ref="Z41:Z49" si="37">(Y41*900000)</f>
        <v>3230.9440441911302</v>
      </c>
      <c r="AA41" s="2">
        <f t="shared" ref="AA41:AA49" si="38">(Z41*0.2125)+26.378</f>
        <v>712.95360939061516</v>
      </c>
      <c r="AB41" s="2">
        <f t="shared" ref="AB41:AB49" si="39">-0.000006*(AA41)^2 + 0.0266*(AA41) + 3.4677</f>
        <v>19.382448914931729</v>
      </c>
      <c r="AC41" s="17">
        <f t="shared" ref="AC41:AC49" si="40">ABS(Y41-$C$42)</f>
        <v>1.2223906567011404E-3</v>
      </c>
      <c r="AD41" s="38">
        <f t="shared" ref="AD41:AD49" si="41">ABS(AB41-$D$42)</f>
        <v>4.546421135616793</v>
      </c>
    </row>
    <row r="42" spans="1:30" x14ac:dyDescent="0.25">
      <c r="A42" s="141" t="s">
        <v>9</v>
      </c>
      <c r="B42" s="141"/>
      <c r="C42" s="15">
        <f>MEDIAN(Y41:Y49)</f>
        <v>2.3675471701778933E-3</v>
      </c>
      <c r="D42" s="14">
        <f>MEDIAN(AB41:AB49)</f>
        <v>14.836027779314936</v>
      </c>
      <c r="G42" s="40" t="str">
        <f t="shared" si="25"/>
        <v>VB173-2</v>
      </c>
      <c r="H42" s="4">
        <f>$B$6</f>
        <v>47.7</v>
      </c>
      <c r="I42" s="4">
        <f>$C$6</f>
        <v>7</v>
      </c>
      <c r="J42" s="5">
        <f>$D$6</f>
        <v>0</v>
      </c>
      <c r="K42" s="4">
        <f t="shared" si="26"/>
        <v>0.14675052410901468</v>
      </c>
      <c r="L42" s="125">
        <f t="shared" si="27"/>
        <v>5.1638173091598822E-4</v>
      </c>
      <c r="M42" s="22">
        <f>$B$25</f>
        <v>224.6</v>
      </c>
      <c r="N42" s="22">
        <f>$C$25</f>
        <v>126.4</v>
      </c>
      <c r="O42" s="22">
        <f>$D$25</f>
        <v>925.8</v>
      </c>
      <c r="P42" s="23">
        <f>$E$25</f>
        <v>0</v>
      </c>
      <c r="Q42" s="22">
        <f t="shared" si="28"/>
        <v>0.24260099373514799</v>
      </c>
      <c r="R42" s="22">
        <f t="shared" si="29"/>
        <v>0.13653056815726941</v>
      </c>
      <c r="S42" s="21">
        <f t="shared" si="30"/>
        <v>0</v>
      </c>
      <c r="T42" s="20">
        <f t="shared" si="31"/>
        <v>1.1368368966033179E-2</v>
      </c>
      <c r="U42" s="20">
        <f t="shared" si="32"/>
        <v>4.1539055664253808E-3</v>
      </c>
      <c r="V42" s="18">
        <f t="shared" si="33"/>
        <v>0</v>
      </c>
      <c r="W42" s="19">
        <f t="shared" si="34"/>
        <v>2.7367904215059378</v>
      </c>
      <c r="X42" s="19">
        <f t="shared" si="35"/>
        <v>0.15522274532458558</v>
      </c>
      <c r="Y42" s="18">
        <f t="shared" si="36"/>
        <v>3.3267143280850029E-3</v>
      </c>
      <c r="Z42" s="5">
        <f t="shared" si="37"/>
        <v>2994.0428952765028</v>
      </c>
      <c r="AA42" s="2">
        <f t="shared" si="38"/>
        <v>662.61211524625685</v>
      </c>
      <c r="AB42" s="2">
        <f t="shared" si="39"/>
        <v>18.45885337392372</v>
      </c>
      <c r="AC42" s="17">
        <f t="shared" si="40"/>
        <v>9.5916715790710962E-4</v>
      </c>
      <c r="AD42" s="38">
        <f t="shared" si="41"/>
        <v>3.6228255946087842</v>
      </c>
    </row>
    <row r="43" spans="1:30" x14ac:dyDescent="0.25">
      <c r="A43" s="141" t="s">
        <v>8</v>
      </c>
      <c r="B43" s="141"/>
      <c r="C43" s="15">
        <f>MEDIAN(AC41:AC49)</f>
        <v>3.2613901175976897E-4</v>
      </c>
      <c r="D43" s="14">
        <f>MEDIAN(AD41:AD49)</f>
        <v>1.3238393126295485</v>
      </c>
      <c r="G43" s="40" t="str">
        <f t="shared" si="25"/>
        <v>VB173-3</v>
      </c>
      <c r="H43" s="4">
        <f>$B$7</f>
        <v>48.6</v>
      </c>
      <c r="I43" s="4">
        <f>$C$7</f>
        <v>3.5</v>
      </c>
      <c r="J43" s="5">
        <f>$D$7</f>
        <v>0</v>
      </c>
      <c r="K43" s="4">
        <f t="shared" si="26"/>
        <v>7.2016460905349786E-2</v>
      </c>
      <c r="L43" s="125">
        <f t="shared" si="27"/>
        <v>2.5340955313469789E-4</v>
      </c>
      <c r="M43" s="22">
        <f>$B$26</f>
        <v>211.4</v>
      </c>
      <c r="N43" s="22">
        <f>$C$26</f>
        <v>125.6</v>
      </c>
      <c r="O43" s="22">
        <f>$D$26</f>
        <v>941.4</v>
      </c>
      <c r="P43" s="23">
        <f>$E$26</f>
        <v>0</v>
      </c>
      <c r="Q43" s="22">
        <f t="shared" si="28"/>
        <v>0.22455916719779054</v>
      </c>
      <c r="R43" s="22">
        <f t="shared" si="29"/>
        <v>0.13341831315062672</v>
      </c>
      <c r="S43" s="21">
        <f t="shared" si="30"/>
        <v>0</v>
      </c>
      <c r="T43" s="20">
        <f t="shared" si="31"/>
        <v>1.0522922549099839E-2</v>
      </c>
      <c r="U43" s="20">
        <f t="shared" si="32"/>
        <v>4.0592160505849677E-3</v>
      </c>
      <c r="V43" s="18">
        <f t="shared" si="33"/>
        <v>0</v>
      </c>
      <c r="W43" s="19">
        <f t="shared" si="34"/>
        <v>2.5923534046884242</v>
      </c>
      <c r="X43" s="19">
        <f t="shared" si="35"/>
        <v>0.14582138599684807</v>
      </c>
      <c r="Y43" s="18">
        <f t="shared" si="36"/>
        <v>1.7378078764124169E-3</v>
      </c>
      <c r="Z43" s="5">
        <f t="shared" si="37"/>
        <v>1564.0270887711752</v>
      </c>
      <c r="AA43" s="2">
        <f t="shared" si="38"/>
        <v>358.7337563638747</v>
      </c>
      <c r="AB43" s="2">
        <f t="shared" si="39"/>
        <v>12.23787847154945</v>
      </c>
      <c r="AC43" s="17">
        <f t="shared" si="40"/>
        <v>6.2973929376547639E-4</v>
      </c>
      <c r="AD43" s="38">
        <f t="shared" si="41"/>
        <v>2.5981493077654854</v>
      </c>
    </row>
    <row r="44" spans="1:30" x14ac:dyDescent="0.25">
      <c r="A44" s="141" t="s">
        <v>7</v>
      </c>
      <c r="B44" s="141"/>
      <c r="C44" s="15">
        <f>C43*1.483</f>
        <v>4.8366415443973739E-4</v>
      </c>
      <c r="D44" s="14">
        <f>D43*1.483</f>
        <v>1.9632537006296205</v>
      </c>
      <c r="G44" s="40" t="str">
        <f t="shared" si="25"/>
        <v>VB173-4</v>
      </c>
      <c r="H44" s="4">
        <f>$B$8</f>
        <v>46.8</v>
      </c>
      <c r="I44" s="4">
        <f>$C$8</f>
        <v>4.5999999999999996</v>
      </c>
      <c r="J44" s="5">
        <f>$D$8</f>
        <v>0</v>
      </c>
      <c r="K44" s="4">
        <f t="shared" si="26"/>
        <v>9.8290598290598288E-2</v>
      </c>
      <c r="L44" s="125">
        <f t="shared" si="27"/>
        <v>3.4586226922340085E-4</v>
      </c>
      <c r="M44" s="22">
        <f>$B$27</f>
        <v>231</v>
      </c>
      <c r="N44" s="22">
        <f>$C$27</f>
        <v>116.9</v>
      </c>
      <c r="O44" s="22">
        <f>$D$27</f>
        <v>939.1</v>
      </c>
      <c r="P44" s="23">
        <f>$E$27</f>
        <v>0</v>
      </c>
      <c r="Q44" s="22">
        <f t="shared" si="28"/>
        <v>0.24598019380257694</v>
      </c>
      <c r="R44" s="22">
        <f t="shared" si="29"/>
        <v>0.12448088595463742</v>
      </c>
      <c r="S44" s="21">
        <f t="shared" si="30"/>
        <v>0</v>
      </c>
      <c r="T44" s="20">
        <f t="shared" si="31"/>
        <v>1.1526719484656838E-2</v>
      </c>
      <c r="U44" s="20">
        <f t="shared" si="32"/>
        <v>3.7872972482243345E-3</v>
      </c>
      <c r="V44" s="18">
        <f t="shared" si="33"/>
        <v>0</v>
      </c>
      <c r="W44" s="19">
        <f t="shared" si="34"/>
        <v>3.043521205012655</v>
      </c>
      <c r="X44" s="19">
        <f t="shared" si="35"/>
        <v>0.15314016732881172</v>
      </c>
      <c r="Y44" s="18">
        <f t="shared" si="36"/>
        <v>2.2584686647285023E-3</v>
      </c>
      <c r="Z44" s="5">
        <f t="shared" si="37"/>
        <v>2032.621798255652</v>
      </c>
      <c r="AA44" s="2">
        <f t="shared" si="38"/>
        <v>458.31013212932601</v>
      </c>
      <c r="AB44" s="2">
        <f t="shared" si="39"/>
        <v>14.398460451365668</v>
      </c>
      <c r="AC44" s="17">
        <f t="shared" si="40"/>
        <v>1.0907850544939098E-4</v>
      </c>
      <c r="AD44" s="38">
        <f t="shared" si="41"/>
        <v>0.43756732794926734</v>
      </c>
    </row>
    <row r="45" spans="1:30" x14ac:dyDescent="0.25">
      <c r="A45" s="141" t="s">
        <v>5</v>
      </c>
      <c r="B45" s="141"/>
      <c r="C45" s="25">
        <f>COUNT(Y41:Y49)</f>
        <v>9</v>
      </c>
      <c r="D45" s="24">
        <f>COUNT(AB41:AB49)</f>
        <v>9</v>
      </c>
      <c r="G45" s="40" t="str">
        <f t="shared" si="25"/>
        <v>VB173-5</v>
      </c>
      <c r="H45" s="4">
        <f>$B$9</f>
        <v>48.1</v>
      </c>
      <c r="I45" s="4">
        <f>$C$9</f>
        <v>4</v>
      </c>
      <c r="J45" s="5">
        <f>$D$9</f>
        <v>0</v>
      </c>
      <c r="K45" s="4">
        <f t="shared" si="26"/>
        <v>8.3160083160083151E-2</v>
      </c>
      <c r="L45" s="125">
        <f t="shared" si="27"/>
        <v>2.9262142636997482E-4</v>
      </c>
      <c r="M45" s="22">
        <f>$B$28</f>
        <v>214.3</v>
      </c>
      <c r="N45" s="22">
        <f>$C$28</f>
        <v>118.6</v>
      </c>
      <c r="O45" s="22">
        <f>$D$28</f>
        <v>952.3</v>
      </c>
      <c r="P45" s="23">
        <f>$E$28</f>
        <v>0</v>
      </c>
      <c r="Q45" s="22">
        <f t="shared" si="28"/>
        <v>0.2250341279008716</v>
      </c>
      <c r="R45" s="22">
        <f t="shared" si="29"/>
        <v>0.12454058594980573</v>
      </c>
      <c r="S45" s="21">
        <f t="shared" si="30"/>
        <v>0</v>
      </c>
      <c r="T45" s="20">
        <f t="shared" si="31"/>
        <v>1.0545179376798108E-2</v>
      </c>
      <c r="U45" s="20">
        <f t="shared" si="32"/>
        <v>3.7891136044117604E-3</v>
      </c>
      <c r="V45" s="18">
        <f t="shared" si="33"/>
        <v>0</v>
      </c>
      <c r="W45" s="19">
        <f t="shared" si="34"/>
        <v>2.7830201143930049</v>
      </c>
      <c r="X45" s="19">
        <f t="shared" si="35"/>
        <v>0.14334292981209867</v>
      </c>
      <c r="Y45" s="18">
        <f t="shared" si="36"/>
        <v>2.0414081584181243E-3</v>
      </c>
      <c r="Z45" s="5">
        <f t="shared" si="37"/>
        <v>1837.2673425763119</v>
      </c>
      <c r="AA45" s="2">
        <f t="shared" si="38"/>
        <v>416.79731029746625</v>
      </c>
      <c r="AB45" s="2">
        <f t="shared" si="39"/>
        <v>13.512188466685387</v>
      </c>
      <c r="AC45" s="17">
        <f t="shared" si="40"/>
        <v>3.2613901175976897E-4</v>
      </c>
      <c r="AD45" s="38">
        <f t="shared" si="41"/>
        <v>1.3238393126295485</v>
      </c>
    </row>
    <row r="46" spans="1:30" ht="15" customHeight="1" x14ac:dyDescent="0.25">
      <c r="A46" s="142" t="s">
        <v>3</v>
      </c>
      <c r="B46" s="142"/>
      <c r="C46" s="15">
        <f>_xlfn.CONFIDENCE.NORM(0.05,C44,C45)</f>
        <v>3.1598810777163451E-4</v>
      </c>
      <c r="D46" s="14">
        <f>_xlfn.CONFIDENCE.NORM(0.05,D44,D45)</f>
        <v>1.2826355152496787</v>
      </c>
      <c r="G46" s="40" t="str">
        <f t="shared" si="25"/>
        <v>VB173-6</v>
      </c>
      <c r="H46" s="4">
        <f>$B$10</f>
        <v>49.2</v>
      </c>
      <c r="I46" s="4">
        <f>$C$10</f>
        <v>7.1</v>
      </c>
      <c r="J46" s="5">
        <f>$D$10</f>
        <v>0</v>
      </c>
      <c r="K46" s="4">
        <f t="shared" si="26"/>
        <v>0.14430894308943087</v>
      </c>
      <c r="L46" s="125">
        <f t="shared" si="27"/>
        <v>5.0779036239639278E-4</v>
      </c>
      <c r="M46" s="22">
        <f>$B$29</f>
        <v>220.2</v>
      </c>
      <c r="N46" s="22">
        <f>$C$29</f>
        <v>109.9</v>
      </c>
      <c r="O46" s="22">
        <f>$D$29</f>
        <v>925.4</v>
      </c>
      <c r="P46" s="23">
        <f>$E$29</f>
        <v>0</v>
      </c>
      <c r="Q46" s="22">
        <f t="shared" si="28"/>
        <v>0.23795115625675384</v>
      </c>
      <c r="R46" s="22">
        <f t="shared" si="29"/>
        <v>0.11875945537065054</v>
      </c>
      <c r="S46" s="21">
        <f t="shared" si="30"/>
        <v>0</v>
      </c>
      <c r="T46" s="20">
        <f t="shared" si="31"/>
        <v>1.1150475925808522E-2</v>
      </c>
      <c r="U46" s="20">
        <f t="shared" si="32"/>
        <v>3.6132242719560223E-3</v>
      </c>
      <c r="V46" s="18">
        <f t="shared" si="33"/>
        <v>0</v>
      </c>
      <c r="W46" s="19">
        <f t="shared" si="34"/>
        <v>3.0860182171233452</v>
      </c>
      <c r="X46" s="19">
        <f t="shared" si="35"/>
        <v>0.14763700197764543</v>
      </c>
      <c r="Y46" s="18">
        <f t="shared" si="36"/>
        <v>3.4394518690733116E-3</v>
      </c>
      <c r="Z46" s="5">
        <f t="shared" si="37"/>
        <v>3095.5066821659807</v>
      </c>
      <c r="AA46" s="2">
        <f t="shared" si="38"/>
        <v>684.17316996027091</v>
      </c>
      <c r="AB46" s="2">
        <f t="shared" si="39"/>
        <v>18.858148761982292</v>
      </c>
      <c r="AC46" s="17">
        <f t="shared" si="40"/>
        <v>1.0719046988954184E-3</v>
      </c>
      <c r="AD46" s="38">
        <f t="shared" si="41"/>
        <v>4.0221209826673565</v>
      </c>
    </row>
    <row r="47" spans="1:30" x14ac:dyDescent="0.25">
      <c r="G47" s="40" t="str">
        <f t="shared" si="25"/>
        <v>VB173-7</v>
      </c>
      <c r="H47" s="4">
        <f>$B$11</f>
        <v>47.4</v>
      </c>
      <c r="I47" s="4">
        <f>$C$11</f>
        <v>5</v>
      </c>
      <c r="J47" s="5">
        <f>$D$11</f>
        <v>0</v>
      </c>
      <c r="K47" s="4">
        <f t="shared" si="26"/>
        <v>0.10548523206751055</v>
      </c>
      <c r="L47" s="125">
        <f t="shared" si="27"/>
        <v>3.7117854979946708E-4</v>
      </c>
      <c r="M47" s="22">
        <f>$B$30</f>
        <v>227.2</v>
      </c>
      <c r="N47" s="22">
        <f>$C$30</f>
        <v>116.5</v>
      </c>
      <c r="O47" s="22">
        <f>$D$30</f>
        <v>941.6</v>
      </c>
      <c r="P47" s="23">
        <f>$E$30</f>
        <v>0</v>
      </c>
      <c r="Q47" s="22">
        <f t="shared" si="28"/>
        <v>0.24129141886151231</v>
      </c>
      <c r="R47" s="22">
        <f t="shared" si="29"/>
        <v>0.12372557349192863</v>
      </c>
      <c r="S47" s="21">
        <f t="shared" si="30"/>
        <v>0</v>
      </c>
      <c r="T47" s="20">
        <f t="shared" si="31"/>
        <v>1.1307001821064306E-2</v>
      </c>
      <c r="U47" s="20">
        <f t="shared" si="32"/>
        <v>3.7643170710699963E-3</v>
      </c>
      <c r="V47" s="18">
        <f t="shared" si="33"/>
        <v>0</v>
      </c>
      <c r="W47" s="19">
        <f t="shared" si="34"/>
        <v>3.0037325782045037</v>
      </c>
      <c r="X47" s="19">
        <f t="shared" si="35"/>
        <v>0.15071318892134303</v>
      </c>
      <c r="Y47" s="18">
        <f t="shared" si="36"/>
        <v>2.4628139876542894E-3</v>
      </c>
      <c r="Z47" s="5">
        <f t="shared" si="37"/>
        <v>2216.5325888888606</v>
      </c>
      <c r="AA47" s="2">
        <f t="shared" si="38"/>
        <v>497.39117513888283</v>
      </c>
      <c r="AB47" s="2">
        <f t="shared" si="39"/>
        <v>15.213917372058049</v>
      </c>
      <c r="AC47" s="17">
        <f t="shared" si="40"/>
        <v>9.5266817476396138E-5</v>
      </c>
      <c r="AD47" s="38">
        <f t="shared" si="41"/>
        <v>0.37788959274311296</v>
      </c>
    </row>
    <row r="48" spans="1:30" x14ac:dyDescent="0.25">
      <c r="A48" s="143" t="s">
        <v>6</v>
      </c>
      <c r="B48" s="143"/>
      <c r="C48" s="143"/>
      <c r="D48" s="143"/>
      <c r="G48" s="40" t="str">
        <f t="shared" si="25"/>
        <v>VB173-8</v>
      </c>
      <c r="H48" s="4">
        <f>$B$12</f>
        <v>48</v>
      </c>
      <c r="I48" s="4">
        <f>$C$12</f>
        <v>5.7</v>
      </c>
      <c r="J48" s="5">
        <f>$D$12</f>
        <v>0</v>
      </c>
      <c r="K48" s="4">
        <f t="shared" si="26"/>
        <v>0.11875000000000001</v>
      </c>
      <c r="L48" s="125">
        <f t="shared" si="27"/>
        <v>4.1785425243675011E-4</v>
      </c>
      <c r="M48" s="22">
        <f>$B$31</f>
        <v>272</v>
      </c>
      <c r="N48" s="22">
        <f>$C$31</f>
        <v>128.5</v>
      </c>
      <c r="O48" s="22">
        <f>$D$31</f>
        <v>943.7</v>
      </c>
      <c r="P48" s="23">
        <f>$E$31</f>
        <v>0</v>
      </c>
      <c r="Q48" s="22">
        <f t="shared" si="28"/>
        <v>0.28822719084454806</v>
      </c>
      <c r="R48" s="22">
        <f t="shared" si="29"/>
        <v>0.13616615449825156</v>
      </c>
      <c r="S48" s="21">
        <f t="shared" si="30"/>
        <v>0</v>
      </c>
      <c r="T48" s="20">
        <f t="shared" si="31"/>
        <v>1.3506428811834493E-2</v>
      </c>
      <c r="U48" s="20">
        <f t="shared" si="32"/>
        <v>4.1428183795257263E-3</v>
      </c>
      <c r="V48" s="18">
        <f t="shared" si="33"/>
        <v>0</v>
      </c>
      <c r="W48" s="19">
        <f t="shared" si="34"/>
        <v>3.2602029764531268</v>
      </c>
      <c r="X48" s="19">
        <f t="shared" si="35"/>
        <v>0.17649247191360218</v>
      </c>
      <c r="Y48" s="18">
        <f t="shared" si="36"/>
        <v>2.3675471701778933E-3</v>
      </c>
      <c r="Z48" s="5">
        <f t="shared" si="37"/>
        <v>2130.7924531601038</v>
      </c>
      <c r="AA48" s="2">
        <f t="shared" si="38"/>
        <v>479.17139629652206</v>
      </c>
      <c r="AB48" s="2">
        <f t="shared" si="39"/>
        <v>14.836027779314936</v>
      </c>
      <c r="AC48" s="17">
        <f t="shared" si="40"/>
        <v>0</v>
      </c>
      <c r="AD48" s="38">
        <f t="shared" si="41"/>
        <v>0</v>
      </c>
    </row>
    <row r="49" spans="1:30" x14ac:dyDescent="0.25">
      <c r="A49" s="141" t="s">
        <v>2</v>
      </c>
      <c r="B49" s="141"/>
      <c r="C49" s="15">
        <f>AVERAGE(Y41:Y49)</f>
        <v>2.6132832733685133E-3</v>
      </c>
      <c r="D49" s="14">
        <f>AVERAGE(AB41:AB49)</f>
        <v>15.716124086486319</v>
      </c>
      <c r="G49" s="40" t="str">
        <f>A33</f>
        <v>VB173-10</v>
      </c>
      <c r="H49" s="4">
        <f>$B$14</f>
        <v>47.6</v>
      </c>
      <c r="I49" s="124">
        <f>$C$14</f>
        <v>4.4000000000000004</v>
      </c>
      <c r="J49" s="5">
        <f>$D$14</f>
        <v>0</v>
      </c>
      <c r="K49" s="4">
        <f>I49/H49</f>
        <v>9.2436974789915971E-2</v>
      </c>
      <c r="L49" s="125">
        <f t="shared" si="27"/>
        <v>3.2526469893351623E-4</v>
      </c>
      <c r="M49" s="22">
        <f>$B$33</f>
        <v>185.8</v>
      </c>
      <c r="N49" s="22">
        <f>$C$33</f>
        <v>97.7</v>
      </c>
      <c r="O49" s="22">
        <f>$D$33</f>
        <v>824.2</v>
      </c>
      <c r="P49" s="23">
        <f>$E$33</f>
        <v>0</v>
      </c>
      <c r="Q49" s="22">
        <f t="shared" si="28"/>
        <v>0.2254307206988595</v>
      </c>
      <c r="R49" s="22">
        <f t="shared" si="29"/>
        <v>0.1185391895171075</v>
      </c>
      <c r="S49" s="21">
        <f t="shared" si="30"/>
        <v>0</v>
      </c>
      <c r="T49" s="20">
        <f t="shared" si="31"/>
        <v>1.0563763856553868E-2</v>
      </c>
      <c r="U49" s="20">
        <f t="shared" si="32"/>
        <v>3.6065227430055833E-3</v>
      </c>
      <c r="V49" s="18">
        <f t="shared" si="33"/>
        <v>0</v>
      </c>
      <c r="W49" s="19">
        <f t="shared" si="34"/>
        <v>2.9290717428695041</v>
      </c>
      <c r="X49" s="19">
        <f t="shared" si="35"/>
        <v>0.14170286599559451</v>
      </c>
      <c r="Y49" s="18">
        <f t="shared" si="36"/>
        <v>2.2953995788880417E-3</v>
      </c>
      <c r="Z49" s="5">
        <f t="shared" si="37"/>
        <v>2065.8596209992374</v>
      </c>
      <c r="AA49" s="2">
        <f t="shared" si="38"/>
        <v>465.37316946233796</v>
      </c>
      <c r="AB49" s="2">
        <f t="shared" si="39"/>
        <v>14.547193186565657</v>
      </c>
      <c r="AC49" s="17">
        <f t="shared" si="40"/>
        <v>7.2147591289851553E-5</v>
      </c>
      <c r="AD49" s="38">
        <f t="shared" si="41"/>
        <v>0.28883459274927858</v>
      </c>
    </row>
    <row r="50" spans="1:30" ht="15.75" thickBot="1" x14ac:dyDescent="0.3">
      <c r="A50" s="141" t="s">
        <v>1</v>
      </c>
      <c r="B50" s="141"/>
      <c r="C50" s="15">
        <f>STDEV(Y41:Y49)</f>
        <v>6.6603880715635552E-4</v>
      </c>
      <c r="D50" s="14">
        <f>STDEV(AB41:AB49)</f>
        <v>2.5475911054696572</v>
      </c>
      <c r="G50" s="36"/>
      <c r="H50" s="31"/>
      <c r="I50" s="31"/>
      <c r="J50" s="29"/>
      <c r="K50" s="30"/>
      <c r="L50" s="126"/>
      <c r="M50" s="33"/>
      <c r="N50" s="33"/>
      <c r="O50" s="33"/>
      <c r="P50" s="34"/>
      <c r="Q50" s="33"/>
      <c r="R50" s="33"/>
      <c r="S50" s="32"/>
      <c r="T50" s="31"/>
      <c r="U50" s="31"/>
      <c r="V50" s="29"/>
      <c r="W50" s="30"/>
      <c r="X50" s="30"/>
      <c r="Y50" s="29"/>
      <c r="Z50" s="28"/>
      <c r="AA50" s="28"/>
      <c r="AB50" s="28"/>
      <c r="AC50" s="27"/>
      <c r="AD50" s="26"/>
    </row>
    <row r="51" spans="1:30" ht="15.75" thickTop="1" x14ac:dyDescent="0.25">
      <c r="A51" s="141" t="s">
        <v>0</v>
      </c>
      <c r="B51" s="141"/>
      <c r="C51" s="37">
        <f>(C50/C49)*100</f>
        <v>25.486667057637181</v>
      </c>
      <c r="D51" s="14">
        <f>(D50/D49)*100</f>
        <v>16.210047028454245</v>
      </c>
      <c r="G51" s="7" t="s">
        <v>4</v>
      </c>
      <c r="H51" s="20"/>
      <c r="I51" s="20"/>
      <c r="J51" s="18"/>
      <c r="K51" s="19"/>
      <c r="L51" s="127"/>
      <c r="M51" s="22"/>
      <c r="N51" s="22"/>
      <c r="O51" s="22"/>
      <c r="P51" s="23"/>
      <c r="Q51" s="22"/>
      <c r="R51" s="22"/>
      <c r="S51" s="21"/>
      <c r="T51" s="20"/>
      <c r="U51" s="20"/>
      <c r="V51" s="18"/>
      <c r="W51" s="19"/>
      <c r="X51" s="19"/>
      <c r="Y51" s="18"/>
      <c r="Z51" s="2"/>
      <c r="AA51" s="2"/>
      <c r="AB51" s="2"/>
      <c r="AC51" s="17"/>
      <c r="AD51" s="16"/>
    </row>
    <row r="52" spans="1:30" x14ac:dyDescent="0.25">
      <c r="A52" s="141" t="s">
        <v>5</v>
      </c>
      <c r="B52" s="141"/>
      <c r="C52" s="25">
        <f>COUNT(Y41:Y49)</f>
        <v>9</v>
      </c>
      <c r="D52" s="24">
        <f>COUNT(AB41:AB49)</f>
        <v>9</v>
      </c>
      <c r="G52" s="7" t="s">
        <v>2</v>
      </c>
      <c r="H52" s="4">
        <f>AVERAGE(H41:H49)</f>
        <v>47.87777777777778</v>
      </c>
      <c r="I52" s="4">
        <f>AVERAGE(I41:I48)</f>
        <v>5.4750000000000005</v>
      </c>
      <c r="J52" s="5">
        <f>AVERAGE(J41:J45)</f>
        <v>0</v>
      </c>
      <c r="K52" s="13">
        <f t="shared" ref="K52:AD52" si="42">AVERAGE(K41:K49)</f>
        <v>0.11182910825629334</v>
      </c>
      <c r="L52" s="11">
        <f t="shared" si="42"/>
        <v>3.9350120784085768E-4</v>
      </c>
      <c r="M52" s="4">
        <f t="shared" si="42"/>
        <v>222.54444444444445</v>
      </c>
      <c r="N52" s="4">
        <f t="shared" si="42"/>
        <v>116.3111111111111</v>
      </c>
      <c r="O52" s="4">
        <f t="shared" si="42"/>
        <v>925.9666666666667</v>
      </c>
      <c r="P52" s="5">
        <f t="shared" si="42"/>
        <v>0</v>
      </c>
      <c r="Q52" s="4">
        <f t="shared" si="42"/>
        <v>0.24013764047058977</v>
      </c>
      <c r="R52" s="4">
        <f t="shared" si="42"/>
        <v>0.12551635759177471</v>
      </c>
      <c r="S52" s="3">
        <f t="shared" si="42"/>
        <v>0</v>
      </c>
      <c r="T52" s="4">
        <f t="shared" si="42"/>
        <v>1.1252935354760537E-2</v>
      </c>
      <c r="U52" s="4">
        <f t="shared" si="42"/>
        <v>3.8188011923991328E-3</v>
      </c>
      <c r="V52" s="3">
        <f t="shared" si="42"/>
        <v>0</v>
      </c>
      <c r="W52" s="2">
        <f t="shared" si="42"/>
        <v>2.950936421957127</v>
      </c>
      <c r="X52" s="2">
        <f t="shared" si="42"/>
        <v>0.15071736547159667</v>
      </c>
      <c r="Y52" s="11">
        <f t="shared" si="42"/>
        <v>2.6132832733685133E-3</v>
      </c>
      <c r="Z52" s="2">
        <f t="shared" si="42"/>
        <v>2351.9549460316621</v>
      </c>
      <c r="AA52" s="2">
        <f t="shared" si="42"/>
        <v>526.16842603172802</v>
      </c>
      <c r="AB52" s="2">
        <f t="shared" si="42"/>
        <v>15.716124086486319</v>
      </c>
      <c r="AC52" s="10">
        <f t="shared" si="42"/>
        <v>4.9842597036050596E-4</v>
      </c>
      <c r="AD52" s="10">
        <f t="shared" si="42"/>
        <v>1.9130719829699585</v>
      </c>
    </row>
    <row r="53" spans="1:30" ht="17.25" customHeight="1" x14ac:dyDescent="0.25">
      <c r="A53" s="142" t="s">
        <v>3</v>
      </c>
      <c r="B53" s="142"/>
      <c r="C53" s="15">
        <f>_xlfn.CONFIDENCE.NORM(0.05,C50,C52)</f>
        <v>4.35137358110825E-4</v>
      </c>
      <c r="D53" s="14">
        <f>_xlfn.CONFIDENCE.NORM(0.05,D50,D52)</f>
        <v>1.6643956046850366</v>
      </c>
      <c r="G53" s="7" t="s">
        <v>1</v>
      </c>
      <c r="H53" s="4">
        <f>STDEV(H41:H49)</f>
        <v>0.70494286608522139</v>
      </c>
      <c r="I53" s="4">
        <f>STDEV(I41:I48)</f>
        <v>1.4200100603265347</v>
      </c>
      <c r="J53" s="5">
        <f>STDEV(J41:J45)</f>
        <v>0</v>
      </c>
      <c r="K53" s="2">
        <f t="shared" ref="K53:AD53" si="43">STDEV(K41:K49)</f>
        <v>2.8387343395265864E-2</v>
      </c>
      <c r="L53" s="127">
        <f t="shared" si="43"/>
        <v>9.9888607605003152E-5</v>
      </c>
      <c r="M53" s="4">
        <f t="shared" si="43"/>
        <v>22.717895540251469</v>
      </c>
      <c r="N53" s="4">
        <f t="shared" si="43"/>
        <v>10.137238830722648</v>
      </c>
      <c r="O53" s="4">
        <f t="shared" si="43"/>
        <v>39.087050285228727</v>
      </c>
      <c r="P53" s="5">
        <f t="shared" si="43"/>
        <v>0</v>
      </c>
      <c r="Q53" s="4">
        <f t="shared" si="43"/>
        <v>1.982894449112001E-2</v>
      </c>
      <c r="R53" s="4">
        <f t="shared" si="43"/>
        <v>8.2269178017847742E-3</v>
      </c>
      <c r="S53" s="3">
        <f t="shared" si="43"/>
        <v>0</v>
      </c>
      <c r="T53" s="4">
        <f t="shared" si="43"/>
        <v>9.2919140070852897E-4</v>
      </c>
      <c r="U53" s="4">
        <f t="shared" si="43"/>
        <v>2.5030174643375836E-4</v>
      </c>
      <c r="V53" s="3">
        <f t="shared" si="43"/>
        <v>0</v>
      </c>
      <c r="W53" s="2">
        <f t="shared" si="43"/>
        <v>0.21160685398275186</v>
      </c>
      <c r="X53" s="2">
        <f t="shared" si="43"/>
        <v>1.0776595491727622E-2</v>
      </c>
      <c r="Y53" s="3">
        <f t="shared" si="43"/>
        <v>6.6603880715635552E-4</v>
      </c>
      <c r="Z53" s="2">
        <f t="shared" si="43"/>
        <v>599.43492644071796</v>
      </c>
      <c r="AA53" s="2">
        <f t="shared" si="43"/>
        <v>127.37992186865353</v>
      </c>
      <c r="AB53" s="2">
        <f t="shared" si="43"/>
        <v>2.5475911054696572</v>
      </c>
      <c r="AC53" s="8">
        <f t="shared" si="43"/>
        <v>4.8172627100869994E-4</v>
      </c>
      <c r="AD53" s="8">
        <f t="shared" si="43"/>
        <v>1.8011902108811868</v>
      </c>
    </row>
    <row r="54" spans="1:30" x14ac:dyDescent="0.25">
      <c r="G54" s="7" t="s">
        <v>0</v>
      </c>
      <c r="H54" s="4">
        <f t="shared" ref="H54:AD54" si="44">(H53/H52)*100</f>
        <v>1.4723800869730777</v>
      </c>
      <c r="I54" s="4">
        <f t="shared" si="44"/>
        <v>25.93625680961707</v>
      </c>
      <c r="J54" s="5" t="e">
        <f t="shared" si="44"/>
        <v>#DIV/0!</v>
      </c>
      <c r="K54" s="6">
        <f t="shared" si="44"/>
        <v>25.384574586973269</v>
      </c>
      <c r="L54" s="2">
        <f t="shared" si="44"/>
        <v>25.384574586973251</v>
      </c>
      <c r="M54" s="4">
        <f t="shared" si="44"/>
        <v>10.208251029120936</v>
      </c>
      <c r="N54" s="4">
        <f t="shared" si="44"/>
        <v>8.7156237558754146</v>
      </c>
      <c r="O54" s="4">
        <f t="shared" si="44"/>
        <v>4.2212156973140207</v>
      </c>
      <c r="P54" s="5" t="e">
        <f t="shared" si="44"/>
        <v>#DIV/0!</v>
      </c>
      <c r="Q54" s="4">
        <f t="shared" si="44"/>
        <v>8.2573246127770243</v>
      </c>
      <c r="R54" s="4">
        <f t="shared" si="44"/>
        <v>6.5544586854103377</v>
      </c>
      <c r="S54" s="3" t="e">
        <f t="shared" si="44"/>
        <v>#DIV/0!</v>
      </c>
      <c r="T54" s="4">
        <f t="shared" si="44"/>
        <v>8.2573246127770208</v>
      </c>
      <c r="U54" s="4">
        <f t="shared" si="44"/>
        <v>6.5544586854103342</v>
      </c>
      <c r="V54" s="3" t="e">
        <f t="shared" si="44"/>
        <v>#DIV/0!</v>
      </c>
      <c r="W54" s="2">
        <f t="shared" si="44"/>
        <v>7.1708374469962148</v>
      </c>
      <c r="X54" s="2">
        <f t="shared" si="44"/>
        <v>7.1502016094877385</v>
      </c>
      <c r="Y54" s="3">
        <f t="shared" si="44"/>
        <v>25.486667057637181</v>
      </c>
      <c r="Z54" s="2">
        <f t="shared" si="44"/>
        <v>25.486667057637096</v>
      </c>
      <c r="AA54" s="2">
        <f t="shared" si="44"/>
        <v>24.208963435782536</v>
      </c>
      <c r="AB54" s="2">
        <f t="shared" si="44"/>
        <v>16.210047028454245</v>
      </c>
      <c r="AC54" s="1">
        <f t="shared" si="44"/>
        <v>96.649512596679642</v>
      </c>
      <c r="AD54" s="1">
        <f t="shared" si="44"/>
        <v>94.151721781264058</v>
      </c>
    </row>
  </sheetData>
  <sortState ref="AB24:AB33">
    <sortCondition descending="1" ref="AB24"/>
  </sortState>
  <mergeCells count="25">
    <mergeCell ref="A49:B49"/>
    <mergeCell ref="A50:B50"/>
    <mergeCell ref="A51:B51"/>
    <mergeCell ref="A52:B52"/>
    <mergeCell ref="A53:B53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5"/>
  <sheetViews>
    <sheetView topLeftCell="T34" zoomScaleNormal="100" workbookViewId="0">
      <selection activeCell="W41" sqref="W41:W50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311</v>
      </c>
      <c r="C1" s="117" t="s">
        <v>100</v>
      </c>
      <c r="D1" s="103">
        <v>2010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312</v>
      </c>
      <c r="B5" s="58">
        <v>47.5</v>
      </c>
      <c r="C5" s="58">
        <v>6.9</v>
      </c>
      <c r="D5" s="58">
        <v>0</v>
      </c>
      <c r="E5" s="58"/>
      <c r="G5" s="91" t="s">
        <v>95</v>
      </c>
      <c r="H5" s="91">
        <f>(8.58*0.9)/20</f>
        <v>0.3861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313</v>
      </c>
      <c r="B6" s="58">
        <v>47.7</v>
      </c>
      <c r="C6" s="58">
        <v>7</v>
      </c>
      <c r="D6" s="58">
        <v>0</v>
      </c>
      <c r="E6" s="58"/>
      <c r="G6" s="91" t="s">
        <v>93</v>
      </c>
      <c r="H6" s="91">
        <f>(144.79*0.4)/20</f>
        <v>2.8957999999999999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314</v>
      </c>
      <c r="B7" s="58">
        <v>48.6</v>
      </c>
      <c r="C7" s="58">
        <v>3.5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315</v>
      </c>
      <c r="B8" s="58">
        <v>46.8</v>
      </c>
      <c r="C8" s="58">
        <v>4.5999999999999996</v>
      </c>
      <c r="D8" s="58">
        <v>0</v>
      </c>
      <c r="E8" s="58"/>
      <c r="G8" s="91" t="s">
        <v>89</v>
      </c>
      <c r="H8" s="91">
        <f>(19.27*0.97)/20</f>
        <v>0.93459500000000006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316</v>
      </c>
      <c r="B9" s="58">
        <v>48.1</v>
      </c>
      <c r="C9" s="58">
        <v>4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317</v>
      </c>
      <c r="B10" s="58">
        <v>49.2</v>
      </c>
      <c r="C10" s="58">
        <v>7.1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318</v>
      </c>
      <c r="B11" s="58">
        <v>47.4</v>
      </c>
      <c r="C11" s="58">
        <v>5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319</v>
      </c>
      <c r="B12" s="58">
        <v>48</v>
      </c>
      <c r="C12" s="58">
        <v>5.7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320</v>
      </c>
      <c r="B13" s="58">
        <v>48.3</v>
      </c>
      <c r="C13" s="58">
        <v>7.6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321</v>
      </c>
      <c r="B14" s="58">
        <v>47.6</v>
      </c>
      <c r="C14" s="58">
        <v>4.4000000000000004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18" t="s">
        <v>73</v>
      </c>
      <c r="O15" s="118" t="s">
        <v>72</v>
      </c>
      <c r="P15" s="118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47</v>
      </c>
      <c r="C16" s="58">
        <v>0</v>
      </c>
      <c r="D16" s="58">
        <v>184.1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3.8610000000000003E-3</v>
      </c>
      <c r="O16" s="96">
        <f>$H$7*(L16/1000)</f>
        <v>0</v>
      </c>
      <c r="P16" s="95">
        <f t="shared" ref="P16:P21" si="1">$H$6*(M16/1000)</f>
        <v>2.8958000000000001E-2</v>
      </c>
      <c r="Q16" s="94">
        <f t="shared" ref="Q16:S21" si="2">B16</f>
        <v>47</v>
      </c>
      <c r="R16" s="94">
        <f t="shared" si="2"/>
        <v>0</v>
      </c>
      <c r="S16" s="94">
        <f t="shared" si="2"/>
        <v>184.1</v>
      </c>
      <c r="T16" s="93">
        <f t="shared" ref="T16:T21" si="3">R16/Q16</f>
        <v>0</v>
      </c>
      <c r="U16" s="92">
        <f t="shared" ref="U16:U21" si="4">S16/Q16</f>
        <v>3.9170212765957446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50.7</v>
      </c>
      <c r="C17" s="58">
        <v>26.1</v>
      </c>
      <c r="D17" s="58">
        <v>164.1</v>
      </c>
      <c r="E17" s="58"/>
      <c r="G17" s="102" t="s">
        <v>63</v>
      </c>
      <c r="H17" s="103">
        <v>280.25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3.8610000000000003E-3</v>
      </c>
      <c r="O17" s="96">
        <f>$H$8*(L17/1000)</f>
        <v>1.8691900000000002E-3</v>
      </c>
      <c r="P17" s="95">
        <f t="shared" si="1"/>
        <v>2.31664E-2</v>
      </c>
      <c r="Q17" s="94">
        <f t="shared" si="2"/>
        <v>50.7</v>
      </c>
      <c r="R17" s="94">
        <f t="shared" si="2"/>
        <v>26.1</v>
      </c>
      <c r="S17" s="94">
        <f t="shared" si="2"/>
        <v>164.1</v>
      </c>
      <c r="T17" s="93">
        <f t="shared" si="3"/>
        <v>0.51479289940828399</v>
      </c>
      <c r="U17" s="92">
        <f t="shared" si="4"/>
        <v>3.2366863905325443</v>
      </c>
      <c r="V17" s="91"/>
      <c r="W17" s="91"/>
      <c r="X17" s="100"/>
    </row>
    <row r="18" spans="1:35" x14ac:dyDescent="0.25">
      <c r="A18" s="58" t="s">
        <v>62</v>
      </c>
      <c r="B18" s="58">
        <v>49.3</v>
      </c>
      <c r="C18" s="58">
        <v>50.3</v>
      </c>
      <c r="D18" s="58">
        <v>156.80000000000001</v>
      </c>
      <c r="E18" s="58"/>
      <c r="G18" s="102" t="s">
        <v>61</v>
      </c>
      <c r="H18" s="101">
        <f>100/20</f>
        <v>5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3.8610000000000003E-3</v>
      </c>
      <c r="O18" s="96">
        <f t="shared" ref="O18:O21" si="5">$H$8*(L18/1000)</f>
        <v>3.7383800000000003E-3</v>
      </c>
      <c r="P18" s="95">
        <f t="shared" si="1"/>
        <v>1.7374799999999999E-2</v>
      </c>
      <c r="Q18" s="94">
        <f t="shared" si="2"/>
        <v>49.3</v>
      </c>
      <c r="R18" s="94">
        <f t="shared" si="2"/>
        <v>50.3</v>
      </c>
      <c r="S18" s="94">
        <f t="shared" si="2"/>
        <v>156.80000000000001</v>
      </c>
      <c r="T18" s="93">
        <f t="shared" si="3"/>
        <v>1.0202839756592292</v>
      </c>
      <c r="U18" s="92">
        <f t="shared" si="4"/>
        <v>3.1805273833671404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49.7</v>
      </c>
      <c r="C19" s="58">
        <v>78.3</v>
      </c>
      <c r="D19" s="58">
        <v>93.3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3.8610000000000003E-3</v>
      </c>
      <c r="O19" s="96">
        <f t="shared" si="5"/>
        <v>5.6075700000000001E-3</v>
      </c>
      <c r="P19" s="95">
        <f t="shared" si="1"/>
        <v>1.15832E-2</v>
      </c>
      <c r="Q19" s="94">
        <f t="shared" si="2"/>
        <v>49.7</v>
      </c>
      <c r="R19" s="94">
        <f t="shared" si="2"/>
        <v>78.3</v>
      </c>
      <c r="S19" s="94">
        <f t="shared" si="2"/>
        <v>93.3</v>
      </c>
      <c r="T19" s="93">
        <f t="shared" si="3"/>
        <v>1.5754527162977865</v>
      </c>
      <c r="U19" s="92">
        <f t="shared" si="4"/>
        <v>1.8772635814889334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49.2</v>
      </c>
      <c r="C20" s="58">
        <v>103.6</v>
      </c>
      <c r="D20" s="58">
        <v>48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3.8610000000000003E-3</v>
      </c>
      <c r="O20" s="96">
        <f t="shared" si="5"/>
        <v>7.4767600000000007E-3</v>
      </c>
      <c r="P20" s="95">
        <f t="shared" si="1"/>
        <v>5.7916E-3</v>
      </c>
      <c r="Q20" s="94">
        <f t="shared" si="2"/>
        <v>49.2</v>
      </c>
      <c r="R20" s="94">
        <f t="shared" si="2"/>
        <v>103.6</v>
      </c>
      <c r="S20" s="94">
        <f t="shared" si="2"/>
        <v>48</v>
      </c>
      <c r="T20" s="93">
        <f t="shared" si="3"/>
        <v>2.1056910569105689</v>
      </c>
      <c r="U20" s="92">
        <f t="shared" si="4"/>
        <v>0.97560975609756095</v>
      </c>
      <c r="V20" s="91"/>
      <c r="W20" s="91"/>
    </row>
    <row r="21" spans="1:35" x14ac:dyDescent="0.25">
      <c r="A21" s="58" t="s">
        <v>58</v>
      </c>
      <c r="B21" s="58">
        <v>48.6</v>
      </c>
      <c r="C21" s="58">
        <v>127.4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3.8610000000000003E-3</v>
      </c>
      <c r="O21" s="96">
        <f t="shared" si="5"/>
        <v>9.3459500000000004E-3</v>
      </c>
      <c r="P21" s="95">
        <f t="shared" si="1"/>
        <v>0</v>
      </c>
      <c r="Q21" s="94">
        <f t="shared" si="2"/>
        <v>48.6</v>
      </c>
      <c r="R21" s="94">
        <f t="shared" si="2"/>
        <v>127.4</v>
      </c>
      <c r="S21" s="94">
        <f t="shared" si="2"/>
        <v>0</v>
      </c>
      <c r="T21" s="93">
        <f t="shared" si="3"/>
        <v>2.6213991769547325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6">A5</f>
        <v>VB036-1</v>
      </c>
      <c r="B24" s="58">
        <v>297.5</v>
      </c>
      <c r="C24" s="58">
        <v>177.6</v>
      </c>
      <c r="D24" s="58">
        <v>892.6</v>
      </c>
      <c r="E24" s="58">
        <v>0</v>
      </c>
      <c r="G24" s="86" t="str">
        <f t="shared" ref="G24:G33" si="7">A5</f>
        <v>VB036-1</v>
      </c>
      <c r="H24" s="49">
        <f>$B$5</f>
        <v>47.5</v>
      </c>
      <c r="I24" s="49">
        <f>$C$5</f>
        <v>6.9</v>
      </c>
      <c r="J24" s="51">
        <f>$D$5</f>
        <v>0</v>
      </c>
      <c r="K24" s="49">
        <f t="shared" ref="K24:K33" si="8">I24/H24</f>
        <v>0.14526315789473684</v>
      </c>
      <c r="L24" s="85">
        <f t="shared" ref="L24:L33" si="9">K24/$H$17</f>
        <v>5.1833419409361939E-4</v>
      </c>
      <c r="M24" s="48">
        <f t="shared" ref="M24:M33" si="10">ABS(($L$36-L24)/$L$37)</f>
        <v>0.95039522433921597</v>
      </c>
      <c r="N24" s="83">
        <f>$B$24</f>
        <v>297.5</v>
      </c>
      <c r="O24" s="83">
        <f>$C$24</f>
        <v>177.6</v>
      </c>
      <c r="P24" s="83">
        <f>$D$24</f>
        <v>892.6</v>
      </c>
      <c r="Q24" s="84">
        <f>$E$24</f>
        <v>0</v>
      </c>
      <c r="R24" s="83">
        <f t="shared" ref="R24:R33" si="11">N24/P24</f>
        <v>0.3332959892449025</v>
      </c>
      <c r="S24" s="83">
        <f t="shared" ref="S24:S33" si="12">O24/P24</f>
        <v>0.19896930315930986</v>
      </c>
      <c r="T24" s="82">
        <f t="shared" ref="T24:T33" si="13">Q24/P24</f>
        <v>0</v>
      </c>
      <c r="U24" s="81">
        <f>(R24*0.005*($H$18))/0.5335</f>
        <v>1.5618368755618674E-2</v>
      </c>
      <c r="V24" s="81">
        <f t="shared" ref="V24:V33" si="14">(S24*0.005*($H$18))/0.8217</f>
        <v>6.0535871716961747E-3</v>
      </c>
      <c r="W24" s="80">
        <f t="shared" ref="W24:W33" si="15">(T24*0.005*($H$18))/0.7126</f>
        <v>0</v>
      </c>
      <c r="X24" s="79">
        <f t="shared" ref="X24:X33" si="16">U24/V24</f>
        <v>2.580018807467261</v>
      </c>
      <c r="Y24" s="78">
        <f t="shared" ref="Y24:Y33" si="17">(U24+V24+W24)*10</f>
        <v>0.21671955927314851</v>
      </c>
      <c r="Z24" s="48">
        <f t="shared" ref="Z24:Z33" si="18">ABS(($Y$36-Y24)/$Y$37)</f>
        <v>0.45509664393526911</v>
      </c>
      <c r="AA24" s="88">
        <f t="shared" ref="AA24:AA33" si="19">L24/Y24</f>
        <v>2.3917277971220057E-3</v>
      </c>
      <c r="AB24" s="55">
        <f>$AA$33</f>
        <v>2.9946954661178938E-3</v>
      </c>
      <c r="AC24" s="48">
        <f t="shared" ref="AC24:AC33" si="20">ABS(($AB$36-AB24)/$AB$37)</f>
        <v>1.7838389996345734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6"/>
        <v>VB036-2</v>
      </c>
      <c r="B25" s="58">
        <v>304.39999999999998</v>
      </c>
      <c r="C25" s="58">
        <v>222.4</v>
      </c>
      <c r="D25" s="58">
        <v>940.5</v>
      </c>
      <c r="E25" s="58">
        <v>0</v>
      </c>
      <c r="G25" s="86" t="str">
        <f t="shared" si="7"/>
        <v>VB036-2</v>
      </c>
      <c r="H25" s="49">
        <f>$B$6</f>
        <v>47.7</v>
      </c>
      <c r="I25" s="49">
        <f>$C$6</f>
        <v>7</v>
      </c>
      <c r="J25" s="51">
        <f>$D$6</f>
        <v>0</v>
      </c>
      <c r="K25" s="49">
        <f t="shared" si="8"/>
        <v>0.14675052410901468</v>
      </c>
      <c r="L25" s="85">
        <f t="shared" si="9"/>
        <v>5.2364147764144401E-4</v>
      </c>
      <c r="M25" s="48">
        <f t="shared" si="10"/>
        <v>0.99933875924882565</v>
      </c>
      <c r="N25" s="83">
        <f>$B$25</f>
        <v>304.39999999999998</v>
      </c>
      <c r="O25" s="83">
        <f>$C$25</f>
        <v>222.4</v>
      </c>
      <c r="P25" s="83">
        <f>$D$25</f>
        <v>940.5</v>
      </c>
      <c r="Q25" s="84">
        <f>$E$25</f>
        <v>0</v>
      </c>
      <c r="R25" s="83">
        <f t="shared" si="11"/>
        <v>0.32365762892078681</v>
      </c>
      <c r="S25" s="83">
        <f t="shared" si="12"/>
        <v>0.23646996278575227</v>
      </c>
      <c r="T25" s="82">
        <f t="shared" si="13"/>
        <v>0</v>
      </c>
      <c r="U25" s="81">
        <f t="shared" ref="U25:U33" si="21">(R25*0.005*($H$18))/0.5335</f>
        <v>1.5166711758237434E-2</v>
      </c>
      <c r="V25" s="81">
        <f t="shared" si="14"/>
        <v>7.1945345863986942E-3</v>
      </c>
      <c r="W25" s="80">
        <f t="shared" si="15"/>
        <v>0</v>
      </c>
      <c r="X25" s="79">
        <f t="shared" si="16"/>
        <v>2.108087962619595</v>
      </c>
      <c r="Y25" s="78">
        <f t="shared" si="17"/>
        <v>0.22361246344636126</v>
      </c>
      <c r="Z25" s="48">
        <f t="shared" si="18"/>
        <v>0.32005357084122371</v>
      </c>
      <c r="AA25" s="54">
        <f t="shared" si="19"/>
        <v>2.3417365453203007E-3</v>
      </c>
      <c r="AB25" s="55">
        <f>$AA$24</f>
        <v>2.3917277971220057E-3</v>
      </c>
      <c r="AC25" s="48">
        <f t="shared" si="20"/>
        <v>0.85926602488473713</v>
      </c>
      <c r="AD25" s="51">
        <f>(AB24-AB33)/AB37</f>
        <v>3.1574160018905064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6"/>
        <v>VB036-3</v>
      </c>
      <c r="B26" s="58">
        <v>353.6</v>
      </c>
      <c r="C26" s="58">
        <v>237.2</v>
      </c>
      <c r="D26" s="58">
        <v>866</v>
      </c>
      <c r="E26" s="58">
        <v>0</v>
      </c>
      <c r="G26" s="86" t="str">
        <f t="shared" si="7"/>
        <v>VB036-3</v>
      </c>
      <c r="H26" s="49">
        <f>$B$7</f>
        <v>48.6</v>
      </c>
      <c r="I26" s="49">
        <f>$C$7</f>
        <v>3.5</v>
      </c>
      <c r="J26" s="51">
        <f>$D$7</f>
        <v>0</v>
      </c>
      <c r="K26" s="49">
        <f t="shared" si="8"/>
        <v>7.2016460905349786E-2</v>
      </c>
      <c r="L26" s="85">
        <f t="shared" si="9"/>
        <v>2.5697220662033819E-4</v>
      </c>
      <c r="M26" s="48">
        <f t="shared" si="10"/>
        <v>1.4598735021520923</v>
      </c>
      <c r="N26" s="83">
        <f>$B$26</f>
        <v>353.6</v>
      </c>
      <c r="O26" s="83">
        <f>$C$26</f>
        <v>237.2</v>
      </c>
      <c r="P26" s="83">
        <f>$D$26</f>
        <v>866</v>
      </c>
      <c r="Q26" s="84">
        <f>$E$26</f>
        <v>0</v>
      </c>
      <c r="R26" s="83">
        <f t="shared" si="11"/>
        <v>0.40831408775981526</v>
      </c>
      <c r="S26" s="83">
        <f t="shared" si="12"/>
        <v>0.27390300230946879</v>
      </c>
      <c r="T26" s="82">
        <f t="shared" si="13"/>
        <v>0</v>
      </c>
      <c r="U26" s="81">
        <f t="shared" si="21"/>
        <v>1.9133743568876069E-2</v>
      </c>
      <c r="V26" s="81">
        <f t="shared" si="14"/>
        <v>8.3334246777859566E-3</v>
      </c>
      <c r="W26" s="80">
        <f t="shared" si="15"/>
        <v>0</v>
      </c>
      <c r="X26" s="79">
        <f t="shared" si="16"/>
        <v>2.2960240607778033</v>
      </c>
      <c r="Y26" s="78">
        <f t="shared" si="17"/>
        <v>0.27467168246662022</v>
      </c>
      <c r="Z26" s="48">
        <f t="shared" si="18"/>
        <v>0.68027860744058744</v>
      </c>
      <c r="AA26" s="54">
        <f t="shared" si="19"/>
        <v>9.355613374945087E-4</v>
      </c>
      <c r="AB26" s="55">
        <f>$AA$25</f>
        <v>2.3417365453203007E-3</v>
      </c>
      <c r="AC26" s="48">
        <f t="shared" si="20"/>
        <v>0.78261090261799793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6"/>
        <v>VB036-4</v>
      </c>
      <c r="B27" s="58">
        <v>352.5</v>
      </c>
      <c r="C27" s="58">
        <v>219.1</v>
      </c>
      <c r="D27" s="58">
        <v>913.3</v>
      </c>
      <c r="E27" s="58">
        <v>0</v>
      </c>
      <c r="G27" s="86" t="str">
        <f t="shared" si="7"/>
        <v>VB036-4</v>
      </c>
      <c r="H27" s="49">
        <f>$B$8</f>
        <v>46.8</v>
      </c>
      <c r="I27" s="49">
        <f>$C$8</f>
        <v>4.5999999999999996</v>
      </c>
      <c r="J27" s="51">
        <f>$D$8</f>
        <v>0</v>
      </c>
      <c r="K27" s="49">
        <f t="shared" si="8"/>
        <v>9.8290598290598288E-2</v>
      </c>
      <c r="L27" s="85">
        <f t="shared" si="9"/>
        <v>3.507247039807254E-4</v>
      </c>
      <c r="M27" s="48">
        <f t="shared" si="10"/>
        <v>0.59529210451751557</v>
      </c>
      <c r="N27" s="83">
        <f>$B$27</f>
        <v>352.5</v>
      </c>
      <c r="O27" s="83">
        <f>$C$27</f>
        <v>219.1</v>
      </c>
      <c r="P27" s="83">
        <f>$D$27</f>
        <v>913.3</v>
      </c>
      <c r="Q27" s="84">
        <f>$E$27</f>
        <v>0</v>
      </c>
      <c r="R27" s="83">
        <f t="shared" si="11"/>
        <v>0.3859629913500493</v>
      </c>
      <c r="S27" s="83">
        <f t="shared" si="12"/>
        <v>0.23989926639658382</v>
      </c>
      <c r="T27" s="82">
        <f t="shared" si="13"/>
        <v>0</v>
      </c>
      <c r="U27" s="81">
        <f t="shared" si="21"/>
        <v>1.8086363231023868E-2</v>
      </c>
      <c r="V27" s="81">
        <f t="shared" si="14"/>
        <v>7.2988702201711034E-3</v>
      </c>
      <c r="W27" s="80">
        <f t="shared" si="15"/>
        <v>0</v>
      </c>
      <c r="X27" s="79">
        <f t="shared" si="16"/>
        <v>2.4779675053052088</v>
      </c>
      <c r="Y27" s="78">
        <f t="shared" si="17"/>
        <v>0.25385233451194972</v>
      </c>
      <c r="Z27" s="48">
        <f t="shared" si="18"/>
        <v>0.27239411391476215</v>
      </c>
      <c r="AA27" s="54">
        <f t="shared" si="19"/>
        <v>1.3816091337313092E-3</v>
      </c>
      <c r="AB27" s="55">
        <f>$AA$32</f>
        <v>2.216504555203589E-3</v>
      </c>
      <c r="AC27" s="48">
        <f t="shared" si="20"/>
        <v>0.59058383451853103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6"/>
        <v>VB036-5</v>
      </c>
      <c r="B28" s="58">
        <v>347.3</v>
      </c>
      <c r="C28" s="58">
        <v>222</v>
      </c>
      <c r="D28" s="58">
        <v>904.3</v>
      </c>
      <c r="E28" s="58">
        <v>0</v>
      </c>
      <c r="G28" s="86" t="str">
        <f t="shared" si="7"/>
        <v>VB036-5</v>
      </c>
      <c r="H28" s="49">
        <f>$B$9</f>
        <v>48.1</v>
      </c>
      <c r="I28" s="49">
        <f>$C$9</f>
        <v>4</v>
      </c>
      <c r="J28" s="51">
        <f>$D$9</f>
        <v>0</v>
      </c>
      <c r="K28" s="49">
        <f t="shared" si="8"/>
        <v>8.3160083160083151E-2</v>
      </c>
      <c r="L28" s="85">
        <f t="shared" si="9"/>
        <v>2.9673535471929762E-4</v>
      </c>
      <c r="M28" s="48">
        <f t="shared" si="10"/>
        <v>1.0931795033181499</v>
      </c>
      <c r="N28" s="83">
        <f>$B$28</f>
        <v>347.3</v>
      </c>
      <c r="O28" s="83">
        <f>$C$28</f>
        <v>222</v>
      </c>
      <c r="P28" s="83">
        <f>$D$28</f>
        <v>904.3</v>
      </c>
      <c r="Q28" s="84">
        <f>$E$28</f>
        <v>0</v>
      </c>
      <c r="R28" s="83">
        <f t="shared" si="11"/>
        <v>0.38405396439234768</v>
      </c>
      <c r="S28" s="83">
        <f t="shared" si="12"/>
        <v>0.24549375207342697</v>
      </c>
      <c r="T28" s="82">
        <f t="shared" si="13"/>
        <v>0</v>
      </c>
      <c r="U28" s="81">
        <f t="shared" si="21"/>
        <v>1.7996905547907577E-2</v>
      </c>
      <c r="V28" s="81">
        <f t="shared" si="14"/>
        <v>7.4690809320137209E-3</v>
      </c>
      <c r="W28" s="80">
        <f t="shared" si="15"/>
        <v>0</v>
      </c>
      <c r="X28" s="79">
        <f t="shared" si="16"/>
        <v>2.4095207578712734</v>
      </c>
      <c r="Y28" s="78">
        <f t="shared" si="17"/>
        <v>0.25465986479921299</v>
      </c>
      <c r="Z28" s="48">
        <f t="shared" si="18"/>
        <v>0.28821493034687579</v>
      </c>
      <c r="AA28" s="54">
        <f t="shared" si="19"/>
        <v>1.1652223052629794E-3</v>
      </c>
      <c r="AB28" s="55">
        <f>$AA$29</f>
        <v>1.8645615067718643E-3</v>
      </c>
      <c r="AC28" s="48">
        <f t="shared" si="20"/>
        <v>5.0924665440819701E-2</v>
      </c>
      <c r="AD28" s="51">
        <f>1-((((COUNT(AB24:AB33))-3)*((STDEV(AB26:AB33))^2))/(((COUNT(AB24:AB33))-1)*((STDEV(AB24:AB33))^2)))</f>
        <v>0.53263002216315503</v>
      </c>
    </row>
    <row r="29" spans="1:35" x14ac:dyDescent="0.25">
      <c r="A29" s="58" t="str">
        <f t="shared" si="6"/>
        <v>VB036-6</v>
      </c>
      <c r="B29" s="58">
        <v>348.6</v>
      </c>
      <c r="C29" s="58">
        <v>226.1</v>
      </c>
      <c r="D29" s="58">
        <v>840.6</v>
      </c>
      <c r="E29" s="58">
        <v>0</v>
      </c>
      <c r="G29" s="86" t="str">
        <f t="shared" si="7"/>
        <v>VB036-6</v>
      </c>
      <c r="H29" s="49">
        <f>$B$10</f>
        <v>49.2</v>
      </c>
      <c r="I29" s="49">
        <f>$C$10</f>
        <v>7.1</v>
      </c>
      <c r="J29" s="51">
        <f>$D$10</f>
        <v>0</v>
      </c>
      <c r="K29" s="49">
        <f t="shared" si="8"/>
        <v>0.14430894308943087</v>
      </c>
      <c r="L29" s="85">
        <f t="shared" si="9"/>
        <v>5.1492932413713067E-4</v>
      </c>
      <c r="M29" s="48">
        <f t="shared" si="10"/>
        <v>0.9189956637021377</v>
      </c>
      <c r="N29" s="83">
        <f>$B$29</f>
        <v>348.6</v>
      </c>
      <c r="O29" s="83">
        <f>$C$29</f>
        <v>226.1</v>
      </c>
      <c r="P29" s="83">
        <f>$D$29</f>
        <v>840.6</v>
      </c>
      <c r="Q29" s="84">
        <f>$E$29</f>
        <v>0</v>
      </c>
      <c r="R29" s="83">
        <f t="shared" si="11"/>
        <v>0.41470378301213423</v>
      </c>
      <c r="S29" s="83">
        <f t="shared" si="12"/>
        <v>0.26897454199381393</v>
      </c>
      <c r="T29" s="82">
        <f t="shared" si="13"/>
        <v>0</v>
      </c>
      <c r="U29" s="81">
        <f t="shared" si="21"/>
        <v>1.9433166964017538E-2</v>
      </c>
      <c r="V29" s="81">
        <f t="shared" si="14"/>
        <v>8.183477607211085E-3</v>
      </c>
      <c r="W29" s="80">
        <f t="shared" si="15"/>
        <v>0</v>
      </c>
      <c r="X29" s="79">
        <f t="shared" si="16"/>
        <v>2.3746832210909328</v>
      </c>
      <c r="Y29" s="78">
        <f t="shared" si="17"/>
        <v>0.27616644571228621</v>
      </c>
      <c r="Z29" s="48">
        <f t="shared" si="18"/>
        <v>0.70956342225452695</v>
      </c>
      <c r="AA29" s="54">
        <f t="shared" si="19"/>
        <v>1.8645615067718643E-3</v>
      </c>
      <c r="AB29" s="55">
        <f>$AA$31</f>
        <v>1.7308325718464544E-3</v>
      </c>
      <c r="AC29" s="48">
        <f t="shared" si="20"/>
        <v>0.15413136912238126</v>
      </c>
      <c r="AD29" s="51"/>
    </row>
    <row r="30" spans="1:35" x14ac:dyDescent="0.25">
      <c r="A30" s="58" t="str">
        <f t="shared" si="6"/>
        <v>VB036-7</v>
      </c>
      <c r="B30" s="58">
        <v>365.3</v>
      </c>
      <c r="C30" s="58">
        <v>260.3</v>
      </c>
      <c r="D30" s="58">
        <v>858.8</v>
      </c>
      <c r="E30" s="58">
        <v>0</v>
      </c>
      <c r="G30" s="86" t="str">
        <f t="shared" si="7"/>
        <v>VB036-7</v>
      </c>
      <c r="H30" s="49">
        <f>$B$11</f>
        <v>47.4</v>
      </c>
      <c r="I30" s="49">
        <f>$C$11</f>
        <v>5</v>
      </c>
      <c r="J30" s="51">
        <f>$D$11</f>
        <v>0</v>
      </c>
      <c r="K30" s="49">
        <f t="shared" si="8"/>
        <v>0.10548523206751055</v>
      </c>
      <c r="L30" s="85">
        <f t="shared" si="9"/>
        <v>3.7639690300628209E-4</v>
      </c>
      <c r="M30" s="48">
        <f t="shared" si="10"/>
        <v>0.35854421684740995</v>
      </c>
      <c r="N30" s="83">
        <f>$B$30</f>
        <v>365.3</v>
      </c>
      <c r="O30" s="83">
        <f>$C$30</f>
        <v>260.3</v>
      </c>
      <c r="P30" s="83">
        <f>$D$30</f>
        <v>858.8</v>
      </c>
      <c r="Q30" s="84">
        <f>$E$30</f>
        <v>0</v>
      </c>
      <c r="R30" s="83">
        <f t="shared" si="11"/>
        <v>0.42536096879366564</v>
      </c>
      <c r="S30" s="83">
        <f t="shared" si="12"/>
        <v>0.30309734513274339</v>
      </c>
      <c r="T30" s="82">
        <f t="shared" si="13"/>
        <v>0</v>
      </c>
      <c r="U30" s="81">
        <f t="shared" si="21"/>
        <v>1.9932566485176464E-2</v>
      </c>
      <c r="V30" s="81">
        <f t="shared" si="14"/>
        <v>9.2216546529373059E-3</v>
      </c>
      <c r="W30" s="80">
        <f t="shared" si="15"/>
        <v>0</v>
      </c>
      <c r="X30" s="79">
        <f t="shared" si="16"/>
        <v>2.1614956572709532</v>
      </c>
      <c r="Y30" s="78">
        <f t="shared" si="17"/>
        <v>0.29154221138113773</v>
      </c>
      <c r="Z30" s="48">
        <f t="shared" si="18"/>
        <v>1.0107993882447275</v>
      </c>
      <c r="AA30" s="54">
        <f t="shared" si="19"/>
        <v>1.2910545653857736E-3</v>
      </c>
      <c r="AB30" s="55">
        <f>$AA$27</f>
        <v>1.3816091337313092E-3</v>
      </c>
      <c r="AC30" s="48">
        <f t="shared" si="20"/>
        <v>0.6896203673437552</v>
      </c>
      <c r="AD30" s="51" t="s">
        <v>39</v>
      </c>
    </row>
    <row r="31" spans="1:35" x14ac:dyDescent="0.25">
      <c r="A31" s="58" t="str">
        <f t="shared" si="6"/>
        <v>VB036-8</v>
      </c>
      <c r="B31" s="58">
        <v>339.4</v>
      </c>
      <c r="C31" s="58">
        <v>205.3</v>
      </c>
      <c r="D31" s="58">
        <v>904.8</v>
      </c>
      <c r="E31" s="58">
        <v>0</v>
      </c>
      <c r="G31" s="86" t="str">
        <f t="shared" si="7"/>
        <v>VB036-8</v>
      </c>
      <c r="H31" s="49">
        <f>$B$12</f>
        <v>48</v>
      </c>
      <c r="I31" s="49">
        <f>$C$12</f>
        <v>5.7</v>
      </c>
      <c r="J31" s="51">
        <f>$D$12</f>
        <v>0</v>
      </c>
      <c r="K31" s="49">
        <f t="shared" si="8"/>
        <v>0.11875000000000001</v>
      </c>
      <c r="L31" s="85">
        <f t="shared" si="9"/>
        <v>4.2372881355932208E-4</v>
      </c>
      <c r="M31" s="48">
        <f t="shared" si="10"/>
        <v>7.7948575673686002E-2</v>
      </c>
      <c r="N31" s="83">
        <f>$B$31</f>
        <v>339.4</v>
      </c>
      <c r="O31" s="83">
        <f>$C$31</f>
        <v>205.3</v>
      </c>
      <c r="P31" s="83">
        <f>$D$31</f>
        <v>904.8</v>
      </c>
      <c r="Q31" s="84">
        <f>$E$31</f>
        <v>0</v>
      </c>
      <c r="R31" s="83">
        <f t="shared" si="11"/>
        <v>0.37511052166224579</v>
      </c>
      <c r="S31" s="83">
        <f t="shared" si="12"/>
        <v>0.22690097259062778</v>
      </c>
      <c r="T31" s="82">
        <f t="shared" si="13"/>
        <v>0</v>
      </c>
      <c r="U31" s="81">
        <f t="shared" si="21"/>
        <v>1.7577812636468876E-2</v>
      </c>
      <c r="V31" s="81">
        <f t="shared" si="14"/>
        <v>6.9034006508040587E-3</v>
      </c>
      <c r="W31" s="80">
        <f t="shared" si="15"/>
        <v>0</v>
      </c>
      <c r="X31" s="79">
        <f t="shared" si="16"/>
        <v>2.5462541616241756</v>
      </c>
      <c r="Y31" s="78">
        <f t="shared" si="17"/>
        <v>0.24481213287272935</v>
      </c>
      <c r="Z31" s="48">
        <f t="shared" si="18"/>
        <v>9.5282031681776805E-2</v>
      </c>
      <c r="AA31" s="54">
        <f t="shared" si="19"/>
        <v>1.7308325718464544E-3</v>
      </c>
      <c r="AB31" s="55">
        <f>$AA$30</f>
        <v>1.2910545653857736E-3</v>
      </c>
      <c r="AC31" s="48">
        <f t="shared" si="20"/>
        <v>0.82847409190886157</v>
      </c>
      <c r="AD31" s="51">
        <f>1-((((COUNT(AB24:AB33))-3)*((STDEV(AB24:AB31))^2))/(((COUNT(AB24:AB33))-1)*((STDEV(AB24:AB33))^2)))</f>
        <v>0.40522423831531462</v>
      </c>
    </row>
    <row r="32" spans="1:35" x14ac:dyDescent="0.25">
      <c r="A32" s="58" t="str">
        <f t="shared" si="6"/>
        <v>VB036-9</v>
      </c>
      <c r="B32" s="58">
        <v>286.8</v>
      </c>
      <c r="C32" s="58">
        <v>204.6</v>
      </c>
      <c r="D32" s="58">
        <v>776.3</v>
      </c>
      <c r="E32" s="58">
        <v>0</v>
      </c>
      <c r="G32" s="86" t="str">
        <f t="shared" si="7"/>
        <v>VB036-9</v>
      </c>
      <c r="H32" s="49">
        <f>$B$13</f>
        <v>48.3</v>
      </c>
      <c r="I32" s="49">
        <f>$C$13</f>
        <v>7.6</v>
      </c>
      <c r="J32" s="51">
        <f>$D$13</f>
        <v>0</v>
      </c>
      <c r="K32" s="49">
        <f t="shared" si="8"/>
        <v>0.15734989648033126</v>
      </c>
      <c r="L32" s="85">
        <f t="shared" si="9"/>
        <v>5.6146261009930873E-4</v>
      </c>
      <c r="M32" s="48">
        <f t="shared" si="10"/>
        <v>1.3481235754531935</v>
      </c>
      <c r="N32" s="83">
        <f>$B$32</f>
        <v>286.8</v>
      </c>
      <c r="O32" s="83">
        <f>$C$32</f>
        <v>204.6</v>
      </c>
      <c r="P32" s="83">
        <f>$D$32</f>
        <v>776.3</v>
      </c>
      <c r="Q32" s="84">
        <f>$E$32</f>
        <v>0</v>
      </c>
      <c r="R32" s="83">
        <f t="shared" si="11"/>
        <v>0.36944480226716481</v>
      </c>
      <c r="S32" s="83">
        <f t="shared" si="12"/>
        <v>0.26355790287260078</v>
      </c>
      <c r="T32" s="82">
        <f t="shared" si="13"/>
        <v>0</v>
      </c>
      <c r="U32" s="81">
        <f t="shared" si="21"/>
        <v>1.7312315007833402E-2</v>
      </c>
      <c r="V32" s="81">
        <f t="shared" si="14"/>
        <v>8.0186778286662052E-3</v>
      </c>
      <c r="W32" s="80">
        <f t="shared" si="15"/>
        <v>0</v>
      </c>
      <c r="X32" s="79">
        <f t="shared" si="16"/>
        <v>2.1589987000030231</v>
      </c>
      <c r="Y32" s="78">
        <f t="shared" si="17"/>
        <v>0.25330992836499611</v>
      </c>
      <c r="Z32" s="48">
        <f t="shared" si="18"/>
        <v>0.26176750557826828</v>
      </c>
      <c r="AA32" s="54">
        <f t="shared" si="19"/>
        <v>2.216504555203589E-3</v>
      </c>
      <c r="AB32" s="55">
        <f>$AA$28</f>
        <v>1.1652223052629794E-3</v>
      </c>
      <c r="AC32" s="48">
        <f t="shared" si="20"/>
        <v>1.0214215964657276</v>
      </c>
      <c r="AD32" s="51"/>
    </row>
    <row r="33" spans="1:30" x14ac:dyDescent="0.25">
      <c r="A33" s="58" t="str">
        <f t="shared" si="6"/>
        <v>VB036-10</v>
      </c>
      <c r="B33" s="58">
        <v>160.80000000000001</v>
      </c>
      <c r="C33" s="58">
        <v>94</v>
      </c>
      <c r="D33" s="58">
        <v>943.8</v>
      </c>
      <c r="E33" s="58">
        <v>0</v>
      </c>
      <c r="G33" s="86" t="str">
        <f t="shared" si="7"/>
        <v>VB036-10</v>
      </c>
      <c r="H33" s="49">
        <f>$B$14</f>
        <v>47.6</v>
      </c>
      <c r="I33" s="123">
        <f>$C$14</f>
        <v>4.4000000000000004</v>
      </c>
      <c r="J33" s="51">
        <f>$D$14</f>
        <v>0</v>
      </c>
      <c r="K33" s="49">
        <f t="shared" si="8"/>
        <v>9.2436974789915971E-2</v>
      </c>
      <c r="L33" s="85">
        <f t="shared" si="9"/>
        <v>3.2983755500416045E-4</v>
      </c>
      <c r="M33" s="48">
        <f t="shared" si="10"/>
        <v>0.78791247158189603</v>
      </c>
      <c r="N33" s="83">
        <f>$B$33</f>
        <v>160.80000000000001</v>
      </c>
      <c r="O33" s="83">
        <f>$C$33</f>
        <v>94</v>
      </c>
      <c r="P33" s="83">
        <f>$D$33</f>
        <v>943.8</v>
      </c>
      <c r="Q33" s="84">
        <f>$E$33</f>
        <v>0</v>
      </c>
      <c r="R33" s="83">
        <f t="shared" si="11"/>
        <v>0.17037507946598857</v>
      </c>
      <c r="S33" s="83">
        <f t="shared" si="12"/>
        <v>9.959737232464505E-2</v>
      </c>
      <c r="T33" s="82">
        <f t="shared" si="13"/>
        <v>0</v>
      </c>
      <c r="U33" s="81">
        <f t="shared" si="21"/>
        <v>7.9838369009366719E-3</v>
      </c>
      <c r="V33" s="81">
        <f t="shared" si="14"/>
        <v>3.0302230839918784E-3</v>
      </c>
      <c r="W33" s="80">
        <f t="shared" si="15"/>
        <v>0</v>
      </c>
      <c r="X33" s="79">
        <f t="shared" si="16"/>
        <v>2.6347356876508008</v>
      </c>
      <c r="Y33" s="78">
        <f t="shared" si="17"/>
        <v>0.11014059984928549</v>
      </c>
      <c r="Z33" s="48">
        <f t="shared" si="18"/>
        <v>2.5431497846850308</v>
      </c>
      <c r="AA33" s="54">
        <f t="shared" si="19"/>
        <v>2.9946954661178938E-3</v>
      </c>
      <c r="AB33" s="55">
        <f>$AA$26</f>
        <v>9.355613374945087E-4</v>
      </c>
      <c r="AC33" s="48">
        <f t="shared" si="20"/>
        <v>1.373577002255933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933.5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>
        <v>1099.9000000000001</v>
      </c>
      <c r="C36" s="58">
        <v>1388.9</v>
      </c>
      <c r="D36" s="58">
        <v>952.8</v>
      </c>
      <c r="E36" s="58">
        <v>1450.3</v>
      </c>
      <c r="G36" s="53" t="s">
        <v>2</v>
      </c>
      <c r="H36" s="49">
        <f>AVERAGE(H24:H33)</f>
        <v>47.92</v>
      </c>
      <c r="I36" s="49">
        <f>AVERAGE(I24:I32)</f>
        <v>5.7111111111111121</v>
      </c>
      <c r="J36" s="51">
        <f>AVERAGE(J24:J28)</f>
        <v>0</v>
      </c>
      <c r="K36" s="56">
        <f>AVERAGE(K24:K33)</f>
        <v>0.11638118707869713</v>
      </c>
      <c r="L36" s="57">
        <f>AVERAGE(L24:L33)</f>
        <v>4.1527631428616292E-4</v>
      </c>
      <c r="M36" s="56"/>
      <c r="N36" s="49">
        <f t="shared" ref="N36:Y36" si="22">AVERAGE(N24:N33)</f>
        <v>315.62000000000006</v>
      </c>
      <c r="O36" s="49">
        <f t="shared" si="22"/>
        <v>206.85999999999999</v>
      </c>
      <c r="P36" s="49">
        <f t="shared" si="22"/>
        <v>884.1</v>
      </c>
      <c r="Q36" s="51">
        <f t="shared" si="22"/>
        <v>0</v>
      </c>
      <c r="R36" s="49">
        <f t="shared" si="22"/>
        <v>0.35902798168691008</v>
      </c>
      <c r="S36" s="49">
        <f t="shared" si="22"/>
        <v>0.23568634216389728</v>
      </c>
      <c r="T36" s="50">
        <f t="shared" si="22"/>
        <v>0</v>
      </c>
      <c r="U36" s="49">
        <f t="shared" si="22"/>
        <v>1.6824179085609656E-2</v>
      </c>
      <c r="V36" s="49">
        <f t="shared" si="22"/>
        <v>7.1706931411676181E-3</v>
      </c>
      <c r="W36" s="50">
        <f t="shared" si="22"/>
        <v>0</v>
      </c>
      <c r="X36" s="48">
        <f t="shared" si="22"/>
        <v>2.3747786521681027</v>
      </c>
      <c r="Y36" s="49">
        <f t="shared" si="22"/>
        <v>0.23994872226777275</v>
      </c>
      <c r="Z36" s="48"/>
      <c r="AA36" s="56">
        <f>AVERAGE(AA24:AA33)</f>
        <v>1.8313505784256679E-3</v>
      </c>
      <c r="AB36" s="56">
        <f>AVERAGE(AB24:AB33)</f>
        <v>1.8313505784256679E-3</v>
      </c>
      <c r="AC36" s="56"/>
      <c r="AD36" s="56"/>
    </row>
    <row r="37" spans="1:30" x14ac:dyDescent="0.25">
      <c r="G37" s="53" t="s">
        <v>1</v>
      </c>
      <c r="H37" s="49">
        <f>STDEV(H24:H33)</f>
        <v>0.67790527034059633</v>
      </c>
      <c r="I37" s="49">
        <f>STDEV(I24:I32)</f>
        <v>1.5053607910102842</v>
      </c>
      <c r="J37" s="51">
        <f>STDEV(J24:J28)</f>
        <v>0</v>
      </c>
      <c r="K37" s="48">
        <f>STDEV(K24:K33)</f>
        <v>3.0389431761002974E-2</v>
      </c>
      <c r="L37" s="55">
        <f>STDEV(L24:L33)</f>
        <v>1.0843686623016212E-4</v>
      </c>
      <c r="M37" s="54"/>
      <c r="N37" s="49">
        <f t="shared" ref="N37:Y37" si="23">STDEV(N24:N33)</f>
        <v>60.71935075044447</v>
      </c>
      <c r="O37" s="49">
        <f t="shared" si="23"/>
        <v>45.176350745347591</v>
      </c>
      <c r="P37" s="49">
        <f t="shared" si="23"/>
        <v>50.538500175608689</v>
      </c>
      <c r="Q37" s="51">
        <f t="shared" si="23"/>
        <v>0</v>
      </c>
      <c r="R37" s="49">
        <f t="shared" si="23"/>
        <v>7.3900118695392938E-2</v>
      </c>
      <c r="S37" s="49">
        <f t="shared" si="23"/>
        <v>5.5727276428173322E-2</v>
      </c>
      <c r="T37" s="50">
        <f t="shared" si="23"/>
        <v>0</v>
      </c>
      <c r="U37" s="49">
        <f t="shared" si="23"/>
        <v>3.4629858807588032E-3</v>
      </c>
      <c r="V37" s="49">
        <f t="shared" si="23"/>
        <v>1.695487295490245E-3</v>
      </c>
      <c r="W37" s="50">
        <f t="shared" si="23"/>
        <v>0</v>
      </c>
      <c r="X37" s="48">
        <f t="shared" si="23"/>
        <v>0.18866102101108348</v>
      </c>
      <c r="Y37" s="49">
        <f t="shared" si="23"/>
        <v>5.1042263888740634E-2</v>
      </c>
      <c r="Z37" s="48"/>
      <c r="AA37" s="47">
        <f>STDEV(AA24:AA33)</f>
        <v>6.521580074942536E-4</v>
      </c>
      <c r="AB37" s="54">
        <f>STDEV(AB24:AB33)</f>
        <v>6.521580074942536E-4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1.4146604138994081</v>
      </c>
      <c r="I38" s="49">
        <f>(I37/I36)*100</f>
        <v>26.358457430141158</v>
      </c>
      <c r="J38" s="51" t="e">
        <f>(J37/J36)*100</f>
        <v>#DIV/0!</v>
      </c>
      <c r="K38" s="52">
        <f>(K37/K36)*100</f>
        <v>26.111979542237869</v>
      </c>
      <c r="L38" s="52">
        <f>(L37/L36)*100</f>
        <v>26.11197954223783</v>
      </c>
      <c r="M38" s="48"/>
      <c r="N38" s="49">
        <f t="shared" ref="N38:Y38" si="24">(N37/N36)*100</f>
        <v>19.238118861429712</v>
      </c>
      <c r="O38" s="49">
        <f t="shared" si="24"/>
        <v>21.839094433601272</v>
      </c>
      <c r="P38" s="49">
        <f t="shared" si="24"/>
        <v>5.7163782576188993</v>
      </c>
      <c r="Q38" s="51" t="e">
        <f t="shared" si="24"/>
        <v>#DIV/0!</v>
      </c>
      <c r="R38" s="49">
        <f t="shared" si="24"/>
        <v>20.583386940530293</v>
      </c>
      <c r="S38" s="49">
        <f t="shared" si="24"/>
        <v>23.644677886943629</v>
      </c>
      <c r="T38" s="50" t="e">
        <f t="shared" si="24"/>
        <v>#DIV/0!</v>
      </c>
      <c r="U38" s="49">
        <f t="shared" si="24"/>
        <v>20.583386940530271</v>
      </c>
      <c r="V38" s="49">
        <f t="shared" si="24"/>
        <v>23.644677886943651</v>
      </c>
      <c r="W38" s="50" t="e">
        <f t="shared" si="24"/>
        <v>#DIV/0!</v>
      </c>
      <c r="X38" s="48">
        <f t="shared" si="24"/>
        <v>7.9443623446270051</v>
      </c>
      <c r="Y38" s="49">
        <f t="shared" si="24"/>
        <v>21.272154903071165</v>
      </c>
      <c r="Z38" s="48"/>
      <c r="AA38" s="47">
        <f>(AA37/AA36)*100</f>
        <v>35.610768095253796</v>
      </c>
      <c r="AB38" s="47">
        <f>(AB37/AB36)*100</f>
        <v>35.610768095253796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50" si="25">A24</f>
        <v>VB036-1</v>
      </c>
      <c r="H41" s="4">
        <f>$B$5</f>
        <v>47.5</v>
      </c>
      <c r="I41" s="4">
        <f>$C$5</f>
        <v>6.9</v>
      </c>
      <c r="J41" s="5">
        <f>$D$5</f>
        <v>0</v>
      </c>
      <c r="K41" s="4">
        <f t="shared" ref="K41:K49" si="26">I41/H41</f>
        <v>0.14526315789473684</v>
      </c>
      <c r="L41" s="125">
        <f t="shared" ref="L41:L50" si="27">K41/$H$17</f>
        <v>5.1833419409361939E-4</v>
      </c>
      <c r="M41" s="22">
        <f>$B$24</f>
        <v>297.5</v>
      </c>
      <c r="N41" s="22">
        <f>$C$24</f>
        <v>177.6</v>
      </c>
      <c r="O41" s="22">
        <f>$D$24</f>
        <v>892.6</v>
      </c>
      <c r="P41" s="23">
        <f>$E$24</f>
        <v>0</v>
      </c>
      <c r="Q41" s="22">
        <f t="shared" ref="Q41:Q50" si="28">M41/O41</f>
        <v>0.3332959892449025</v>
      </c>
      <c r="R41" s="22">
        <f t="shared" ref="R41:R50" si="29">N41/O41</f>
        <v>0.19896930315930986</v>
      </c>
      <c r="S41" s="21">
        <f t="shared" ref="S41:S50" si="30">P41/O41</f>
        <v>0</v>
      </c>
      <c r="T41" s="20">
        <f t="shared" ref="T41:T50" si="31">(Q41*0.005*($H$18))/0.5335</f>
        <v>1.5618368755618674E-2</v>
      </c>
      <c r="U41" s="20">
        <f t="shared" ref="U41:U50" si="32">(R41*0.005*($H$18))/0.8217</f>
        <v>6.0535871716961747E-3</v>
      </c>
      <c r="V41" s="18">
        <f t="shared" ref="V41:V50" si="33">(S41*0.005*(100/20))/0.7126</f>
        <v>0</v>
      </c>
      <c r="W41" s="19">
        <f t="shared" ref="W41:W50" si="34">T41/U41</f>
        <v>2.580018807467261</v>
      </c>
      <c r="X41" s="19">
        <f t="shared" ref="X41:X50" si="35">(T41+U41+V41)*10</f>
        <v>0.21671955927314851</v>
      </c>
      <c r="Y41" s="41">
        <f t="shared" ref="Y41:Y50" si="36">L41/X41</f>
        <v>2.3917277971220057E-3</v>
      </c>
      <c r="Z41" s="5">
        <f t="shared" ref="Z41:Z50" si="37">(Y41*900000)</f>
        <v>2152.5550174098053</v>
      </c>
      <c r="AA41" s="2">
        <f t="shared" ref="AA41:AA50" si="38">(Z41*0.2125)+26.378</f>
        <v>483.79594119958358</v>
      </c>
      <c r="AB41" s="2">
        <f t="shared" ref="AB41:AB50" si="39">-0.000006*(AA41)^2 + 0.0266*(AA41) + 3.4677</f>
        <v>14.932320959581777</v>
      </c>
      <c r="AC41" s="17">
        <f t="shared" ref="AC41:AC50" si="40">ABS(Y41-$C$42)</f>
        <v>5.9403075781284649E-4</v>
      </c>
      <c r="AD41" s="38">
        <f t="shared" ref="AD41:AD50" si="41">ABS(AB41-$D$42)</f>
        <v>2.4408460398403022</v>
      </c>
    </row>
    <row r="42" spans="1:30" x14ac:dyDescent="0.25">
      <c r="A42" s="141" t="s">
        <v>9</v>
      </c>
      <c r="B42" s="141"/>
      <c r="C42" s="15">
        <f>MEDIAN(Y41:Y50)</f>
        <v>1.7976970393091592E-3</v>
      </c>
      <c r="D42" s="14">
        <f>MEDIAN(AB41:AB50)</f>
        <v>12.491474919741474</v>
      </c>
      <c r="G42" s="40" t="str">
        <f t="shared" si="25"/>
        <v>VB036-2</v>
      </c>
      <c r="H42" s="4">
        <f>$B$6</f>
        <v>47.7</v>
      </c>
      <c r="I42" s="4">
        <f>$C$6</f>
        <v>7</v>
      </c>
      <c r="J42" s="5">
        <f>$D$6</f>
        <v>0</v>
      </c>
      <c r="K42" s="4">
        <f t="shared" si="26"/>
        <v>0.14675052410901468</v>
      </c>
      <c r="L42" s="125">
        <f t="shared" si="27"/>
        <v>5.2364147764144401E-4</v>
      </c>
      <c r="M42" s="22">
        <f>$B$25</f>
        <v>304.39999999999998</v>
      </c>
      <c r="N42" s="22">
        <f>$C$25</f>
        <v>222.4</v>
      </c>
      <c r="O42" s="22">
        <f>$D$25</f>
        <v>940.5</v>
      </c>
      <c r="P42" s="23">
        <f>$E$25</f>
        <v>0</v>
      </c>
      <c r="Q42" s="22">
        <f t="shared" si="28"/>
        <v>0.32365762892078681</v>
      </c>
      <c r="R42" s="22">
        <f t="shared" si="29"/>
        <v>0.23646996278575227</v>
      </c>
      <c r="S42" s="21">
        <f t="shared" si="30"/>
        <v>0</v>
      </c>
      <c r="T42" s="20">
        <f t="shared" si="31"/>
        <v>1.5166711758237434E-2</v>
      </c>
      <c r="U42" s="20">
        <f t="shared" si="32"/>
        <v>7.1945345863986942E-3</v>
      </c>
      <c r="V42" s="18">
        <f t="shared" si="33"/>
        <v>0</v>
      </c>
      <c r="W42" s="19">
        <f t="shared" si="34"/>
        <v>2.108087962619595</v>
      </c>
      <c r="X42" s="19">
        <f t="shared" si="35"/>
        <v>0.22361246344636126</v>
      </c>
      <c r="Y42" s="18">
        <f t="shared" si="36"/>
        <v>2.3417365453203007E-3</v>
      </c>
      <c r="Z42" s="5">
        <f t="shared" si="37"/>
        <v>2107.5628907882706</v>
      </c>
      <c r="AA42" s="2">
        <f t="shared" si="38"/>
        <v>474.23511429250749</v>
      </c>
      <c r="AB42" s="2">
        <f t="shared" si="39"/>
        <v>14.732960378412532</v>
      </c>
      <c r="AC42" s="17">
        <f t="shared" si="40"/>
        <v>5.4403950601114148E-4</v>
      </c>
      <c r="AD42" s="38">
        <f t="shared" si="41"/>
        <v>2.2414854586710575</v>
      </c>
    </row>
    <row r="43" spans="1:30" x14ac:dyDescent="0.25">
      <c r="A43" s="141" t="s">
        <v>8</v>
      </c>
      <c r="B43" s="141"/>
      <c r="C43" s="15">
        <f>MEDIAN(AC41:AC50)</f>
        <v>5.2534098996726356E-4</v>
      </c>
      <c r="D43" s="14">
        <f>MEDIAN(AD41:AD50)</f>
        <v>2.2219099765061934</v>
      </c>
      <c r="G43" s="40" t="str">
        <f t="shared" si="25"/>
        <v>VB036-3</v>
      </c>
      <c r="H43" s="4">
        <f>$B$7</f>
        <v>48.6</v>
      </c>
      <c r="I43" s="4">
        <f>$C$7</f>
        <v>3.5</v>
      </c>
      <c r="J43" s="5">
        <f>$D$7</f>
        <v>0</v>
      </c>
      <c r="K43" s="4">
        <f t="shared" si="26"/>
        <v>7.2016460905349786E-2</v>
      </c>
      <c r="L43" s="125">
        <f t="shared" si="27"/>
        <v>2.5697220662033819E-4</v>
      </c>
      <c r="M43" s="22">
        <f>$B$26</f>
        <v>353.6</v>
      </c>
      <c r="N43" s="22">
        <f>$C$26</f>
        <v>237.2</v>
      </c>
      <c r="O43" s="22">
        <f>$D$26</f>
        <v>866</v>
      </c>
      <c r="P43" s="23">
        <f>$E$26</f>
        <v>0</v>
      </c>
      <c r="Q43" s="22">
        <f t="shared" si="28"/>
        <v>0.40831408775981526</v>
      </c>
      <c r="R43" s="22">
        <f t="shared" si="29"/>
        <v>0.27390300230946879</v>
      </c>
      <c r="S43" s="21">
        <f t="shared" si="30"/>
        <v>0</v>
      </c>
      <c r="T43" s="20">
        <f t="shared" si="31"/>
        <v>1.9133743568876069E-2</v>
      </c>
      <c r="U43" s="20">
        <f t="shared" si="32"/>
        <v>8.3334246777859566E-3</v>
      </c>
      <c r="V43" s="18">
        <f t="shared" si="33"/>
        <v>0</v>
      </c>
      <c r="W43" s="19">
        <f t="shared" si="34"/>
        <v>2.2960240607778033</v>
      </c>
      <c r="X43" s="19">
        <f t="shared" si="35"/>
        <v>0.27467168246662022</v>
      </c>
      <c r="Y43" s="18">
        <f t="shared" si="36"/>
        <v>9.355613374945087E-4</v>
      </c>
      <c r="Z43" s="5">
        <f t="shared" si="37"/>
        <v>842.00520374505777</v>
      </c>
      <c r="AA43" s="2">
        <f t="shared" si="38"/>
        <v>205.3041057958248</v>
      </c>
      <c r="AB43" s="2">
        <f t="shared" si="39"/>
        <v>8.6758905590291988</v>
      </c>
      <c r="AC43" s="17">
        <f t="shared" si="40"/>
        <v>8.6213570181465054E-4</v>
      </c>
      <c r="AD43" s="38">
        <f t="shared" si="41"/>
        <v>3.8155843607122755</v>
      </c>
    </row>
    <row r="44" spans="1:30" x14ac:dyDescent="0.25">
      <c r="A44" s="141" t="s">
        <v>7</v>
      </c>
      <c r="B44" s="141"/>
      <c r="C44" s="15">
        <f>C43*1.483</f>
        <v>7.7908068812145188E-4</v>
      </c>
      <c r="D44" s="14">
        <f>D43*1.483</f>
        <v>3.2950924951586851</v>
      </c>
      <c r="G44" s="40" t="str">
        <f t="shared" si="25"/>
        <v>VB036-4</v>
      </c>
      <c r="H44" s="4">
        <f>$B$8</f>
        <v>46.8</v>
      </c>
      <c r="I44" s="4">
        <f>$C$8</f>
        <v>4.5999999999999996</v>
      </c>
      <c r="J44" s="5">
        <f>$D$8</f>
        <v>0</v>
      </c>
      <c r="K44" s="4">
        <f t="shared" si="26"/>
        <v>9.8290598290598288E-2</v>
      </c>
      <c r="L44" s="125">
        <f t="shared" si="27"/>
        <v>3.507247039807254E-4</v>
      </c>
      <c r="M44" s="22">
        <f>$B$27</f>
        <v>352.5</v>
      </c>
      <c r="N44" s="22">
        <f>$C$27</f>
        <v>219.1</v>
      </c>
      <c r="O44" s="22">
        <f>$D$27</f>
        <v>913.3</v>
      </c>
      <c r="P44" s="23">
        <f>$E$27</f>
        <v>0</v>
      </c>
      <c r="Q44" s="22">
        <f t="shared" si="28"/>
        <v>0.3859629913500493</v>
      </c>
      <c r="R44" s="22">
        <f t="shared" si="29"/>
        <v>0.23989926639658382</v>
      </c>
      <c r="S44" s="21">
        <f t="shared" si="30"/>
        <v>0</v>
      </c>
      <c r="T44" s="20">
        <f t="shared" si="31"/>
        <v>1.8086363231023868E-2</v>
      </c>
      <c r="U44" s="20">
        <f t="shared" si="32"/>
        <v>7.2988702201711034E-3</v>
      </c>
      <c r="V44" s="18">
        <f t="shared" si="33"/>
        <v>0</v>
      </c>
      <c r="W44" s="19">
        <f t="shared" si="34"/>
        <v>2.4779675053052088</v>
      </c>
      <c r="X44" s="19">
        <f t="shared" si="35"/>
        <v>0.25385233451194972</v>
      </c>
      <c r="Y44" s="18">
        <f t="shared" si="36"/>
        <v>1.3816091337313092E-3</v>
      </c>
      <c r="Z44" s="5">
        <f t="shared" si="37"/>
        <v>1243.4482203581783</v>
      </c>
      <c r="AA44" s="2">
        <f t="shared" si="38"/>
        <v>290.61074682611286</v>
      </c>
      <c r="AB44" s="2">
        <f t="shared" si="39"/>
        <v>10.691218228549616</v>
      </c>
      <c r="AC44" s="17">
        <f t="shared" si="40"/>
        <v>4.1608790557785E-4</v>
      </c>
      <c r="AD44" s="38">
        <f t="shared" si="41"/>
        <v>1.8002566911918585</v>
      </c>
    </row>
    <row r="45" spans="1:30" x14ac:dyDescent="0.25">
      <c r="A45" s="141" t="s">
        <v>5</v>
      </c>
      <c r="B45" s="141"/>
      <c r="C45" s="25">
        <f>COUNT(Y41:Y50)</f>
        <v>10</v>
      </c>
      <c r="D45" s="24">
        <f>COUNT(AB41:AB50)</f>
        <v>10</v>
      </c>
      <c r="G45" s="40" t="str">
        <f t="shared" si="25"/>
        <v>VB036-5</v>
      </c>
      <c r="H45" s="4">
        <f>$B$9</f>
        <v>48.1</v>
      </c>
      <c r="I45" s="4">
        <f>$C$9</f>
        <v>4</v>
      </c>
      <c r="J45" s="5">
        <f>$D$9</f>
        <v>0</v>
      </c>
      <c r="K45" s="4">
        <f t="shared" si="26"/>
        <v>8.3160083160083151E-2</v>
      </c>
      <c r="L45" s="125">
        <f t="shared" si="27"/>
        <v>2.9673535471929762E-4</v>
      </c>
      <c r="M45" s="22">
        <f>$B$28</f>
        <v>347.3</v>
      </c>
      <c r="N45" s="22">
        <f>$C$28</f>
        <v>222</v>
      </c>
      <c r="O45" s="22">
        <f>$D$28</f>
        <v>904.3</v>
      </c>
      <c r="P45" s="23">
        <f>$E$28</f>
        <v>0</v>
      </c>
      <c r="Q45" s="22">
        <f t="shared" si="28"/>
        <v>0.38405396439234768</v>
      </c>
      <c r="R45" s="22">
        <f t="shared" si="29"/>
        <v>0.24549375207342697</v>
      </c>
      <c r="S45" s="21">
        <f t="shared" si="30"/>
        <v>0</v>
      </c>
      <c r="T45" s="20">
        <f t="shared" si="31"/>
        <v>1.7996905547907577E-2</v>
      </c>
      <c r="U45" s="20">
        <f t="shared" si="32"/>
        <v>7.4690809320137209E-3</v>
      </c>
      <c r="V45" s="18">
        <f t="shared" si="33"/>
        <v>0</v>
      </c>
      <c r="W45" s="19">
        <f t="shared" si="34"/>
        <v>2.4095207578712734</v>
      </c>
      <c r="X45" s="19">
        <f t="shared" si="35"/>
        <v>0.25465986479921299</v>
      </c>
      <c r="Y45" s="18">
        <f t="shared" si="36"/>
        <v>1.1652223052629794E-3</v>
      </c>
      <c r="Z45" s="5">
        <f t="shared" si="37"/>
        <v>1048.7000747366815</v>
      </c>
      <c r="AA45" s="2">
        <f t="shared" si="38"/>
        <v>249.22676588154479</v>
      </c>
      <c r="AB45" s="2">
        <f t="shared" si="39"/>
        <v>9.7244480874584447</v>
      </c>
      <c r="AC45" s="17">
        <f t="shared" si="40"/>
        <v>6.324747340461798E-4</v>
      </c>
      <c r="AD45" s="38">
        <f t="shared" si="41"/>
        <v>2.7670268322830296</v>
      </c>
    </row>
    <row r="46" spans="1:30" ht="15" customHeight="1" x14ac:dyDescent="0.25">
      <c r="A46" s="142" t="s">
        <v>3</v>
      </c>
      <c r="B46" s="142"/>
      <c r="C46" s="15">
        <f>_xlfn.CONFIDENCE.NORM(0.05,C44,C45)</f>
        <v>4.8287034026209518E-4</v>
      </c>
      <c r="D46" s="14">
        <f>_xlfn.CONFIDENCE.NORM(0.05,D44,D45)</f>
        <v>2.042281959483395</v>
      </c>
      <c r="G46" s="40" t="str">
        <f t="shared" si="25"/>
        <v>VB036-6</v>
      </c>
      <c r="H46" s="4">
        <f>$B$10</f>
        <v>49.2</v>
      </c>
      <c r="I46" s="4">
        <f>$C$10</f>
        <v>7.1</v>
      </c>
      <c r="J46" s="5">
        <f>$D$10</f>
        <v>0</v>
      </c>
      <c r="K46" s="4">
        <f t="shared" si="26"/>
        <v>0.14430894308943087</v>
      </c>
      <c r="L46" s="125">
        <f t="shared" si="27"/>
        <v>5.1492932413713067E-4</v>
      </c>
      <c r="M46" s="22">
        <f>$B$29</f>
        <v>348.6</v>
      </c>
      <c r="N46" s="22">
        <f>$C$29</f>
        <v>226.1</v>
      </c>
      <c r="O46" s="22">
        <f>$D$29</f>
        <v>840.6</v>
      </c>
      <c r="P46" s="23">
        <f>$E$29</f>
        <v>0</v>
      </c>
      <c r="Q46" s="22">
        <f t="shared" si="28"/>
        <v>0.41470378301213423</v>
      </c>
      <c r="R46" s="22">
        <f t="shared" si="29"/>
        <v>0.26897454199381393</v>
      </c>
      <c r="S46" s="21">
        <f t="shared" si="30"/>
        <v>0</v>
      </c>
      <c r="T46" s="20">
        <f t="shared" si="31"/>
        <v>1.9433166964017538E-2</v>
      </c>
      <c r="U46" s="20">
        <f t="shared" si="32"/>
        <v>8.183477607211085E-3</v>
      </c>
      <c r="V46" s="18">
        <f t="shared" si="33"/>
        <v>0</v>
      </c>
      <c r="W46" s="19">
        <f t="shared" si="34"/>
        <v>2.3746832210909328</v>
      </c>
      <c r="X46" s="19">
        <f t="shared" si="35"/>
        <v>0.27616644571228621</v>
      </c>
      <c r="Y46" s="18">
        <f t="shared" si="36"/>
        <v>1.8645615067718643E-3</v>
      </c>
      <c r="Z46" s="5">
        <f t="shared" si="37"/>
        <v>1678.105356094678</v>
      </c>
      <c r="AA46" s="2">
        <f t="shared" si="38"/>
        <v>382.97538817011906</v>
      </c>
      <c r="AB46" s="2">
        <f t="shared" si="39"/>
        <v>12.774824437660847</v>
      </c>
      <c r="AC46" s="17">
        <f t="shared" si="40"/>
        <v>6.6864467462705076E-5</v>
      </c>
      <c r="AD46" s="38">
        <f t="shared" si="41"/>
        <v>0.28334951791937257</v>
      </c>
    </row>
    <row r="47" spans="1:30" x14ac:dyDescent="0.25">
      <c r="G47" s="40" t="str">
        <f t="shared" si="25"/>
        <v>VB036-7</v>
      </c>
      <c r="H47" s="4">
        <f>$B$11</f>
        <v>47.4</v>
      </c>
      <c r="I47" s="4">
        <f>$C$11</f>
        <v>5</v>
      </c>
      <c r="J47" s="5">
        <f>$D$11</f>
        <v>0</v>
      </c>
      <c r="K47" s="4">
        <f t="shared" si="26"/>
        <v>0.10548523206751055</v>
      </c>
      <c r="L47" s="125">
        <f t="shared" si="27"/>
        <v>3.7639690300628209E-4</v>
      </c>
      <c r="M47" s="22">
        <f>$B$30</f>
        <v>365.3</v>
      </c>
      <c r="N47" s="22">
        <f>$C$30</f>
        <v>260.3</v>
      </c>
      <c r="O47" s="22">
        <f>$D$30</f>
        <v>858.8</v>
      </c>
      <c r="P47" s="23">
        <f>$E$30</f>
        <v>0</v>
      </c>
      <c r="Q47" s="22">
        <f t="shared" si="28"/>
        <v>0.42536096879366564</v>
      </c>
      <c r="R47" s="22">
        <f t="shared" si="29"/>
        <v>0.30309734513274339</v>
      </c>
      <c r="S47" s="21">
        <f t="shared" si="30"/>
        <v>0</v>
      </c>
      <c r="T47" s="20">
        <f t="shared" si="31"/>
        <v>1.9932566485176464E-2</v>
      </c>
      <c r="U47" s="20">
        <f t="shared" si="32"/>
        <v>9.2216546529373059E-3</v>
      </c>
      <c r="V47" s="18">
        <f t="shared" si="33"/>
        <v>0</v>
      </c>
      <c r="W47" s="19">
        <f t="shared" si="34"/>
        <v>2.1614956572709532</v>
      </c>
      <c r="X47" s="19">
        <f t="shared" si="35"/>
        <v>0.29154221138113773</v>
      </c>
      <c r="Y47" s="18">
        <f t="shared" si="36"/>
        <v>1.2910545653857736E-3</v>
      </c>
      <c r="Z47" s="5">
        <f t="shared" si="37"/>
        <v>1161.9491088471962</v>
      </c>
      <c r="AA47" s="2">
        <f t="shared" si="38"/>
        <v>273.29218563002917</v>
      </c>
      <c r="AB47" s="2">
        <f t="shared" si="39"/>
        <v>10.289140425400145</v>
      </c>
      <c r="AC47" s="17">
        <f t="shared" si="40"/>
        <v>5.0664247392338563E-4</v>
      </c>
      <c r="AD47" s="38">
        <f t="shared" si="41"/>
        <v>2.2023344943413292</v>
      </c>
    </row>
    <row r="48" spans="1:30" x14ac:dyDescent="0.25">
      <c r="A48" s="143" t="s">
        <v>6</v>
      </c>
      <c r="B48" s="143"/>
      <c r="C48" s="143"/>
      <c r="D48" s="143"/>
      <c r="G48" s="40" t="str">
        <f t="shared" si="25"/>
        <v>VB036-8</v>
      </c>
      <c r="H48" s="4">
        <f>$B$12</f>
        <v>48</v>
      </c>
      <c r="I48" s="4">
        <f>$C$12</f>
        <v>5.7</v>
      </c>
      <c r="J48" s="5">
        <f>$D$12</f>
        <v>0</v>
      </c>
      <c r="K48" s="4">
        <f t="shared" si="26"/>
        <v>0.11875000000000001</v>
      </c>
      <c r="L48" s="125">
        <f t="shared" si="27"/>
        <v>4.2372881355932208E-4</v>
      </c>
      <c r="M48" s="22">
        <f>$B$31</f>
        <v>339.4</v>
      </c>
      <c r="N48" s="22">
        <f>$C$31</f>
        <v>205.3</v>
      </c>
      <c r="O48" s="22">
        <f>$D$31</f>
        <v>904.8</v>
      </c>
      <c r="P48" s="23">
        <f>$E$31</f>
        <v>0</v>
      </c>
      <c r="Q48" s="22">
        <f t="shared" si="28"/>
        <v>0.37511052166224579</v>
      </c>
      <c r="R48" s="22">
        <f t="shared" si="29"/>
        <v>0.22690097259062778</v>
      </c>
      <c r="S48" s="21">
        <f t="shared" si="30"/>
        <v>0</v>
      </c>
      <c r="T48" s="20">
        <f t="shared" si="31"/>
        <v>1.7577812636468876E-2</v>
      </c>
      <c r="U48" s="20">
        <f t="shared" si="32"/>
        <v>6.9034006508040587E-3</v>
      </c>
      <c r="V48" s="18">
        <f t="shared" si="33"/>
        <v>0</v>
      </c>
      <c r="W48" s="19">
        <f t="shared" si="34"/>
        <v>2.5462541616241756</v>
      </c>
      <c r="X48" s="19">
        <f t="shared" si="35"/>
        <v>0.24481213287272935</v>
      </c>
      <c r="Y48" s="18">
        <f t="shared" si="36"/>
        <v>1.7308325718464544E-3</v>
      </c>
      <c r="Z48" s="5">
        <f t="shared" si="37"/>
        <v>1557.749314661809</v>
      </c>
      <c r="AA48" s="2">
        <f t="shared" si="38"/>
        <v>357.39972936563436</v>
      </c>
      <c r="AB48" s="2">
        <f t="shared" si="39"/>
        <v>12.208125401822102</v>
      </c>
      <c r="AC48" s="17">
        <f t="shared" si="40"/>
        <v>6.6864467462704859E-5</v>
      </c>
      <c r="AD48" s="38">
        <f t="shared" si="41"/>
        <v>0.28334951791937257</v>
      </c>
    </row>
    <row r="49" spans="1:30" x14ac:dyDescent="0.25">
      <c r="A49" s="141" t="s">
        <v>2</v>
      </c>
      <c r="B49" s="141"/>
      <c r="C49" s="15">
        <f>AVERAGE(Y41:Y50)</f>
        <v>1.8313505784256679E-3</v>
      </c>
      <c r="D49" s="14">
        <f>AVERAGE(AB41:AB50)</f>
        <v>12.550815664931356</v>
      </c>
      <c r="G49" s="40" t="str">
        <f t="shared" si="25"/>
        <v>VB036-9</v>
      </c>
      <c r="H49" s="4">
        <f>$B$13</f>
        <v>48.3</v>
      </c>
      <c r="I49" s="4">
        <f>$C$13</f>
        <v>7.6</v>
      </c>
      <c r="J49" s="5">
        <f>$D$13</f>
        <v>0</v>
      </c>
      <c r="K49" s="4">
        <f t="shared" si="26"/>
        <v>0.15734989648033126</v>
      </c>
      <c r="L49" s="125">
        <f t="shared" si="27"/>
        <v>5.6146261009930873E-4</v>
      </c>
      <c r="M49" s="22">
        <f>$B$32</f>
        <v>286.8</v>
      </c>
      <c r="N49" s="22">
        <f>$C$32</f>
        <v>204.6</v>
      </c>
      <c r="O49" s="22">
        <f>$D$32</f>
        <v>776.3</v>
      </c>
      <c r="P49" s="23">
        <f>$E$32</f>
        <v>0</v>
      </c>
      <c r="Q49" s="22">
        <f t="shared" si="28"/>
        <v>0.36944480226716481</v>
      </c>
      <c r="R49" s="22">
        <f t="shared" si="29"/>
        <v>0.26355790287260078</v>
      </c>
      <c r="S49" s="21">
        <f t="shared" si="30"/>
        <v>0</v>
      </c>
      <c r="T49" s="20">
        <f t="shared" si="31"/>
        <v>1.7312315007833402E-2</v>
      </c>
      <c r="U49" s="20">
        <f t="shared" si="32"/>
        <v>8.0186778286662052E-3</v>
      </c>
      <c r="V49" s="18">
        <f t="shared" si="33"/>
        <v>0</v>
      </c>
      <c r="W49" s="19">
        <f t="shared" si="34"/>
        <v>2.1589987000030231</v>
      </c>
      <c r="X49" s="19">
        <f t="shared" si="35"/>
        <v>0.25330992836499611</v>
      </c>
      <c r="Y49" s="18">
        <f t="shared" si="36"/>
        <v>2.216504555203589E-3</v>
      </c>
      <c r="Z49" s="5">
        <f t="shared" si="37"/>
        <v>1994.8540996832301</v>
      </c>
      <c r="AA49" s="2">
        <f t="shared" si="38"/>
        <v>450.28449618268638</v>
      </c>
      <c r="AB49" s="2">
        <f t="shared" si="39"/>
        <v>14.228730833444484</v>
      </c>
      <c r="AC49" s="17">
        <f t="shared" si="40"/>
        <v>4.1880751589442981E-4</v>
      </c>
      <c r="AD49" s="38">
        <f t="shared" si="41"/>
        <v>1.7372559137030095</v>
      </c>
    </row>
    <row r="50" spans="1:30" x14ac:dyDescent="0.25">
      <c r="A50" s="141" t="s">
        <v>1</v>
      </c>
      <c r="B50" s="141"/>
      <c r="C50" s="15">
        <f>STDEV(Y41:Y50)</f>
        <v>6.521580074942536E-4</v>
      </c>
      <c r="D50" s="14">
        <f>STDEV(AB41:AB50)</f>
        <v>2.7300798213815751</v>
      </c>
      <c r="G50" s="40" t="str">
        <f t="shared" si="25"/>
        <v>VB036-10</v>
      </c>
      <c r="H50" s="4">
        <f>$B$14</f>
        <v>47.6</v>
      </c>
      <c r="I50" s="124">
        <f>$C$14</f>
        <v>4.4000000000000004</v>
      </c>
      <c r="J50" s="5">
        <f>$D$14</f>
        <v>0</v>
      </c>
      <c r="K50" s="4">
        <f>I50/H50</f>
        <v>9.2436974789915971E-2</v>
      </c>
      <c r="L50" s="125">
        <f t="shared" si="27"/>
        <v>3.2983755500416045E-4</v>
      </c>
      <c r="M50" s="22">
        <f>$B$33</f>
        <v>160.80000000000001</v>
      </c>
      <c r="N50" s="22">
        <f>$C$33</f>
        <v>94</v>
      </c>
      <c r="O50" s="22">
        <f>$D$33</f>
        <v>943.8</v>
      </c>
      <c r="P50" s="23">
        <f>$E$33</f>
        <v>0</v>
      </c>
      <c r="Q50" s="22">
        <f t="shared" si="28"/>
        <v>0.17037507946598857</v>
      </c>
      <c r="R50" s="22">
        <f t="shared" si="29"/>
        <v>9.959737232464505E-2</v>
      </c>
      <c r="S50" s="21">
        <f t="shared" si="30"/>
        <v>0</v>
      </c>
      <c r="T50" s="20">
        <f t="shared" si="31"/>
        <v>7.9838369009366719E-3</v>
      </c>
      <c r="U50" s="20">
        <f t="shared" si="32"/>
        <v>3.0302230839918784E-3</v>
      </c>
      <c r="V50" s="18">
        <f t="shared" si="33"/>
        <v>0</v>
      </c>
      <c r="W50" s="19">
        <f t="shared" si="34"/>
        <v>2.6347356876508008</v>
      </c>
      <c r="X50" s="19">
        <f t="shared" si="35"/>
        <v>0.11014059984928549</v>
      </c>
      <c r="Y50" s="18">
        <f t="shared" si="36"/>
        <v>2.9946954661178938E-3</v>
      </c>
      <c r="Z50" s="5">
        <f t="shared" si="37"/>
        <v>2695.2259195061042</v>
      </c>
      <c r="AA50" s="2">
        <f t="shared" si="38"/>
        <v>599.11350789504718</v>
      </c>
      <c r="AB50" s="2">
        <f t="shared" si="39"/>
        <v>17.250497337954403</v>
      </c>
      <c r="AC50" s="17">
        <f t="shared" si="40"/>
        <v>1.1969984268087345E-3</v>
      </c>
      <c r="AD50" s="38">
        <f t="shared" si="41"/>
        <v>4.759022418212929</v>
      </c>
    </row>
    <row r="51" spans="1:30" ht="15.75" thickBot="1" x14ac:dyDescent="0.3">
      <c r="A51" s="141" t="s">
        <v>0</v>
      </c>
      <c r="B51" s="141"/>
      <c r="C51" s="37">
        <f>(C50/C49)*100</f>
        <v>35.610768095253796</v>
      </c>
      <c r="D51" s="14">
        <f>(D50/D49)*100</f>
        <v>21.752210328526935</v>
      </c>
      <c r="G51" s="36"/>
      <c r="H51" s="31"/>
      <c r="I51" s="31"/>
      <c r="J51" s="29"/>
      <c r="K51" s="30"/>
      <c r="L51" s="126"/>
      <c r="M51" s="33"/>
      <c r="N51" s="33"/>
      <c r="O51" s="33"/>
      <c r="P51" s="34"/>
      <c r="Q51" s="33"/>
      <c r="R51" s="33"/>
      <c r="S51" s="32"/>
      <c r="T51" s="31"/>
      <c r="U51" s="31"/>
      <c r="V51" s="29"/>
      <c r="W51" s="30"/>
      <c r="X51" s="30"/>
      <c r="Y51" s="29"/>
      <c r="Z51" s="28"/>
      <c r="AA51" s="28"/>
      <c r="AB51" s="28"/>
      <c r="AC51" s="27"/>
      <c r="AD51" s="26"/>
    </row>
    <row r="52" spans="1:30" ht="15.75" thickTop="1" x14ac:dyDescent="0.25">
      <c r="A52" s="141" t="s">
        <v>5</v>
      </c>
      <c r="B52" s="141"/>
      <c r="C52" s="25">
        <f>COUNT(Y41:Y50)</f>
        <v>10</v>
      </c>
      <c r="D52" s="24">
        <f>COUNT(AB41:AB50)</f>
        <v>10</v>
      </c>
      <c r="G52" s="7" t="s">
        <v>4</v>
      </c>
      <c r="H52" s="20"/>
      <c r="I52" s="20"/>
      <c r="J52" s="18"/>
      <c r="K52" s="19"/>
      <c r="L52" s="127"/>
      <c r="M52" s="22"/>
      <c r="N52" s="22"/>
      <c r="O52" s="22"/>
      <c r="P52" s="23"/>
      <c r="Q52" s="22"/>
      <c r="R52" s="22"/>
      <c r="S52" s="21"/>
      <c r="T52" s="20"/>
      <c r="U52" s="20"/>
      <c r="V52" s="18"/>
      <c r="W52" s="19"/>
      <c r="X52" s="19"/>
      <c r="Y52" s="18"/>
      <c r="Z52" s="2"/>
      <c r="AA52" s="2"/>
      <c r="AB52" s="2"/>
      <c r="AC52" s="17"/>
      <c r="AD52" s="16"/>
    </row>
    <row r="53" spans="1:30" ht="17.25" customHeight="1" x14ac:dyDescent="0.25">
      <c r="A53" s="142" t="s">
        <v>3</v>
      </c>
      <c r="B53" s="142"/>
      <c r="C53" s="15">
        <f>_xlfn.CONFIDENCE.NORM(0.05,C50,C52)</f>
        <v>4.042042933225793E-4</v>
      </c>
      <c r="D53" s="14">
        <f>_xlfn.CONFIDENCE.NORM(0.05,D50,D52)</f>
        <v>1.6920899110872245</v>
      </c>
      <c r="G53" s="7" t="s">
        <v>2</v>
      </c>
      <c r="H53" s="4">
        <f>AVERAGE(H41:H50)</f>
        <v>47.92</v>
      </c>
      <c r="I53" s="4">
        <f>AVERAGE(I41:I49)</f>
        <v>5.7111111111111121</v>
      </c>
      <c r="J53" s="5">
        <f>AVERAGE(J41:J45)</f>
        <v>0</v>
      </c>
      <c r="K53" s="13">
        <f t="shared" ref="K53:AD53" si="42">AVERAGE(K41:K50)</f>
        <v>0.11638118707869713</v>
      </c>
      <c r="L53" s="11">
        <f t="shared" si="42"/>
        <v>4.1527631428616292E-4</v>
      </c>
      <c r="M53" s="4">
        <f t="shared" si="42"/>
        <v>315.62000000000006</v>
      </c>
      <c r="N53" s="4">
        <f t="shared" si="42"/>
        <v>206.85999999999999</v>
      </c>
      <c r="O53" s="4">
        <f t="shared" si="42"/>
        <v>884.1</v>
      </c>
      <c r="P53" s="5">
        <f t="shared" si="42"/>
        <v>0</v>
      </c>
      <c r="Q53" s="4">
        <f t="shared" si="42"/>
        <v>0.35902798168691008</v>
      </c>
      <c r="R53" s="4">
        <f t="shared" si="42"/>
        <v>0.23568634216389728</v>
      </c>
      <c r="S53" s="3">
        <f t="shared" si="42"/>
        <v>0</v>
      </c>
      <c r="T53" s="4">
        <f t="shared" si="42"/>
        <v>1.6824179085609656E-2</v>
      </c>
      <c r="U53" s="4">
        <f t="shared" si="42"/>
        <v>7.1706931411676181E-3</v>
      </c>
      <c r="V53" s="3">
        <f t="shared" si="42"/>
        <v>0</v>
      </c>
      <c r="W53" s="2">
        <f t="shared" si="42"/>
        <v>2.3747786521681027</v>
      </c>
      <c r="X53" s="2">
        <f t="shared" si="42"/>
        <v>0.23994872226777275</v>
      </c>
      <c r="Y53" s="11">
        <f t="shared" si="42"/>
        <v>1.8313505784256679E-3</v>
      </c>
      <c r="Z53" s="2">
        <f t="shared" si="42"/>
        <v>1648.2155205831011</v>
      </c>
      <c r="AA53" s="2">
        <f t="shared" si="42"/>
        <v>376.62379812390901</v>
      </c>
      <c r="AB53" s="2">
        <f t="shared" si="42"/>
        <v>12.550815664931356</v>
      </c>
      <c r="AC53" s="10">
        <f t="shared" si="42"/>
        <v>5.3049459568146288E-4</v>
      </c>
      <c r="AD53" s="10">
        <f t="shared" si="42"/>
        <v>2.2330511244794535</v>
      </c>
    </row>
    <row r="54" spans="1:30" x14ac:dyDescent="0.25">
      <c r="G54" s="7" t="s">
        <v>1</v>
      </c>
      <c r="H54" s="4">
        <f>STDEV(H41:H50)</f>
        <v>0.67790527034059633</v>
      </c>
      <c r="I54" s="4">
        <f>STDEV(I41:I49)</f>
        <v>1.5053607910102842</v>
      </c>
      <c r="J54" s="5">
        <f>STDEV(J41:J45)</f>
        <v>0</v>
      </c>
      <c r="K54" s="2">
        <f t="shared" ref="K54:AD54" si="43">STDEV(K41:K50)</f>
        <v>3.0389431761002974E-2</v>
      </c>
      <c r="L54" s="127">
        <f t="shared" si="43"/>
        <v>1.0843686623016212E-4</v>
      </c>
      <c r="M54" s="4">
        <f t="shared" si="43"/>
        <v>60.71935075044447</v>
      </c>
      <c r="N54" s="4">
        <f t="shared" si="43"/>
        <v>45.176350745347591</v>
      </c>
      <c r="O54" s="4">
        <f t="shared" si="43"/>
        <v>50.538500175608689</v>
      </c>
      <c r="P54" s="5">
        <f t="shared" si="43"/>
        <v>0</v>
      </c>
      <c r="Q54" s="4">
        <f t="shared" si="43"/>
        <v>7.3900118695392938E-2</v>
      </c>
      <c r="R54" s="4">
        <f t="shared" si="43"/>
        <v>5.5727276428173322E-2</v>
      </c>
      <c r="S54" s="3">
        <f t="shared" si="43"/>
        <v>0</v>
      </c>
      <c r="T54" s="4">
        <f t="shared" si="43"/>
        <v>3.4629858807588032E-3</v>
      </c>
      <c r="U54" s="4">
        <f t="shared" si="43"/>
        <v>1.695487295490245E-3</v>
      </c>
      <c r="V54" s="3">
        <f t="shared" si="43"/>
        <v>0</v>
      </c>
      <c r="W54" s="2">
        <f t="shared" si="43"/>
        <v>0.18866102101108348</v>
      </c>
      <c r="X54" s="2">
        <f t="shared" si="43"/>
        <v>5.1042263888740634E-2</v>
      </c>
      <c r="Y54" s="3">
        <f t="shared" si="43"/>
        <v>6.521580074942536E-4</v>
      </c>
      <c r="Z54" s="2">
        <f t="shared" si="43"/>
        <v>586.94220674482824</v>
      </c>
      <c r="AA54" s="2">
        <f t="shared" si="43"/>
        <v>124.72521893327601</v>
      </c>
      <c r="AB54" s="2">
        <f t="shared" si="43"/>
        <v>2.7300798213815751</v>
      </c>
      <c r="AC54" s="8">
        <f t="shared" si="43"/>
        <v>3.3745304975954331E-4</v>
      </c>
      <c r="AD54" s="8">
        <f t="shared" si="43"/>
        <v>1.3844398175211134</v>
      </c>
    </row>
    <row r="55" spans="1:30" x14ac:dyDescent="0.25">
      <c r="G55" s="7" t="s">
        <v>0</v>
      </c>
      <c r="H55" s="4">
        <f t="shared" ref="H55:AD55" si="44">(H54/H53)*100</f>
        <v>1.4146604138994081</v>
      </c>
      <c r="I55" s="4">
        <f t="shared" si="44"/>
        <v>26.358457430141158</v>
      </c>
      <c r="J55" s="5" t="e">
        <f t="shared" si="44"/>
        <v>#DIV/0!</v>
      </c>
      <c r="K55" s="6">
        <f t="shared" si="44"/>
        <v>26.111979542237869</v>
      </c>
      <c r="L55" s="2">
        <f t="shared" si="44"/>
        <v>26.11197954223783</v>
      </c>
      <c r="M55" s="4">
        <f t="shared" si="44"/>
        <v>19.238118861429712</v>
      </c>
      <c r="N55" s="4">
        <f t="shared" si="44"/>
        <v>21.839094433601272</v>
      </c>
      <c r="O55" s="4">
        <f t="shared" si="44"/>
        <v>5.7163782576188993</v>
      </c>
      <c r="P55" s="5" t="e">
        <f t="shared" si="44"/>
        <v>#DIV/0!</v>
      </c>
      <c r="Q55" s="4">
        <f t="shared" si="44"/>
        <v>20.583386940530293</v>
      </c>
      <c r="R55" s="4">
        <f t="shared" si="44"/>
        <v>23.644677886943629</v>
      </c>
      <c r="S55" s="3" t="e">
        <f t="shared" si="44"/>
        <v>#DIV/0!</v>
      </c>
      <c r="T55" s="4">
        <f t="shared" si="44"/>
        <v>20.583386940530271</v>
      </c>
      <c r="U55" s="4">
        <f t="shared" si="44"/>
        <v>23.644677886943651</v>
      </c>
      <c r="V55" s="3" t="e">
        <f t="shared" si="44"/>
        <v>#DIV/0!</v>
      </c>
      <c r="W55" s="2">
        <f t="shared" si="44"/>
        <v>7.9443623446270051</v>
      </c>
      <c r="X55" s="2">
        <f t="shared" si="44"/>
        <v>21.272154903071165</v>
      </c>
      <c r="Y55" s="3">
        <f t="shared" si="44"/>
        <v>35.610768095253796</v>
      </c>
      <c r="Z55" s="2">
        <f t="shared" si="44"/>
        <v>35.610768095253796</v>
      </c>
      <c r="AA55" s="2">
        <f t="shared" si="44"/>
        <v>33.116658998866946</v>
      </c>
      <c r="AB55" s="2">
        <f t="shared" si="44"/>
        <v>21.752210328526935</v>
      </c>
      <c r="AC55" s="1">
        <f t="shared" si="44"/>
        <v>63.611024976806377</v>
      </c>
      <c r="AD55" s="1">
        <f t="shared" si="44"/>
        <v>61.997676736749149</v>
      </c>
    </row>
  </sheetData>
  <sortState ref="AB24:AB33">
    <sortCondition descending="1" ref="AB24"/>
  </sortState>
  <mergeCells count="25">
    <mergeCell ref="A49:B49"/>
    <mergeCell ref="A50:B50"/>
    <mergeCell ref="A51:B51"/>
    <mergeCell ref="A52:B52"/>
    <mergeCell ref="A53:B53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5"/>
  <sheetViews>
    <sheetView topLeftCell="U32" zoomScaleNormal="100" workbookViewId="0">
      <selection activeCell="W41" sqref="W41:W50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322</v>
      </c>
      <c r="C1" s="117" t="s">
        <v>100</v>
      </c>
      <c r="D1" s="103">
        <v>2010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323</v>
      </c>
      <c r="B5" s="58">
        <v>50</v>
      </c>
      <c r="C5" s="58">
        <v>5</v>
      </c>
      <c r="D5" s="58">
        <v>0</v>
      </c>
      <c r="E5" s="58"/>
      <c r="G5" s="91" t="s">
        <v>95</v>
      </c>
      <c r="H5" s="91">
        <f>(8.58*0.9)/20</f>
        <v>0.3861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324</v>
      </c>
      <c r="B6" s="58">
        <v>48.6</v>
      </c>
      <c r="C6" s="58">
        <v>7.4</v>
      </c>
      <c r="D6" s="58">
        <v>0</v>
      </c>
      <c r="E6" s="58"/>
      <c r="G6" s="91" t="s">
        <v>93</v>
      </c>
      <c r="H6" s="91">
        <f>(144.79*0.4)/20</f>
        <v>2.8957999999999999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325</v>
      </c>
      <c r="B7" s="58">
        <v>47.5</v>
      </c>
      <c r="C7" s="58">
        <v>8.6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326</v>
      </c>
      <c r="B8" s="58">
        <v>48.3</v>
      </c>
      <c r="C8" s="58">
        <v>8.1</v>
      </c>
      <c r="D8" s="58">
        <v>0</v>
      </c>
      <c r="E8" s="58"/>
      <c r="G8" s="91" t="s">
        <v>89</v>
      </c>
      <c r="H8" s="91">
        <f>(19.27*0.97)/20</f>
        <v>0.93459500000000006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327</v>
      </c>
      <c r="B9" s="58">
        <v>48.5</v>
      </c>
      <c r="C9" s="58">
        <v>7.2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328</v>
      </c>
      <c r="B10" s="58">
        <v>48</v>
      </c>
      <c r="C10" s="58">
        <v>7.4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329</v>
      </c>
      <c r="B11" s="58">
        <v>49.7</v>
      </c>
      <c r="C11" s="58">
        <v>7.3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330</v>
      </c>
      <c r="B12" s="58">
        <v>48.8</v>
      </c>
      <c r="C12" s="58">
        <v>4.8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331</v>
      </c>
      <c r="B13" s="58">
        <v>48.5</v>
      </c>
      <c r="C13" s="58">
        <v>7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332</v>
      </c>
      <c r="B14" s="58">
        <v>48</v>
      </c>
      <c r="C14" s="58">
        <v>11.7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18" t="s">
        <v>73</v>
      </c>
      <c r="O15" s="118" t="s">
        <v>72</v>
      </c>
      <c r="P15" s="118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47</v>
      </c>
      <c r="C16" s="58">
        <v>0</v>
      </c>
      <c r="D16" s="58">
        <v>184.1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3.8610000000000003E-3</v>
      </c>
      <c r="O16" s="96">
        <f>$H$7*(L16/1000)</f>
        <v>0</v>
      </c>
      <c r="P16" s="95">
        <f t="shared" ref="P16:P21" si="1">$H$6*(M16/1000)</f>
        <v>2.8958000000000001E-2</v>
      </c>
      <c r="Q16" s="94">
        <f t="shared" ref="Q16:S21" si="2">B16</f>
        <v>47</v>
      </c>
      <c r="R16" s="94">
        <f t="shared" si="2"/>
        <v>0</v>
      </c>
      <c r="S16" s="94">
        <f t="shared" si="2"/>
        <v>184.1</v>
      </c>
      <c r="T16" s="93">
        <f t="shared" ref="T16:T21" si="3">R16/Q16</f>
        <v>0</v>
      </c>
      <c r="U16" s="92">
        <f t="shared" ref="U16:U21" si="4">S16/Q16</f>
        <v>3.9170212765957446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50.7</v>
      </c>
      <c r="C17" s="58">
        <v>26.1</v>
      </c>
      <c r="D17" s="58">
        <v>164.1</v>
      </c>
      <c r="E17" s="58"/>
      <c r="G17" s="102" t="s">
        <v>63</v>
      </c>
      <c r="H17" s="103">
        <v>280.25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3.8610000000000003E-3</v>
      </c>
      <c r="O17" s="96">
        <f>$H$8*(L17/1000)</f>
        <v>1.8691900000000002E-3</v>
      </c>
      <c r="P17" s="95">
        <f t="shared" si="1"/>
        <v>2.31664E-2</v>
      </c>
      <c r="Q17" s="94">
        <f t="shared" si="2"/>
        <v>50.7</v>
      </c>
      <c r="R17" s="94">
        <f t="shared" si="2"/>
        <v>26.1</v>
      </c>
      <c r="S17" s="94">
        <f t="shared" si="2"/>
        <v>164.1</v>
      </c>
      <c r="T17" s="93">
        <f t="shared" si="3"/>
        <v>0.51479289940828399</v>
      </c>
      <c r="U17" s="92">
        <f t="shared" si="4"/>
        <v>3.2366863905325443</v>
      </c>
      <c r="V17" s="91"/>
      <c r="W17" s="91"/>
      <c r="X17" s="100"/>
    </row>
    <row r="18" spans="1:35" x14ac:dyDescent="0.25">
      <c r="A18" s="58" t="s">
        <v>62</v>
      </c>
      <c r="B18" s="58">
        <v>49.3</v>
      </c>
      <c r="C18" s="58">
        <v>50.3</v>
      </c>
      <c r="D18" s="58">
        <v>156.80000000000001</v>
      </c>
      <c r="E18" s="58"/>
      <c r="G18" s="102" t="s">
        <v>61</v>
      </c>
      <c r="H18" s="101">
        <f>100/20</f>
        <v>5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3.8610000000000003E-3</v>
      </c>
      <c r="O18" s="96">
        <f t="shared" ref="O18:O21" si="5">$H$8*(L18/1000)</f>
        <v>3.7383800000000003E-3</v>
      </c>
      <c r="P18" s="95">
        <f t="shared" si="1"/>
        <v>1.7374799999999999E-2</v>
      </c>
      <c r="Q18" s="94">
        <f t="shared" si="2"/>
        <v>49.3</v>
      </c>
      <c r="R18" s="94">
        <f t="shared" si="2"/>
        <v>50.3</v>
      </c>
      <c r="S18" s="94">
        <f t="shared" si="2"/>
        <v>156.80000000000001</v>
      </c>
      <c r="T18" s="93">
        <f t="shared" si="3"/>
        <v>1.0202839756592292</v>
      </c>
      <c r="U18" s="92">
        <f t="shared" si="4"/>
        <v>3.1805273833671404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49.7</v>
      </c>
      <c r="C19" s="58">
        <v>78.3</v>
      </c>
      <c r="D19" s="58">
        <v>93.3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3.8610000000000003E-3</v>
      </c>
      <c r="O19" s="96">
        <f t="shared" si="5"/>
        <v>5.6075700000000001E-3</v>
      </c>
      <c r="P19" s="95">
        <f t="shared" si="1"/>
        <v>1.15832E-2</v>
      </c>
      <c r="Q19" s="94">
        <f t="shared" si="2"/>
        <v>49.7</v>
      </c>
      <c r="R19" s="94">
        <f t="shared" si="2"/>
        <v>78.3</v>
      </c>
      <c r="S19" s="94">
        <f t="shared" si="2"/>
        <v>93.3</v>
      </c>
      <c r="T19" s="93">
        <f t="shared" si="3"/>
        <v>1.5754527162977865</v>
      </c>
      <c r="U19" s="92">
        <f t="shared" si="4"/>
        <v>1.8772635814889334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49.2</v>
      </c>
      <c r="C20" s="58">
        <v>103.6</v>
      </c>
      <c r="D20" s="58">
        <v>48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3.8610000000000003E-3</v>
      </c>
      <c r="O20" s="96">
        <f t="shared" si="5"/>
        <v>7.4767600000000007E-3</v>
      </c>
      <c r="P20" s="95">
        <f t="shared" si="1"/>
        <v>5.7916E-3</v>
      </c>
      <c r="Q20" s="94">
        <f t="shared" si="2"/>
        <v>49.2</v>
      </c>
      <c r="R20" s="94">
        <f t="shared" si="2"/>
        <v>103.6</v>
      </c>
      <c r="S20" s="94">
        <f t="shared" si="2"/>
        <v>48</v>
      </c>
      <c r="T20" s="93">
        <f t="shared" si="3"/>
        <v>2.1056910569105689</v>
      </c>
      <c r="U20" s="92">
        <f t="shared" si="4"/>
        <v>0.97560975609756095</v>
      </c>
      <c r="V20" s="91"/>
      <c r="W20" s="91"/>
    </row>
    <row r="21" spans="1:35" x14ac:dyDescent="0.25">
      <c r="A21" s="58" t="s">
        <v>58</v>
      </c>
      <c r="B21" s="58">
        <v>48.6</v>
      </c>
      <c r="C21" s="58">
        <v>127.4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3.8610000000000003E-3</v>
      </c>
      <c r="O21" s="96">
        <f t="shared" si="5"/>
        <v>9.3459500000000004E-3</v>
      </c>
      <c r="P21" s="95">
        <f t="shared" si="1"/>
        <v>0</v>
      </c>
      <c r="Q21" s="94">
        <f t="shared" si="2"/>
        <v>48.6</v>
      </c>
      <c r="R21" s="94">
        <f t="shared" si="2"/>
        <v>127.4</v>
      </c>
      <c r="S21" s="94">
        <f t="shared" si="2"/>
        <v>0</v>
      </c>
      <c r="T21" s="93">
        <f t="shared" si="3"/>
        <v>2.6213991769547325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6">A5</f>
        <v>VB205-1</v>
      </c>
      <c r="B24" s="58">
        <v>555.29999999999995</v>
      </c>
      <c r="C24" s="58">
        <v>403.8</v>
      </c>
      <c r="D24" s="58">
        <v>752.3</v>
      </c>
      <c r="E24" s="58">
        <v>0</v>
      </c>
      <c r="G24" s="86" t="str">
        <f t="shared" ref="G24:G33" si="7">A5</f>
        <v>VB205-1</v>
      </c>
      <c r="H24" s="49">
        <f>$B$5</f>
        <v>50</v>
      </c>
      <c r="I24" s="49">
        <f>$C$5</f>
        <v>5</v>
      </c>
      <c r="J24" s="51">
        <f>$D$5</f>
        <v>0</v>
      </c>
      <c r="K24" s="49">
        <f t="shared" ref="K24:K33" si="8">I24/H24</f>
        <v>0.1</v>
      </c>
      <c r="L24" s="85">
        <f t="shared" ref="L24:L33" si="9">K24/$H$17</f>
        <v>3.568242640499554E-4</v>
      </c>
      <c r="M24" s="48">
        <f t="shared" ref="M24:M33" si="10">ABS(($L$36-L24)/$L$37)</f>
        <v>1.3081697690735938</v>
      </c>
      <c r="N24" s="83">
        <f>$B$24</f>
        <v>555.29999999999995</v>
      </c>
      <c r="O24" s="83">
        <f>$C$24</f>
        <v>403.8</v>
      </c>
      <c r="P24" s="83">
        <f>$D$24</f>
        <v>752.3</v>
      </c>
      <c r="Q24" s="84">
        <f>$E$24</f>
        <v>0</v>
      </c>
      <c r="R24" s="83">
        <f t="shared" ref="R24:R33" si="11">N24/P24</f>
        <v>0.73813638176259466</v>
      </c>
      <c r="S24" s="83">
        <f t="shared" ref="S24:S33" si="12">O24/P24</f>
        <v>0.53675395453941255</v>
      </c>
      <c r="T24" s="82">
        <f t="shared" ref="T24:T33" si="13">Q24/P24</f>
        <v>0</v>
      </c>
      <c r="U24" s="81">
        <f>(R24*0.005*($H$18))/0.5335</f>
        <v>3.458933372833152E-2</v>
      </c>
      <c r="V24" s="81">
        <f t="shared" ref="V24:V33" si="14">(S24*0.005*($H$18))/0.8217</f>
        <v>1.6330593724577479E-2</v>
      </c>
      <c r="W24" s="80">
        <f t="shared" ref="W24:W33" si="15">(T24*0.005*($H$18))/0.7126</f>
        <v>0</v>
      </c>
      <c r="X24" s="79">
        <f t="shared" ref="X24:X33" si="16">U24/V24</f>
        <v>2.118069576140071</v>
      </c>
      <c r="Y24" s="78">
        <f t="shared" ref="Y24:Y33" si="17">(U24+V24+W24)*10</f>
        <v>0.50919927452908997</v>
      </c>
      <c r="Z24" s="48">
        <f t="shared" ref="Z24:Z33" si="18">ABS(($Y$36-Y24)/$Y$37)</f>
        <v>0.32882136061678452</v>
      </c>
      <c r="AA24" s="88">
        <f t="shared" ref="AA24:AA33" si="19">L24/Y24</f>
        <v>7.0075564106007076E-4</v>
      </c>
      <c r="AB24" s="55">
        <f>$AA$33</f>
        <v>1.5906980534793893E-3</v>
      </c>
      <c r="AC24" s="48">
        <f t="shared" ref="AC24:AC33" si="20">ABS(($AB$36-AB24)/$AB$37)</f>
        <v>1.6856933485064927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6"/>
        <v>VB205-2</v>
      </c>
      <c r="B25" s="58">
        <v>650.1</v>
      </c>
      <c r="C25" s="58">
        <v>501</v>
      </c>
      <c r="D25" s="58">
        <v>883.1</v>
      </c>
      <c r="E25" s="58">
        <v>0</v>
      </c>
      <c r="G25" s="86" t="str">
        <f t="shared" si="7"/>
        <v>VB205-2</v>
      </c>
      <c r="H25" s="49">
        <f>$B$6</f>
        <v>48.6</v>
      </c>
      <c r="I25" s="49">
        <f>$C$6</f>
        <v>7.4</v>
      </c>
      <c r="J25" s="51">
        <f>$D$6</f>
        <v>0</v>
      </c>
      <c r="K25" s="49">
        <f t="shared" si="8"/>
        <v>0.15226337448559671</v>
      </c>
      <c r="L25" s="85">
        <f t="shared" si="9"/>
        <v>5.4331266542585797E-4</v>
      </c>
      <c r="M25" s="48">
        <f t="shared" si="10"/>
        <v>3.4902328679039751E-2</v>
      </c>
      <c r="N25" s="83">
        <f>$B$25</f>
        <v>650.1</v>
      </c>
      <c r="O25" s="83">
        <f>$C$25</f>
        <v>501</v>
      </c>
      <c r="P25" s="83">
        <f>$D$25</f>
        <v>883.1</v>
      </c>
      <c r="Q25" s="84">
        <f>$E$25</f>
        <v>0</v>
      </c>
      <c r="R25" s="83">
        <f t="shared" si="11"/>
        <v>0.73615672064318882</v>
      </c>
      <c r="S25" s="83">
        <f t="shared" si="12"/>
        <v>0.56731966934661981</v>
      </c>
      <c r="T25" s="82">
        <f t="shared" si="13"/>
        <v>0</v>
      </c>
      <c r="U25" s="81">
        <f t="shared" ref="U25:U33" si="21">(R25*0.005*($H$18))/0.5335</f>
        <v>3.4496566103242213E-2</v>
      </c>
      <c r="V25" s="81">
        <f t="shared" si="14"/>
        <v>1.7260547320999752E-2</v>
      </c>
      <c r="W25" s="80">
        <f t="shared" si="15"/>
        <v>0</v>
      </c>
      <c r="X25" s="79">
        <f t="shared" si="16"/>
        <v>1.998578924624977</v>
      </c>
      <c r="Y25" s="78">
        <f t="shared" si="17"/>
        <v>0.51757113424241963</v>
      </c>
      <c r="Z25" s="48">
        <f t="shared" si="18"/>
        <v>0.18094835346502564</v>
      </c>
      <c r="AA25" s="54">
        <f t="shared" si="19"/>
        <v>1.049735252761182E-3</v>
      </c>
      <c r="AB25" s="55">
        <f>$AA$26</f>
        <v>1.4714494885037647E-3</v>
      </c>
      <c r="AC25" s="48">
        <f t="shared" si="20"/>
        <v>1.31153511489515</v>
      </c>
      <c r="AD25" s="51">
        <f>(AB24-AB33)/AB37</f>
        <v>2.8610521972513085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6"/>
        <v>VB205-3</v>
      </c>
      <c r="B26" s="58">
        <v>568.6</v>
      </c>
      <c r="C26" s="58">
        <v>435.7</v>
      </c>
      <c r="D26" s="58">
        <v>908.8</v>
      </c>
      <c r="E26" s="58">
        <v>0</v>
      </c>
      <c r="G26" s="86" t="str">
        <f t="shared" si="7"/>
        <v>VB205-3</v>
      </c>
      <c r="H26" s="49">
        <f>$B$7</f>
        <v>47.5</v>
      </c>
      <c r="I26" s="49">
        <f>$C$7</f>
        <v>8.6</v>
      </c>
      <c r="J26" s="51">
        <f>$D$7</f>
        <v>0</v>
      </c>
      <c r="K26" s="49">
        <f t="shared" si="8"/>
        <v>0.18105263157894735</v>
      </c>
      <c r="L26" s="85">
        <f t="shared" si="9"/>
        <v>6.4603972017465607E-4</v>
      </c>
      <c r="M26" s="48">
        <f t="shared" si="10"/>
        <v>0.66647648680891802</v>
      </c>
      <c r="N26" s="83">
        <f>$B$26</f>
        <v>568.6</v>
      </c>
      <c r="O26" s="83">
        <f>$C$26</f>
        <v>435.7</v>
      </c>
      <c r="P26" s="83">
        <f>$D$26</f>
        <v>908.8</v>
      </c>
      <c r="Q26" s="84">
        <f>$E$26</f>
        <v>0</v>
      </c>
      <c r="R26" s="83">
        <f t="shared" si="11"/>
        <v>0.62566021126760574</v>
      </c>
      <c r="S26" s="83">
        <f t="shared" si="12"/>
        <v>0.47942341549295775</v>
      </c>
      <c r="T26" s="82">
        <f t="shared" si="13"/>
        <v>0</v>
      </c>
      <c r="U26" s="81">
        <f t="shared" si="21"/>
        <v>2.9318660321818454E-2</v>
      </c>
      <c r="V26" s="81">
        <f t="shared" si="14"/>
        <v>1.4586327598057617E-2</v>
      </c>
      <c r="W26" s="80">
        <f t="shared" si="15"/>
        <v>0</v>
      </c>
      <c r="X26" s="79">
        <f t="shared" si="16"/>
        <v>2.0100097248414097</v>
      </c>
      <c r="Y26" s="78">
        <f t="shared" si="17"/>
        <v>0.43904987919876071</v>
      </c>
      <c r="Z26" s="48">
        <f t="shared" si="18"/>
        <v>1.5678772445629945</v>
      </c>
      <c r="AA26" s="54">
        <f t="shared" si="19"/>
        <v>1.4714494885037647E-3</v>
      </c>
      <c r="AB26" s="55">
        <f>$AA$27</f>
        <v>1.3827478997210877E-3</v>
      </c>
      <c r="AC26" s="48">
        <f t="shared" si="20"/>
        <v>1.0332220820781086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6"/>
        <v>VB205-4</v>
      </c>
      <c r="B27" s="58">
        <v>568</v>
      </c>
      <c r="C27" s="58">
        <v>434.2</v>
      </c>
      <c r="D27" s="58">
        <v>920.3</v>
      </c>
      <c r="E27" s="58">
        <v>0</v>
      </c>
      <c r="G27" s="86" t="str">
        <f t="shared" si="7"/>
        <v>VB205-4</v>
      </c>
      <c r="H27" s="49">
        <f>$B$8</f>
        <v>48.3</v>
      </c>
      <c r="I27" s="49">
        <f>$C$8</f>
        <v>8.1</v>
      </c>
      <c r="J27" s="51">
        <f>$D$8</f>
        <v>0</v>
      </c>
      <c r="K27" s="49">
        <f t="shared" si="8"/>
        <v>0.16770186335403728</v>
      </c>
      <c r="L27" s="85">
        <f t="shared" si="9"/>
        <v>5.9840093971110539E-4</v>
      </c>
      <c r="M27" s="48">
        <f t="shared" si="10"/>
        <v>0.34121814571735692</v>
      </c>
      <c r="N27" s="83">
        <f>$B$27</f>
        <v>568</v>
      </c>
      <c r="O27" s="83">
        <f>$C$27</f>
        <v>434.2</v>
      </c>
      <c r="P27" s="83">
        <f>$D$27</f>
        <v>920.3</v>
      </c>
      <c r="Q27" s="84">
        <f>$E$27</f>
        <v>0</v>
      </c>
      <c r="R27" s="83">
        <f t="shared" si="11"/>
        <v>0.61719004672389444</v>
      </c>
      <c r="S27" s="83">
        <f t="shared" si="12"/>
        <v>0.47180267304139956</v>
      </c>
      <c r="T27" s="82">
        <f t="shared" si="13"/>
        <v>0</v>
      </c>
      <c r="U27" s="81">
        <f t="shared" si="21"/>
        <v>2.8921745394746696E-2</v>
      </c>
      <c r="V27" s="81">
        <f t="shared" si="14"/>
        <v>1.4354468572514288E-2</v>
      </c>
      <c r="W27" s="80">
        <f t="shared" si="15"/>
        <v>0</v>
      </c>
      <c r="X27" s="79">
        <f t="shared" si="16"/>
        <v>2.0148252266284246</v>
      </c>
      <c r="Y27" s="78">
        <f t="shared" si="17"/>
        <v>0.4327621396726099</v>
      </c>
      <c r="Z27" s="48">
        <f t="shared" si="18"/>
        <v>1.6789382254868017</v>
      </c>
      <c r="AA27" s="54">
        <f t="shared" si="19"/>
        <v>1.3827478997210877E-3</v>
      </c>
      <c r="AB27" s="55">
        <f>$AA$25</f>
        <v>1.049735252761182E-3</v>
      </c>
      <c r="AC27" s="48">
        <f t="shared" si="20"/>
        <v>1.1649391068969461E-2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6"/>
        <v>VB205-5</v>
      </c>
      <c r="B28" s="58">
        <v>712.8</v>
      </c>
      <c r="C28" s="58">
        <v>548.5</v>
      </c>
      <c r="D28" s="58">
        <v>882.5</v>
      </c>
      <c r="E28" s="58">
        <v>0</v>
      </c>
      <c r="G28" s="86" t="str">
        <f t="shared" si="7"/>
        <v>VB205-5</v>
      </c>
      <c r="H28" s="49">
        <f>$B$9</f>
        <v>48.5</v>
      </c>
      <c r="I28" s="49">
        <f>$C$9</f>
        <v>7.2</v>
      </c>
      <c r="J28" s="51">
        <f>$D$9</f>
        <v>0</v>
      </c>
      <c r="K28" s="49">
        <f t="shared" si="8"/>
        <v>0.14845360824742268</v>
      </c>
      <c r="L28" s="85">
        <f t="shared" si="9"/>
        <v>5.2971849508446983E-4</v>
      </c>
      <c r="M28" s="48">
        <f t="shared" si="10"/>
        <v>0.12771783005693652</v>
      </c>
      <c r="N28" s="83">
        <f>$B$28</f>
        <v>712.8</v>
      </c>
      <c r="O28" s="83">
        <f>$C$28</f>
        <v>548.5</v>
      </c>
      <c r="P28" s="83">
        <f>$D$28</f>
        <v>882.5</v>
      </c>
      <c r="Q28" s="84">
        <f>$E$28</f>
        <v>0</v>
      </c>
      <c r="R28" s="83">
        <f t="shared" si="11"/>
        <v>0.80770538243626055</v>
      </c>
      <c r="S28" s="83">
        <f t="shared" si="12"/>
        <v>0.62152974504249292</v>
      </c>
      <c r="T28" s="82">
        <f t="shared" si="13"/>
        <v>0</v>
      </c>
      <c r="U28" s="81">
        <f t="shared" si="21"/>
        <v>3.784936187611343E-2</v>
      </c>
      <c r="V28" s="81">
        <f t="shared" si="14"/>
        <v>1.8909874195037511E-2</v>
      </c>
      <c r="W28" s="80">
        <f t="shared" si="15"/>
        <v>0</v>
      </c>
      <c r="X28" s="79">
        <f t="shared" si="16"/>
        <v>2.0015660329483409</v>
      </c>
      <c r="Y28" s="78">
        <f t="shared" si="17"/>
        <v>0.56759236071150942</v>
      </c>
      <c r="Z28" s="48">
        <f t="shared" si="18"/>
        <v>0.70258164257949896</v>
      </c>
      <c r="AA28" s="54">
        <f t="shared" si="19"/>
        <v>9.3327277065610508E-4</v>
      </c>
      <c r="AB28" s="55">
        <f>$AA$28</f>
        <v>9.3327277065610508E-4</v>
      </c>
      <c r="AC28" s="48">
        <f t="shared" si="20"/>
        <v>0.37706591910295745</v>
      </c>
      <c r="AD28" s="51">
        <f>1-((((COUNT(AB24:AB33))-3)*((STDEV(AB26:AB33))^2))/(((COUNT(AB24:AB33))-1)*((STDEV(AB24:AB33))^2)))</f>
        <v>0.6316231922811324</v>
      </c>
    </row>
    <row r="29" spans="1:35" x14ac:dyDescent="0.25">
      <c r="A29" s="58" t="str">
        <f t="shared" si="6"/>
        <v>VB205-6</v>
      </c>
      <c r="B29" s="58">
        <v>806.1</v>
      </c>
      <c r="C29" s="58">
        <v>548</v>
      </c>
      <c r="D29" s="58">
        <v>910.8</v>
      </c>
      <c r="E29" s="58">
        <v>0</v>
      </c>
      <c r="G29" s="86" t="str">
        <f t="shared" si="7"/>
        <v>VB205-6</v>
      </c>
      <c r="H29" s="49">
        <f>$B$10</f>
        <v>48</v>
      </c>
      <c r="I29" s="49">
        <f>$C$10</f>
        <v>7.4</v>
      </c>
      <c r="J29" s="51">
        <f>$D$10</f>
        <v>0</v>
      </c>
      <c r="K29" s="49">
        <f t="shared" si="8"/>
        <v>0.15416666666666667</v>
      </c>
      <c r="L29" s="85">
        <f t="shared" si="9"/>
        <v>5.5010407374368124E-4</v>
      </c>
      <c r="M29" s="48">
        <f t="shared" si="10"/>
        <v>1.1466662752651945E-2</v>
      </c>
      <c r="N29" s="83">
        <f>$B$29</f>
        <v>806.1</v>
      </c>
      <c r="O29" s="83">
        <f>$C$29</f>
        <v>548</v>
      </c>
      <c r="P29" s="83">
        <f>$D$29</f>
        <v>910.8</v>
      </c>
      <c r="Q29" s="84">
        <f>$E$29</f>
        <v>0</v>
      </c>
      <c r="R29" s="83">
        <f t="shared" si="11"/>
        <v>0.88504611330698291</v>
      </c>
      <c r="S29" s="83">
        <f t="shared" si="12"/>
        <v>0.60166886253842777</v>
      </c>
      <c r="T29" s="82">
        <f t="shared" si="13"/>
        <v>0</v>
      </c>
      <c r="U29" s="81">
        <f t="shared" si="21"/>
        <v>4.1473576068743349E-2</v>
      </c>
      <c r="V29" s="81">
        <f t="shared" si="14"/>
        <v>1.8305612222782885E-2</v>
      </c>
      <c r="W29" s="80">
        <f t="shared" si="15"/>
        <v>0</v>
      </c>
      <c r="X29" s="79">
        <f t="shared" si="16"/>
        <v>2.2656208142072392</v>
      </c>
      <c r="Y29" s="78">
        <f t="shared" si="17"/>
        <v>0.59779188291526231</v>
      </c>
      <c r="Z29" s="48">
        <f t="shared" si="18"/>
        <v>1.2359988659599843</v>
      </c>
      <c r="AA29" s="54">
        <f t="shared" si="19"/>
        <v>9.2022673687200125E-4</v>
      </c>
      <c r="AB29" s="55">
        <f>$AA$29</f>
        <v>9.2022673687200125E-4</v>
      </c>
      <c r="AC29" s="48">
        <f t="shared" si="20"/>
        <v>0.41799958532604337</v>
      </c>
      <c r="AD29" s="51"/>
    </row>
    <row r="30" spans="1:35" x14ac:dyDescent="0.25">
      <c r="A30" s="58" t="str">
        <f t="shared" si="6"/>
        <v>VB205-7</v>
      </c>
      <c r="B30" s="58">
        <v>774.6</v>
      </c>
      <c r="C30" s="58">
        <v>545.4</v>
      </c>
      <c r="D30" s="58">
        <v>926.4</v>
      </c>
      <c r="E30" s="58">
        <v>0</v>
      </c>
      <c r="G30" s="86" t="str">
        <f t="shared" si="7"/>
        <v>VB205-7</v>
      </c>
      <c r="H30" s="49">
        <f>$B$11</f>
        <v>49.7</v>
      </c>
      <c r="I30" s="49">
        <f>$C$11</f>
        <v>7.3</v>
      </c>
      <c r="J30" s="51">
        <f>$D$11</f>
        <v>0</v>
      </c>
      <c r="K30" s="49">
        <f t="shared" si="8"/>
        <v>0.14688128772635814</v>
      </c>
      <c r="L30" s="85">
        <f t="shared" si="9"/>
        <v>5.2410807395667489E-4</v>
      </c>
      <c r="M30" s="48">
        <f t="shared" si="10"/>
        <v>0.1660235182188709</v>
      </c>
      <c r="N30" s="83">
        <f>$B$30</f>
        <v>774.6</v>
      </c>
      <c r="O30" s="83">
        <f>$C$30</f>
        <v>545.4</v>
      </c>
      <c r="P30" s="83">
        <f>$D$30</f>
        <v>926.4</v>
      </c>
      <c r="Q30" s="84">
        <f>$E$30</f>
        <v>0</v>
      </c>
      <c r="R30" s="83">
        <f t="shared" si="11"/>
        <v>0.83613989637305708</v>
      </c>
      <c r="S30" s="83">
        <f t="shared" si="12"/>
        <v>0.58873056994818651</v>
      </c>
      <c r="T30" s="82">
        <f t="shared" si="13"/>
        <v>0</v>
      </c>
      <c r="U30" s="81">
        <f t="shared" si="21"/>
        <v>3.918181332582274E-2</v>
      </c>
      <c r="V30" s="81">
        <f t="shared" si="14"/>
        <v>1.7911968174156825E-2</v>
      </c>
      <c r="W30" s="80">
        <f t="shared" si="15"/>
        <v>0</v>
      </c>
      <c r="X30" s="79">
        <f t="shared" si="16"/>
        <v>2.1874655506787799</v>
      </c>
      <c r="Y30" s="78">
        <f t="shared" si="17"/>
        <v>0.57093781499979568</v>
      </c>
      <c r="Z30" s="48">
        <f t="shared" si="18"/>
        <v>0.76167274095397031</v>
      </c>
      <c r="AA30" s="54">
        <f t="shared" si="19"/>
        <v>9.179775103123314E-4</v>
      </c>
      <c r="AB30" s="55">
        <f>$AA$30</f>
        <v>9.179775103123314E-4</v>
      </c>
      <c r="AC30" s="48">
        <f t="shared" si="20"/>
        <v>0.42505683282189216</v>
      </c>
      <c r="AD30" s="51" t="s">
        <v>39</v>
      </c>
    </row>
    <row r="31" spans="1:35" x14ac:dyDescent="0.25">
      <c r="A31" s="58" t="str">
        <f t="shared" si="6"/>
        <v>VB205-8</v>
      </c>
      <c r="B31" s="58">
        <v>665.2</v>
      </c>
      <c r="C31" s="58">
        <v>526.6</v>
      </c>
      <c r="D31" s="58">
        <v>912.8</v>
      </c>
      <c r="E31" s="58">
        <v>0</v>
      </c>
      <c r="G31" s="86" t="str">
        <f t="shared" si="7"/>
        <v>VB205-8</v>
      </c>
      <c r="H31" s="49">
        <f>$B$12</f>
        <v>48.8</v>
      </c>
      <c r="I31" s="49">
        <f>$C$12</f>
        <v>4.8</v>
      </c>
      <c r="J31" s="51">
        <f>$D$12</f>
        <v>0</v>
      </c>
      <c r="K31" s="49">
        <f t="shared" si="8"/>
        <v>9.8360655737704916E-2</v>
      </c>
      <c r="L31" s="85">
        <f t="shared" si="9"/>
        <v>3.5097468595077577E-4</v>
      </c>
      <c r="M31" s="48">
        <f t="shared" si="10"/>
        <v>1.348108324387377</v>
      </c>
      <c r="N31" s="83">
        <f>$B$31</f>
        <v>665.2</v>
      </c>
      <c r="O31" s="83">
        <f>$C$31</f>
        <v>526.6</v>
      </c>
      <c r="P31" s="83">
        <f>$D$31</f>
        <v>912.8</v>
      </c>
      <c r="Q31" s="84">
        <f>$E$31</f>
        <v>0</v>
      </c>
      <c r="R31" s="83">
        <f t="shared" si="11"/>
        <v>0.7287467134092902</v>
      </c>
      <c r="S31" s="83">
        <f t="shared" si="12"/>
        <v>0.57690622261174418</v>
      </c>
      <c r="T31" s="82">
        <f t="shared" si="13"/>
        <v>0</v>
      </c>
      <c r="U31" s="81">
        <f t="shared" si="21"/>
        <v>3.4149330525271332E-2</v>
      </c>
      <c r="V31" s="81">
        <f t="shared" si="14"/>
        <v>1.7552215608243403E-2</v>
      </c>
      <c r="W31" s="80">
        <f t="shared" si="15"/>
        <v>0</v>
      </c>
      <c r="X31" s="79">
        <f t="shared" si="16"/>
        <v>1.945585177818411</v>
      </c>
      <c r="Y31" s="78">
        <f t="shared" si="17"/>
        <v>0.51701546133514731</v>
      </c>
      <c r="Z31" s="48">
        <f t="shared" si="18"/>
        <v>0.19076326037994792</v>
      </c>
      <c r="AA31" s="54">
        <f t="shared" si="19"/>
        <v>6.7884756298083285E-4</v>
      </c>
      <c r="AB31" s="55">
        <f>$AA$32</f>
        <v>8.8876957058874083E-4</v>
      </c>
      <c r="AC31" s="48">
        <f t="shared" si="20"/>
        <v>0.51670062859116672</v>
      </c>
      <c r="AD31" s="51">
        <f>1-((((COUNT(AB24:AB33))-3)*((STDEV(AB24:AB31))^2))/(((COUNT(AB24:AB33))-1)*((STDEV(AB24:AB33))^2)))</f>
        <v>0.36188920480366338</v>
      </c>
    </row>
    <row r="32" spans="1:35" x14ac:dyDescent="0.25">
      <c r="A32" s="58" t="str">
        <f t="shared" si="6"/>
        <v>VB205-9</v>
      </c>
      <c r="B32" s="58">
        <v>772.7</v>
      </c>
      <c r="C32" s="58">
        <v>537.70000000000005</v>
      </c>
      <c r="D32" s="58">
        <v>907.2</v>
      </c>
      <c r="E32" s="58">
        <v>0</v>
      </c>
      <c r="G32" s="86" t="str">
        <f t="shared" si="7"/>
        <v>VB205-9</v>
      </c>
      <c r="H32" s="49">
        <f>$B$13</f>
        <v>48.5</v>
      </c>
      <c r="I32" s="49">
        <f>$C$13</f>
        <v>7</v>
      </c>
      <c r="J32" s="51">
        <f>$D$13</f>
        <v>0</v>
      </c>
      <c r="K32" s="49">
        <f t="shared" si="8"/>
        <v>0.14432989690721648</v>
      </c>
      <c r="L32" s="85">
        <f t="shared" si="9"/>
        <v>5.150040924432345E-4</v>
      </c>
      <c r="M32" s="48">
        <f t="shared" si="10"/>
        <v>0.2281818248668652</v>
      </c>
      <c r="N32" s="83">
        <f>$B$32</f>
        <v>772.7</v>
      </c>
      <c r="O32" s="83">
        <f>$C$32</f>
        <v>537.70000000000005</v>
      </c>
      <c r="P32" s="83">
        <f>$D$32</f>
        <v>907.2</v>
      </c>
      <c r="Q32" s="84">
        <f>$E$32</f>
        <v>0</v>
      </c>
      <c r="R32" s="83">
        <f t="shared" si="11"/>
        <v>0.85174162257495589</v>
      </c>
      <c r="S32" s="83">
        <f t="shared" si="12"/>
        <v>0.59270282186948853</v>
      </c>
      <c r="T32" s="82">
        <f t="shared" si="13"/>
        <v>0</v>
      </c>
      <c r="U32" s="81">
        <f t="shared" si="21"/>
        <v>3.99129157720223E-2</v>
      </c>
      <c r="V32" s="81">
        <f t="shared" si="14"/>
        <v>1.8032822863255707E-2</v>
      </c>
      <c r="W32" s="80">
        <f t="shared" si="15"/>
        <v>0</v>
      </c>
      <c r="X32" s="79">
        <f t="shared" si="16"/>
        <v>2.2133481859543029</v>
      </c>
      <c r="Y32" s="78">
        <f t="shared" si="17"/>
        <v>0.5794573863527801</v>
      </c>
      <c r="Z32" s="48">
        <f t="shared" si="18"/>
        <v>0.91215479377718134</v>
      </c>
      <c r="AA32" s="54">
        <f t="shared" si="19"/>
        <v>8.8876957058874083E-4</v>
      </c>
      <c r="AB32" s="55">
        <f>$AA$24</f>
        <v>7.0075564106007076E-4</v>
      </c>
      <c r="AC32" s="48">
        <f t="shared" si="20"/>
        <v>1.106619339823911</v>
      </c>
      <c r="AD32" s="51"/>
    </row>
    <row r="33" spans="1:30" x14ac:dyDescent="0.25">
      <c r="A33" s="58" t="str">
        <f t="shared" si="6"/>
        <v>VB205-10</v>
      </c>
      <c r="B33" s="58">
        <v>734.8</v>
      </c>
      <c r="C33" s="58">
        <v>556.5</v>
      </c>
      <c r="D33" s="58">
        <v>939.4</v>
      </c>
      <c r="E33" s="58">
        <v>0</v>
      </c>
      <c r="G33" s="86" t="str">
        <f t="shared" si="7"/>
        <v>VB205-10</v>
      </c>
      <c r="H33" s="49">
        <f>$B$14</f>
        <v>48</v>
      </c>
      <c r="I33" s="123">
        <f>$C$14</f>
        <v>11.7</v>
      </c>
      <c r="J33" s="51">
        <f>$D$14</f>
        <v>0</v>
      </c>
      <c r="K33" s="49">
        <f t="shared" si="8"/>
        <v>0.24374999999999999</v>
      </c>
      <c r="L33" s="85">
        <f t="shared" si="9"/>
        <v>8.6975914362176629E-4</v>
      </c>
      <c r="M33" s="48">
        <f t="shared" si="10"/>
        <v>2.193942300003751</v>
      </c>
      <c r="N33" s="83">
        <f>$B$33</f>
        <v>734.8</v>
      </c>
      <c r="O33" s="83">
        <f>$C$33</f>
        <v>556.5</v>
      </c>
      <c r="P33" s="83">
        <f>$D$33</f>
        <v>939.4</v>
      </c>
      <c r="Q33" s="84">
        <f>$E$33</f>
        <v>0</v>
      </c>
      <c r="R33" s="83">
        <f t="shared" si="11"/>
        <v>0.7822014051522248</v>
      </c>
      <c r="S33" s="83">
        <f t="shared" si="12"/>
        <v>0.59239940387481371</v>
      </c>
      <c r="T33" s="82">
        <f t="shared" si="13"/>
        <v>0</v>
      </c>
      <c r="U33" s="81">
        <f t="shared" si="21"/>
        <v>3.6654236417630034E-2</v>
      </c>
      <c r="V33" s="81">
        <f t="shared" si="14"/>
        <v>1.8023591452927278E-2</v>
      </c>
      <c r="W33" s="80">
        <f t="shared" si="15"/>
        <v>0</v>
      </c>
      <c r="X33" s="79">
        <f t="shared" si="16"/>
        <v>2.0336810514908161</v>
      </c>
      <c r="Y33" s="78">
        <f t="shared" si="17"/>
        <v>0.54677827870557316</v>
      </c>
      <c r="Z33" s="48">
        <f t="shared" si="18"/>
        <v>0.33494040124090163</v>
      </c>
      <c r="AA33" s="54">
        <f t="shared" si="19"/>
        <v>1.5906980534793893E-3</v>
      </c>
      <c r="AB33" s="55">
        <f>$AA$31</f>
        <v>6.7884756298083285E-4</v>
      </c>
      <c r="AC33" s="48">
        <f t="shared" si="20"/>
        <v>1.1753588487448157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933.5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>
        <v>1099.9000000000001</v>
      </c>
      <c r="C36" s="58">
        <v>1388.9</v>
      </c>
      <c r="D36" s="58">
        <v>952.8</v>
      </c>
      <c r="E36" s="58">
        <v>1450.3</v>
      </c>
      <c r="G36" s="53" t="s">
        <v>2</v>
      </c>
      <c r="H36" s="49">
        <f>AVERAGE(H24:H33)</f>
        <v>48.589999999999996</v>
      </c>
      <c r="I36" s="49">
        <f>AVERAGE(I24:I32)</f>
        <v>6.9777777777777779</v>
      </c>
      <c r="J36" s="51">
        <f>AVERAGE(J24:J28)</f>
        <v>0</v>
      </c>
      <c r="K36" s="56">
        <f>AVERAGE(K24:K33)</f>
        <v>0.15369599847039503</v>
      </c>
      <c r="L36" s="57">
        <f>AVERAGE(L24:L33)</f>
        <v>5.4842461541621782E-4</v>
      </c>
      <c r="M36" s="56"/>
      <c r="N36" s="49">
        <f t="shared" ref="N36:Y36" si="22">AVERAGE(N24:N33)</f>
        <v>680.81999999999994</v>
      </c>
      <c r="O36" s="49">
        <f t="shared" si="22"/>
        <v>503.73999999999995</v>
      </c>
      <c r="P36" s="49">
        <f t="shared" si="22"/>
        <v>894.36</v>
      </c>
      <c r="Q36" s="51">
        <f t="shared" si="22"/>
        <v>0</v>
      </c>
      <c r="R36" s="49">
        <f t="shared" si="22"/>
        <v>0.76087244936500542</v>
      </c>
      <c r="S36" s="49">
        <f t="shared" si="22"/>
        <v>0.56292373383055427</v>
      </c>
      <c r="T36" s="50">
        <f t="shared" si="22"/>
        <v>0</v>
      </c>
      <c r="U36" s="49">
        <f t="shared" si="22"/>
        <v>3.565475395337421E-2</v>
      </c>
      <c r="V36" s="49">
        <f t="shared" si="22"/>
        <v>1.7126802173255275E-2</v>
      </c>
      <c r="W36" s="50">
        <f t="shared" si="22"/>
        <v>0</v>
      </c>
      <c r="X36" s="48">
        <f t="shared" si="22"/>
        <v>2.0788750265332774</v>
      </c>
      <c r="Y36" s="49">
        <f t="shared" si="22"/>
        <v>0.52781556126629492</v>
      </c>
      <c r="Z36" s="48"/>
      <c r="AA36" s="56">
        <f>AVERAGE(AA24:AA33)</f>
        <v>1.0534480486935507E-3</v>
      </c>
      <c r="AB36" s="56">
        <f>AVERAGE(AB24:AB33)</f>
        <v>1.0534480486935507E-3</v>
      </c>
      <c r="AC36" s="56"/>
      <c r="AD36" s="56"/>
    </row>
    <row r="37" spans="1:30" x14ac:dyDescent="0.25">
      <c r="G37" s="53" t="s">
        <v>1</v>
      </c>
      <c r="H37" s="49">
        <f>STDEV(H24:H33)</f>
        <v>0.76368987306512259</v>
      </c>
      <c r="I37" s="49">
        <f>STDEV(I24:I32)</f>
        <v>1.2774758097296599</v>
      </c>
      <c r="J37" s="51">
        <f>STDEV(J24:J28)</f>
        <v>0</v>
      </c>
      <c r="K37" s="48">
        <f>STDEV(K24:K33)</f>
        <v>4.104665903449272E-2</v>
      </c>
      <c r="L37" s="55">
        <f>STDEV(L24:L33)</f>
        <v>1.464644390169236E-4</v>
      </c>
      <c r="M37" s="54"/>
      <c r="N37" s="49">
        <f t="shared" ref="N37:Y37" si="23">STDEV(N24:N33)</f>
        <v>93.768578011091989</v>
      </c>
      <c r="O37" s="49">
        <f t="shared" si="23"/>
        <v>57.366467169903338</v>
      </c>
      <c r="P37" s="49">
        <f t="shared" si="23"/>
        <v>52.87324885463768</v>
      </c>
      <c r="Q37" s="51">
        <f t="shared" si="23"/>
        <v>0</v>
      </c>
      <c r="R37" s="49">
        <f t="shared" si="23"/>
        <v>9.0108935984158131E-2</v>
      </c>
      <c r="S37" s="49">
        <f t="shared" si="23"/>
        <v>5.1134348120851547E-2</v>
      </c>
      <c r="T37" s="50">
        <f t="shared" si="23"/>
        <v>0</v>
      </c>
      <c r="U37" s="49">
        <f t="shared" si="23"/>
        <v>4.2225368314975495E-3</v>
      </c>
      <c r="V37" s="49">
        <f t="shared" si="23"/>
        <v>1.5557486954135191E-3</v>
      </c>
      <c r="W37" s="50">
        <f t="shared" si="23"/>
        <v>0</v>
      </c>
      <c r="X37" s="48">
        <f t="shared" si="23"/>
        <v>0.10922085918909318</v>
      </c>
      <c r="Y37" s="49">
        <f t="shared" si="23"/>
        <v>5.661519891008774E-2</v>
      </c>
      <c r="Z37" s="48"/>
      <c r="AA37" s="47">
        <f>STDEV(AA24:AA33)</f>
        <v>3.1871158847594474E-4</v>
      </c>
      <c r="AB37" s="54">
        <f>STDEV(AB24:AB33)</f>
        <v>3.1871158847594474E-4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1.5717017350589064</v>
      </c>
      <c r="I38" s="49">
        <f>(I37/I36)*100</f>
        <v>18.307774343259457</v>
      </c>
      <c r="J38" s="51" t="e">
        <f>(J37/J36)*100</f>
        <v>#DIV/0!</v>
      </c>
      <c r="K38" s="52">
        <f>(K37/K36)*100</f>
        <v>26.706394078567463</v>
      </c>
      <c r="L38" s="52">
        <f>(L37/L36)*100</f>
        <v>26.706394078567541</v>
      </c>
      <c r="M38" s="48"/>
      <c r="N38" s="49">
        <f t="shared" ref="N38:Y38" si="24">(N37/N36)*100</f>
        <v>13.772888283407067</v>
      </c>
      <c r="O38" s="49">
        <f t="shared" si="24"/>
        <v>11.388110368424851</v>
      </c>
      <c r="P38" s="49">
        <f t="shared" si="24"/>
        <v>5.9118530406813452</v>
      </c>
      <c r="Q38" s="51" t="e">
        <f t="shared" si="24"/>
        <v>#DIV/0!</v>
      </c>
      <c r="R38" s="49">
        <f t="shared" si="24"/>
        <v>11.842843837933618</v>
      </c>
      <c r="S38" s="49">
        <f t="shared" si="24"/>
        <v>9.0837079781474461</v>
      </c>
      <c r="T38" s="50" t="e">
        <f t="shared" si="24"/>
        <v>#DIV/0!</v>
      </c>
      <c r="U38" s="49">
        <f t="shared" si="24"/>
        <v>11.842843837933559</v>
      </c>
      <c r="V38" s="49">
        <f t="shared" si="24"/>
        <v>9.0837079781474426</v>
      </c>
      <c r="W38" s="50" t="e">
        <f t="shared" si="24"/>
        <v>#DIV/0!</v>
      </c>
      <c r="X38" s="48">
        <f t="shared" si="24"/>
        <v>5.2538444011821808</v>
      </c>
      <c r="Y38" s="49">
        <f t="shared" si="24"/>
        <v>10.726322424875248</v>
      </c>
      <c r="Z38" s="48"/>
      <c r="AA38" s="47">
        <f>(AA37/AA36)*100</f>
        <v>30.254134399052678</v>
      </c>
      <c r="AB38" s="47">
        <f>(AB37/AB36)*100</f>
        <v>30.254134399052678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50" si="25">A24</f>
        <v>VB205-1</v>
      </c>
      <c r="H41" s="4">
        <f>$B$5</f>
        <v>50</v>
      </c>
      <c r="I41" s="4">
        <f>$C$5</f>
        <v>5</v>
      </c>
      <c r="J41" s="5">
        <f>$D$5</f>
        <v>0</v>
      </c>
      <c r="K41" s="4">
        <f t="shared" ref="K41:K49" si="26">I41/H41</f>
        <v>0.1</v>
      </c>
      <c r="L41" s="125">
        <f t="shared" ref="L41:L50" si="27">K41/$H$17</f>
        <v>3.568242640499554E-4</v>
      </c>
      <c r="M41" s="22">
        <f>$B$24</f>
        <v>555.29999999999995</v>
      </c>
      <c r="N41" s="22">
        <f>$C$24</f>
        <v>403.8</v>
      </c>
      <c r="O41" s="22">
        <f>$D$24</f>
        <v>752.3</v>
      </c>
      <c r="P41" s="23">
        <f>$E$24</f>
        <v>0</v>
      </c>
      <c r="Q41" s="22">
        <f t="shared" ref="Q41:Q50" si="28">M41/O41</f>
        <v>0.73813638176259466</v>
      </c>
      <c r="R41" s="22">
        <f t="shared" ref="R41:R50" si="29">N41/O41</f>
        <v>0.53675395453941255</v>
      </c>
      <c r="S41" s="21">
        <f t="shared" ref="S41:S50" si="30">P41/O41</f>
        <v>0</v>
      </c>
      <c r="T41" s="20">
        <f t="shared" ref="T41:T50" si="31">(Q41*0.005*($H$18))/0.5335</f>
        <v>3.458933372833152E-2</v>
      </c>
      <c r="U41" s="20">
        <f t="shared" ref="U41:U50" si="32">(R41*0.005*($H$18))/0.8217</f>
        <v>1.6330593724577479E-2</v>
      </c>
      <c r="V41" s="18">
        <f t="shared" ref="V41:V50" si="33">(S41*0.005*(100/20))/0.7126</f>
        <v>0</v>
      </c>
      <c r="W41" s="19">
        <f t="shared" ref="W41:W50" si="34">T41/U41</f>
        <v>2.118069576140071</v>
      </c>
      <c r="X41" s="19">
        <f t="shared" ref="X41:X50" si="35">(T41+U41+V41)*10</f>
        <v>0.50919927452908997</v>
      </c>
      <c r="Y41" s="41">
        <f t="shared" ref="Y41:Y50" si="36">L41/X41</f>
        <v>7.0075564106007076E-4</v>
      </c>
      <c r="Z41" s="5">
        <f t="shared" ref="Z41:Z50" si="37">(Y41*900000)</f>
        <v>630.68007695406368</v>
      </c>
      <c r="AA41" s="2">
        <f t="shared" ref="AA41:AA50" si="38">(Z41*0.2125)+26.378</f>
        <v>160.39751635273853</v>
      </c>
      <c r="AB41" s="2">
        <f t="shared" ref="AB41:AB50" si="39">-0.000006*(AA41)^2 + 0.0266*(AA41) + 3.4677</f>
        <v>7.5799097554700827</v>
      </c>
      <c r="AC41" s="17">
        <f t="shared" ref="AC41:AC50" si="40">ABS(Y41-$C$42)</f>
        <v>2.2599411270398241E-4</v>
      </c>
      <c r="AD41" s="38">
        <f t="shared" ref="AD41:AD50" si="41">ABS(AB41-$D$42)</f>
        <v>1.0552794762403073</v>
      </c>
    </row>
    <row r="42" spans="1:30" x14ac:dyDescent="0.25">
      <c r="A42" s="141" t="s">
        <v>9</v>
      </c>
      <c r="B42" s="141"/>
      <c r="C42" s="15">
        <f>MEDIAN(Y41:Y50)</f>
        <v>9.2674975376405317E-4</v>
      </c>
      <c r="D42" s="14">
        <f>MEDIAN(AB41:AB50)</f>
        <v>8.63518923171039</v>
      </c>
      <c r="G42" s="40" t="str">
        <f t="shared" si="25"/>
        <v>VB205-2</v>
      </c>
      <c r="H42" s="4">
        <f>$B$6</f>
        <v>48.6</v>
      </c>
      <c r="I42" s="4">
        <f>$C$6</f>
        <v>7.4</v>
      </c>
      <c r="J42" s="5">
        <f>$D$6</f>
        <v>0</v>
      </c>
      <c r="K42" s="4">
        <f t="shared" si="26"/>
        <v>0.15226337448559671</v>
      </c>
      <c r="L42" s="125">
        <f t="shared" si="27"/>
        <v>5.4331266542585797E-4</v>
      </c>
      <c r="M42" s="22">
        <f>$B$25</f>
        <v>650.1</v>
      </c>
      <c r="N42" s="22">
        <f>$C$25</f>
        <v>501</v>
      </c>
      <c r="O42" s="22">
        <f>$D$25</f>
        <v>883.1</v>
      </c>
      <c r="P42" s="23">
        <f>$E$25</f>
        <v>0</v>
      </c>
      <c r="Q42" s="22">
        <f t="shared" si="28"/>
        <v>0.73615672064318882</v>
      </c>
      <c r="R42" s="22">
        <f t="shared" si="29"/>
        <v>0.56731966934661981</v>
      </c>
      <c r="S42" s="21">
        <f t="shared" si="30"/>
        <v>0</v>
      </c>
      <c r="T42" s="20">
        <f t="shared" si="31"/>
        <v>3.4496566103242213E-2</v>
      </c>
      <c r="U42" s="20">
        <f t="shared" si="32"/>
        <v>1.7260547320999752E-2</v>
      </c>
      <c r="V42" s="18">
        <f t="shared" si="33"/>
        <v>0</v>
      </c>
      <c r="W42" s="19">
        <f t="shared" si="34"/>
        <v>1.998578924624977</v>
      </c>
      <c r="X42" s="19">
        <f t="shared" si="35"/>
        <v>0.51757113424241963</v>
      </c>
      <c r="Y42" s="18">
        <f t="shared" si="36"/>
        <v>1.049735252761182E-3</v>
      </c>
      <c r="Z42" s="5">
        <f t="shared" si="37"/>
        <v>944.76172748506383</v>
      </c>
      <c r="AA42" s="2">
        <f t="shared" si="38"/>
        <v>227.13986709057605</v>
      </c>
      <c r="AB42" s="2">
        <f t="shared" si="39"/>
        <v>9.2000653492777751</v>
      </c>
      <c r="AC42" s="17">
        <f t="shared" si="40"/>
        <v>1.2298549899712882E-4</v>
      </c>
      <c r="AD42" s="38">
        <f t="shared" si="41"/>
        <v>0.56487611756738509</v>
      </c>
    </row>
    <row r="43" spans="1:30" x14ac:dyDescent="0.25">
      <c r="A43" s="141" t="s">
        <v>8</v>
      </c>
      <c r="B43" s="141"/>
      <c r="C43" s="15">
        <f>MEDIAN(AC41:AC50)</f>
        <v>1.7448980585055561E-4</v>
      </c>
      <c r="D43" s="14">
        <f>MEDIAN(AD41:AD50)</f>
        <v>0.81007779690384618</v>
      </c>
      <c r="G43" s="40" t="str">
        <f t="shared" si="25"/>
        <v>VB205-3</v>
      </c>
      <c r="H43" s="4">
        <f>$B$7</f>
        <v>47.5</v>
      </c>
      <c r="I43" s="4">
        <f>$C$7</f>
        <v>8.6</v>
      </c>
      <c r="J43" s="5">
        <f>$D$7</f>
        <v>0</v>
      </c>
      <c r="K43" s="4">
        <f t="shared" si="26"/>
        <v>0.18105263157894735</v>
      </c>
      <c r="L43" s="125">
        <f t="shared" si="27"/>
        <v>6.4603972017465607E-4</v>
      </c>
      <c r="M43" s="22">
        <f>$B$26</f>
        <v>568.6</v>
      </c>
      <c r="N43" s="22">
        <f>$C$26</f>
        <v>435.7</v>
      </c>
      <c r="O43" s="22">
        <f>$D$26</f>
        <v>908.8</v>
      </c>
      <c r="P43" s="23">
        <f>$E$26</f>
        <v>0</v>
      </c>
      <c r="Q43" s="22">
        <f t="shared" si="28"/>
        <v>0.62566021126760574</v>
      </c>
      <c r="R43" s="22">
        <f t="shared" si="29"/>
        <v>0.47942341549295775</v>
      </c>
      <c r="S43" s="21">
        <f t="shared" si="30"/>
        <v>0</v>
      </c>
      <c r="T43" s="20">
        <f t="shared" si="31"/>
        <v>2.9318660321818454E-2</v>
      </c>
      <c r="U43" s="20">
        <f t="shared" si="32"/>
        <v>1.4586327598057617E-2</v>
      </c>
      <c r="V43" s="18">
        <f t="shared" si="33"/>
        <v>0</v>
      </c>
      <c r="W43" s="19">
        <f t="shared" si="34"/>
        <v>2.0100097248414097</v>
      </c>
      <c r="X43" s="19">
        <f t="shared" si="35"/>
        <v>0.43904987919876071</v>
      </c>
      <c r="Y43" s="18">
        <f t="shared" si="36"/>
        <v>1.4714494885037647E-3</v>
      </c>
      <c r="Z43" s="5">
        <f t="shared" si="37"/>
        <v>1324.3045396533882</v>
      </c>
      <c r="AA43" s="2">
        <f t="shared" si="38"/>
        <v>307.79271467634499</v>
      </c>
      <c r="AB43" s="2">
        <f t="shared" si="39"/>
        <v>11.08656807914377</v>
      </c>
      <c r="AC43" s="17">
        <f t="shared" si="40"/>
        <v>5.4469973473971151E-4</v>
      </c>
      <c r="AD43" s="38">
        <f t="shared" si="41"/>
        <v>2.4513788474333804</v>
      </c>
    </row>
    <row r="44" spans="1:30" x14ac:dyDescent="0.25">
      <c r="A44" s="141" t="s">
        <v>7</v>
      </c>
      <c r="B44" s="141"/>
      <c r="C44" s="15">
        <f>C43*1.483</f>
        <v>2.58768382076374E-4</v>
      </c>
      <c r="D44" s="14">
        <f>D43*1.483</f>
        <v>1.201345372808404</v>
      </c>
      <c r="G44" s="40" t="str">
        <f t="shared" si="25"/>
        <v>VB205-4</v>
      </c>
      <c r="H44" s="4">
        <f>$B$8</f>
        <v>48.3</v>
      </c>
      <c r="I44" s="4">
        <f>$C$8</f>
        <v>8.1</v>
      </c>
      <c r="J44" s="5">
        <f>$D$8</f>
        <v>0</v>
      </c>
      <c r="K44" s="4">
        <f t="shared" si="26"/>
        <v>0.16770186335403728</v>
      </c>
      <c r="L44" s="125">
        <f t="shared" si="27"/>
        <v>5.9840093971110539E-4</v>
      </c>
      <c r="M44" s="22">
        <f>$B$27</f>
        <v>568</v>
      </c>
      <c r="N44" s="22">
        <f>$C$27</f>
        <v>434.2</v>
      </c>
      <c r="O44" s="22">
        <f>$D$27</f>
        <v>920.3</v>
      </c>
      <c r="P44" s="23">
        <f>$E$27</f>
        <v>0</v>
      </c>
      <c r="Q44" s="22">
        <f t="shared" si="28"/>
        <v>0.61719004672389444</v>
      </c>
      <c r="R44" s="22">
        <f t="shared" si="29"/>
        <v>0.47180267304139956</v>
      </c>
      <c r="S44" s="21">
        <f t="shared" si="30"/>
        <v>0</v>
      </c>
      <c r="T44" s="20">
        <f t="shared" si="31"/>
        <v>2.8921745394746696E-2</v>
      </c>
      <c r="U44" s="20">
        <f t="shared" si="32"/>
        <v>1.4354468572514288E-2</v>
      </c>
      <c r="V44" s="18">
        <f t="shared" si="33"/>
        <v>0</v>
      </c>
      <c r="W44" s="19">
        <f t="shared" si="34"/>
        <v>2.0148252266284246</v>
      </c>
      <c r="X44" s="19">
        <f t="shared" si="35"/>
        <v>0.4327621396726099</v>
      </c>
      <c r="Y44" s="18">
        <f t="shared" si="36"/>
        <v>1.3827478997210877E-3</v>
      </c>
      <c r="Z44" s="5">
        <f t="shared" si="37"/>
        <v>1244.4731097489789</v>
      </c>
      <c r="AA44" s="2">
        <f t="shared" si="38"/>
        <v>290.82853582165802</v>
      </c>
      <c r="AB44" s="2">
        <f t="shared" si="39"/>
        <v>10.696251629367087</v>
      </c>
      <c r="AC44" s="17">
        <f t="shared" si="40"/>
        <v>4.5599814595703454E-4</v>
      </c>
      <c r="AD44" s="38">
        <f t="shared" si="41"/>
        <v>2.0610623976566966</v>
      </c>
    </row>
    <row r="45" spans="1:30" x14ac:dyDescent="0.25">
      <c r="A45" s="141" t="s">
        <v>5</v>
      </c>
      <c r="B45" s="141"/>
      <c r="C45" s="25">
        <f>COUNT(Y41:Y50)</f>
        <v>10</v>
      </c>
      <c r="D45" s="24">
        <f>COUNT(AB41:AB50)</f>
        <v>10</v>
      </c>
      <c r="G45" s="40" t="str">
        <f t="shared" si="25"/>
        <v>VB205-5</v>
      </c>
      <c r="H45" s="4">
        <f>$B$9</f>
        <v>48.5</v>
      </c>
      <c r="I45" s="4">
        <f>$C$9</f>
        <v>7.2</v>
      </c>
      <c r="J45" s="5">
        <f>$D$9</f>
        <v>0</v>
      </c>
      <c r="K45" s="4">
        <f t="shared" si="26"/>
        <v>0.14845360824742268</v>
      </c>
      <c r="L45" s="125">
        <f t="shared" si="27"/>
        <v>5.2971849508446983E-4</v>
      </c>
      <c r="M45" s="22">
        <f>$B$28</f>
        <v>712.8</v>
      </c>
      <c r="N45" s="22">
        <f>$C$28</f>
        <v>548.5</v>
      </c>
      <c r="O45" s="22">
        <f>$D$28</f>
        <v>882.5</v>
      </c>
      <c r="P45" s="23">
        <f>$E$28</f>
        <v>0</v>
      </c>
      <c r="Q45" s="22">
        <f t="shared" si="28"/>
        <v>0.80770538243626055</v>
      </c>
      <c r="R45" s="22">
        <f t="shared" si="29"/>
        <v>0.62152974504249292</v>
      </c>
      <c r="S45" s="21">
        <f t="shared" si="30"/>
        <v>0</v>
      </c>
      <c r="T45" s="20">
        <f t="shared" si="31"/>
        <v>3.784936187611343E-2</v>
      </c>
      <c r="U45" s="20">
        <f t="shared" si="32"/>
        <v>1.8909874195037511E-2</v>
      </c>
      <c r="V45" s="18">
        <f t="shared" si="33"/>
        <v>0</v>
      </c>
      <c r="W45" s="19">
        <f t="shared" si="34"/>
        <v>2.0015660329483409</v>
      </c>
      <c r="X45" s="19">
        <f t="shared" si="35"/>
        <v>0.56759236071150942</v>
      </c>
      <c r="Y45" s="18">
        <f t="shared" si="36"/>
        <v>9.3327277065610508E-4</v>
      </c>
      <c r="Z45" s="5">
        <f t="shared" si="37"/>
        <v>839.94549359049461</v>
      </c>
      <c r="AA45" s="2">
        <f t="shared" si="38"/>
        <v>204.86641738798011</v>
      </c>
      <c r="AB45" s="2">
        <f t="shared" si="39"/>
        <v>8.6653252086799526</v>
      </c>
      <c r="AC45" s="17">
        <f t="shared" si="40"/>
        <v>6.5230168920519171E-6</v>
      </c>
      <c r="AD45" s="38">
        <f t="shared" si="41"/>
        <v>3.0135976969562606E-2</v>
      </c>
    </row>
    <row r="46" spans="1:30" ht="15" customHeight="1" x14ac:dyDescent="0.25">
      <c r="A46" s="142" t="s">
        <v>3</v>
      </c>
      <c r="B46" s="142"/>
      <c r="C46" s="15">
        <f>_xlfn.CONFIDENCE.NORM(0.05,C44,C45)</f>
        <v>1.603833577284253E-4</v>
      </c>
      <c r="D46" s="14">
        <f>_xlfn.CONFIDENCE.NORM(0.05,D44,D45)</f>
        <v>0.74458789414872006</v>
      </c>
      <c r="G46" s="40" t="str">
        <f t="shared" si="25"/>
        <v>VB205-6</v>
      </c>
      <c r="H46" s="4">
        <f>$B$10</f>
        <v>48</v>
      </c>
      <c r="I46" s="4">
        <f>$C$10</f>
        <v>7.4</v>
      </c>
      <c r="J46" s="5">
        <f>$D$10</f>
        <v>0</v>
      </c>
      <c r="K46" s="4">
        <f t="shared" si="26"/>
        <v>0.15416666666666667</v>
      </c>
      <c r="L46" s="125">
        <f t="shared" si="27"/>
        <v>5.5010407374368124E-4</v>
      </c>
      <c r="M46" s="22">
        <f>$B$29</f>
        <v>806.1</v>
      </c>
      <c r="N46" s="22">
        <f>$C$29</f>
        <v>548</v>
      </c>
      <c r="O46" s="22">
        <f>$D$29</f>
        <v>910.8</v>
      </c>
      <c r="P46" s="23">
        <f>$E$29</f>
        <v>0</v>
      </c>
      <c r="Q46" s="22">
        <f t="shared" si="28"/>
        <v>0.88504611330698291</v>
      </c>
      <c r="R46" s="22">
        <f t="shared" si="29"/>
        <v>0.60166886253842777</v>
      </c>
      <c r="S46" s="21">
        <f t="shared" si="30"/>
        <v>0</v>
      </c>
      <c r="T46" s="20">
        <f t="shared" si="31"/>
        <v>4.1473576068743349E-2</v>
      </c>
      <c r="U46" s="20">
        <f t="shared" si="32"/>
        <v>1.8305612222782885E-2</v>
      </c>
      <c r="V46" s="18">
        <f t="shared" si="33"/>
        <v>0</v>
      </c>
      <c r="W46" s="19">
        <f t="shared" si="34"/>
        <v>2.2656208142072392</v>
      </c>
      <c r="X46" s="19">
        <f t="shared" si="35"/>
        <v>0.59779188291526231</v>
      </c>
      <c r="Y46" s="18">
        <f t="shared" si="36"/>
        <v>9.2022673687200125E-4</v>
      </c>
      <c r="Z46" s="5">
        <f t="shared" si="37"/>
        <v>828.20406318480116</v>
      </c>
      <c r="AA46" s="2">
        <f t="shared" si="38"/>
        <v>202.37136342677024</v>
      </c>
      <c r="AB46" s="2">
        <f t="shared" si="39"/>
        <v>8.6050532547408274</v>
      </c>
      <c r="AC46" s="17">
        <f t="shared" si="40"/>
        <v>6.5230168920519171E-6</v>
      </c>
      <c r="AD46" s="38">
        <f t="shared" si="41"/>
        <v>3.0135976969562606E-2</v>
      </c>
    </row>
    <row r="47" spans="1:30" x14ac:dyDescent="0.25">
      <c r="G47" s="40" t="str">
        <f t="shared" si="25"/>
        <v>VB205-7</v>
      </c>
      <c r="H47" s="4">
        <f>$B$11</f>
        <v>49.7</v>
      </c>
      <c r="I47" s="4">
        <f>$C$11</f>
        <v>7.3</v>
      </c>
      <c r="J47" s="5">
        <f>$D$11</f>
        <v>0</v>
      </c>
      <c r="K47" s="4">
        <f t="shared" si="26"/>
        <v>0.14688128772635814</v>
      </c>
      <c r="L47" s="125">
        <f t="shared" si="27"/>
        <v>5.2410807395667489E-4</v>
      </c>
      <c r="M47" s="22">
        <f>$B$30</f>
        <v>774.6</v>
      </c>
      <c r="N47" s="22">
        <f>$C$30</f>
        <v>545.4</v>
      </c>
      <c r="O47" s="22">
        <f>$D$30</f>
        <v>926.4</v>
      </c>
      <c r="P47" s="23">
        <f>$E$30</f>
        <v>0</v>
      </c>
      <c r="Q47" s="22">
        <f t="shared" si="28"/>
        <v>0.83613989637305708</v>
      </c>
      <c r="R47" s="22">
        <f t="shared" si="29"/>
        <v>0.58873056994818651</v>
      </c>
      <c r="S47" s="21">
        <f t="shared" si="30"/>
        <v>0</v>
      </c>
      <c r="T47" s="20">
        <f t="shared" si="31"/>
        <v>3.918181332582274E-2</v>
      </c>
      <c r="U47" s="20">
        <f t="shared" si="32"/>
        <v>1.7911968174156825E-2</v>
      </c>
      <c r="V47" s="18">
        <f t="shared" si="33"/>
        <v>0</v>
      </c>
      <c r="W47" s="19">
        <f t="shared" si="34"/>
        <v>2.1874655506787799</v>
      </c>
      <c r="X47" s="19">
        <f t="shared" si="35"/>
        <v>0.57093781499979568</v>
      </c>
      <c r="Y47" s="18">
        <f t="shared" si="36"/>
        <v>9.179775103123314E-4</v>
      </c>
      <c r="Z47" s="5">
        <f t="shared" si="37"/>
        <v>826.17975928109831</v>
      </c>
      <c r="AA47" s="2">
        <f t="shared" si="38"/>
        <v>201.94119884723341</v>
      </c>
      <c r="AB47" s="2">
        <f t="shared" si="39"/>
        <v>8.5946544025852614</v>
      </c>
      <c r="AC47" s="17">
        <f t="shared" si="40"/>
        <v>8.772243451721771E-6</v>
      </c>
      <c r="AD47" s="38">
        <f t="shared" si="41"/>
        <v>4.0534829125128624E-2</v>
      </c>
    </row>
    <row r="48" spans="1:30" x14ac:dyDescent="0.25">
      <c r="A48" s="143" t="s">
        <v>6</v>
      </c>
      <c r="B48" s="143"/>
      <c r="C48" s="143"/>
      <c r="D48" s="143"/>
      <c r="G48" s="40" t="str">
        <f t="shared" si="25"/>
        <v>VB205-8</v>
      </c>
      <c r="H48" s="4">
        <f>$B$12</f>
        <v>48.8</v>
      </c>
      <c r="I48" s="4">
        <f>$C$12</f>
        <v>4.8</v>
      </c>
      <c r="J48" s="5">
        <f>$D$12</f>
        <v>0</v>
      </c>
      <c r="K48" s="4">
        <f t="shared" si="26"/>
        <v>9.8360655737704916E-2</v>
      </c>
      <c r="L48" s="125">
        <f t="shared" si="27"/>
        <v>3.5097468595077577E-4</v>
      </c>
      <c r="M48" s="22">
        <f>$B$31</f>
        <v>665.2</v>
      </c>
      <c r="N48" s="22">
        <f>$C$31</f>
        <v>526.6</v>
      </c>
      <c r="O48" s="22">
        <f>$D$31</f>
        <v>912.8</v>
      </c>
      <c r="P48" s="23">
        <f>$E$31</f>
        <v>0</v>
      </c>
      <c r="Q48" s="22">
        <f t="shared" si="28"/>
        <v>0.7287467134092902</v>
      </c>
      <c r="R48" s="22">
        <f t="shared" si="29"/>
        <v>0.57690622261174418</v>
      </c>
      <c r="S48" s="21">
        <f t="shared" si="30"/>
        <v>0</v>
      </c>
      <c r="T48" s="20">
        <f t="shared" si="31"/>
        <v>3.4149330525271332E-2</v>
      </c>
      <c r="U48" s="20">
        <f t="shared" si="32"/>
        <v>1.7552215608243403E-2</v>
      </c>
      <c r="V48" s="18">
        <f t="shared" si="33"/>
        <v>0</v>
      </c>
      <c r="W48" s="19">
        <f t="shared" si="34"/>
        <v>1.945585177818411</v>
      </c>
      <c r="X48" s="19">
        <f t="shared" si="35"/>
        <v>0.51701546133514731</v>
      </c>
      <c r="Y48" s="18">
        <f t="shared" si="36"/>
        <v>6.7884756298083285E-4</v>
      </c>
      <c r="Z48" s="5">
        <f t="shared" si="37"/>
        <v>610.9628066827496</v>
      </c>
      <c r="AA48" s="2">
        <f t="shared" si="38"/>
        <v>156.20759642008431</v>
      </c>
      <c r="AB48" s="2">
        <f t="shared" si="39"/>
        <v>7.4764171856982022</v>
      </c>
      <c r="AC48" s="17">
        <f t="shared" si="40"/>
        <v>2.4790219078322032E-4</v>
      </c>
      <c r="AD48" s="38">
        <f t="shared" si="41"/>
        <v>1.1587720460121878</v>
      </c>
    </row>
    <row r="49" spans="1:30" x14ac:dyDescent="0.25">
      <c r="A49" s="141" t="s">
        <v>2</v>
      </c>
      <c r="B49" s="141"/>
      <c r="C49" s="15">
        <f>AVERAGE(Y41:Y50)</f>
        <v>1.0534480486935507E-3</v>
      </c>
      <c r="D49" s="14">
        <f>AVERAGE(AB41:AB50)</f>
        <v>9.19695197907145</v>
      </c>
      <c r="G49" s="40" t="str">
        <f t="shared" si="25"/>
        <v>VB205-9</v>
      </c>
      <c r="H49" s="4">
        <f>$B$13</f>
        <v>48.5</v>
      </c>
      <c r="I49" s="4">
        <f>$C$13</f>
        <v>7</v>
      </c>
      <c r="J49" s="5">
        <f>$D$13</f>
        <v>0</v>
      </c>
      <c r="K49" s="4">
        <f t="shared" si="26"/>
        <v>0.14432989690721648</v>
      </c>
      <c r="L49" s="125">
        <f t="shared" si="27"/>
        <v>5.150040924432345E-4</v>
      </c>
      <c r="M49" s="22">
        <f>$B$32</f>
        <v>772.7</v>
      </c>
      <c r="N49" s="22">
        <f>$C$32</f>
        <v>537.70000000000005</v>
      </c>
      <c r="O49" s="22">
        <f>$D$32</f>
        <v>907.2</v>
      </c>
      <c r="P49" s="23">
        <f>$E$32</f>
        <v>0</v>
      </c>
      <c r="Q49" s="22">
        <f t="shared" si="28"/>
        <v>0.85174162257495589</v>
      </c>
      <c r="R49" s="22">
        <f t="shared" si="29"/>
        <v>0.59270282186948853</v>
      </c>
      <c r="S49" s="21">
        <f t="shared" si="30"/>
        <v>0</v>
      </c>
      <c r="T49" s="20">
        <f t="shared" si="31"/>
        <v>3.99129157720223E-2</v>
      </c>
      <c r="U49" s="20">
        <f t="shared" si="32"/>
        <v>1.8032822863255707E-2</v>
      </c>
      <c r="V49" s="18">
        <f t="shared" si="33"/>
        <v>0</v>
      </c>
      <c r="W49" s="19">
        <f t="shared" si="34"/>
        <v>2.2133481859543029</v>
      </c>
      <c r="X49" s="19">
        <f t="shared" si="35"/>
        <v>0.5794573863527801</v>
      </c>
      <c r="Y49" s="18">
        <f t="shared" si="36"/>
        <v>8.8876957058874083E-4</v>
      </c>
      <c r="Z49" s="5">
        <f t="shared" si="37"/>
        <v>799.89261352986671</v>
      </c>
      <c r="AA49" s="2">
        <f t="shared" si="38"/>
        <v>196.35518037509667</v>
      </c>
      <c r="AB49" s="2">
        <f t="shared" si="39"/>
        <v>8.459415656816752</v>
      </c>
      <c r="AC49" s="17">
        <f t="shared" si="40"/>
        <v>3.7980183175312333E-5</v>
      </c>
      <c r="AD49" s="38">
        <f t="shared" si="41"/>
        <v>0.17577357489363798</v>
      </c>
    </row>
    <row r="50" spans="1:30" x14ac:dyDescent="0.25">
      <c r="A50" s="141" t="s">
        <v>1</v>
      </c>
      <c r="B50" s="141"/>
      <c r="C50" s="15">
        <f>STDEV(Y41:Y50)</f>
        <v>3.1871158847594474E-4</v>
      </c>
      <c r="D50" s="14">
        <f>STDEV(AB41:AB50)</f>
        <v>1.4428425385530883</v>
      </c>
      <c r="G50" s="40" t="str">
        <f t="shared" si="25"/>
        <v>VB205-10</v>
      </c>
      <c r="H50" s="4">
        <f>$B$14</f>
        <v>48</v>
      </c>
      <c r="I50" s="124">
        <f>$C$14</f>
        <v>11.7</v>
      </c>
      <c r="J50" s="5">
        <f>$D$14</f>
        <v>0</v>
      </c>
      <c r="K50" s="4">
        <f>I50/H50</f>
        <v>0.24374999999999999</v>
      </c>
      <c r="L50" s="125">
        <f t="shared" si="27"/>
        <v>8.6975914362176629E-4</v>
      </c>
      <c r="M50" s="22">
        <f>$B$33</f>
        <v>734.8</v>
      </c>
      <c r="N50" s="22">
        <f>$C$33</f>
        <v>556.5</v>
      </c>
      <c r="O50" s="22">
        <f>$D$33</f>
        <v>939.4</v>
      </c>
      <c r="P50" s="23">
        <f>$E$33</f>
        <v>0</v>
      </c>
      <c r="Q50" s="22">
        <f t="shared" si="28"/>
        <v>0.7822014051522248</v>
      </c>
      <c r="R50" s="22">
        <f t="shared" si="29"/>
        <v>0.59239940387481371</v>
      </c>
      <c r="S50" s="21">
        <f t="shared" si="30"/>
        <v>0</v>
      </c>
      <c r="T50" s="20">
        <f t="shared" si="31"/>
        <v>3.6654236417630034E-2</v>
      </c>
      <c r="U50" s="20">
        <f t="shared" si="32"/>
        <v>1.8023591452927278E-2</v>
      </c>
      <c r="V50" s="18">
        <f t="shared" si="33"/>
        <v>0</v>
      </c>
      <c r="W50" s="19">
        <f t="shared" si="34"/>
        <v>2.0336810514908161</v>
      </c>
      <c r="X50" s="19">
        <f t="shared" si="35"/>
        <v>0.54677827870557316</v>
      </c>
      <c r="Y50" s="18">
        <f t="shared" si="36"/>
        <v>1.5906980534793893E-3</v>
      </c>
      <c r="Z50" s="5">
        <f t="shared" si="37"/>
        <v>1431.6282481314504</v>
      </c>
      <c r="AA50" s="2">
        <f t="shared" si="38"/>
        <v>330.59900272793317</v>
      </c>
      <c r="AB50" s="2">
        <f t="shared" si="39"/>
        <v>11.605859268934797</v>
      </c>
      <c r="AC50" s="17">
        <f t="shared" si="40"/>
        <v>6.6394829971533613E-4</v>
      </c>
      <c r="AD50" s="38">
        <f t="shared" si="41"/>
        <v>2.9706700372244068</v>
      </c>
    </row>
    <row r="51" spans="1:30" ht="15.75" thickBot="1" x14ac:dyDescent="0.3">
      <c r="A51" s="141" t="s">
        <v>0</v>
      </c>
      <c r="B51" s="141"/>
      <c r="C51" s="37">
        <f>(C50/C49)*100</f>
        <v>30.254134399052678</v>
      </c>
      <c r="D51" s="14">
        <f>(D50/D49)*100</f>
        <v>15.688268698547253</v>
      </c>
      <c r="G51" s="36"/>
      <c r="H51" s="31"/>
      <c r="I51" s="31"/>
      <c r="J51" s="29"/>
      <c r="K51" s="30"/>
      <c r="L51" s="126"/>
      <c r="M51" s="33"/>
      <c r="N51" s="33"/>
      <c r="O51" s="33"/>
      <c r="P51" s="34"/>
      <c r="Q51" s="33"/>
      <c r="R51" s="33"/>
      <c r="S51" s="32"/>
      <c r="T51" s="31"/>
      <c r="U51" s="31"/>
      <c r="V51" s="29"/>
      <c r="W51" s="30"/>
      <c r="X51" s="30"/>
      <c r="Y51" s="29"/>
      <c r="Z51" s="28"/>
      <c r="AA51" s="28"/>
      <c r="AB51" s="28"/>
      <c r="AC51" s="27"/>
      <c r="AD51" s="26"/>
    </row>
    <row r="52" spans="1:30" ht="15.75" thickTop="1" x14ac:dyDescent="0.25">
      <c r="A52" s="141" t="s">
        <v>5</v>
      </c>
      <c r="B52" s="141"/>
      <c r="C52" s="25">
        <f>COUNT(Y41:Y50)</f>
        <v>10</v>
      </c>
      <c r="D52" s="24">
        <f>COUNT(AB41:AB50)</f>
        <v>10</v>
      </c>
      <c r="G52" s="7" t="s">
        <v>4</v>
      </c>
      <c r="H52" s="20"/>
      <c r="I52" s="20"/>
      <c r="J52" s="18"/>
      <c r="K52" s="19"/>
      <c r="L52" s="127"/>
      <c r="M52" s="22"/>
      <c r="N52" s="22"/>
      <c r="O52" s="22"/>
      <c r="P52" s="23"/>
      <c r="Q52" s="22"/>
      <c r="R52" s="22"/>
      <c r="S52" s="21"/>
      <c r="T52" s="20"/>
      <c r="U52" s="20"/>
      <c r="V52" s="18"/>
      <c r="W52" s="19"/>
      <c r="X52" s="19"/>
      <c r="Y52" s="18"/>
      <c r="Z52" s="2"/>
      <c r="AA52" s="2"/>
      <c r="AB52" s="2"/>
      <c r="AC52" s="17"/>
      <c r="AD52" s="16"/>
    </row>
    <row r="53" spans="1:30" ht="17.25" customHeight="1" x14ac:dyDescent="0.25">
      <c r="A53" s="142" t="s">
        <v>3</v>
      </c>
      <c r="B53" s="142"/>
      <c r="C53" s="15">
        <f>_xlfn.CONFIDENCE.NORM(0.05,C50,C52)</f>
        <v>1.9753585927528624E-4</v>
      </c>
      <c r="D53" s="14">
        <f>_xlfn.CONFIDENCE.NORM(0.05,D50,D52)</f>
        <v>0.89426663779290672</v>
      </c>
      <c r="G53" s="7" t="s">
        <v>2</v>
      </c>
      <c r="H53" s="4">
        <f>AVERAGE(H41:H50)</f>
        <v>48.589999999999996</v>
      </c>
      <c r="I53" s="4">
        <f>AVERAGE(I41:I49)</f>
        <v>6.9777777777777779</v>
      </c>
      <c r="J53" s="5">
        <f>AVERAGE(J41:J45)</f>
        <v>0</v>
      </c>
      <c r="K53" s="13">
        <f t="shared" ref="K53:AD53" si="42">AVERAGE(K41:K50)</f>
        <v>0.15369599847039503</v>
      </c>
      <c r="L53" s="11">
        <f t="shared" si="42"/>
        <v>5.4842461541621782E-4</v>
      </c>
      <c r="M53" s="4">
        <f t="shared" si="42"/>
        <v>680.81999999999994</v>
      </c>
      <c r="N53" s="4">
        <f t="shared" si="42"/>
        <v>503.73999999999995</v>
      </c>
      <c r="O53" s="4">
        <f t="shared" si="42"/>
        <v>894.36</v>
      </c>
      <c r="P53" s="5">
        <f t="shared" si="42"/>
        <v>0</v>
      </c>
      <c r="Q53" s="4">
        <f t="shared" si="42"/>
        <v>0.76087244936500542</v>
      </c>
      <c r="R53" s="4">
        <f t="shared" si="42"/>
        <v>0.56292373383055427</v>
      </c>
      <c r="S53" s="3">
        <f t="shared" si="42"/>
        <v>0</v>
      </c>
      <c r="T53" s="4">
        <f t="shared" si="42"/>
        <v>3.565475395337421E-2</v>
      </c>
      <c r="U53" s="4">
        <f t="shared" si="42"/>
        <v>1.7126802173255275E-2</v>
      </c>
      <c r="V53" s="3">
        <f t="shared" si="42"/>
        <v>0</v>
      </c>
      <c r="W53" s="2">
        <f t="shared" si="42"/>
        <v>2.0788750265332774</v>
      </c>
      <c r="X53" s="2">
        <f t="shared" si="42"/>
        <v>0.52781556126629492</v>
      </c>
      <c r="Y53" s="11">
        <f t="shared" si="42"/>
        <v>1.0534480486935507E-3</v>
      </c>
      <c r="Z53" s="2">
        <f t="shared" si="42"/>
        <v>948.10324382419572</v>
      </c>
      <c r="AA53" s="2">
        <f t="shared" si="42"/>
        <v>227.84993931264157</v>
      </c>
      <c r="AB53" s="2">
        <f t="shared" si="42"/>
        <v>9.19695197907145</v>
      </c>
      <c r="AC53" s="10">
        <f t="shared" si="42"/>
        <v>2.3213264433075519E-4</v>
      </c>
      <c r="AD53" s="10">
        <f t="shared" si="42"/>
        <v>1.0538619280092256</v>
      </c>
    </row>
    <row r="54" spans="1:30" x14ac:dyDescent="0.25">
      <c r="G54" s="7" t="s">
        <v>1</v>
      </c>
      <c r="H54" s="4">
        <f>STDEV(H41:H50)</f>
        <v>0.76368987306512259</v>
      </c>
      <c r="I54" s="4">
        <f>STDEV(I41:I49)</f>
        <v>1.2774758097296599</v>
      </c>
      <c r="J54" s="5">
        <f>STDEV(J41:J45)</f>
        <v>0</v>
      </c>
      <c r="K54" s="2">
        <f t="shared" ref="K54:AD54" si="43">STDEV(K41:K50)</f>
        <v>4.104665903449272E-2</v>
      </c>
      <c r="L54" s="127">
        <f t="shared" si="43"/>
        <v>1.464644390169236E-4</v>
      </c>
      <c r="M54" s="4">
        <f t="shared" si="43"/>
        <v>93.768578011091989</v>
      </c>
      <c r="N54" s="4">
        <f t="shared" si="43"/>
        <v>57.366467169903338</v>
      </c>
      <c r="O54" s="4">
        <f t="shared" si="43"/>
        <v>52.87324885463768</v>
      </c>
      <c r="P54" s="5">
        <f t="shared" si="43"/>
        <v>0</v>
      </c>
      <c r="Q54" s="4">
        <f t="shared" si="43"/>
        <v>9.0108935984158131E-2</v>
      </c>
      <c r="R54" s="4">
        <f t="shared" si="43"/>
        <v>5.1134348120851547E-2</v>
      </c>
      <c r="S54" s="3">
        <f t="shared" si="43"/>
        <v>0</v>
      </c>
      <c r="T54" s="4">
        <f t="shared" si="43"/>
        <v>4.2225368314975495E-3</v>
      </c>
      <c r="U54" s="4">
        <f t="shared" si="43"/>
        <v>1.5557486954135191E-3</v>
      </c>
      <c r="V54" s="3">
        <f t="shared" si="43"/>
        <v>0</v>
      </c>
      <c r="W54" s="2">
        <f t="shared" si="43"/>
        <v>0.10922085918909318</v>
      </c>
      <c r="X54" s="2">
        <f t="shared" si="43"/>
        <v>5.661519891008774E-2</v>
      </c>
      <c r="Y54" s="3">
        <f t="shared" si="43"/>
        <v>3.1871158847594474E-4</v>
      </c>
      <c r="Z54" s="2">
        <f t="shared" si="43"/>
        <v>286.84042962834985</v>
      </c>
      <c r="AA54" s="2">
        <f t="shared" si="43"/>
        <v>60.953591296024236</v>
      </c>
      <c r="AB54" s="2">
        <f t="shared" si="43"/>
        <v>1.4428425385530883</v>
      </c>
      <c r="AC54" s="8">
        <f t="shared" si="43"/>
        <v>2.4400879387620207E-4</v>
      </c>
      <c r="AD54" s="8">
        <f t="shared" si="43"/>
        <v>1.0947184077133474</v>
      </c>
    </row>
    <row r="55" spans="1:30" x14ac:dyDescent="0.25">
      <c r="G55" s="7" t="s">
        <v>0</v>
      </c>
      <c r="H55" s="4">
        <f t="shared" ref="H55:AD55" si="44">(H54/H53)*100</f>
        <v>1.5717017350589064</v>
      </c>
      <c r="I55" s="4">
        <f t="shared" si="44"/>
        <v>18.307774343259457</v>
      </c>
      <c r="J55" s="5" t="e">
        <f t="shared" si="44"/>
        <v>#DIV/0!</v>
      </c>
      <c r="K55" s="6">
        <f t="shared" si="44"/>
        <v>26.706394078567463</v>
      </c>
      <c r="L55" s="2">
        <f t="shared" si="44"/>
        <v>26.706394078567541</v>
      </c>
      <c r="M55" s="4">
        <f t="shared" si="44"/>
        <v>13.772888283407067</v>
      </c>
      <c r="N55" s="4">
        <f t="shared" si="44"/>
        <v>11.388110368424851</v>
      </c>
      <c r="O55" s="4">
        <f t="shared" si="44"/>
        <v>5.9118530406813452</v>
      </c>
      <c r="P55" s="5" t="e">
        <f t="shared" si="44"/>
        <v>#DIV/0!</v>
      </c>
      <c r="Q55" s="4">
        <f t="shared" si="44"/>
        <v>11.842843837933618</v>
      </c>
      <c r="R55" s="4">
        <f t="shared" si="44"/>
        <v>9.0837079781474461</v>
      </c>
      <c r="S55" s="3" t="e">
        <f t="shared" si="44"/>
        <v>#DIV/0!</v>
      </c>
      <c r="T55" s="4">
        <f t="shared" si="44"/>
        <v>11.842843837933559</v>
      </c>
      <c r="U55" s="4">
        <f t="shared" si="44"/>
        <v>9.0837079781474426</v>
      </c>
      <c r="V55" s="3" t="e">
        <f t="shared" si="44"/>
        <v>#DIV/0!</v>
      </c>
      <c r="W55" s="2">
        <f t="shared" si="44"/>
        <v>5.2538444011821808</v>
      </c>
      <c r="X55" s="2">
        <f t="shared" si="44"/>
        <v>10.726322424875248</v>
      </c>
      <c r="Y55" s="3">
        <f t="shared" si="44"/>
        <v>30.254134399052678</v>
      </c>
      <c r="Z55" s="2">
        <f t="shared" si="44"/>
        <v>30.254134399052635</v>
      </c>
      <c r="AA55" s="2">
        <f t="shared" si="44"/>
        <v>26.751638152682368</v>
      </c>
      <c r="AB55" s="2">
        <f t="shared" si="44"/>
        <v>15.688268698547253</v>
      </c>
      <c r="AC55" s="1">
        <f t="shared" si="44"/>
        <v>105.11610488033088</v>
      </c>
      <c r="AD55" s="1">
        <f t="shared" si="44"/>
        <v>103.8768342055302</v>
      </c>
    </row>
  </sheetData>
  <sortState ref="AB24:AB33">
    <sortCondition descending="1" ref="AB24"/>
  </sortState>
  <mergeCells count="25">
    <mergeCell ref="A49:B49"/>
    <mergeCell ref="A50:B50"/>
    <mergeCell ref="A51:B51"/>
    <mergeCell ref="A52:B52"/>
    <mergeCell ref="A53:B53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4"/>
  <sheetViews>
    <sheetView topLeftCell="U34" zoomScaleNormal="100" workbookViewId="0">
      <selection activeCell="W41" sqref="W41:W49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333</v>
      </c>
      <c r="C1" s="117" t="s">
        <v>100</v>
      </c>
      <c r="D1" s="103">
        <v>2010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334</v>
      </c>
      <c r="B5" s="58">
        <v>136</v>
      </c>
      <c r="C5" s="58">
        <v>4.9000000000000004</v>
      </c>
      <c r="D5" s="58">
        <v>0</v>
      </c>
      <c r="E5" s="58"/>
      <c r="G5" s="91" t="s">
        <v>95</v>
      </c>
      <c r="H5" s="91">
        <f>(12.31*0.9)/10</f>
        <v>1.1079000000000001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335</v>
      </c>
      <c r="B6" s="58">
        <v>134.80000000000001</v>
      </c>
      <c r="C6" s="58">
        <v>3.8</v>
      </c>
      <c r="D6" s="58">
        <v>0</v>
      </c>
      <c r="E6" s="58"/>
      <c r="G6" s="91" t="s">
        <v>93</v>
      </c>
      <c r="H6" s="91">
        <f>(47.87*0.4)/10</f>
        <v>1.9148000000000001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336</v>
      </c>
      <c r="B7" s="58">
        <v>134.9</v>
      </c>
      <c r="C7" s="58">
        <v>4.3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337</v>
      </c>
      <c r="B8" s="58">
        <v>133.9</v>
      </c>
      <c r="C8" s="58">
        <v>3.4</v>
      </c>
      <c r="D8" s="58">
        <v>0</v>
      </c>
      <c r="E8" s="58"/>
      <c r="G8" s="91" t="s">
        <v>89</v>
      </c>
      <c r="H8" s="91">
        <f>(20.76*0.97)/20</f>
        <v>1.0068600000000001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338</v>
      </c>
      <c r="B9" s="58">
        <v>132.80000000000001</v>
      </c>
      <c r="C9" s="58">
        <v>3.7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339</v>
      </c>
      <c r="B10" s="58">
        <v>133.69999999999999</v>
      </c>
      <c r="C10" s="58">
        <v>6.2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340</v>
      </c>
      <c r="B11" s="58">
        <v>133.19999999999999</v>
      </c>
      <c r="C11" s="58">
        <v>4.3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341</v>
      </c>
      <c r="B12" s="58">
        <v>130.4</v>
      </c>
      <c r="C12" s="58">
        <v>4.7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342</v>
      </c>
      <c r="B13" s="58">
        <v>132.69999999999999</v>
      </c>
      <c r="C13" s="58">
        <v>5.0999999999999996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343</v>
      </c>
      <c r="B14" s="58">
        <v>129.6</v>
      </c>
      <c r="C14" s="58">
        <v>3.5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18" t="s">
        <v>73</v>
      </c>
      <c r="O15" s="118" t="s">
        <v>72</v>
      </c>
      <c r="P15" s="118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132.69999999999999</v>
      </c>
      <c r="C16" s="58">
        <v>0</v>
      </c>
      <c r="D16" s="58">
        <v>163.30000000000001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1.1079000000000002E-2</v>
      </c>
      <c r="O16" s="96">
        <f>$H$7*(L16/1000)</f>
        <v>0</v>
      </c>
      <c r="P16" s="95">
        <f t="shared" ref="P16:P21" si="1">$H$6*(M16/1000)</f>
        <v>1.9148000000000002E-2</v>
      </c>
      <c r="Q16" s="94">
        <f t="shared" ref="Q16:S21" si="2">B16</f>
        <v>132.69999999999999</v>
      </c>
      <c r="R16" s="94">
        <f t="shared" si="2"/>
        <v>0</v>
      </c>
      <c r="S16" s="94">
        <f t="shared" si="2"/>
        <v>163.30000000000001</v>
      </c>
      <c r="T16" s="93">
        <f t="shared" ref="T16:T21" si="3">R16/Q16</f>
        <v>0</v>
      </c>
      <c r="U16" s="92">
        <f t="shared" ref="U16:U21" si="4">S16/Q16</f>
        <v>1.2305953278070838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128.19999999999999</v>
      </c>
      <c r="C17" s="58">
        <v>26.8</v>
      </c>
      <c r="D17" s="58">
        <v>9.3000000000000007</v>
      </c>
      <c r="E17" s="58"/>
      <c r="G17" s="102" t="s">
        <v>63</v>
      </c>
      <c r="H17" s="103">
        <v>101.91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1.1079000000000002E-2</v>
      </c>
      <c r="O17" s="96">
        <f>$H$8*(L17/1000)</f>
        <v>2.0137200000000001E-3</v>
      </c>
      <c r="P17" s="95">
        <f t="shared" si="1"/>
        <v>1.5318400000000001E-2</v>
      </c>
      <c r="Q17" s="94">
        <f t="shared" si="2"/>
        <v>128.19999999999999</v>
      </c>
      <c r="R17" s="94">
        <f t="shared" si="2"/>
        <v>26.8</v>
      </c>
      <c r="S17" s="94">
        <f t="shared" si="2"/>
        <v>9.3000000000000007</v>
      </c>
      <c r="T17" s="93">
        <f t="shared" si="3"/>
        <v>0.2090483619344774</v>
      </c>
      <c r="U17" s="92">
        <f t="shared" si="4"/>
        <v>7.2542901716068656E-2</v>
      </c>
      <c r="V17" s="91"/>
      <c r="W17" s="91"/>
      <c r="X17" s="100"/>
    </row>
    <row r="18" spans="1:35" x14ac:dyDescent="0.25">
      <c r="A18" s="58" t="s">
        <v>62</v>
      </c>
      <c r="B18" s="58">
        <v>129.6</v>
      </c>
      <c r="C18" s="58">
        <v>52.8</v>
      </c>
      <c r="D18" s="58">
        <v>0.75</v>
      </c>
      <c r="E18" s="58"/>
      <c r="G18" s="102" t="s">
        <v>61</v>
      </c>
      <c r="H18" s="101">
        <f>101.37/20</f>
        <v>5.0685000000000002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1.1079000000000002E-2</v>
      </c>
      <c r="O18" s="96">
        <f t="shared" ref="O18:O21" si="5">$H$8*(L18/1000)</f>
        <v>4.0274400000000002E-3</v>
      </c>
      <c r="P18" s="95">
        <f t="shared" si="1"/>
        <v>1.14888E-2</v>
      </c>
      <c r="Q18" s="94">
        <f t="shared" si="2"/>
        <v>129.6</v>
      </c>
      <c r="R18" s="94">
        <f t="shared" si="2"/>
        <v>52.8</v>
      </c>
      <c r="S18" s="94">
        <f t="shared" si="2"/>
        <v>0.75</v>
      </c>
      <c r="T18" s="93">
        <f t="shared" si="3"/>
        <v>0.40740740740740738</v>
      </c>
      <c r="U18" s="92">
        <f t="shared" si="4"/>
        <v>5.7870370370370376E-3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130.19999999999999</v>
      </c>
      <c r="C19" s="58">
        <v>79.7</v>
      </c>
      <c r="D19" s="58">
        <v>59.5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1.1079000000000002E-2</v>
      </c>
      <c r="O19" s="96">
        <f t="shared" si="5"/>
        <v>6.0411600000000003E-3</v>
      </c>
      <c r="P19" s="95">
        <f t="shared" si="1"/>
        <v>7.6592000000000006E-3</v>
      </c>
      <c r="Q19" s="94">
        <f t="shared" si="2"/>
        <v>130.19999999999999</v>
      </c>
      <c r="R19" s="94">
        <f t="shared" si="2"/>
        <v>79.7</v>
      </c>
      <c r="S19" s="94">
        <f t="shared" si="2"/>
        <v>59.5</v>
      </c>
      <c r="T19" s="93">
        <f t="shared" si="3"/>
        <v>0.61213517665130579</v>
      </c>
      <c r="U19" s="92">
        <f t="shared" si="4"/>
        <v>0.456989247311828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123.6</v>
      </c>
      <c r="C20" s="58">
        <v>103.5</v>
      </c>
      <c r="D20" s="58">
        <v>32.5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1.1079000000000002E-2</v>
      </c>
      <c r="O20" s="96">
        <f t="shared" si="5"/>
        <v>8.0548800000000004E-3</v>
      </c>
      <c r="P20" s="95">
        <f t="shared" si="1"/>
        <v>3.8296000000000003E-3</v>
      </c>
      <c r="Q20" s="94">
        <f t="shared" si="2"/>
        <v>123.6</v>
      </c>
      <c r="R20" s="94">
        <f t="shared" si="2"/>
        <v>103.5</v>
      </c>
      <c r="S20" s="94">
        <f t="shared" si="2"/>
        <v>32.5</v>
      </c>
      <c r="T20" s="93">
        <f t="shared" si="3"/>
        <v>0.8373786407766991</v>
      </c>
      <c r="U20" s="92">
        <f t="shared" si="4"/>
        <v>0.26294498381877024</v>
      </c>
      <c r="V20" s="91"/>
      <c r="W20" s="91"/>
    </row>
    <row r="21" spans="1:35" x14ac:dyDescent="0.25">
      <c r="A21" s="58" t="s">
        <v>58</v>
      </c>
      <c r="B21" s="58">
        <v>129.9</v>
      </c>
      <c r="C21" s="58">
        <v>131.9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1.1079000000000002E-2</v>
      </c>
      <c r="O21" s="96">
        <f t="shared" si="5"/>
        <v>1.00686E-2</v>
      </c>
      <c r="P21" s="95">
        <f t="shared" si="1"/>
        <v>0</v>
      </c>
      <c r="Q21" s="94">
        <f t="shared" si="2"/>
        <v>129.9</v>
      </c>
      <c r="R21" s="94">
        <f t="shared" si="2"/>
        <v>131.9</v>
      </c>
      <c r="S21" s="94">
        <f t="shared" si="2"/>
        <v>0</v>
      </c>
      <c r="T21" s="93">
        <f t="shared" si="3"/>
        <v>1.0153964588144726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6">A5</f>
        <v>VB217-1</v>
      </c>
      <c r="B24" s="58">
        <v>309.2</v>
      </c>
      <c r="C24" s="58">
        <v>235.2</v>
      </c>
      <c r="D24" s="58">
        <v>762.9</v>
      </c>
      <c r="E24" s="58">
        <v>0</v>
      </c>
      <c r="G24" s="86" t="str">
        <f t="shared" ref="G24:G33" si="7">A5</f>
        <v>VB217-1</v>
      </c>
      <c r="H24" s="49">
        <f>$B$5</f>
        <v>136</v>
      </c>
      <c r="I24" s="49">
        <f>$C$5</f>
        <v>4.9000000000000004</v>
      </c>
      <c r="J24" s="51">
        <f>$D$5</f>
        <v>0</v>
      </c>
      <c r="K24" s="49">
        <f t="shared" ref="K24:K33" si="8">I24/H24</f>
        <v>3.6029411764705886E-2</v>
      </c>
      <c r="L24" s="85">
        <f t="shared" ref="L24:L33" si="9">K24/$H$17</f>
        <v>3.5354147546566469E-4</v>
      </c>
      <c r="M24" s="48">
        <f t="shared" ref="M24:M33" si="10">ABS(($L$36-L24)/$L$37)</f>
        <v>0.47929875845099845</v>
      </c>
      <c r="N24" s="83">
        <f>$B$24</f>
        <v>309.2</v>
      </c>
      <c r="O24" s="83">
        <f>$C$24</f>
        <v>235.2</v>
      </c>
      <c r="P24" s="83">
        <f>$D$24</f>
        <v>762.9</v>
      </c>
      <c r="Q24" s="84">
        <f>$E$24</f>
        <v>0</v>
      </c>
      <c r="R24" s="83">
        <f t="shared" ref="R24:R33" si="11">N24/P24</f>
        <v>0.40529558264516974</v>
      </c>
      <c r="S24" s="83">
        <f t="shared" ref="S24:S33" si="12">O24/P24</f>
        <v>0.30829728666928824</v>
      </c>
      <c r="T24" s="82">
        <f t="shared" ref="T24:T33" si="13">Q24/P24</f>
        <v>0</v>
      </c>
      <c r="U24" s="81">
        <f>(R24*0.005*($H$18))/0.5335</f>
        <v>1.9252489790412775E-2</v>
      </c>
      <c r="V24" s="81">
        <f t="shared" ref="V24:V33" si="14">(S24*0.005*($H$18))/0.8217</f>
        <v>9.5083655682322472E-3</v>
      </c>
      <c r="W24" s="80">
        <f t="shared" ref="W24:W33" si="15">(T24*0.005*($H$18))/0.7126</f>
        <v>0</v>
      </c>
      <c r="X24" s="79">
        <f t="shared" ref="X24:X33" si="16">U24/V24</f>
        <v>2.0247948664001685</v>
      </c>
      <c r="Y24" s="78">
        <f t="shared" ref="Y24:Y33" si="17">(U24+V24+W24)*10</f>
        <v>0.28760855358645021</v>
      </c>
      <c r="Z24" s="48">
        <f t="shared" ref="Z24:Z33" si="18">ABS(($Y$36-Y24)/$Y$37)</f>
        <v>0.75795833074558261</v>
      </c>
      <c r="AA24" s="88">
        <f t="shared" ref="AA24:AA33" si="19">L24/Y24</f>
        <v>1.2292453442605844E-3</v>
      </c>
      <c r="AB24" s="55">
        <f>$AA$32</f>
        <v>2.0504618694195636E-3</v>
      </c>
      <c r="AC24" s="48">
        <f t="shared" ref="AC24:AC33" si="20">ABS(($AB$36-AB24)/$AB$37)</f>
        <v>2.3883812319321218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6"/>
        <v>VB217-2</v>
      </c>
      <c r="B25" s="58">
        <v>248.9</v>
      </c>
      <c r="C25" s="58">
        <v>199.3</v>
      </c>
      <c r="D25" s="58">
        <v>715</v>
      </c>
      <c r="E25" s="58">
        <v>0</v>
      </c>
      <c r="G25" s="86" t="str">
        <f t="shared" si="7"/>
        <v>VB217-2</v>
      </c>
      <c r="H25" s="49">
        <f>$B$6</f>
        <v>134.80000000000001</v>
      </c>
      <c r="I25" s="49">
        <f>$C$6</f>
        <v>3.8</v>
      </c>
      <c r="J25" s="51">
        <f>$D$6</f>
        <v>0</v>
      </c>
      <c r="K25" s="49">
        <f t="shared" si="8"/>
        <v>2.8189910979228482E-2</v>
      </c>
      <c r="L25" s="85">
        <f t="shared" si="9"/>
        <v>2.7661574898663998E-4</v>
      </c>
      <c r="M25" s="48">
        <f t="shared" si="10"/>
        <v>0.74028565929441259</v>
      </c>
      <c r="N25" s="83">
        <f>$B$25</f>
        <v>248.9</v>
      </c>
      <c r="O25" s="83">
        <f>$C$25</f>
        <v>199.3</v>
      </c>
      <c r="P25" s="83">
        <f>$D$25</f>
        <v>715</v>
      </c>
      <c r="Q25" s="84">
        <f>$E$25</f>
        <v>0</v>
      </c>
      <c r="R25" s="83">
        <f t="shared" si="11"/>
        <v>0.34811188811188815</v>
      </c>
      <c r="S25" s="83">
        <f t="shared" si="12"/>
        <v>0.27874125874125877</v>
      </c>
      <c r="T25" s="82">
        <f t="shared" si="13"/>
        <v>0</v>
      </c>
      <c r="U25" s="81">
        <f t="shared" ref="U25:U33" si="21">(R25*0.005*($H$18))/0.5335</f>
        <v>1.653613031766734E-2</v>
      </c>
      <c r="V25" s="81">
        <f t="shared" si="14"/>
        <v>8.5968119138984441E-3</v>
      </c>
      <c r="W25" s="80">
        <f t="shared" si="15"/>
        <v>0</v>
      </c>
      <c r="X25" s="79">
        <f t="shared" si="16"/>
        <v>1.9235189141376259</v>
      </c>
      <c r="Y25" s="78">
        <f t="shared" si="17"/>
        <v>0.25132942231565786</v>
      </c>
      <c r="Z25" s="48">
        <f t="shared" si="18"/>
        <v>6.9058696711168474E-2</v>
      </c>
      <c r="AA25" s="54">
        <f t="shared" si="19"/>
        <v>1.1006102924122577E-3</v>
      </c>
      <c r="AB25" s="55">
        <f>$AA$29</f>
        <v>1.516204597129617E-3</v>
      </c>
      <c r="AC25" s="48">
        <f t="shared" si="20"/>
        <v>0.68993841916287113</v>
      </c>
      <c r="AD25" s="51">
        <f>(AB24-AB33)/AB37</f>
        <v>3.4776007131354576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6"/>
        <v>VB217-3</v>
      </c>
      <c r="B26" s="58">
        <v>301.10000000000002</v>
      </c>
      <c r="C26" s="58">
        <v>230.2</v>
      </c>
      <c r="D26" s="58">
        <v>753</v>
      </c>
      <c r="E26" s="58">
        <v>0</v>
      </c>
      <c r="G26" s="86" t="str">
        <f t="shared" si="7"/>
        <v>VB217-3</v>
      </c>
      <c r="H26" s="49">
        <f>$B$7</f>
        <v>134.9</v>
      </c>
      <c r="I26" s="49">
        <f>$C$7</f>
        <v>4.3</v>
      </c>
      <c r="J26" s="51">
        <f>$D$7</f>
        <v>0</v>
      </c>
      <c r="K26" s="49">
        <f t="shared" si="8"/>
        <v>3.18754633061527E-2</v>
      </c>
      <c r="L26" s="85">
        <f t="shared" si="9"/>
        <v>3.1278052503338929E-4</v>
      </c>
      <c r="M26" s="48">
        <f t="shared" si="10"/>
        <v>0.1669274427828753</v>
      </c>
      <c r="N26" s="83">
        <f>$B$26</f>
        <v>301.10000000000002</v>
      </c>
      <c r="O26" s="83">
        <f>$C$26</f>
        <v>230.2</v>
      </c>
      <c r="P26" s="83">
        <f>$D$26</f>
        <v>753</v>
      </c>
      <c r="Q26" s="84">
        <f>$E$26</f>
        <v>0</v>
      </c>
      <c r="R26" s="83">
        <f t="shared" si="11"/>
        <v>0.39986719787516606</v>
      </c>
      <c r="S26" s="83">
        <f t="shared" si="12"/>
        <v>0.30571049136786188</v>
      </c>
      <c r="T26" s="82">
        <f t="shared" si="13"/>
        <v>0</v>
      </c>
      <c r="U26" s="81">
        <f t="shared" si="21"/>
        <v>1.8994628795035422E-2</v>
      </c>
      <c r="V26" s="81">
        <f t="shared" si="14"/>
        <v>9.4285847967506883E-3</v>
      </c>
      <c r="W26" s="80">
        <f t="shared" si="15"/>
        <v>0</v>
      </c>
      <c r="X26" s="79">
        <f t="shared" si="16"/>
        <v>2.0145789855526801</v>
      </c>
      <c r="Y26" s="78">
        <f t="shared" si="17"/>
        <v>0.28423213591786112</v>
      </c>
      <c r="Z26" s="48">
        <f t="shared" si="18"/>
        <v>0.68098970426755345</v>
      </c>
      <c r="AA26" s="54">
        <f t="shared" si="19"/>
        <v>1.1004403989131554E-3</v>
      </c>
      <c r="AB26" s="55">
        <f>$AA$27</f>
        <v>1.4061755035198447E-3</v>
      </c>
      <c r="AC26" s="48">
        <f t="shared" si="20"/>
        <v>0.34014791011461581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6"/>
        <v>VB217-4</v>
      </c>
      <c r="B27" s="58">
        <v>198.8</v>
      </c>
      <c r="C27" s="58">
        <v>172.9</v>
      </c>
      <c r="D27" s="58">
        <v>833.9</v>
      </c>
      <c r="E27" s="58">
        <v>0</v>
      </c>
      <c r="G27" s="86" t="str">
        <f t="shared" si="7"/>
        <v>VB217-4</v>
      </c>
      <c r="H27" s="49">
        <f>$B$8</f>
        <v>133.9</v>
      </c>
      <c r="I27" s="49">
        <f>$C$8</f>
        <v>3.4</v>
      </c>
      <c r="J27" s="51">
        <f>$D$8</f>
        <v>0</v>
      </c>
      <c r="K27" s="49">
        <f t="shared" si="8"/>
        <v>2.5392083644510826E-2</v>
      </c>
      <c r="L27" s="85">
        <f t="shared" si="9"/>
        <v>2.4916184520175474E-4</v>
      </c>
      <c r="M27" s="48">
        <f t="shared" si="10"/>
        <v>1.175541259661832</v>
      </c>
      <c r="N27" s="83">
        <f>$B$27</f>
        <v>198.8</v>
      </c>
      <c r="O27" s="83">
        <f>$C$27</f>
        <v>172.9</v>
      </c>
      <c r="P27" s="83">
        <f>$D$27</f>
        <v>833.9</v>
      </c>
      <c r="Q27" s="84">
        <f>$E$27</f>
        <v>0</v>
      </c>
      <c r="R27" s="83">
        <f t="shared" si="11"/>
        <v>0.23839788943518408</v>
      </c>
      <c r="S27" s="83">
        <f t="shared" si="12"/>
        <v>0.20733900947355799</v>
      </c>
      <c r="T27" s="82">
        <f t="shared" si="13"/>
        <v>0</v>
      </c>
      <c r="U27" s="81">
        <f t="shared" si="21"/>
        <v>1.1324458318671328E-2</v>
      </c>
      <c r="V27" s="81">
        <f t="shared" si="14"/>
        <v>6.39465601507076E-3</v>
      </c>
      <c r="W27" s="80">
        <f t="shared" si="15"/>
        <v>0</v>
      </c>
      <c r="X27" s="79">
        <f t="shared" si="16"/>
        <v>1.7709253307734047</v>
      </c>
      <c r="Y27" s="78">
        <f t="shared" si="17"/>
        <v>0.17719114333742086</v>
      </c>
      <c r="Z27" s="48">
        <f t="shared" si="18"/>
        <v>1.7591107170775806</v>
      </c>
      <c r="AA27" s="54">
        <f t="shared" si="19"/>
        <v>1.4061755035198447E-3</v>
      </c>
      <c r="AB27" s="55">
        <f>$AA$31</f>
        <v>1.3729205056924071E-3</v>
      </c>
      <c r="AC27" s="48">
        <f t="shared" si="20"/>
        <v>0.23442784793076371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6"/>
        <v>VB217-5</v>
      </c>
      <c r="B28" s="58">
        <v>246.7</v>
      </c>
      <c r="C28" s="58">
        <v>194.6</v>
      </c>
      <c r="D28" s="58">
        <v>758.8</v>
      </c>
      <c r="E28" s="58">
        <v>0</v>
      </c>
      <c r="G28" s="86" t="str">
        <f t="shared" si="7"/>
        <v>VB217-5</v>
      </c>
      <c r="H28" s="49">
        <f>$B$9</f>
        <v>132.80000000000001</v>
      </c>
      <c r="I28" s="49">
        <f>$C$9</f>
        <v>3.7</v>
      </c>
      <c r="J28" s="51">
        <f>$D$9</f>
        <v>0</v>
      </c>
      <c r="K28" s="49">
        <f t="shared" si="8"/>
        <v>2.786144578313253E-2</v>
      </c>
      <c r="L28" s="85">
        <f t="shared" si="9"/>
        <v>2.7339265806233473E-4</v>
      </c>
      <c r="M28" s="48">
        <f t="shared" si="10"/>
        <v>0.79138470831452368</v>
      </c>
      <c r="N28" s="83">
        <f>$B$28</f>
        <v>246.7</v>
      </c>
      <c r="O28" s="83">
        <f>$C$28</f>
        <v>194.6</v>
      </c>
      <c r="P28" s="83">
        <f>$D$28</f>
        <v>758.8</v>
      </c>
      <c r="Q28" s="84">
        <f>$E$28</f>
        <v>0</v>
      </c>
      <c r="R28" s="83">
        <f t="shared" si="11"/>
        <v>0.32511860832894046</v>
      </c>
      <c r="S28" s="83">
        <f t="shared" si="12"/>
        <v>0.25645756457564578</v>
      </c>
      <c r="T28" s="82">
        <f t="shared" si="13"/>
        <v>0</v>
      </c>
      <c r="U28" s="81">
        <f t="shared" si="21"/>
        <v>1.5443895654313353E-2</v>
      </c>
      <c r="V28" s="81">
        <f t="shared" si="14"/>
        <v>7.9095482904445701E-3</v>
      </c>
      <c r="W28" s="80">
        <f t="shared" si="15"/>
        <v>0</v>
      </c>
      <c r="X28" s="79">
        <f t="shared" si="16"/>
        <v>1.9525635456288872</v>
      </c>
      <c r="Y28" s="78">
        <f t="shared" si="17"/>
        <v>0.23353443944757923</v>
      </c>
      <c r="Z28" s="48">
        <f t="shared" si="18"/>
        <v>0.47471212113730343</v>
      </c>
      <c r="AA28" s="54">
        <f t="shared" si="19"/>
        <v>1.1706738359834176E-3</v>
      </c>
      <c r="AB28" s="55">
        <f>$AA$24</f>
        <v>1.2292453442605844E-3</v>
      </c>
      <c r="AC28" s="48">
        <f t="shared" si="20"/>
        <v>0.22232596332088175</v>
      </c>
      <c r="AD28" s="51">
        <f>1-((((COUNT(AB24:AB33))-3)*((STDEV(AB26:AB33))^2))/(((COUNT(AB24:AB33))-1)*((STDEV(AB24:AB33))^2)))</f>
        <v>0.81832071284136232</v>
      </c>
    </row>
    <row r="29" spans="1:35" x14ac:dyDescent="0.25">
      <c r="A29" s="58" t="str">
        <f t="shared" si="6"/>
        <v>VB217-6</v>
      </c>
      <c r="B29" s="58">
        <v>325.10000000000002</v>
      </c>
      <c r="C29" s="58">
        <v>264.89999999999998</v>
      </c>
      <c r="D29" s="58">
        <v>786.8</v>
      </c>
      <c r="E29" s="58">
        <v>0</v>
      </c>
      <c r="G29" s="86" t="str">
        <f t="shared" si="7"/>
        <v>VB217-6</v>
      </c>
      <c r="H29" s="49">
        <f>$B$10</f>
        <v>133.69999999999999</v>
      </c>
      <c r="I29" s="49">
        <f>$C$10</f>
        <v>6.2</v>
      </c>
      <c r="J29" s="51">
        <f>$D$10</f>
        <v>0</v>
      </c>
      <c r="K29" s="49">
        <f t="shared" si="8"/>
        <v>4.6372475691847423E-2</v>
      </c>
      <c r="L29" s="85">
        <f t="shared" si="9"/>
        <v>4.5503361487437373E-4</v>
      </c>
      <c r="M29" s="48">
        <f t="shared" si="10"/>
        <v>2.0883603482724089</v>
      </c>
      <c r="N29" s="83">
        <f>$B$29</f>
        <v>325.10000000000002</v>
      </c>
      <c r="O29" s="83">
        <f>$C$29</f>
        <v>264.89999999999998</v>
      </c>
      <c r="P29" s="83">
        <f>$D$29</f>
        <v>786.8</v>
      </c>
      <c r="Q29" s="84">
        <f>$E$29</f>
        <v>0</v>
      </c>
      <c r="R29" s="83">
        <f t="shared" si="11"/>
        <v>0.41319267920691416</v>
      </c>
      <c r="S29" s="83">
        <f t="shared" si="12"/>
        <v>0.33668022369089984</v>
      </c>
      <c r="T29" s="82">
        <f t="shared" si="13"/>
        <v>0</v>
      </c>
      <c r="U29" s="81">
        <f t="shared" si="21"/>
        <v>1.9627620380133499E-2</v>
      </c>
      <c r="V29" s="81">
        <f t="shared" si="14"/>
        <v>1.0383739283055408E-2</v>
      </c>
      <c r="W29" s="80">
        <f t="shared" si="15"/>
        <v>0</v>
      </c>
      <c r="X29" s="79">
        <f t="shared" si="16"/>
        <v>1.8902266173191211</v>
      </c>
      <c r="Y29" s="78">
        <f t="shared" si="17"/>
        <v>0.30011359663188908</v>
      </c>
      <c r="Z29" s="48">
        <f t="shared" si="18"/>
        <v>1.0430225857428799</v>
      </c>
      <c r="AA29" s="54">
        <f t="shared" si="19"/>
        <v>1.516204597129617E-3</v>
      </c>
      <c r="AB29" s="55">
        <f>$AA$28</f>
        <v>1.1706738359834176E-3</v>
      </c>
      <c r="AC29" s="48">
        <f t="shared" si="20"/>
        <v>0.40852905764660508</v>
      </c>
      <c r="AD29" s="51"/>
    </row>
    <row r="30" spans="1:35" x14ac:dyDescent="0.25">
      <c r="A30" s="58" t="str">
        <f t="shared" si="6"/>
        <v>VB217-7</v>
      </c>
      <c r="B30" s="58">
        <v>311.5</v>
      </c>
      <c r="C30" s="58">
        <v>243.2</v>
      </c>
      <c r="D30" s="58">
        <v>766.2</v>
      </c>
      <c r="E30" s="58">
        <v>0</v>
      </c>
      <c r="G30" s="86" t="str">
        <f t="shared" si="7"/>
        <v>VB217-7</v>
      </c>
      <c r="H30" s="49">
        <f>$B$11</f>
        <v>133.19999999999999</v>
      </c>
      <c r="I30" s="49">
        <f>$C$11</f>
        <v>4.3</v>
      </c>
      <c r="J30" s="51">
        <f>$D$11</f>
        <v>0</v>
      </c>
      <c r="K30" s="49">
        <f t="shared" si="8"/>
        <v>3.2282282282282283E-2</v>
      </c>
      <c r="L30" s="85">
        <f t="shared" si="9"/>
        <v>3.1677246867120286E-4</v>
      </c>
      <c r="M30" s="48">
        <f t="shared" si="10"/>
        <v>0.10363896336210762</v>
      </c>
      <c r="N30" s="83">
        <f>$B$30</f>
        <v>311.5</v>
      </c>
      <c r="O30" s="83">
        <f>$C$30</f>
        <v>243.2</v>
      </c>
      <c r="P30" s="83">
        <f>$D$30</f>
        <v>766.2</v>
      </c>
      <c r="Q30" s="84">
        <f>$E$30</f>
        <v>0</v>
      </c>
      <c r="R30" s="83">
        <f t="shared" si="11"/>
        <v>0.40655181414774205</v>
      </c>
      <c r="S30" s="83">
        <f t="shared" si="12"/>
        <v>0.31741059775515529</v>
      </c>
      <c r="T30" s="82">
        <f t="shared" si="13"/>
        <v>0</v>
      </c>
      <c r="U30" s="81">
        <f t="shared" si="21"/>
        <v>1.931216373015774E-2</v>
      </c>
      <c r="V30" s="81">
        <f t="shared" si="14"/>
        <v>9.7894341896191117E-3</v>
      </c>
      <c r="W30" s="80">
        <f t="shared" si="15"/>
        <v>0</v>
      </c>
      <c r="X30" s="79">
        <f t="shared" si="16"/>
        <v>1.9727558667932716</v>
      </c>
      <c r="Y30" s="78">
        <f t="shared" si="17"/>
        <v>0.2910159791977685</v>
      </c>
      <c r="Z30" s="48">
        <f t="shared" si="18"/>
        <v>0.83563381253478353</v>
      </c>
      <c r="AA30" s="54">
        <f t="shared" si="19"/>
        <v>1.0885054131544124E-3</v>
      </c>
      <c r="AB30" s="55">
        <f>$AA$25</f>
        <v>1.1006102924122577E-3</v>
      </c>
      <c r="AC30" s="48">
        <f t="shared" si="20"/>
        <v>0.63126616987256612</v>
      </c>
      <c r="AD30" s="51" t="s">
        <v>39</v>
      </c>
    </row>
    <row r="31" spans="1:35" x14ac:dyDescent="0.25">
      <c r="A31" s="58" t="str">
        <f t="shared" si="6"/>
        <v>VB217-8</v>
      </c>
      <c r="B31" s="58">
        <v>306.89999999999998</v>
      </c>
      <c r="C31" s="58">
        <v>230.6</v>
      </c>
      <c r="D31" s="58">
        <v>842</v>
      </c>
      <c r="E31" s="58">
        <v>0</v>
      </c>
      <c r="G31" s="86" t="str">
        <f t="shared" si="7"/>
        <v>VB217-8</v>
      </c>
      <c r="H31" s="49">
        <f>$B$12</f>
        <v>130.4</v>
      </c>
      <c r="I31" s="49">
        <f>$C$12</f>
        <v>4.7</v>
      </c>
      <c r="J31" s="51">
        <f>$D$12</f>
        <v>0</v>
      </c>
      <c r="K31" s="49">
        <f t="shared" si="8"/>
        <v>3.6042944785276074E-2</v>
      </c>
      <c r="L31" s="85">
        <f t="shared" si="9"/>
        <v>3.5367426930895963E-4</v>
      </c>
      <c r="M31" s="48">
        <f t="shared" si="10"/>
        <v>0.48140407886157904</v>
      </c>
      <c r="N31" s="83">
        <f>$B$31</f>
        <v>306.89999999999998</v>
      </c>
      <c r="O31" s="83">
        <f>$C$31</f>
        <v>230.6</v>
      </c>
      <c r="P31" s="83">
        <f>$D$31</f>
        <v>842</v>
      </c>
      <c r="Q31" s="84">
        <f>$E$31</f>
        <v>0</v>
      </c>
      <c r="R31" s="83">
        <f t="shared" si="11"/>
        <v>0.36448931116389544</v>
      </c>
      <c r="S31" s="83">
        <f t="shared" si="12"/>
        <v>0.27387173396674586</v>
      </c>
      <c r="T31" s="82">
        <f t="shared" si="13"/>
        <v>0</v>
      </c>
      <c r="U31" s="81">
        <f t="shared" si="21"/>
        <v>1.7314096285231527E-2</v>
      </c>
      <c r="V31" s="81">
        <f t="shared" si="14"/>
        <v>8.4466282317783338E-3</v>
      </c>
      <c r="W31" s="80">
        <f t="shared" si="15"/>
        <v>0</v>
      </c>
      <c r="X31" s="79">
        <f t="shared" si="16"/>
        <v>2.0498234100195809</v>
      </c>
      <c r="Y31" s="78">
        <f t="shared" si="17"/>
        <v>0.25760724517009859</v>
      </c>
      <c r="Z31" s="48">
        <f t="shared" si="18"/>
        <v>7.4050198516416588E-2</v>
      </c>
      <c r="AA31" s="54">
        <f t="shared" si="19"/>
        <v>1.3729205056924071E-3</v>
      </c>
      <c r="AB31" s="55">
        <f>$AA$26</f>
        <v>1.1004403989131554E-3</v>
      </c>
      <c r="AC31" s="48">
        <f t="shared" si="20"/>
        <v>0.63180627369043241</v>
      </c>
      <c r="AD31" s="51">
        <f>1-((((COUNT(AB24:AB33))-3)*((STDEV(AB24:AB31))^2))/(((COUNT(AB24:AB33))-1)*((STDEV(AB24:AB33))^2)))</f>
        <v>0.22463423458210452</v>
      </c>
    </row>
    <row r="32" spans="1:35" x14ac:dyDescent="0.25">
      <c r="A32" s="58" t="str">
        <f t="shared" si="6"/>
        <v>VB217-9</v>
      </c>
      <c r="B32" s="58">
        <v>220.3</v>
      </c>
      <c r="C32" s="58">
        <v>181</v>
      </c>
      <c r="D32" s="58">
        <v>872.5</v>
      </c>
      <c r="E32" s="58">
        <v>0</v>
      </c>
      <c r="G32" s="86" t="str">
        <f t="shared" si="7"/>
        <v>VB217-9</v>
      </c>
      <c r="H32" s="49">
        <f>$B$13</f>
        <v>132.69999999999999</v>
      </c>
      <c r="I32" s="49">
        <f>$C$13</f>
        <v>5.0999999999999996</v>
      </c>
      <c r="J32" s="51">
        <f>$D$13</f>
        <v>0</v>
      </c>
      <c r="K32" s="49">
        <f t="shared" si="8"/>
        <v>3.8432554634513942E-2</v>
      </c>
      <c r="L32" s="85">
        <f t="shared" si="9"/>
        <v>3.7712250647153314E-4</v>
      </c>
      <c r="M32" s="48">
        <f t="shared" si="10"/>
        <v>0.85315363490731988</v>
      </c>
      <c r="N32" s="83">
        <f>$B$32</f>
        <v>220.3</v>
      </c>
      <c r="O32" s="83">
        <f>$C$32</f>
        <v>181</v>
      </c>
      <c r="P32" s="83">
        <f>$D$32</f>
        <v>872.5</v>
      </c>
      <c r="Q32" s="84">
        <f>$E$32</f>
        <v>0</v>
      </c>
      <c r="R32" s="83">
        <f t="shared" si="11"/>
        <v>0.2524928366762178</v>
      </c>
      <c r="S32" s="83">
        <f t="shared" si="12"/>
        <v>0.20744985673352437</v>
      </c>
      <c r="T32" s="82">
        <f t="shared" si="13"/>
        <v>0</v>
      </c>
      <c r="U32" s="81">
        <f t="shared" si="21"/>
        <v>1.1994001337332801E-2</v>
      </c>
      <c r="V32" s="81">
        <f t="shared" si="14"/>
        <v>6.3980747161608148E-3</v>
      </c>
      <c r="W32" s="80">
        <f t="shared" si="15"/>
        <v>0</v>
      </c>
      <c r="X32" s="79">
        <f t="shared" si="16"/>
        <v>1.8746266446431623</v>
      </c>
      <c r="Y32" s="78">
        <f t="shared" si="17"/>
        <v>0.18392076053493617</v>
      </c>
      <c r="Z32" s="48">
        <f t="shared" si="18"/>
        <v>1.6057027435219509</v>
      </c>
      <c r="AA32" s="54">
        <f t="shared" si="19"/>
        <v>2.0504618694195636E-3</v>
      </c>
      <c r="AB32" s="55">
        <f>$AA$30</f>
        <v>1.0885054131544124E-3</v>
      </c>
      <c r="AC32" s="48">
        <f t="shared" si="20"/>
        <v>0.66974846340654948</v>
      </c>
      <c r="AD32" s="51"/>
    </row>
    <row r="33" spans="1:30" x14ac:dyDescent="0.25">
      <c r="A33" s="58" t="str">
        <f t="shared" si="6"/>
        <v>VB217-10</v>
      </c>
      <c r="B33" s="58">
        <v>306.8</v>
      </c>
      <c r="C33" s="58">
        <v>239.6</v>
      </c>
      <c r="D33" s="58">
        <v>792.8</v>
      </c>
      <c r="E33" s="58">
        <v>0</v>
      </c>
      <c r="G33" s="86" t="str">
        <f t="shared" si="7"/>
        <v>VB217-10</v>
      </c>
      <c r="H33" s="49">
        <f>$B$14</f>
        <v>129.6</v>
      </c>
      <c r="I33" s="123">
        <f>$C$14</f>
        <v>3.5</v>
      </c>
      <c r="J33" s="51">
        <f>$D$14</f>
        <v>0</v>
      </c>
      <c r="K33" s="49">
        <f t="shared" si="8"/>
        <v>2.7006172839506175E-2</v>
      </c>
      <c r="L33" s="85">
        <f t="shared" si="9"/>
        <v>2.6500022411447529E-4</v>
      </c>
      <c r="M33" s="48">
        <f t="shared" si="10"/>
        <v>0.92443878707655947</v>
      </c>
      <c r="N33" s="83">
        <f>$B$33</f>
        <v>306.8</v>
      </c>
      <c r="O33" s="83">
        <f>$C$33</f>
        <v>239.6</v>
      </c>
      <c r="P33" s="83">
        <f>$D$33</f>
        <v>792.8</v>
      </c>
      <c r="Q33" s="84">
        <f>$E$33</f>
        <v>0</v>
      </c>
      <c r="R33" s="83">
        <f t="shared" si="11"/>
        <v>0.38698284561049451</v>
      </c>
      <c r="S33" s="83">
        <f t="shared" si="12"/>
        <v>0.30221997981836529</v>
      </c>
      <c r="T33" s="82">
        <f t="shared" si="13"/>
        <v>0</v>
      </c>
      <c r="U33" s="81">
        <f t="shared" si="21"/>
        <v>1.8382591874196736E-2</v>
      </c>
      <c r="V33" s="81">
        <f t="shared" si="14"/>
        <v>9.3209320172166522E-3</v>
      </c>
      <c r="W33" s="80">
        <f t="shared" si="15"/>
        <v>0</v>
      </c>
      <c r="X33" s="79">
        <f t="shared" si="16"/>
        <v>1.9721838803504126</v>
      </c>
      <c r="Y33" s="78">
        <f t="shared" si="17"/>
        <v>0.2770352389141339</v>
      </c>
      <c r="Z33" s="48">
        <f t="shared" si="18"/>
        <v>0.51692964664079621</v>
      </c>
      <c r="AA33" s="54">
        <f t="shared" si="19"/>
        <v>9.5655781969531751E-4</v>
      </c>
      <c r="AB33" s="55">
        <f>$AA$33</f>
        <v>9.5655781969531751E-4</v>
      </c>
      <c r="AC33" s="48">
        <f t="shared" si="20"/>
        <v>1.0892194812033358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822.4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2</v>
      </c>
      <c r="H36" s="49">
        <f>AVERAGE(H24:H33)</f>
        <v>133.20000000000002</v>
      </c>
      <c r="I36" s="49">
        <f>AVERAGE(I24:I32)</f>
        <v>4.4888888888888889</v>
      </c>
      <c r="J36" s="51">
        <f>AVERAGE(J24:J28)</f>
        <v>0</v>
      </c>
      <c r="K36" s="56">
        <f>AVERAGE(K24:K33)</f>
        <v>3.2948474571115632E-2</v>
      </c>
      <c r="L36" s="57">
        <f>AVERAGE(L24:L33)</f>
        <v>3.2330953361903284E-4</v>
      </c>
      <c r="M36" s="56"/>
      <c r="N36" s="49">
        <f t="shared" ref="N36:Y36" si="22">AVERAGE(N24:N33)</f>
        <v>277.53000000000009</v>
      </c>
      <c r="O36" s="49">
        <f t="shared" si="22"/>
        <v>219.15</v>
      </c>
      <c r="P36" s="49">
        <f t="shared" si="22"/>
        <v>788.3900000000001</v>
      </c>
      <c r="Q36" s="51">
        <f t="shared" si="22"/>
        <v>0</v>
      </c>
      <c r="R36" s="49">
        <f t="shared" si="22"/>
        <v>0.35405006532016126</v>
      </c>
      <c r="S36" s="49">
        <f t="shared" si="22"/>
        <v>0.27941780027923036</v>
      </c>
      <c r="T36" s="50">
        <f t="shared" si="22"/>
        <v>0</v>
      </c>
      <c r="U36" s="49">
        <f t="shared" si="22"/>
        <v>1.6818207648315254E-2</v>
      </c>
      <c r="V36" s="49">
        <f t="shared" si="22"/>
        <v>8.6176775022227033E-3</v>
      </c>
      <c r="W36" s="50">
        <f t="shared" si="22"/>
        <v>0</v>
      </c>
      <c r="X36" s="48">
        <f t="shared" si="22"/>
        <v>1.9445998061618315</v>
      </c>
      <c r="Y36" s="49">
        <f t="shared" si="22"/>
        <v>0.25435885150537951</v>
      </c>
      <c r="Z36" s="48"/>
      <c r="AA36" s="56">
        <f>AVERAGE(AA24:AA33)</f>
        <v>1.2991795580180577E-3</v>
      </c>
      <c r="AB36" s="56">
        <f>AVERAGE(AB24:AB33)</f>
        <v>1.2991795580180577E-3</v>
      </c>
      <c r="AC36" s="56"/>
      <c r="AD36" s="56"/>
    </row>
    <row r="37" spans="1:30" x14ac:dyDescent="0.25">
      <c r="G37" s="53" t="s">
        <v>1</v>
      </c>
      <c r="H37" s="49">
        <f>STDEV(H24:H33)</f>
        <v>1.9787762772874458</v>
      </c>
      <c r="I37" s="49">
        <f>STDEV(I24:I32)</f>
        <v>0.8565110105019742</v>
      </c>
      <c r="J37" s="51">
        <f>STDEV(J24:J28)</f>
        <v>0</v>
      </c>
      <c r="K37" s="48">
        <f>STDEV(K24:K33)</f>
        <v>6.4280099609422018E-3</v>
      </c>
      <c r="L37" s="55">
        <f>STDEV(L24:L33)</f>
        <v>6.3075360229047304E-5</v>
      </c>
      <c r="M37" s="54"/>
      <c r="N37" s="49">
        <f t="shared" ref="N37:Y37" si="23">STDEV(N24:N33)</f>
        <v>44.644995986858689</v>
      </c>
      <c r="O37" s="49">
        <f t="shared" si="23"/>
        <v>30.169309276518447</v>
      </c>
      <c r="P37" s="49">
        <f t="shared" si="23"/>
        <v>47.955892929510412</v>
      </c>
      <c r="Q37" s="51">
        <f t="shared" si="23"/>
        <v>0</v>
      </c>
      <c r="R37" s="49">
        <f t="shared" si="23"/>
        <v>6.3887686684593853E-2</v>
      </c>
      <c r="S37" s="49">
        <f t="shared" si="23"/>
        <v>4.4348159790658176E-2</v>
      </c>
      <c r="T37" s="50">
        <f t="shared" si="23"/>
        <v>0</v>
      </c>
      <c r="U37" s="49">
        <f t="shared" si="23"/>
        <v>3.0348148075057531E-3</v>
      </c>
      <c r="V37" s="49">
        <f t="shared" si="23"/>
        <v>1.3677658993486099E-3</v>
      </c>
      <c r="W37" s="50">
        <f t="shared" si="23"/>
        <v>0</v>
      </c>
      <c r="X37" s="48">
        <f t="shared" si="23"/>
        <v>8.3318212292728483E-2</v>
      </c>
      <c r="Y37" s="49">
        <f t="shared" si="23"/>
        <v>4.3867453832671627E-2</v>
      </c>
      <c r="Z37" s="48"/>
      <c r="AA37" s="47">
        <f>STDEV(AA24:AA33)</f>
        <v>3.1455711565516836E-4</v>
      </c>
      <c r="AB37" s="54">
        <f>STDEV(AB24:AB33)</f>
        <v>3.1455711565516836E-4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1.4855677757413255</v>
      </c>
      <c r="I38" s="49">
        <f>(I37/I36)*100</f>
        <v>19.080690828014276</v>
      </c>
      <c r="J38" s="51" t="e">
        <f>(J37/J36)*100</f>
        <v>#DIV/0!</v>
      </c>
      <c r="K38" s="52">
        <f>(K37/K36)*100</f>
        <v>19.509279396434739</v>
      </c>
      <c r="L38" s="52">
        <f>(L37/L36)*100</f>
        <v>19.509279396434763</v>
      </c>
      <c r="M38" s="48"/>
      <c r="N38" s="49">
        <f t="shared" ref="N38:Y38" si="24">(N37/N36)*100</f>
        <v>16.086547755867358</v>
      </c>
      <c r="O38" s="49">
        <f t="shared" si="24"/>
        <v>13.766511191657974</v>
      </c>
      <c r="P38" s="49">
        <f t="shared" si="24"/>
        <v>6.0827627100179358</v>
      </c>
      <c r="Q38" s="51" t="e">
        <f t="shared" si="24"/>
        <v>#DIV/0!</v>
      </c>
      <c r="R38" s="49">
        <f t="shared" si="24"/>
        <v>18.044817087329541</v>
      </c>
      <c r="S38" s="49">
        <f t="shared" si="24"/>
        <v>15.871630134637007</v>
      </c>
      <c r="T38" s="50" t="e">
        <f t="shared" si="24"/>
        <v>#DIV/0!</v>
      </c>
      <c r="U38" s="49">
        <f t="shared" si="24"/>
        <v>18.04481708732953</v>
      </c>
      <c r="V38" s="49">
        <f t="shared" si="24"/>
        <v>15.87163013463698</v>
      </c>
      <c r="W38" s="50" t="e">
        <f t="shared" si="24"/>
        <v>#DIV/0!</v>
      </c>
      <c r="X38" s="48">
        <f t="shared" si="24"/>
        <v>4.2845942917776192</v>
      </c>
      <c r="Y38" s="49">
        <f t="shared" si="24"/>
        <v>17.246285542276034</v>
      </c>
      <c r="Z38" s="48"/>
      <c r="AA38" s="47">
        <f>(AA37/AA36)*100</f>
        <v>24.211981608996055</v>
      </c>
      <c r="AB38" s="47">
        <f>(AB37/AB36)*100</f>
        <v>24.211981608996055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48" si="25">A24</f>
        <v>VB217-1</v>
      </c>
      <c r="H41" s="4">
        <f>$B$5</f>
        <v>136</v>
      </c>
      <c r="I41" s="4">
        <f>$C$5</f>
        <v>4.9000000000000004</v>
      </c>
      <c r="J41" s="5">
        <f>$D$5</f>
        <v>0</v>
      </c>
      <c r="K41" s="4">
        <f t="shared" ref="K41:K48" si="26">I41/H41</f>
        <v>3.6029411764705886E-2</v>
      </c>
      <c r="L41" s="125">
        <f t="shared" ref="L41:L49" si="27">K41/$H$17</f>
        <v>3.5354147546566469E-4</v>
      </c>
      <c r="M41" s="22">
        <f>$B$24</f>
        <v>309.2</v>
      </c>
      <c r="N41" s="22">
        <f>$C$24</f>
        <v>235.2</v>
      </c>
      <c r="O41" s="22">
        <f>$D$24</f>
        <v>762.9</v>
      </c>
      <c r="P41" s="23">
        <f>$E$24</f>
        <v>0</v>
      </c>
      <c r="Q41" s="22">
        <f t="shared" ref="Q41:Q49" si="28">M41/O41</f>
        <v>0.40529558264516974</v>
      </c>
      <c r="R41" s="22">
        <f t="shared" ref="R41:R49" si="29">N41/O41</f>
        <v>0.30829728666928824</v>
      </c>
      <c r="S41" s="21">
        <f t="shared" ref="S41:S49" si="30">P41/O41</f>
        <v>0</v>
      </c>
      <c r="T41" s="20">
        <f t="shared" ref="T41:T49" si="31">(Q41*0.005*($H$18))/0.5335</f>
        <v>1.9252489790412775E-2</v>
      </c>
      <c r="U41" s="20">
        <f t="shared" ref="U41:U49" si="32">(R41*0.005*($H$18))/0.8217</f>
        <v>9.5083655682322472E-3</v>
      </c>
      <c r="V41" s="18">
        <f t="shared" ref="V41:V49" si="33">(S41*0.005*(100/20))/0.7126</f>
        <v>0</v>
      </c>
      <c r="W41" s="19">
        <f t="shared" ref="W41:W49" si="34">T41/U41</f>
        <v>2.0247948664001685</v>
      </c>
      <c r="X41" s="19">
        <f t="shared" ref="X41:X49" si="35">(T41+U41+V41)*10</f>
        <v>0.28760855358645021</v>
      </c>
      <c r="Y41" s="41">
        <f t="shared" ref="Y41:Y49" si="36">L41/X41</f>
        <v>1.2292453442605844E-3</v>
      </c>
      <c r="Z41" s="5">
        <f t="shared" ref="Z41:Z49" si="37">(Y41*900000)</f>
        <v>1106.320809834526</v>
      </c>
      <c r="AA41" s="2">
        <f t="shared" ref="AA41:AA49" si="38">(Z41*0.2125)+26.378</f>
        <v>261.47117208983678</v>
      </c>
      <c r="AB41" s="2">
        <f t="shared" ref="AB41:AB49" si="39">-0.000006*(AA41)^2 + 0.0266*(AA41) + 3.4677</f>
        <v>10.012630134585461</v>
      </c>
      <c r="AC41" s="17">
        <f t="shared" ref="AC41:AC49" si="40">ABS(Y41-$C$42)</f>
        <v>5.8571508277166767E-5</v>
      </c>
      <c r="AD41" s="38">
        <f t="shared" ref="AD41:AD49" si="41">ABS(AB41-$D$42)</f>
        <v>0.26357341123914679</v>
      </c>
    </row>
    <row r="42" spans="1:30" x14ac:dyDescent="0.25">
      <c r="A42" s="141" t="s">
        <v>9</v>
      </c>
      <c r="B42" s="141"/>
      <c r="C42" s="15">
        <f>MEDIAN(Y41:Y49)</f>
        <v>1.1706738359834176E-3</v>
      </c>
      <c r="D42" s="14">
        <f>MEDIAN(AB41:AB49)</f>
        <v>9.7490567233463139</v>
      </c>
      <c r="G42" s="40" t="str">
        <f t="shared" si="25"/>
        <v>VB217-2</v>
      </c>
      <c r="H42" s="4">
        <f>$B$6</f>
        <v>134.80000000000001</v>
      </c>
      <c r="I42" s="4">
        <f>$C$6</f>
        <v>3.8</v>
      </c>
      <c r="J42" s="5">
        <f>$D$6</f>
        <v>0</v>
      </c>
      <c r="K42" s="4">
        <f t="shared" si="26"/>
        <v>2.8189910979228482E-2</v>
      </c>
      <c r="L42" s="125">
        <f t="shared" si="27"/>
        <v>2.7661574898663998E-4</v>
      </c>
      <c r="M42" s="22">
        <f>$B$25</f>
        <v>248.9</v>
      </c>
      <c r="N42" s="22">
        <f>$C$25</f>
        <v>199.3</v>
      </c>
      <c r="O42" s="22">
        <f>$D$25</f>
        <v>715</v>
      </c>
      <c r="P42" s="23">
        <f>$E$25</f>
        <v>0</v>
      </c>
      <c r="Q42" s="22">
        <f t="shared" si="28"/>
        <v>0.34811188811188815</v>
      </c>
      <c r="R42" s="22">
        <f t="shared" si="29"/>
        <v>0.27874125874125877</v>
      </c>
      <c r="S42" s="21">
        <f t="shared" si="30"/>
        <v>0</v>
      </c>
      <c r="T42" s="20">
        <f t="shared" si="31"/>
        <v>1.653613031766734E-2</v>
      </c>
      <c r="U42" s="20">
        <f t="shared" si="32"/>
        <v>8.5968119138984441E-3</v>
      </c>
      <c r="V42" s="18">
        <f t="shared" si="33"/>
        <v>0</v>
      </c>
      <c r="W42" s="19">
        <f t="shared" si="34"/>
        <v>1.9235189141376259</v>
      </c>
      <c r="X42" s="19">
        <f t="shared" si="35"/>
        <v>0.25132942231565786</v>
      </c>
      <c r="Y42" s="18">
        <f t="shared" si="36"/>
        <v>1.1006102924122577E-3</v>
      </c>
      <c r="Z42" s="5">
        <f t="shared" si="37"/>
        <v>990.54926317103195</v>
      </c>
      <c r="AA42" s="2">
        <f t="shared" si="38"/>
        <v>236.86971842384429</v>
      </c>
      <c r="AB42" s="2">
        <f t="shared" si="39"/>
        <v>9.4317909290371098</v>
      </c>
      <c r="AC42" s="17">
        <f t="shared" si="40"/>
        <v>7.0063543571159854E-5</v>
      </c>
      <c r="AD42" s="38">
        <f t="shared" si="41"/>
        <v>0.3172657943092041</v>
      </c>
    </row>
    <row r="43" spans="1:30" x14ac:dyDescent="0.25">
      <c r="A43" s="141" t="s">
        <v>8</v>
      </c>
      <c r="B43" s="141"/>
      <c r="C43" s="15">
        <f>MEDIAN(AC41:AC49)</f>
        <v>8.2168422829005184E-5</v>
      </c>
      <c r="D43" s="14">
        <f>MEDIAN(AD41:AD49)</f>
        <v>0.37229809219090626</v>
      </c>
      <c r="G43" s="40" t="str">
        <f t="shared" si="25"/>
        <v>VB217-3</v>
      </c>
      <c r="H43" s="4">
        <f>$B$7</f>
        <v>134.9</v>
      </c>
      <c r="I43" s="4">
        <f>$C$7</f>
        <v>4.3</v>
      </c>
      <c r="J43" s="5">
        <f>$D$7</f>
        <v>0</v>
      </c>
      <c r="K43" s="4">
        <f t="shared" si="26"/>
        <v>3.18754633061527E-2</v>
      </c>
      <c r="L43" s="125">
        <f t="shared" si="27"/>
        <v>3.1278052503338929E-4</v>
      </c>
      <c r="M43" s="22">
        <f>$B$26</f>
        <v>301.10000000000002</v>
      </c>
      <c r="N43" s="22">
        <f>$C$26</f>
        <v>230.2</v>
      </c>
      <c r="O43" s="22">
        <f>$D$26</f>
        <v>753</v>
      </c>
      <c r="P43" s="23">
        <f>$E$26</f>
        <v>0</v>
      </c>
      <c r="Q43" s="22">
        <f t="shared" si="28"/>
        <v>0.39986719787516606</v>
      </c>
      <c r="R43" s="22">
        <f t="shared" si="29"/>
        <v>0.30571049136786188</v>
      </c>
      <c r="S43" s="21">
        <f t="shared" si="30"/>
        <v>0</v>
      </c>
      <c r="T43" s="20">
        <f t="shared" si="31"/>
        <v>1.8994628795035422E-2</v>
      </c>
      <c r="U43" s="20">
        <f t="shared" si="32"/>
        <v>9.4285847967506883E-3</v>
      </c>
      <c r="V43" s="18">
        <f t="shared" si="33"/>
        <v>0</v>
      </c>
      <c r="W43" s="19">
        <f t="shared" si="34"/>
        <v>2.0145789855526801</v>
      </c>
      <c r="X43" s="19">
        <f t="shared" si="35"/>
        <v>0.28423213591786112</v>
      </c>
      <c r="Y43" s="18">
        <f t="shared" si="36"/>
        <v>1.1004403989131554E-3</v>
      </c>
      <c r="Z43" s="5">
        <f t="shared" si="37"/>
        <v>990.39635902183988</v>
      </c>
      <c r="AA43" s="2">
        <f t="shared" si="38"/>
        <v>236.837226292141</v>
      </c>
      <c r="AB43" s="2">
        <f t="shared" si="39"/>
        <v>9.4310189888244214</v>
      </c>
      <c r="AC43" s="17">
        <f t="shared" si="40"/>
        <v>7.0233437070262202E-5</v>
      </c>
      <c r="AD43" s="38">
        <f t="shared" si="41"/>
        <v>0.31803773452189255</v>
      </c>
    </row>
    <row r="44" spans="1:30" x14ac:dyDescent="0.25">
      <c r="A44" s="141" t="s">
        <v>7</v>
      </c>
      <c r="B44" s="141"/>
      <c r="C44" s="15">
        <f>C43*1.483</f>
        <v>1.218557710554147E-4</v>
      </c>
      <c r="D44" s="14">
        <f>D43*1.483</f>
        <v>0.55211807071911401</v>
      </c>
      <c r="G44" s="40" t="str">
        <f t="shared" si="25"/>
        <v>VB217-4</v>
      </c>
      <c r="H44" s="4">
        <f>$B$8</f>
        <v>133.9</v>
      </c>
      <c r="I44" s="4">
        <f>$C$8</f>
        <v>3.4</v>
      </c>
      <c r="J44" s="5">
        <f>$D$8</f>
        <v>0</v>
      </c>
      <c r="K44" s="4">
        <f t="shared" si="26"/>
        <v>2.5392083644510826E-2</v>
      </c>
      <c r="L44" s="125">
        <f t="shared" si="27"/>
        <v>2.4916184520175474E-4</v>
      </c>
      <c r="M44" s="22">
        <f>$B$27</f>
        <v>198.8</v>
      </c>
      <c r="N44" s="22">
        <f>$C$27</f>
        <v>172.9</v>
      </c>
      <c r="O44" s="22">
        <f>$D$27</f>
        <v>833.9</v>
      </c>
      <c r="P44" s="23">
        <f>$E$27</f>
        <v>0</v>
      </c>
      <c r="Q44" s="22">
        <f t="shared" si="28"/>
        <v>0.23839788943518408</v>
      </c>
      <c r="R44" s="22">
        <f t="shared" si="29"/>
        <v>0.20733900947355799</v>
      </c>
      <c r="S44" s="21">
        <f t="shared" si="30"/>
        <v>0</v>
      </c>
      <c r="T44" s="20">
        <f t="shared" si="31"/>
        <v>1.1324458318671328E-2</v>
      </c>
      <c r="U44" s="20">
        <f t="shared" si="32"/>
        <v>6.39465601507076E-3</v>
      </c>
      <c r="V44" s="18">
        <f t="shared" si="33"/>
        <v>0</v>
      </c>
      <c r="W44" s="19">
        <f t="shared" si="34"/>
        <v>1.7709253307734047</v>
      </c>
      <c r="X44" s="19">
        <f t="shared" si="35"/>
        <v>0.17719114333742086</v>
      </c>
      <c r="Y44" s="18">
        <f t="shared" si="36"/>
        <v>1.4061755035198447E-3</v>
      </c>
      <c r="Z44" s="5">
        <f t="shared" si="37"/>
        <v>1265.5579531678602</v>
      </c>
      <c r="AA44" s="2">
        <f t="shared" si="38"/>
        <v>295.30906504817028</v>
      </c>
      <c r="AB44" s="2">
        <f t="shared" si="39"/>
        <v>10.799676466883582</v>
      </c>
      <c r="AC44" s="17">
        <f t="shared" si="40"/>
        <v>2.3550166753642712E-4</v>
      </c>
      <c r="AD44" s="38">
        <f t="shared" si="41"/>
        <v>1.0506197435372684</v>
      </c>
    </row>
    <row r="45" spans="1:30" x14ac:dyDescent="0.25">
      <c r="A45" s="141" t="s">
        <v>5</v>
      </c>
      <c r="B45" s="141"/>
      <c r="C45" s="25">
        <f>COUNT(Y41:Y49)</f>
        <v>9</v>
      </c>
      <c r="D45" s="24">
        <f>COUNT(AB41:AB49)</f>
        <v>9</v>
      </c>
      <c r="G45" s="40" t="str">
        <f t="shared" si="25"/>
        <v>VB217-5</v>
      </c>
      <c r="H45" s="4">
        <f>$B$9</f>
        <v>132.80000000000001</v>
      </c>
      <c r="I45" s="4">
        <f>$C$9</f>
        <v>3.7</v>
      </c>
      <c r="J45" s="5">
        <f>$D$9</f>
        <v>0</v>
      </c>
      <c r="K45" s="4">
        <f t="shared" si="26"/>
        <v>2.786144578313253E-2</v>
      </c>
      <c r="L45" s="125">
        <f t="shared" si="27"/>
        <v>2.7339265806233473E-4</v>
      </c>
      <c r="M45" s="22">
        <f>$B$28</f>
        <v>246.7</v>
      </c>
      <c r="N45" s="22">
        <f>$C$28</f>
        <v>194.6</v>
      </c>
      <c r="O45" s="22">
        <f>$D$28</f>
        <v>758.8</v>
      </c>
      <c r="P45" s="23">
        <f>$E$28</f>
        <v>0</v>
      </c>
      <c r="Q45" s="22">
        <f t="shared" si="28"/>
        <v>0.32511860832894046</v>
      </c>
      <c r="R45" s="22">
        <f t="shared" si="29"/>
        <v>0.25645756457564578</v>
      </c>
      <c r="S45" s="21">
        <f t="shared" si="30"/>
        <v>0</v>
      </c>
      <c r="T45" s="20">
        <f t="shared" si="31"/>
        <v>1.5443895654313353E-2</v>
      </c>
      <c r="U45" s="20">
        <f t="shared" si="32"/>
        <v>7.9095482904445701E-3</v>
      </c>
      <c r="V45" s="18">
        <f t="shared" si="33"/>
        <v>0</v>
      </c>
      <c r="W45" s="19">
        <f t="shared" si="34"/>
        <v>1.9525635456288872</v>
      </c>
      <c r="X45" s="19">
        <f t="shared" si="35"/>
        <v>0.23353443944757923</v>
      </c>
      <c r="Y45" s="18">
        <f t="shared" si="36"/>
        <v>1.1706738359834176E-3</v>
      </c>
      <c r="Z45" s="5">
        <f t="shared" si="37"/>
        <v>1053.6064523850757</v>
      </c>
      <c r="AA45" s="2">
        <f t="shared" si="38"/>
        <v>250.26937113182856</v>
      </c>
      <c r="AB45" s="2">
        <f t="shared" si="39"/>
        <v>9.7490567233463139</v>
      </c>
      <c r="AC45" s="17">
        <f t="shared" si="40"/>
        <v>0</v>
      </c>
      <c r="AD45" s="38">
        <f t="shared" si="41"/>
        <v>0</v>
      </c>
    </row>
    <row r="46" spans="1:30" ht="15" customHeight="1" x14ac:dyDescent="0.25">
      <c r="A46" s="142" t="s">
        <v>3</v>
      </c>
      <c r="B46" s="142"/>
      <c r="C46" s="15">
        <f>_xlfn.CONFIDENCE.NORM(0.05,C44,C45)</f>
        <v>7.9610974192323712E-5</v>
      </c>
      <c r="D46" s="14">
        <f>_xlfn.CONFIDENCE.NORM(0.05,D44,D45)</f>
        <v>0.36071051127440057</v>
      </c>
      <c r="G46" s="40" t="str">
        <f t="shared" si="25"/>
        <v>VB217-6</v>
      </c>
      <c r="H46" s="4">
        <f>$B$10</f>
        <v>133.69999999999999</v>
      </c>
      <c r="I46" s="4">
        <f>$C$10</f>
        <v>6.2</v>
      </c>
      <c r="J46" s="5">
        <f>$D$10</f>
        <v>0</v>
      </c>
      <c r="K46" s="4">
        <f t="shared" si="26"/>
        <v>4.6372475691847423E-2</v>
      </c>
      <c r="L46" s="125">
        <f t="shared" si="27"/>
        <v>4.5503361487437373E-4</v>
      </c>
      <c r="M46" s="22">
        <f>$B$29</f>
        <v>325.10000000000002</v>
      </c>
      <c r="N46" s="22">
        <f>$C$29</f>
        <v>264.89999999999998</v>
      </c>
      <c r="O46" s="22">
        <f>$D$29</f>
        <v>786.8</v>
      </c>
      <c r="P46" s="23">
        <f>$E$29</f>
        <v>0</v>
      </c>
      <c r="Q46" s="22">
        <f t="shared" si="28"/>
        <v>0.41319267920691416</v>
      </c>
      <c r="R46" s="22">
        <f t="shared" si="29"/>
        <v>0.33668022369089984</v>
      </c>
      <c r="S46" s="21">
        <f t="shared" si="30"/>
        <v>0</v>
      </c>
      <c r="T46" s="20">
        <f t="shared" si="31"/>
        <v>1.9627620380133499E-2</v>
      </c>
      <c r="U46" s="20">
        <f t="shared" si="32"/>
        <v>1.0383739283055408E-2</v>
      </c>
      <c r="V46" s="18">
        <f t="shared" si="33"/>
        <v>0</v>
      </c>
      <c r="W46" s="19">
        <f t="shared" si="34"/>
        <v>1.8902266173191211</v>
      </c>
      <c r="X46" s="19">
        <f t="shared" si="35"/>
        <v>0.30011359663188908</v>
      </c>
      <c r="Y46" s="18">
        <f t="shared" si="36"/>
        <v>1.516204597129617E-3</v>
      </c>
      <c r="Z46" s="5">
        <f t="shared" si="37"/>
        <v>1364.5841374166553</v>
      </c>
      <c r="AA46" s="2">
        <f t="shared" si="38"/>
        <v>316.35212920103925</v>
      </c>
      <c r="AB46" s="2">
        <f t="shared" si="39"/>
        <v>11.282194618847456</v>
      </c>
      <c r="AC46" s="17">
        <f t="shared" si="40"/>
        <v>3.4553076114619938E-4</v>
      </c>
      <c r="AD46" s="38">
        <f t="shared" si="41"/>
        <v>1.5331378955011417</v>
      </c>
    </row>
    <row r="47" spans="1:30" x14ac:dyDescent="0.25">
      <c r="G47" s="40" t="str">
        <f t="shared" si="25"/>
        <v>VB217-7</v>
      </c>
      <c r="H47" s="4">
        <f>$B$11</f>
        <v>133.19999999999999</v>
      </c>
      <c r="I47" s="4">
        <f>$C$11</f>
        <v>4.3</v>
      </c>
      <c r="J47" s="5">
        <f>$D$11</f>
        <v>0</v>
      </c>
      <c r="K47" s="4">
        <f t="shared" si="26"/>
        <v>3.2282282282282283E-2</v>
      </c>
      <c r="L47" s="125">
        <f t="shared" si="27"/>
        <v>3.1677246867120286E-4</v>
      </c>
      <c r="M47" s="22">
        <f>$B$30</f>
        <v>311.5</v>
      </c>
      <c r="N47" s="22">
        <f>$C$30</f>
        <v>243.2</v>
      </c>
      <c r="O47" s="22">
        <f>$D$30</f>
        <v>766.2</v>
      </c>
      <c r="P47" s="23">
        <f>$E$30</f>
        <v>0</v>
      </c>
      <c r="Q47" s="22">
        <f t="shared" si="28"/>
        <v>0.40655181414774205</v>
      </c>
      <c r="R47" s="22">
        <f t="shared" si="29"/>
        <v>0.31741059775515529</v>
      </c>
      <c r="S47" s="21">
        <f t="shared" si="30"/>
        <v>0</v>
      </c>
      <c r="T47" s="20">
        <f t="shared" si="31"/>
        <v>1.931216373015774E-2</v>
      </c>
      <c r="U47" s="20">
        <f t="shared" si="32"/>
        <v>9.7894341896191117E-3</v>
      </c>
      <c r="V47" s="18">
        <f t="shared" si="33"/>
        <v>0</v>
      </c>
      <c r="W47" s="19">
        <f t="shared" si="34"/>
        <v>1.9727558667932716</v>
      </c>
      <c r="X47" s="19">
        <f t="shared" si="35"/>
        <v>0.2910159791977685</v>
      </c>
      <c r="Y47" s="18">
        <f t="shared" si="36"/>
        <v>1.0885054131544124E-3</v>
      </c>
      <c r="Z47" s="5">
        <f t="shared" si="37"/>
        <v>979.65487183897119</v>
      </c>
      <c r="AA47" s="2">
        <f t="shared" si="38"/>
        <v>234.55466026578137</v>
      </c>
      <c r="AB47" s="2">
        <f t="shared" si="39"/>
        <v>9.3767586311554076</v>
      </c>
      <c r="AC47" s="17">
        <f t="shared" si="40"/>
        <v>8.2168422829005184E-5</v>
      </c>
      <c r="AD47" s="38">
        <f t="shared" si="41"/>
        <v>0.37229809219090626</v>
      </c>
    </row>
    <row r="48" spans="1:30" x14ac:dyDescent="0.25">
      <c r="A48" s="143" t="s">
        <v>6</v>
      </c>
      <c r="B48" s="143"/>
      <c r="C48" s="143"/>
      <c r="D48" s="143"/>
      <c r="G48" s="40" t="str">
        <f t="shared" si="25"/>
        <v>VB217-8</v>
      </c>
      <c r="H48" s="4">
        <f>$B$12</f>
        <v>130.4</v>
      </c>
      <c r="I48" s="4">
        <f>$C$12</f>
        <v>4.7</v>
      </c>
      <c r="J48" s="5">
        <f>$D$12</f>
        <v>0</v>
      </c>
      <c r="K48" s="4">
        <f t="shared" si="26"/>
        <v>3.6042944785276074E-2</v>
      </c>
      <c r="L48" s="125">
        <f t="shared" si="27"/>
        <v>3.5367426930895963E-4</v>
      </c>
      <c r="M48" s="22">
        <f>$B$31</f>
        <v>306.89999999999998</v>
      </c>
      <c r="N48" s="22">
        <f>$C$31</f>
        <v>230.6</v>
      </c>
      <c r="O48" s="22">
        <f>$D$31</f>
        <v>842</v>
      </c>
      <c r="P48" s="23">
        <f>$E$31</f>
        <v>0</v>
      </c>
      <c r="Q48" s="22">
        <f t="shared" si="28"/>
        <v>0.36448931116389544</v>
      </c>
      <c r="R48" s="22">
        <f t="shared" si="29"/>
        <v>0.27387173396674586</v>
      </c>
      <c r="S48" s="21">
        <f t="shared" si="30"/>
        <v>0</v>
      </c>
      <c r="T48" s="20">
        <f t="shared" si="31"/>
        <v>1.7314096285231527E-2</v>
      </c>
      <c r="U48" s="20">
        <f t="shared" si="32"/>
        <v>8.4466282317783338E-3</v>
      </c>
      <c r="V48" s="18">
        <f t="shared" si="33"/>
        <v>0</v>
      </c>
      <c r="W48" s="19">
        <f t="shared" si="34"/>
        <v>2.0498234100195809</v>
      </c>
      <c r="X48" s="19">
        <f t="shared" si="35"/>
        <v>0.25760724517009859</v>
      </c>
      <c r="Y48" s="18">
        <f t="shared" si="36"/>
        <v>1.3729205056924071E-3</v>
      </c>
      <c r="Z48" s="5">
        <f t="shared" si="37"/>
        <v>1235.6284551231665</v>
      </c>
      <c r="AA48" s="2">
        <f t="shared" si="38"/>
        <v>288.94904671367289</v>
      </c>
      <c r="AB48" s="2">
        <f t="shared" si="39"/>
        <v>10.652795333003256</v>
      </c>
      <c r="AC48" s="17">
        <f t="shared" si="40"/>
        <v>2.0224666970898955E-4</v>
      </c>
      <c r="AD48" s="38">
        <f t="shared" si="41"/>
        <v>0.90373860965694242</v>
      </c>
    </row>
    <row r="49" spans="1:30" x14ac:dyDescent="0.25">
      <c r="A49" s="141" t="s">
        <v>2</v>
      </c>
      <c r="B49" s="141"/>
      <c r="C49" s="15">
        <f>AVERAGE(Y41:Y49)</f>
        <v>1.2157037456401126E-3</v>
      </c>
      <c r="D49" s="14">
        <f>AVERAGE(AB41:AB49)</f>
        <v>9.9454041128598529</v>
      </c>
      <c r="G49" s="40" t="str">
        <f>A33</f>
        <v>VB217-10</v>
      </c>
      <c r="H49" s="4">
        <f>$B$14</f>
        <v>129.6</v>
      </c>
      <c r="I49" s="124">
        <f>$C$14</f>
        <v>3.5</v>
      </c>
      <c r="J49" s="5">
        <f>$D$14</f>
        <v>0</v>
      </c>
      <c r="K49" s="4">
        <f>I49/H49</f>
        <v>2.7006172839506175E-2</v>
      </c>
      <c r="L49" s="125">
        <f t="shared" si="27"/>
        <v>2.6500022411447529E-4</v>
      </c>
      <c r="M49" s="22">
        <f>$B$33</f>
        <v>306.8</v>
      </c>
      <c r="N49" s="22">
        <f>$C$33</f>
        <v>239.6</v>
      </c>
      <c r="O49" s="22">
        <f>$D$33</f>
        <v>792.8</v>
      </c>
      <c r="P49" s="23">
        <f>$E$33</f>
        <v>0</v>
      </c>
      <c r="Q49" s="22">
        <f t="shared" si="28"/>
        <v>0.38698284561049451</v>
      </c>
      <c r="R49" s="22">
        <f t="shared" si="29"/>
        <v>0.30221997981836529</v>
      </c>
      <c r="S49" s="21">
        <f t="shared" si="30"/>
        <v>0</v>
      </c>
      <c r="T49" s="20">
        <f t="shared" si="31"/>
        <v>1.8382591874196736E-2</v>
      </c>
      <c r="U49" s="20">
        <f t="shared" si="32"/>
        <v>9.3209320172166522E-3</v>
      </c>
      <c r="V49" s="18">
        <f t="shared" si="33"/>
        <v>0</v>
      </c>
      <c r="W49" s="19">
        <f t="shared" si="34"/>
        <v>1.9721838803504126</v>
      </c>
      <c r="X49" s="19">
        <f t="shared" si="35"/>
        <v>0.2770352389141339</v>
      </c>
      <c r="Y49" s="18">
        <f t="shared" si="36"/>
        <v>9.5655781969531751E-4</v>
      </c>
      <c r="Z49" s="5">
        <f t="shared" si="37"/>
        <v>860.9020377257857</v>
      </c>
      <c r="AA49" s="2">
        <f t="shared" si="38"/>
        <v>209.31968301672947</v>
      </c>
      <c r="AB49" s="2">
        <f t="shared" si="39"/>
        <v>8.7727151900556581</v>
      </c>
      <c r="AC49" s="17">
        <f t="shared" si="40"/>
        <v>2.1411601628810008E-4</v>
      </c>
      <c r="AD49" s="38">
        <f t="shared" si="41"/>
        <v>0.97634153329065576</v>
      </c>
    </row>
    <row r="50" spans="1:30" ht="15.75" thickBot="1" x14ac:dyDescent="0.3">
      <c r="A50" s="141" t="s">
        <v>1</v>
      </c>
      <c r="B50" s="141"/>
      <c r="C50" s="15">
        <f>STDEV(Y41:Y49)</f>
        <v>1.8144441242067788E-4</v>
      </c>
      <c r="D50" s="14">
        <f>STDEV(AB41:AB49)</f>
        <v>0.81295845814882084</v>
      </c>
      <c r="G50" s="36"/>
      <c r="H50" s="31"/>
      <c r="I50" s="31"/>
      <c r="J50" s="29"/>
      <c r="K50" s="30"/>
      <c r="L50" s="126"/>
      <c r="M50" s="33"/>
      <c r="N50" s="33"/>
      <c r="O50" s="33"/>
      <c r="P50" s="34"/>
      <c r="Q50" s="33"/>
      <c r="R50" s="33"/>
      <c r="S50" s="32"/>
      <c r="T50" s="31"/>
      <c r="U50" s="31"/>
      <c r="V50" s="29"/>
      <c r="W50" s="30"/>
      <c r="X50" s="30"/>
      <c r="Y50" s="29"/>
      <c r="Z50" s="28"/>
      <c r="AA50" s="28"/>
      <c r="AB50" s="28"/>
      <c r="AC50" s="27"/>
      <c r="AD50" s="26"/>
    </row>
    <row r="51" spans="1:30" ht="15.75" thickTop="1" x14ac:dyDescent="0.25">
      <c r="A51" s="141" t="s">
        <v>0</v>
      </c>
      <c r="B51" s="141"/>
      <c r="C51" s="37">
        <f>(C50/C49)*100</f>
        <v>14.92505168889981</v>
      </c>
      <c r="D51" s="14">
        <f>(D50/D49)*100</f>
        <v>8.1742124193588985</v>
      </c>
      <c r="G51" s="7" t="s">
        <v>4</v>
      </c>
      <c r="H51" s="20"/>
      <c r="I51" s="20"/>
      <c r="J51" s="18"/>
      <c r="K51" s="19"/>
      <c r="L51" s="127"/>
      <c r="M51" s="22"/>
      <c r="N51" s="22"/>
      <c r="O51" s="22"/>
      <c r="P51" s="23"/>
      <c r="Q51" s="22"/>
      <c r="R51" s="22"/>
      <c r="S51" s="21"/>
      <c r="T51" s="20"/>
      <c r="U51" s="20"/>
      <c r="V51" s="18"/>
      <c r="W51" s="19"/>
      <c r="X51" s="19"/>
      <c r="Y51" s="18"/>
      <c r="Z51" s="2"/>
      <c r="AA51" s="2"/>
      <c r="AB51" s="2"/>
      <c r="AC51" s="17"/>
      <c r="AD51" s="16"/>
    </row>
    <row r="52" spans="1:30" x14ac:dyDescent="0.25">
      <c r="A52" s="141" t="s">
        <v>5</v>
      </c>
      <c r="B52" s="141"/>
      <c r="C52" s="25">
        <f>COUNT(Y41:Y49)</f>
        <v>9</v>
      </c>
      <c r="D52" s="24">
        <f>COUNT(AB41:AB49)</f>
        <v>9</v>
      </c>
      <c r="G52" s="7" t="s">
        <v>2</v>
      </c>
      <c r="H52" s="4">
        <f>AVERAGE(H41:H49)</f>
        <v>133.25555555555559</v>
      </c>
      <c r="I52" s="4">
        <f>AVERAGE(I41:I48)</f>
        <v>4.4124999999999996</v>
      </c>
      <c r="J52" s="5">
        <f>AVERAGE(J41:J45)</f>
        <v>0</v>
      </c>
      <c r="K52" s="13">
        <f t="shared" ref="K52:AD52" si="42">AVERAGE(K41:K49)</f>
        <v>3.2339132341849153E-2</v>
      </c>
      <c r="L52" s="11">
        <f t="shared" si="42"/>
        <v>3.1733031441319947E-4</v>
      </c>
      <c r="M52" s="4">
        <f t="shared" si="42"/>
        <v>283.88888888888891</v>
      </c>
      <c r="N52" s="4">
        <f t="shared" si="42"/>
        <v>223.38888888888886</v>
      </c>
      <c r="O52" s="4">
        <f t="shared" si="42"/>
        <v>779.04444444444448</v>
      </c>
      <c r="P52" s="5">
        <f t="shared" si="42"/>
        <v>0</v>
      </c>
      <c r="Q52" s="4">
        <f t="shared" si="42"/>
        <v>0.36533420183615495</v>
      </c>
      <c r="R52" s="4">
        <f t="shared" si="42"/>
        <v>0.28741423845097541</v>
      </c>
      <c r="S52" s="3">
        <f t="shared" si="42"/>
        <v>0</v>
      </c>
      <c r="T52" s="4">
        <f t="shared" si="42"/>
        <v>1.7354230571757747E-2</v>
      </c>
      <c r="U52" s="4">
        <f t="shared" si="42"/>
        <v>8.864300034007358E-3</v>
      </c>
      <c r="V52" s="3">
        <f t="shared" si="42"/>
        <v>0</v>
      </c>
      <c r="W52" s="2">
        <f t="shared" si="42"/>
        <v>1.9523746018861283</v>
      </c>
      <c r="X52" s="2">
        <f t="shared" si="42"/>
        <v>0.26218530605765106</v>
      </c>
      <c r="Y52" s="11">
        <f t="shared" si="42"/>
        <v>1.2157037456401126E-3</v>
      </c>
      <c r="Z52" s="2">
        <f t="shared" si="42"/>
        <v>1094.1333710761014</v>
      </c>
      <c r="AA52" s="2">
        <f t="shared" si="42"/>
        <v>258.88134135367159</v>
      </c>
      <c r="AB52" s="2">
        <f t="shared" si="42"/>
        <v>9.9454041128598529</v>
      </c>
      <c r="AC52" s="10">
        <f t="shared" si="42"/>
        <v>1.4204800293636779E-4</v>
      </c>
      <c r="AD52" s="10">
        <f t="shared" si="42"/>
        <v>0.63722364602746195</v>
      </c>
    </row>
    <row r="53" spans="1:30" ht="17.25" customHeight="1" x14ac:dyDescent="0.25">
      <c r="A53" s="142" t="s">
        <v>3</v>
      </c>
      <c r="B53" s="142"/>
      <c r="C53" s="15">
        <f>_xlfn.CONFIDENCE.NORM(0.05,C50,C52)</f>
        <v>1.1854150451352021E-4</v>
      </c>
      <c r="D53" s="14">
        <f>_xlfn.CONFIDENCE.NORM(0.05,D50,D52)</f>
        <v>0.53112309963296711</v>
      </c>
      <c r="G53" s="7" t="s">
        <v>1</v>
      </c>
      <c r="H53" s="4">
        <f>STDEV(H41:H49)</f>
        <v>2.0905209345466469</v>
      </c>
      <c r="I53" s="4">
        <f>STDEV(I41:I48)</f>
        <v>0.88226575199475121</v>
      </c>
      <c r="J53" s="5">
        <f>STDEV(J41:J45)</f>
        <v>0</v>
      </c>
      <c r="K53" s="2">
        <f t="shared" ref="K53:AD53" si="43">STDEV(K41:K49)</f>
        <v>6.50439267734392E-3</v>
      </c>
      <c r="L53" s="127">
        <f t="shared" si="43"/>
        <v>6.3824871723519884E-5</v>
      </c>
      <c r="M53" s="4">
        <f t="shared" si="43"/>
        <v>42.277932909628873</v>
      </c>
      <c r="N53" s="4">
        <f t="shared" si="43"/>
        <v>28.667378867122135</v>
      </c>
      <c r="O53" s="4">
        <f t="shared" si="43"/>
        <v>40.058335933707696</v>
      </c>
      <c r="P53" s="5">
        <f t="shared" si="43"/>
        <v>0</v>
      </c>
      <c r="Q53" s="4">
        <f t="shared" si="43"/>
        <v>5.6208175858962858E-2</v>
      </c>
      <c r="R53" s="4">
        <f t="shared" si="43"/>
        <v>3.8642530620824546E-2</v>
      </c>
      <c r="S53" s="3">
        <f t="shared" si="43"/>
        <v>0</v>
      </c>
      <c r="T53" s="4">
        <f t="shared" si="43"/>
        <v>2.670020050057681E-3</v>
      </c>
      <c r="U53" s="4">
        <f t="shared" si="43"/>
        <v>1.1917954633786608E-3</v>
      </c>
      <c r="V53" s="3">
        <f t="shared" si="43"/>
        <v>0</v>
      </c>
      <c r="W53" s="2">
        <f t="shared" si="43"/>
        <v>8.4437143875634571E-2</v>
      </c>
      <c r="X53" s="2">
        <f t="shared" si="43"/>
        <v>3.8416104003667392E-2</v>
      </c>
      <c r="Y53" s="3">
        <f t="shared" si="43"/>
        <v>1.8144441242067788E-4</v>
      </c>
      <c r="Z53" s="2">
        <f t="shared" si="43"/>
        <v>163.29997117861035</v>
      </c>
      <c r="AA53" s="2">
        <f t="shared" si="43"/>
        <v>34.70124387545436</v>
      </c>
      <c r="AB53" s="2">
        <f t="shared" si="43"/>
        <v>0.81295845814882084</v>
      </c>
      <c r="AC53" s="8">
        <f t="shared" si="43"/>
        <v>1.1181855672181512E-4</v>
      </c>
      <c r="AD53" s="8">
        <f t="shared" si="43"/>
        <v>0.49745559327138744</v>
      </c>
    </row>
    <row r="54" spans="1:30" x14ac:dyDescent="0.25">
      <c r="G54" s="7" t="s">
        <v>0</v>
      </c>
      <c r="H54" s="4">
        <f t="shared" ref="H54:AD54" si="44">(H53/H52)*100</f>
        <v>1.5688058376486131</v>
      </c>
      <c r="I54" s="4">
        <f t="shared" si="44"/>
        <v>19.994691263337138</v>
      </c>
      <c r="J54" s="5" t="e">
        <f t="shared" si="44"/>
        <v>#DIV/0!</v>
      </c>
      <c r="K54" s="6">
        <f t="shared" si="44"/>
        <v>20.1130710885733</v>
      </c>
      <c r="L54" s="2">
        <f t="shared" si="44"/>
        <v>20.113071088573271</v>
      </c>
      <c r="M54" s="4">
        <f t="shared" si="44"/>
        <v>14.892422551336978</v>
      </c>
      <c r="N54" s="4">
        <f t="shared" si="44"/>
        <v>12.832947515747289</v>
      </c>
      <c r="O54" s="4">
        <f t="shared" si="44"/>
        <v>5.141983389955918</v>
      </c>
      <c r="P54" s="5" t="e">
        <f t="shared" si="44"/>
        <v>#DIV/0!</v>
      </c>
      <c r="Q54" s="4">
        <f t="shared" si="44"/>
        <v>15.385413020862224</v>
      </c>
      <c r="R54" s="4">
        <f t="shared" si="44"/>
        <v>13.444890840860637</v>
      </c>
      <c r="S54" s="3" t="e">
        <f t="shared" si="44"/>
        <v>#DIV/0!</v>
      </c>
      <c r="T54" s="4">
        <f t="shared" si="44"/>
        <v>15.385413020862293</v>
      </c>
      <c r="U54" s="4">
        <f t="shared" si="44"/>
        <v>13.444890840860626</v>
      </c>
      <c r="V54" s="3" t="e">
        <f t="shared" si="44"/>
        <v>#DIV/0!</v>
      </c>
      <c r="W54" s="2">
        <f t="shared" si="44"/>
        <v>4.3248433878448562</v>
      </c>
      <c r="X54" s="2">
        <f t="shared" si="44"/>
        <v>14.652271929846519</v>
      </c>
      <c r="Y54" s="3">
        <f t="shared" si="44"/>
        <v>14.92505168889981</v>
      </c>
      <c r="Z54" s="2">
        <f t="shared" si="44"/>
        <v>14.925051688899831</v>
      </c>
      <c r="AA54" s="2">
        <f t="shared" si="44"/>
        <v>13.404304726638117</v>
      </c>
      <c r="AB54" s="2">
        <f t="shared" si="44"/>
        <v>8.1742124193588985</v>
      </c>
      <c r="AC54" s="1">
        <f t="shared" si="44"/>
        <v>78.718851663057649</v>
      </c>
      <c r="AD54" s="1">
        <f t="shared" si="44"/>
        <v>78.066091296610324</v>
      </c>
    </row>
  </sheetData>
  <sortState ref="AB24:AB33">
    <sortCondition descending="1" ref="AB24"/>
  </sortState>
  <mergeCells count="25">
    <mergeCell ref="A49:B49"/>
    <mergeCell ref="A50:B50"/>
    <mergeCell ref="A51:B51"/>
    <mergeCell ref="A52:B52"/>
    <mergeCell ref="A53:B53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3"/>
  <sheetViews>
    <sheetView topLeftCell="W34" zoomScaleNormal="100" workbookViewId="0">
      <selection activeCell="W41" sqref="W41:W48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344</v>
      </c>
      <c r="C1" s="117" t="s">
        <v>100</v>
      </c>
      <c r="D1" s="103">
        <v>2010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345</v>
      </c>
      <c r="B5" s="58">
        <v>129.5</v>
      </c>
      <c r="C5" s="58">
        <v>9.1999999999999993</v>
      </c>
      <c r="D5" s="58">
        <v>0</v>
      </c>
      <c r="E5" s="58"/>
      <c r="G5" s="91" t="s">
        <v>95</v>
      </c>
      <c r="H5" s="91">
        <f>(12.31*0.9)/10</f>
        <v>1.1079000000000001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346</v>
      </c>
      <c r="B6" s="58">
        <v>129.30000000000001</v>
      </c>
      <c r="C6" s="58">
        <v>13.2</v>
      </c>
      <c r="D6" s="58">
        <v>0</v>
      </c>
      <c r="E6" s="58"/>
      <c r="G6" s="91" t="s">
        <v>93</v>
      </c>
      <c r="H6" s="91">
        <f>(47.87*0.4)/10</f>
        <v>1.9148000000000001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347</v>
      </c>
      <c r="B7" s="58">
        <v>128.5</v>
      </c>
      <c r="C7" s="58">
        <v>10.8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348</v>
      </c>
      <c r="B8" s="58">
        <v>131.1</v>
      </c>
      <c r="C8" s="58">
        <v>10.9</v>
      </c>
      <c r="D8" s="58">
        <v>0</v>
      </c>
      <c r="E8" s="58"/>
      <c r="G8" s="91" t="s">
        <v>89</v>
      </c>
      <c r="H8" s="91">
        <f>(20.76*0.97)/20</f>
        <v>1.0068600000000001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349</v>
      </c>
      <c r="B9" s="58">
        <v>132.1</v>
      </c>
      <c r="C9" s="58">
        <v>11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350</v>
      </c>
      <c r="B10" s="58">
        <v>133.5</v>
      </c>
      <c r="C10" s="58">
        <v>11.4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351</v>
      </c>
      <c r="B11" s="58">
        <v>130.5</v>
      </c>
      <c r="C11" s="58">
        <v>11.7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352</v>
      </c>
      <c r="B12" s="58">
        <v>129.6</v>
      </c>
      <c r="C12" s="58">
        <v>14.5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353</v>
      </c>
      <c r="B13" s="58">
        <v>129.6</v>
      </c>
      <c r="C13" s="58">
        <v>12.4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354</v>
      </c>
      <c r="B14" s="58">
        <v>130.19999999999999</v>
      </c>
      <c r="C14" s="58">
        <v>11.6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18" t="s">
        <v>73</v>
      </c>
      <c r="O15" s="118" t="s">
        <v>72</v>
      </c>
      <c r="P15" s="118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115.5</v>
      </c>
      <c r="C16" s="58">
        <v>0</v>
      </c>
      <c r="D16" s="58">
        <v>157.6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1.1079000000000002E-2</v>
      </c>
      <c r="O16" s="96">
        <f>$H$7*(L16/1000)</f>
        <v>0</v>
      </c>
      <c r="P16" s="95">
        <f t="shared" ref="P16:P21" si="1">$H$6*(M16/1000)</f>
        <v>1.9148000000000002E-2</v>
      </c>
      <c r="Q16" s="94">
        <f t="shared" ref="Q16:S21" si="2">B16</f>
        <v>115.5</v>
      </c>
      <c r="R16" s="94">
        <f t="shared" si="2"/>
        <v>0</v>
      </c>
      <c r="S16" s="94">
        <f t="shared" si="2"/>
        <v>157.6</v>
      </c>
      <c r="T16" s="93">
        <f t="shared" ref="T16:T21" si="3">R16/Q16</f>
        <v>0</v>
      </c>
      <c r="U16" s="92">
        <f t="shared" ref="U16:U21" si="4">S16/Q16</f>
        <v>1.3645021645021644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94.8</v>
      </c>
      <c r="C17" s="58">
        <v>24.4</v>
      </c>
      <c r="D17" s="58">
        <v>80.2</v>
      </c>
      <c r="E17" s="58"/>
      <c r="G17" s="102" t="s">
        <v>63</v>
      </c>
      <c r="H17" s="103">
        <v>97.817999999999998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1.1079000000000002E-2</v>
      </c>
      <c r="O17" s="96">
        <f>$H$8*(L17/1000)</f>
        <v>2.0137200000000001E-3</v>
      </c>
      <c r="P17" s="95">
        <f t="shared" si="1"/>
        <v>1.5318400000000001E-2</v>
      </c>
      <c r="Q17" s="94">
        <f t="shared" si="2"/>
        <v>94.8</v>
      </c>
      <c r="R17" s="94">
        <f t="shared" si="2"/>
        <v>24.4</v>
      </c>
      <c r="S17" s="94">
        <f t="shared" si="2"/>
        <v>80.2</v>
      </c>
      <c r="T17" s="93">
        <f t="shared" si="3"/>
        <v>0.2573839662447257</v>
      </c>
      <c r="U17" s="92">
        <f t="shared" si="4"/>
        <v>0.8459915611814347</v>
      </c>
      <c r="V17" s="91"/>
      <c r="W17" s="91"/>
      <c r="X17" s="100"/>
    </row>
    <row r="18" spans="1:35" x14ac:dyDescent="0.25">
      <c r="A18" s="58" t="s">
        <v>62</v>
      </c>
      <c r="B18" s="58">
        <v>112.5</v>
      </c>
      <c r="C18" s="58">
        <v>48</v>
      </c>
      <c r="D18" s="58">
        <v>101.6</v>
      </c>
      <c r="E18" s="58"/>
      <c r="G18" s="102" t="s">
        <v>61</v>
      </c>
      <c r="H18" s="101">
        <f>101.37/20</f>
        <v>5.0685000000000002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1.1079000000000002E-2</v>
      </c>
      <c r="O18" s="96">
        <f t="shared" ref="O18:O21" si="5">$H$8*(L18/1000)</f>
        <v>4.0274400000000002E-3</v>
      </c>
      <c r="P18" s="95">
        <f t="shared" si="1"/>
        <v>1.14888E-2</v>
      </c>
      <c r="Q18" s="94">
        <f t="shared" si="2"/>
        <v>112.5</v>
      </c>
      <c r="R18" s="94">
        <f t="shared" si="2"/>
        <v>48</v>
      </c>
      <c r="S18" s="94">
        <f t="shared" si="2"/>
        <v>101.6</v>
      </c>
      <c r="T18" s="93">
        <f t="shared" si="3"/>
        <v>0.42666666666666669</v>
      </c>
      <c r="U18" s="92">
        <f t="shared" si="4"/>
        <v>0.90311111111111109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125.2</v>
      </c>
      <c r="C19" s="58">
        <v>74.099999999999994</v>
      </c>
      <c r="D19" s="58">
        <v>27.2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1.1079000000000002E-2</v>
      </c>
      <c r="O19" s="96">
        <f t="shared" si="5"/>
        <v>6.0411600000000003E-3</v>
      </c>
      <c r="P19" s="95">
        <f t="shared" si="1"/>
        <v>7.6592000000000006E-3</v>
      </c>
      <c r="Q19" s="94">
        <f t="shared" si="2"/>
        <v>125.2</v>
      </c>
      <c r="R19" s="94">
        <f t="shared" si="2"/>
        <v>74.099999999999994</v>
      </c>
      <c r="S19" s="94">
        <f t="shared" si="2"/>
        <v>27.2</v>
      </c>
      <c r="T19" s="93">
        <f t="shared" si="3"/>
        <v>0.59185303514376986</v>
      </c>
      <c r="U19" s="92">
        <f t="shared" si="4"/>
        <v>0.21725239616613418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132.5</v>
      </c>
      <c r="C20" s="58">
        <v>105.9</v>
      </c>
      <c r="D20" s="58">
        <v>14.7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1.1079000000000002E-2</v>
      </c>
      <c r="O20" s="96">
        <f t="shared" si="5"/>
        <v>8.0548800000000004E-3</v>
      </c>
      <c r="P20" s="95">
        <f t="shared" si="1"/>
        <v>3.8296000000000003E-3</v>
      </c>
      <c r="Q20" s="94">
        <f t="shared" si="2"/>
        <v>132.5</v>
      </c>
      <c r="R20" s="94">
        <f t="shared" si="2"/>
        <v>105.9</v>
      </c>
      <c r="S20" s="94">
        <f t="shared" si="2"/>
        <v>14.7</v>
      </c>
      <c r="T20" s="93">
        <f t="shared" si="3"/>
        <v>0.79924528301886799</v>
      </c>
      <c r="U20" s="92">
        <f t="shared" si="4"/>
        <v>0.11094339622641509</v>
      </c>
      <c r="V20" s="91"/>
      <c r="W20" s="91"/>
    </row>
    <row r="21" spans="1:35" x14ac:dyDescent="0.25">
      <c r="A21" s="58" t="s">
        <v>58</v>
      </c>
      <c r="B21" s="58">
        <v>128.30000000000001</v>
      </c>
      <c r="C21" s="58">
        <v>121.9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1.1079000000000002E-2</v>
      </c>
      <c r="O21" s="96">
        <f t="shared" si="5"/>
        <v>1.00686E-2</v>
      </c>
      <c r="P21" s="95">
        <f t="shared" si="1"/>
        <v>0</v>
      </c>
      <c r="Q21" s="94">
        <f t="shared" si="2"/>
        <v>128.30000000000001</v>
      </c>
      <c r="R21" s="94">
        <f t="shared" si="2"/>
        <v>121.9</v>
      </c>
      <c r="S21" s="94">
        <f t="shared" si="2"/>
        <v>0</v>
      </c>
      <c r="T21" s="93">
        <f t="shared" si="3"/>
        <v>0.95011691348402183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6">A5</f>
        <v>VB199-1</v>
      </c>
      <c r="B24" s="58">
        <v>252.9</v>
      </c>
      <c r="C24" s="58">
        <v>170.2</v>
      </c>
      <c r="D24" s="58">
        <v>702.7</v>
      </c>
      <c r="E24" s="58">
        <v>0</v>
      </c>
      <c r="G24" s="86" t="str">
        <f t="shared" ref="G24:G33" si="7">A5</f>
        <v>VB199-1</v>
      </c>
      <c r="H24" s="49">
        <f>$B$5</f>
        <v>129.5</v>
      </c>
      <c r="I24" s="49">
        <f>$C$5</f>
        <v>9.1999999999999993</v>
      </c>
      <c r="J24" s="51">
        <f>$D$5</f>
        <v>0</v>
      </c>
      <c r="K24" s="49">
        <f t="shared" ref="K24:K33" si="8">I24/H24</f>
        <v>7.1042471042471037E-2</v>
      </c>
      <c r="L24" s="85">
        <f t="shared" ref="L24:L33" si="9">K24/$H$17</f>
        <v>7.2627196469434092E-4</v>
      </c>
      <c r="M24" s="48">
        <f t="shared" ref="M24:M33" si="10">ABS(($L$36-L24)/$L$37)</f>
        <v>1.625362658224643</v>
      </c>
      <c r="N24" s="83">
        <f>$B$24</f>
        <v>252.9</v>
      </c>
      <c r="O24" s="83">
        <f>$C$24</f>
        <v>170.2</v>
      </c>
      <c r="P24" s="83">
        <f>$D$24</f>
        <v>702.7</v>
      </c>
      <c r="Q24" s="84">
        <f>$E$24</f>
        <v>0</v>
      </c>
      <c r="R24" s="83">
        <f t="shared" ref="R24:R33" si="11">N24/P24</f>
        <v>0.35989753806745411</v>
      </c>
      <c r="S24" s="83">
        <f t="shared" ref="S24:S33" si="12">O24/P24</f>
        <v>0.24220862387932257</v>
      </c>
      <c r="T24" s="82">
        <f t="shared" ref="T24:T33" si="13">Q24/P24</f>
        <v>0</v>
      </c>
      <c r="U24" s="81">
        <f>(R24*0.005*($H$18))/0.5335</f>
        <v>1.7095976304544434E-2</v>
      </c>
      <c r="V24" s="81">
        <f t="shared" ref="V24:V33" si="14">(S24*0.005*($H$18))/0.8217</f>
        <v>7.4700889018641022E-3</v>
      </c>
      <c r="W24" s="80">
        <f t="shared" ref="W24:W33" si="15">(T24*0.005*($H$18))/0.7126</f>
        <v>0</v>
      </c>
      <c r="X24" s="79">
        <f t="shared" ref="X24:X33" si="16">U24/V24</f>
        <v>2.2885907422438128</v>
      </c>
      <c r="Y24" s="78">
        <f t="shared" ref="Y24:Y33" si="17">(U24+V24+W24)*10</f>
        <v>0.24566065206408533</v>
      </c>
      <c r="Z24" s="48">
        <f t="shared" ref="Z24:Z33" si="18">ABS(($Y$36-Y24)/$Y$37)</f>
        <v>0.75201096744856266</v>
      </c>
      <c r="AA24" s="88">
        <f t="shared" ref="AA24:AA33" si="19">L24/Y24</f>
        <v>2.9564033091668209E-3</v>
      </c>
      <c r="AB24" s="55">
        <f>$AA$31</f>
        <v>4.5866982061891449E-3</v>
      </c>
      <c r="AC24" s="48">
        <f t="shared" ref="AC24:AC33" si="20">ABS(($AB$36-AB24)/$AB$37)</f>
        <v>2.1310339409245667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6"/>
        <v>VB199-2</v>
      </c>
      <c r="B25" s="58">
        <v>396.6</v>
      </c>
      <c r="C25" s="58">
        <v>257.8</v>
      </c>
      <c r="D25" s="58">
        <v>725.6</v>
      </c>
      <c r="E25" s="58">
        <v>0</v>
      </c>
      <c r="G25" s="86" t="str">
        <f t="shared" si="7"/>
        <v>VB199-2</v>
      </c>
      <c r="H25" s="49">
        <f>$B$6</f>
        <v>129.30000000000001</v>
      </c>
      <c r="I25" s="49">
        <f>$C$6</f>
        <v>13.2</v>
      </c>
      <c r="J25" s="51">
        <f>$D$6</f>
        <v>0</v>
      </c>
      <c r="K25" s="49">
        <f t="shared" si="8"/>
        <v>0.10208816705336425</v>
      </c>
      <c r="L25" s="85">
        <f t="shared" si="9"/>
        <v>1.0436542052931388E-3</v>
      </c>
      <c r="M25" s="48">
        <f t="shared" si="10"/>
        <v>1.1041600772338107</v>
      </c>
      <c r="N25" s="83">
        <f>$B$25</f>
        <v>396.6</v>
      </c>
      <c r="O25" s="83">
        <f>$C$25</f>
        <v>257.8</v>
      </c>
      <c r="P25" s="83">
        <f>$D$25</f>
        <v>725.6</v>
      </c>
      <c r="Q25" s="84">
        <f>$E$25</f>
        <v>0</v>
      </c>
      <c r="R25" s="83">
        <f t="shared" si="11"/>
        <v>0.5465821389195149</v>
      </c>
      <c r="S25" s="83">
        <f t="shared" si="12"/>
        <v>0.35529217199558988</v>
      </c>
      <c r="T25" s="82">
        <f t="shared" si="13"/>
        <v>0</v>
      </c>
      <c r="U25" s="81">
        <f t="shared" ref="U25:U33" si="21">(R25*0.005*($H$18))/0.5335</f>
        <v>2.59639322503614E-2</v>
      </c>
      <c r="V25" s="81">
        <f t="shared" si="14"/>
        <v>1.0957760580258291E-2</v>
      </c>
      <c r="W25" s="80">
        <f t="shared" si="15"/>
        <v>0</v>
      </c>
      <c r="X25" s="79">
        <f t="shared" si="16"/>
        <v>2.3694560635992095</v>
      </c>
      <c r="Y25" s="78">
        <f t="shared" si="17"/>
        <v>0.3692169283061969</v>
      </c>
      <c r="Z25" s="48">
        <f t="shared" si="18"/>
        <v>2.2622175660159294</v>
      </c>
      <c r="AA25" s="54">
        <f t="shared" si="19"/>
        <v>2.8266694327396097E-3</v>
      </c>
      <c r="AB25" s="55">
        <f>$AA$30</f>
        <v>4.0648938060517895E-3</v>
      </c>
      <c r="AC25" s="48">
        <f t="shared" si="20"/>
        <v>1.2261177453646219</v>
      </c>
      <c r="AD25" s="51">
        <f>(AB24-AB33)/AB37</f>
        <v>3.1294432120359605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6"/>
        <v>VB199-3</v>
      </c>
      <c r="B26" s="58">
        <v>339.1</v>
      </c>
      <c r="C26" s="58">
        <v>219</v>
      </c>
      <c r="D26" s="58">
        <v>791.5</v>
      </c>
      <c r="E26" s="58">
        <v>0</v>
      </c>
      <c r="G26" s="86" t="str">
        <f t="shared" si="7"/>
        <v>VB199-3</v>
      </c>
      <c r="H26" s="49">
        <f>$B$7</f>
        <v>128.5</v>
      </c>
      <c r="I26" s="49">
        <f>$C$7</f>
        <v>10.8</v>
      </c>
      <c r="J26" s="51">
        <f>$D$7</f>
        <v>0</v>
      </c>
      <c r="K26" s="49">
        <f t="shared" si="8"/>
        <v>8.4046692607003898E-2</v>
      </c>
      <c r="L26" s="85">
        <f t="shared" si="9"/>
        <v>8.5921499731137321E-4</v>
      </c>
      <c r="M26" s="48">
        <f t="shared" si="10"/>
        <v>0.48203772181873744</v>
      </c>
      <c r="N26" s="83">
        <f>$B$26</f>
        <v>339.1</v>
      </c>
      <c r="O26" s="83">
        <f>$C$26</f>
        <v>219</v>
      </c>
      <c r="P26" s="83">
        <f>$D$26</f>
        <v>791.5</v>
      </c>
      <c r="Q26" s="84">
        <f>$E$26</f>
        <v>0</v>
      </c>
      <c r="R26" s="83">
        <f t="shared" si="11"/>
        <v>0.42842703727100445</v>
      </c>
      <c r="S26" s="83">
        <f t="shared" si="12"/>
        <v>0.27668982943777637</v>
      </c>
      <c r="T26" s="82">
        <f t="shared" si="13"/>
        <v>0</v>
      </c>
      <c r="U26" s="81">
        <f t="shared" si="21"/>
        <v>2.0351288082550014E-2</v>
      </c>
      <c r="V26" s="81">
        <f t="shared" si="14"/>
        <v>8.5335426585455131E-3</v>
      </c>
      <c r="W26" s="80">
        <f t="shared" si="15"/>
        <v>0</v>
      </c>
      <c r="X26" s="79">
        <f t="shared" si="16"/>
        <v>2.3848580708939422</v>
      </c>
      <c r="Y26" s="78">
        <f t="shared" si="17"/>
        <v>0.28884830741095524</v>
      </c>
      <c r="Z26" s="48">
        <f t="shared" si="18"/>
        <v>0.30157746204472896</v>
      </c>
      <c r="AA26" s="54">
        <f t="shared" si="19"/>
        <v>2.9746236182334141E-3</v>
      </c>
      <c r="AB26" s="55">
        <f>$AA$33</f>
        <v>3.5221631652495103E-3</v>
      </c>
      <c r="AC26" s="48">
        <f t="shared" si="20"/>
        <v>0.28491114273856183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6"/>
        <v>VB199-4</v>
      </c>
      <c r="B27" s="58">
        <v>244.4</v>
      </c>
      <c r="C27" s="58">
        <v>154.1</v>
      </c>
      <c r="D27" s="58">
        <v>647.79999999999995</v>
      </c>
      <c r="E27" s="58">
        <v>0</v>
      </c>
      <c r="G27" s="86" t="str">
        <f t="shared" si="7"/>
        <v>VB199-4</v>
      </c>
      <c r="H27" s="49">
        <f>$B$8</f>
        <v>131.1</v>
      </c>
      <c r="I27" s="49">
        <f>$C$8</f>
        <v>10.9</v>
      </c>
      <c r="J27" s="51">
        <f>$D$8</f>
        <v>0</v>
      </c>
      <c r="K27" s="49">
        <f t="shared" si="8"/>
        <v>8.3142639206712443E-2</v>
      </c>
      <c r="L27" s="85">
        <f t="shared" si="9"/>
        <v>8.4997279853107248E-4</v>
      </c>
      <c r="M27" s="48">
        <f t="shared" si="10"/>
        <v>0.56152166411135718</v>
      </c>
      <c r="N27" s="83">
        <f>$B$27</f>
        <v>244.4</v>
      </c>
      <c r="O27" s="83">
        <f>$C$27</f>
        <v>154.1</v>
      </c>
      <c r="P27" s="83">
        <f>$D$27</f>
        <v>647.79999999999995</v>
      </c>
      <c r="Q27" s="84">
        <f>$E$27</f>
        <v>0</v>
      </c>
      <c r="R27" s="83">
        <f t="shared" si="11"/>
        <v>0.37727693732633533</v>
      </c>
      <c r="S27" s="83">
        <f t="shared" si="12"/>
        <v>0.23788206236492745</v>
      </c>
      <c r="T27" s="82">
        <f t="shared" si="13"/>
        <v>0</v>
      </c>
      <c r="U27" s="81">
        <f t="shared" si="21"/>
        <v>1.7921538489583232E-2</v>
      </c>
      <c r="V27" s="81">
        <f t="shared" si="14"/>
        <v>7.3366510471987029E-3</v>
      </c>
      <c r="W27" s="80">
        <f t="shared" si="15"/>
        <v>0</v>
      </c>
      <c r="X27" s="79">
        <f t="shared" si="16"/>
        <v>2.4427410237026437</v>
      </c>
      <c r="Y27" s="78">
        <f t="shared" si="17"/>
        <v>0.25258189536781933</v>
      </c>
      <c r="Z27" s="48">
        <f t="shared" si="18"/>
        <v>0.58316313804097297</v>
      </c>
      <c r="AA27" s="54">
        <f t="shared" si="19"/>
        <v>3.3651374628150205E-3</v>
      </c>
      <c r="AB27" s="55">
        <f>$AA$27</f>
        <v>3.3651374628150205E-3</v>
      </c>
      <c r="AC27" s="48">
        <f t="shared" si="20"/>
        <v>1.2596265334801827E-2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6"/>
        <v>VB199-5</v>
      </c>
      <c r="B28" s="58">
        <v>299.10000000000002</v>
      </c>
      <c r="C28" s="58">
        <v>207.5</v>
      </c>
      <c r="D28" s="58">
        <v>673.5</v>
      </c>
      <c r="E28" s="58">
        <v>0</v>
      </c>
      <c r="G28" s="86" t="str">
        <f t="shared" si="7"/>
        <v>VB199-5</v>
      </c>
      <c r="H28" s="49">
        <f>$B$9</f>
        <v>132.1</v>
      </c>
      <c r="I28" s="49">
        <f>$C$9</f>
        <v>11</v>
      </c>
      <c r="J28" s="51">
        <f>$D$9</f>
        <v>0</v>
      </c>
      <c r="K28" s="49">
        <f t="shared" si="8"/>
        <v>8.327024981074943E-2</v>
      </c>
      <c r="L28" s="85">
        <f t="shared" si="9"/>
        <v>8.512773703280524E-4</v>
      </c>
      <c r="M28" s="48">
        <f t="shared" si="10"/>
        <v>0.55030220087618564</v>
      </c>
      <c r="N28" s="83">
        <f>$B$28</f>
        <v>299.10000000000002</v>
      </c>
      <c r="O28" s="83">
        <f>$C$28</f>
        <v>207.5</v>
      </c>
      <c r="P28" s="83">
        <f>$D$28</f>
        <v>673.5</v>
      </c>
      <c r="Q28" s="84">
        <f>$E$28</f>
        <v>0</v>
      </c>
      <c r="R28" s="83">
        <f t="shared" si="11"/>
        <v>0.44409799554565704</v>
      </c>
      <c r="S28" s="83">
        <f t="shared" si="12"/>
        <v>0.30809205642167781</v>
      </c>
      <c r="T28" s="82">
        <f t="shared" si="13"/>
        <v>0</v>
      </c>
      <c r="U28" s="81">
        <f t="shared" si="21"/>
        <v>2.1095695317930301E-2</v>
      </c>
      <c r="V28" s="81">
        <f t="shared" si="14"/>
        <v>9.5020359496974221E-3</v>
      </c>
      <c r="W28" s="80">
        <f t="shared" si="15"/>
        <v>0</v>
      </c>
      <c r="X28" s="79">
        <f t="shared" si="16"/>
        <v>2.2201237113402064</v>
      </c>
      <c r="Y28" s="78">
        <f t="shared" si="17"/>
        <v>0.3059773126762772</v>
      </c>
      <c r="Z28" s="48">
        <f t="shared" si="18"/>
        <v>0.7194496899146049</v>
      </c>
      <c r="AA28" s="54">
        <f t="shared" si="19"/>
        <v>2.7821584642411072E-3</v>
      </c>
      <c r="AB28" s="55">
        <f>$AA$32</f>
        <v>3.322996329121794E-3</v>
      </c>
      <c r="AC28" s="48">
        <f t="shared" si="20"/>
        <v>6.0485131388222008E-2</v>
      </c>
      <c r="AD28" s="51">
        <f>1-((((COUNT(AB24:AB33))-3)*((STDEV(AB26:AB33))^2))/(((COUNT(AB24:AB33))-1)*((STDEV(AB24:AB33))^2)))</f>
        <v>0.82816431260719969</v>
      </c>
    </row>
    <row r="29" spans="1:35" x14ac:dyDescent="0.25">
      <c r="A29" s="58" t="str">
        <f t="shared" si="6"/>
        <v>VB199-6</v>
      </c>
      <c r="B29" s="58">
        <v>265.39999999999998</v>
      </c>
      <c r="C29" s="58">
        <v>184.6</v>
      </c>
      <c r="D29" s="58">
        <v>666</v>
      </c>
      <c r="E29" s="58">
        <v>0</v>
      </c>
      <c r="G29" s="86" t="str">
        <f t="shared" si="7"/>
        <v>VB199-6</v>
      </c>
      <c r="H29" s="49">
        <f>$B$10</f>
        <v>133.5</v>
      </c>
      <c r="I29" s="49">
        <f>$C$10</f>
        <v>11.4</v>
      </c>
      <c r="J29" s="51">
        <f>$D$10</f>
        <v>0</v>
      </c>
      <c r="K29" s="49">
        <f t="shared" si="8"/>
        <v>8.5393258426966295E-2</v>
      </c>
      <c r="L29" s="85">
        <f t="shared" si="9"/>
        <v>8.7298103035194231E-4</v>
      </c>
      <c r="M29" s="48">
        <f t="shared" si="10"/>
        <v>0.36364829936581661</v>
      </c>
      <c r="N29" s="83">
        <f>$B$29</f>
        <v>265.39999999999998</v>
      </c>
      <c r="O29" s="83">
        <f>$C$29</f>
        <v>184.6</v>
      </c>
      <c r="P29" s="83">
        <f>$D$29</f>
        <v>666</v>
      </c>
      <c r="Q29" s="84">
        <f>$E$29</f>
        <v>0</v>
      </c>
      <c r="R29" s="83">
        <f t="shared" si="11"/>
        <v>0.39849849849849844</v>
      </c>
      <c r="S29" s="83">
        <f t="shared" si="12"/>
        <v>0.27717717717717716</v>
      </c>
      <c r="T29" s="82">
        <f t="shared" si="13"/>
        <v>0</v>
      </c>
      <c r="U29" s="81">
        <f t="shared" si="21"/>
        <v>1.8929612367756699E-2</v>
      </c>
      <c r="V29" s="81">
        <f t="shared" si="14"/>
        <v>8.5485732172479161E-3</v>
      </c>
      <c r="W29" s="80">
        <f t="shared" si="15"/>
        <v>0</v>
      </c>
      <c r="X29" s="79">
        <f t="shared" si="16"/>
        <v>2.2143592722073921</v>
      </c>
      <c r="Y29" s="78">
        <f t="shared" si="17"/>
        <v>0.27478185585004616</v>
      </c>
      <c r="Z29" s="48">
        <f t="shared" si="18"/>
        <v>4.1581954449868321E-2</v>
      </c>
      <c r="AA29" s="54">
        <f t="shared" si="19"/>
        <v>3.1769966312053194E-3</v>
      </c>
      <c r="AB29" s="55">
        <f>$AA$29</f>
        <v>3.1769966312053194E-3</v>
      </c>
      <c r="AC29" s="48">
        <f t="shared" si="20"/>
        <v>0.31367864826293573</v>
      </c>
      <c r="AD29" s="51"/>
    </row>
    <row r="30" spans="1:35" x14ac:dyDescent="0.25">
      <c r="A30" s="58" t="str">
        <f t="shared" si="6"/>
        <v>VB199-7</v>
      </c>
      <c r="B30" s="58">
        <v>240.2</v>
      </c>
      <c r="C30" s="58">
        <v>145.9</v>
      </c>
      <c r="D30" s="58">
        <v>705.6</v>
      </c>
      <c r="E30" s="58">
        <v>0</v>
      </c>
      <c r="G30" s="86" t="str">
        <f t="shared" si="7"/>
        <v>VB199-7</v>
      </c>
      <c r="H30" s="49">
        <f>$B$11</f>
        <v>130.5</v>
      </c>
      <c r="I30" s="49">
        <f>$C$11</f>
        <v>11.7</v>
      </c>
      <c r="J30" s="51">
        <f>$D$11</f>
        <v>0</v>
      </c>
      <c r="K30" s="49">
        <f t="shared" si="8"/>
        <v>8.9655172413793102E-2</v>
      </c>
      <c r="L30" s="85">
        <f t="shared" si="9"/>
        <v>9.1655086399019712E-4</v>
      </c>
      <c r="M30" s="48">
        <f t="shared" si="10"/>
        <v>1.1057138693307917E-2</v>
      </c>
      <c r="N30" s="83">
        <f>$B$30</f>
        <v>240.2</v>
      </c>
      <c r="O30" s="83">
        <f>$C$30</f>
        <v>145.9</v>
      </c>
      <c r="P30" s="83">
        <f>$D$30</f>
        <v>705.6</v>
      </c>
      <c r="Q30" s="84">
        <f>$E$30</f>
        <v>0</v>
      </c>
      <c r="R30" s="83">
        <f t="shared" si="11"/>
        <v>0.34041950113378683</v>
      </c>
      <c r="S30" s="83">
        <f t="shared" si="12"/>
        <v>0.20677437641723356</v>
      </c>
      <c r="T30" s="82">
        <f t="shared" si="13"/>
        <v>0</v>
      </c>
      <c r="U30" s="81">
        <f t="shared" si="21"/>
        <v>1.6170723912807859E-2</v>
      </c>
      <c r="V30" s="81">
        <f t="shared" si="14"/>
        <v>6.3772418575559712E-3</v>
      </c>
      <c r="W30" s="80">
        <f t="shared" si="15"/>
        <v>0</v>
      </c>
      <c r="X30" s="79">
        <f t="shared" si="16"/>
        <v>2.5356924316188887</v>
      </c>
      <c r="Y30" s="78">
        <f t="shared" si="17"/>
        <v>0.22547965770363831</v>
      </c>
      <c r="Z30" s="48">
        <f t="shared" si="18"/>
        <v>1.244338276793393</v>
      </c>
      <c r="AA30" s="54">
        <f t="shared" si="19"/>
        <v>4.0648938060517895E-3</v>
      </c>
      <c r="AB30" s="55">
        <f>$AA$26</f>
        <v>2.9746236182334141E-3</v>
      </c>
      <c r="AC30" s="48">
        <f t="shared" si="20"/>
        <v>0.66463509273587262</v>
      </c>
      <c r="AD30" s="51" t="s">
        <v>39</v>
      </c>
    </row>
    <row r="31" spans="1:35" x14ac:dyDescent="0.25">
      <c r="A31" s="58" t="str">
        <f t="shared" si="6"/>
        <v>VB199-8</v>
      </c>
      <c r="B31" s="58">
        <v>275.3</v>
      </c>
      <c r="C31" s="58">
        <v>194.2</v>
      </c>
      <c r="D31" s="58">
        <v>764.6</v>
      </c>
      <c r="E31" s="58">
        <v>0</v>
      </c>
      <c r="G31" s="86" t="str">
        <f t="shared" si="7"/>
        <v>VB199-8</v>
      </c>
      <c r="H31" s="49">
        <f>$B$12</f>
        <v>129.6</v>
      </c>
      <c r="I31" s="49">
        <f>$C$12</f>
        <v>14.5</v>
      </c>
      <c r="J31" s="51">
        <f>$D$12</f>
        <v>0</v>
      </c>
      <c r="K31" s="49">
        <f t="shared" si="8"/>
        <v>0.11188271604938273</v>
      </c>
      <c r="L31" s="85">
        <f t="shared" si="9"/>
        <v>1.1437845391378144E-3</v>
      </c>
      <c r="M31" s="48">
        <f t="shared" si="10"/>
        <v>1.9652921374979357</v>
      </c>
      <c r="N31" s="83">
        <f>$B$31</f>
        <v>275.3</v>
      </c>
      <c r="O31" s="83">
        <f>$C$31</f>
        <v>194.2</v>
      </c>
      <c r="P31" s="83">
        <f>$D$31</f>
        <v>764.6</v>
      </c>
      <c r="Q31" s="84">
        <f>$E$31</f>
        <v>0</v>
      </c>
      <c r="R31" s="83">
        <f t="shared" si="11"/>
        <v>0.3600575464295056</v>
      </c>
      <c r="S31" s="83">
        <f t="shared" si="12"/>
        <v>0.25398901386345801</v>
      </c>
      <c r="T31" s="82">
        <f t="shared" si="13"/>
        <v>0</v>
      </c>
      <c r="U31" s="81">
        <f t="shared" si="21"/>
        <v>1.7103577076644321E-2</v>
      </c>
      <c r="V31" s="81">
        <f t="shared" si="14"/>
        <v>7.8334143651389628E-3</v>
      </c>
      <c r="W31" s="80">
        <f t="shared" si="15"/>
        <v>0</v>
      </c>
      <c r="X31" s="79">
        <f t="shared" si="16"/>
        <v>2.1834127852039025</v>
      </c>
      <c r="Y31" s="78">
        <f t="shared" si="17"/>
        <v>0.24936991441783282</v>
      </c>
      <c r="Z31" s="48">
        <f t="shared" si="18"/>
        <v>0.66152131556829097</v>
      </c>
      <c r="AA31" s="54">
        <f t="shared" si="19"/>
        <v>4.5866982061891449E-3</v>
      </c>
      <c r="AB31" s="55">
        <f>$AA$24</f>
        <v>2.9564033091668209E-3</v>
      </c>
      <c r="AC31" s="48">
        <f t="shared" si="20"/>
        <v>0.69623285764189458</v>
      </c>
      <c r="AD31" s="51">
        <f>1-((((COUNT(AB24:AB33))-3)*((STDEV(AB24:AB31))^2))/(((COUNT(AB24:AB33))-1)*((STDEV(AB24:AB33))^2)))</f>
        <v>0.25623166668427566</v>
      </c>
    </row>
    <row r="32" spans="1:35" x14ac:dyDescent="0.25">
      <c r="A32" s="58" t="str">
        <f t="shared" si="6"/>
        <v>VB199-9</v>
      </c>
      <c r="B32" s="58">
        <v>283.60000000000002</v>
      </c>
      <c r="C32" s="58">
        <v>186.9</v>
      </c>
      <c r="D32" s="58">
        <v>653.5</v>
      </c>
      <c r="E32" s="58">
        <v>0</v>
      </c>
      <c r="G32" s="86" t="str">
        <f t="shared" si="7"/>
        <v>VB199-9</v>
      </c>
      <c r="H32" s="49">
        <f>$B$13</f>
        <v>129.6</v>
      </c>
      <c r="I32" s="49">
        <f>$C$13</f>
        <v>12.4</v>
      </c>
      <c r="J32" s="51">
        <f>$D$13</f>
        <v>0</v>
      </c>
      <c r="K32" s="49">
        <f t="shared" si="8"/>
        <v>9.5679012345679021E-2</v>
      </c>
      <c r="L32" s="85">
        <f t="shared" si="9"/>
        <v>9.7813298519371723E-4</v>
      </c>
      <c r="M32" s="48">
        <f t="shared" si="10"/>
        <v>0.54067026262120965</v>
      </c>
      <c r="N32" s="83">
        <f>$B$32</f>
        <v>283.60000000000002</v>
      </c>
      <c r="O32" s="83">
        <f>$C$32</f>
        <v>186.9</v>
      </c>
      <c r="P32" s="83">
        <f>$D$32</f>
        <v>653.5</v>
      </c>
      <c r="Q32" s="84">
        <f>$E$32</f>
        <v>0</v>
      </c>
      <c r="R32" s="83">
        <f t="shared" si="11"/>
        <v>0.43397092578423874</v>
      </c>
      <c r="S32" s="83">
        <f t="shared" si="12"/>
        <v>0.28599846977811783</v>
      </c>
      <c r="T32" s="82">
        <f t="shared" si="13"/>
        <v>0</v>
      </c>
      <c r="U32" s="81">
        <f t="shared" si="21"/>
        <v>2.0614635776358147E-2</v>
      </c>
      <c r="V32" s="81">
        <f t="shared" si="14"/>
        <v>8.8206355365120503E-3</v>
      </c>
      <c r="W32" s="80">
        <f t="shared" si="15"/>
        <v>0</v>
      </c>
      <c r="X32" s="79">
        <f t="shared" si="16"/>
        <v>2.3370918899240456</v>
      </c>
      <c r="Y32" s="78">
        <f t="shared" si="17"/>
        <v>0.29435271312870198</v>
      </c>
      <c r="Z32" s="48">
        <f t="shared" si="18"/>
        <v>0.43586069943920819</v>
      </c>
      <c r="AA32" s="54">
        <f t="shared" si="19"/>
        <v>3.322996329121794E-3</v>
      </c>
      <c r="AB32" s="55">
        <f>$AA$25</f>
        <v>2.8266694327396097E-3</v>
      </c>
      <c r="AC32" s="48">
        <f t="shared" si="20"/>
        <v>0.92121809322222503</v>
      </c>
      <c r="AD32" s="51"/>
    </row>
    <row r="33" spans="1:30" x14ac:dyDescent="0.25">
      <c r="A33" s="58" t="str">
        <f t="shared" si="6"/>
        <v>VB199-10</v>
      </c>
      <c r="B33" s="58">
        <v>242.1</v>
      </c>
      <c r="C33" s="58">
        <v>169.6</v>
      </c>
      <c r="D33" s="58">
        <v>647</v>
      </c>
      <c r="E33" s="58">
        <v>0</v>
      </c>
      <c r="G33" s="86" t="str">
        <f t="shared" si="7"/>
        <v>VB199-10</v>
      </c>
      <c r="H33" s="49">
        <f>$B$14</f>
        <v>130.19999999999999</v>
      </c>
      <c r="I33" s="123">
        <f>$C$14</f>
        <v>11.6</v>
      </c>
      <c r="J33" s="51">
        <f>$D$14</f>
        <v>0</v>
      </c>
      <c r="K33" s="49">
        <f t="shared" si="8"/>
        <v>8.9093701996927802E-2</v>
      </c>
      <c r="L33" s="85">
        <f t="shared" si="9"/>
        <v>9.1081091411527335E-4</v>
      </c>
      <c r="M33" s="48">
        <f t="shared" si="10"/>
        <v>3.8307071649517702E-2</v>
      </c>
      <c r="N33" s="83">
        <f>$B$33</f>
        <v>242.1</v>
      </c>
      <c r="O33" s="83">
        <f>$C$33</f>
        <v>169.6</v>
      </c>
      <c r="P33" s="83">
        <f>$D$33</f>
        <v>647</v>
      </c>
      <c r="Q33" s="84">
        <f>$E$33</f>
        <v>0</v>
      </c>
      <c r="R33" s="83">
        <f t="shared" si="11"/>
        <v>0.37418856259659966</v>
      </c>
      <c r="S33" s="83">
        <f t="shared" si="12"/>
        <v>0.26213292117465226</v>
      </c>
      <c r="T33" s="82">
        <f t="shared" si="13"/>
        <v>0</v>
      </c>
      <c r="U33" s="81">
        <f t="shared" si="21"/>
        <v>1.77748334538038E-2</v>
      </c>
      <c r="V33" s="81">
        <f t="shared" si="14"/>
        <v>8.0845850734679627E-3</v>
      </c>
      <c r="W33" s="80">
        <f t="shared" si="15"/>
        <v>0</v>
      </c>
      <c r="X33" s="79">
        <f t="shared" si="16"/>
        <v>2.1986080042793228</v>
      </c>
      <c r="Y33" s="78">
        <f t="shared" si="17"/>
        <v>0.2585941852727176</v>
      </c>
      <c r="Z33" s="48">
        <f t="shared" si="18"/>
        <v>0.43648976511337217</v>
      </c>
      <c r="AA33" s="54">
        <f t="shared" si="19"/>
        <v>3.5221631652495103E-3</v>
      </c>
      <c r="AB33" s="55">
        <f>$AA$28</f>
        <v>2.7821584642411072E-3</v>
      </c>
      <c r="AC33" s="48">
        <f t="shared" si="20"/>
        <v>0.99840927111139355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855.8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2</v>
      </c>
      <c r="H36" s="49">
        <f>AVERAGE(H24:H33)</f>
        <v>130.38999999999999</v>
      </c>
      <c r="I36" s="49">
        <f>AVERAGE(I24:I32)</f>
        <v>11.677777777777779</v>
      </c>
      <c r="J36" s="51">
        <f>AVERAGE(J24:J28)</f>
        <v>0</v>
      </c>
      <c r="K36" s="56">
        <f>AVERAGE(K24:K33)</f>
        <v>8.9529408095304991E-2</v>
      </c>
      <c r="L36" s="57">
        <f>AVERAGE(L24:L33)</f>
        <v>9.1526516689469214E-4</v>
      </c>
      <c r="M36" s="56"/>
      <c r="N36" s="49">
        <f t="shared" ref="N36:Y36" si="22">AVERAGE(N24:N33)</f>
        <v>283.87</v>
      </c>
      <c r="O36" s="49">
        <f t="shared" si="22"/>
        <v>188.98000000000002</v>
      </c>
      <c r="P36" s="49">
        <f t="shared" si="22"/>
        <v>697.78000000000009</v>
      </c>
      <c r="Q36" s="51">
        <f t="shared" si="22"/>
        <v>0</v>
      </c>
      <c r="R36" s="49">
        <f t="shared" si="22"/>
        <v>0.40634166815725947</v>
      </c>
      <c r="S36" s="49">
        <f t="shared" si="22"/>
        <v>0.27062367025099332</v>
      </c>
      <c r="T36" s="50">
        <f t="shared" si="22"/>
        <v>0</v>
      </c>
      <c r="U36" s="49">
        <f t="shared" si="22"/>
        <v>1.9302181303234019E-2</v>
      </c>
      <c r="V36" s="49">
        <f t="shared" si="22"/>
        <v>8.346452918748689E-3</v>
      </c>
      <c r="W36" s="50">
        <f t="shared" si="22"/>
        <v>0</v>
      </c>
      <c r="X36" s="48">
        <f t="shared" si="22"/>
        <v>2.3174933995013367</v>
      </c>
      <c r="Y36" s="49">
        <f t="shared" si="22"/>
        <v>0.27648634221982704</v>
      </c>
      <c r="Z36" s="48"/>
      <c r="AA36" s="56">
        <f>AVERAGE(AA24:AA33)</f>
        <v>3.3578740425013534E-3</v>
      </c>
      <c r="AB36" s="56">
        <f>AVERAGE(AB24:AB33)</f>
        <v>3.3578740425013525E-3</v>
      </c>
      <c r="AC36" s="56"/>
      <c r="AD36" s="56"/>
    </row>
    <row r="37" spans="1:30" x14ac:dyDescent="0.25">
      <c r="G37" s="53" t="s">
        <v>1</v>
      </c>
      <c r="H37" s="49">
        <f>STDEV(H24:H33)</f>
        <v>1.4888101140023036</v>
      </c>
      <c r="I37" s="49">
        <f>STDEV(I24:I32)</f>
        <v>1.5352343288385635</v>
      </c>
      <c r="J37" s="51">
        <f>STDEV(J24:J28)</f>
        <v>0</v>
      </c>
      <c r="K37" s="48">
        <f>STDEV(K24:K33)</f>
        <v>1.137403825496215E-2</v>
      </c>
      <c r="L37" s="55">
        <f>STDEV(L24:L33)</f>
        <v>1.1627755888448022E-4</v>
      </c>
      <c r="M37" s="54"/>
      <c r="N37" s="49">
        <f t="shared" ref="N37:Y37" si="23">STDEV(N24:N33)</f>
        <v>50.081978351055284</v>
      </c>
      <c r="O37" s="49">
        <f t="shared" si="23"/>
        <v>33.052006158645007</v>
      </c>
      <c r="P37" s="49">
        <f t="shared" si="23"/>
        <v>50.270906098856038</v>
      </c>
      <c r="Q37" s="51">
        <f t="shared" si="23"/>
        <v>0</v>
      </c>
      <c r="R37" s="49">
        <f t="shared" si="23"/>
        <v>6.0487992048129574E-2</v>
      </c>
      <c r="S37" s="49">
        <f t="shared" si="23"/>
        <v>4.1087617807785623E-2</v>
      </c>
      <c r="T37" s="50">
        <f t="shared" si="23"/>
        <v>0</v>
      </c>
      <c r="U37" s="49">
        <f t="shared" si="23"/>
        <v>2.87332134672863E-3</v>
      </c>
      <c r="V37" s="49">
        <f t="shared" si="23"/>
        <v>1.2672057372445093E-3</v>
      </c>
      <c r="W37" s="50">
        <f t="shared" si="23"/>
        <v>0</v>
      </c>
      <c r="X37" s="48">
        <f t="shared" si="23"/>
        <v>0.11737130992104425</v>
      </c>
      <c r="Y37" s="49">
        <f t="shared" si="23"/>
        <v>4.0991011421452686E-2</v>
      </c>
      <c r="Z37" s="48"/>
      <c r="AA37" s="47">
        <f>STDEV(AA24:AA33)</f>
        <v>5.7663284478456347E-4</v>
      </c>
      <c r="AB37" s="54">
        <f>STDEV(AB24:AB33)</f>
        <v>5.7663284478456347E-4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1.1418131099028328</v>
      </c>
      <c r="I38" s="49">
        <f>(I37/I36)*100</f>
        <v>13.14663078929312</v>
      </c>
      <c r="J38" s="51" t="e">
        <f>(J37/J36)*100</f>
        <v>#DIV/0!</v>
      </c>
      <c r="K38" s="52">
        <f>(K37/K36)*100</f>
        <v>12.704248243051453</v>
      </c>
      <c r="L38" s="52">
        <f>(L37/L36)*100</f>
        <v>12.704248243051383</v>
      </c>
      <c r="M38" s="48"/>
      <c r="N38" s="49">
        <f t="shared" ref="N38:Y38" si="24">(N37/N36)*100</f>
        <v>17.642575246082814</v>
      </c>
      <c r="O38" s="49">
        <f t="shared" si="24"/>
        <v>17.489684706659435</v>
      </c>
      <c r="P38" s="49">
        <f t="shared" si="24"/>
        <v>7.2044062740198962</v>
      </c>
      <c r="Q38" s="51" t="e">
        <f t="shared" si="24"/>
        <v>#DIV/0!</v>
      </c>
      <c r="R38" s="49">
        <f t="shared" si="24"/>
        <v>14.885992943435951</v>
      </c>
      <c r="S38" s="49">
        <f t="shared" si="24"/>
        <v>15.182566170090887</v>
      </c>
      <c r="T38" s="50" t="e">
        <f t="shared" si="24"/>
        <v>#DIV/0!</v>
      </c>
      <c r="U38" s="49">
        <f t="shared" si="24"/>
        <v>14.885992943435951</v>
      </c>
      <c r="V38" s="49">
        <f t="shared" si="24"/>
        <v>15.182566170090977</v>
      </c>
      <c r="W38" s="50" t="e">
        <f t="shared" si="24"/>
        <v>#DIV/0!</v>
      </c>
      <c r="X38" s="48">
        <f t="shared" si="24"/>
        <v>5.0645801168753897</v>
      </c>
      <c r="Y38" s="49">
        <f t="shared" si="24"/>
        <v>14.825691241147023</v>
      </c>
      <c r="Z38" s="48"/>
      <c r="AA38" s="47">
        <f>(AA37/AA36)*100</f>
        <v>17.172557323056022</v>
      </c>
      <c r="AB38" s="47">
        <f>(AB37/AB36)*100</f>
        <v>17.172557323056029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46" si="25">A24</f>
        <v>VB199-1</v>
      </c>
      <c r="H41" s="4">
        <f>$B$5</f>
        <v>129.5</v>
      </c>
      <c r="I41" s="4">
        <f>$C$5</f>
        <v>9.1999999999999993</v>
      </c>
      <c r="J41" s="5">
        <f>$D$5</f>
        <v>0</v>
      </c>
      <c r="K41" s="4">
        <f t="shared" ref="K41:K47" si="26">I41/H41</f>
        <v>7.1042471042471037E-2</v>
      </c>
      <c r="L41" s="125">
        <f t="shared" ref="L41:L48" si="27">K41/$H$17</f>
        <v>7.2627196469434092E-4</v>
      </c>
      <c r="M41" s="22">
        <f>$B$24</f>
        <v>252.9</v>
      </c>
      <c r="N41" s="22">
        <f>$C$24</f>
        <v>170.2</v>
      </c>
      <c r="O41" s="22">
        <f>$D$24</f>
        <v>702.7</v>
      </c>
      <c r="P41" s="23">
        <f>$E$24</f>
        <v>0</v>
      </c>
      <c r="Q41" s="22">
        <f t="shared" ref="Q41:Q48" si="28">M41/O41</f>
        <v>0.35989753806745411</v>
      </c>
      <c r="R41" s="22">
        <f t="shared" ref="R41:R48" si="29">N41/O41</f>
        <v>0.24220862387932257</v>
      </c>
      <c r="S41" s="21">
        <f t="shared" ref="S41:S48" si="30">P41/O41</f>
        <v>0</v>
      </c>
      <c r="T41" s="20">
        <f t="shared" ref="T41:T48" si="31">(Q41*0.005*($H$18))/0.5335</f>
        <v>1.7095976304544434E-2</v>
      </c>
      <c r="U41" s="20">
        <f t="shared" ref="U41:U48" si="32">(R41*0.005*($H$18))/0.8217</f>
        <v>7.4700889018641022E-3</v>
      </c>
      <c r="V41" s="18">
        <f t="shared" ref="V41:V48" si="33">(S41*0.005*(100/20))/0.7126</f>
        <v>0</v>
      </c>
      <c r="W41" s="19">
        <f t="shared" ref="W41:W48" si="34">T41/U41</f>
        <v>2.2885907422438128</v>
      </c>
      <c r="X41" s="19">
        <f t="shared" ref="X41:X48" si="35">(T41+U41+V41)*10</f>
        <v>0.24566065206408533</v>
      </c>
      <c r="Y41" s="41">
        <f t="shared" ref="Y41:Y48" si="36">L41/X41</f>
        <v>2.9564033091668209E-3</v>
      </c>
      <c r="Z41" s="5">
        <f t="shared" ref="Z41:Z48" si="37">(Y41*900000)</f>
        <v>2660.762978250139</v>
      </c>
      <c r="AA41" s="2">
        <f t="shared" ref="AA41:AA48" si="38">(Z41*0.2125)+26.378</f>
        <v>591.79013287815451</v>
      </c>
      <c r="AB41" s="2">
        <f t="shared" ref="AB41:AB48" si="39">-0.000006*(AA41)^2 + 0.0266*(AA41) + 3.4677</f>
        <v>17.108024166327247</v>
      </c>
      <c r="AC41" s="17">
        <f t="shared" ref="AC41:AC48" si="40">ABS(Y41-$C$42)</f>
        <v>1.1940681555254592E-4</v>
      </c>
      <c r="AD41" s="38">
        <f t="shared" ref="AD41:AD48" si="41">ABS(AB41-$D$42)</f>
        <v>0.43990292849208146</v>
      </c>
    </row>
    <row r="42" spans="1:30" x14ac:dyDescent="0.25">
      <c r="A42" s="141" t="s">
        <v>9</v>
      </c>
      <c r="B42" s="141"/>
      <c r="C42" s="15">
        <f>MEDIAN(Y41:Y48)</f>
        <v>3.0758101247193668E-3</v>
      </c>
      <c r="D42" s="14">
        <f>MEDIAN(AB41:AB48)</f>
        <v>17.547927094819329</v>
      </c>
      <c r="G42" s="40" t="str">
        <f t="shared" si="25"/>
        <v>VB199-2</v>
      </c>
      <c r="H42" s="4">
        <f>$B$6</f>
        <v>129.30000000000001</v>
      </c>
      <c r="I42" s="4">
        <f>$C$6</f>
        <v>13.2</v>
      </c>
      <c r="J42" s="5">
        <f>$D$6</f>
        <v>0</v>
      </c>
      <c r="K42" s="4">
        <f t="shared" si="26"/>
        <v>0.10208816705336425</v>
      </c>
      <c r="L42" s="125">
        <f t="shared" si="27"/>
        <v>1.0436542052931388E-3</v>
      </c>
      <c r="M42" s="22">
        <f>$B$25</f>
        <v>396.6</v>
      </c>
      <c r="N42" s="22">
        <f>$C$25</f>
        <v>257.8</v>
      </c>
      <c r="O42" s="22">
        <f>$D$25</f>
        <v>725.6</v>
      </c>
      <c r="P42" s="23">
        <f>$E$25</f>
        <v>0</v>
      </c>
      <c r="Q42" s="22">
        <f t="shared" si="28"/>
        <v>0.5465821389195149</v>
      </c>
      <c r="R42" s="22">
        <f t="shared" si="29"/>
        <v>0.35529217199558988</v>
      </c>
      <c r="S42" s="21">
        <f t="shared" si="30"/>
        <v>0</v>
      </c>
      <c r="T42" s="20">
        <f t="shared" si="31"/>
        <v>2.59639322503614E-2</v>
      </c>
      <c r="U42" s="20">
        <f t="shared" si="32"/>
        <v>1.0957760580258291E-2</v>
      </c>
      <c r="V42" s="18">
        <f t="shared" si="33"/>
        <v>0</v>
      </c>
      <c r="W42" s="19">
        <f t="shared" si="34"/>
        <v>2.3694560635992095</v>
      </c>
      <c r="X42" s="19">
        <f t="shared" si="35"/>
        <v>0.3692169283061969</v>
      </c>
      <c r="Y42" s="18">
        <f t="shared" si="36"/>
        <v>2.8266694327396097E-3</v>
      </c>
      <c r="Z42" s="5">
        <f t="shared" si="37"/>
        <v>2544.002489465649</v>
      </c>
      <c r="AA42" s="2">
        <f t="shared" si="38"/>
        <v>566.97852901145041</v>
      </c>
      <c r="AB42" s="2">
        <f t="shared" si="39"/>
        <v>16.620540957544652</v>
      </c>
      <c r="AC42" s="17">
        <f t="shared" si="40"/>
        <v>2.4914069197975704E-4</v>
      </c>
      <c r="AD42" s="38">
        <f t="shared" si="41"/>
        <v>0.92738613727467722</v>
      </c>
    </row>
    <row r="43" spans="1:30" x14ac:dyDescent="0.25">
      <c r="A43" s="141" t="s">
        <v>8</v>
      </c>
      <c r="B43" s="141"/>
      <c r="C43" s="15">
        <f>MEDIAN(AC41:AC48)</f>
        <v>2.4816344819109212E-4</v>
      </c>
      <c r="D43" s="14">
        <f>MEDIAN(AD41:AD48)</f>
        <v>0.91252446707984447</v>
      </c>
      <c r="G43" s="40" t="str">
        <f t="shared" si="25"/>
        <v>VB199-3</v>
      </c>
      <c r="H43" s="4">
        <f>$B$7</f>
        <v>128.5</v>
      </c>
      <c r="I43" s="4">
        <f>$C$7</f>
        <v>10.8</v>
      </c>
      <c r="J43" s="5">
        <f>$D$7</f>
        <v>0</v>
      </c>
      <c r="K43" s="4">
        <f t="shared" si="26"/>
        <v>8.4046692607003898E-2</v>
      </c>
      <c r="L43" s="125">
        <f t="shared" si="27"/>
        <v>8.5921499731137321E-4</v>
      </c>
      <c r="M43" s="22">
        <f>$B$26</f>
        <v>339.1</v>
      </c>
      <c r="N43" s="22">
        <f>$C$26</f>
        <v>219</v>
      </c>
      <c r="O43" s="22">
        <f>$D$26</f>
        <v>791.5</v>
      </c>
      <c r="P43" s="23">
        <f>$E$26</f>
        <v>0</v>
      </c>
      <c r="Q43" s="22">
        <f t="shared" si="28"/>
        <v>0.42842703727100445</v>
      </c>
      <c r="R43" s="22">
        <f t="shared" si="29"/>
        <v>0.27668982943777637</v>
      </c>
      <c r="S43" s="21">
        <f t="shared" si="30"/>
        <v>0</v>
      </c>
      <c r="T43" s="20">
        <f t="shared" si="31"/>
        <v>2.0351288082550014E-2</v>
      </c>
      <c r="U43" s="20">
        <f t="shared" si="32"/>
        <v>8.5335426585455131E-3</v>
      </c>
      <c r="V43" s="18">
        <f t="shared" si="33"/>
        <v>0</v>
      </c>
      <c r="W43" s="19">
        <f t="shared" si="34"/>
        <v>2.3848580708939422</v>
      </c>
      <c r="X43" s="19">
        <f t="shared" si="35"/>
        <v>0.28884830741095524</v>
      </c>
      <c r="Y43" s="18">
        <f t="shared" si="36"/>
        <v>2.9746236182334141E-3</v>
      </c>
      <c r="Z43" s="5">
        <f t="shared" si="37"/>
        <v>2677.1612564100728</v>
      </c>
      <c r="AA43" s="2">
        <f t="shared" si="38"/>
        <v>595.27476698714054</v>
      </c>
      <c r="AB43" s="2">
        <f t="shared" si="39"/>
        <v>17.17589651258837</v>
      </c>
      <c r="AC43" s="17">
        <f t="shared" si="40"/>
        <v>1.0118650648595264E-4</v>
      </c>
      <c r="AD43" s="38">
        <f t="shared" si="41"/>
        <v>0.37203058223095908</v>
      </c>
    </row>
    <row r="44" spans="1:30" x14ac:dyDescent="0.25">
      <c r="A44" s="141" t="s">
        <v>7</v>
      </c>
      <c r="B44" s="141"/>
      <c r="C44" s="15">
        <f>C43*1.483</f>
        <v>3.6802639366738962E-4</v>
      </c>
      <c r="D44" s="14">
        <f>D43*1.483</f>
        <v>1.3532737846794094</v>
      </c>
      <c r="G44" s="40" t="str">
        <f t="shared" si="25"/>
        <v>VB199-4</v>
      </c>
      <c r="H44" s="4">
        <f>$B$8</f>
        <v>131.1</v>
      </c>
      <c r="I44" s="4">
        <f>$C$8</f>
        <v>10.9</v>
      </c>
      <c r="J44" s="5">
        <f>$D$8</f>
        <v>0</v>
      </c>
      <c r="K44" s="4">
        <f t="shared" si="26"/>
        <v>8.3142639206712443E-2</v>
      </c>
      <c r="L44" s="125">
        <f t="shared" si="27"/>
        <v>8.4997279853107248E-4</v>
      </c>
      <c r="M44" s="22">
        <f>$B$27</f>
        <v>244.4</v>
      </c>
      <c r="N44" s="22">
        <f>$C$27</f>
        <v>154.1</v>
      </c>
      <c r="O44" s="22">
        <f>$D$27</f>
        <v>647.79999999999995</v>
      </c>
      <c r="P44" s="23">
        <f>$E$27</f>
        <v>0</v>
      </c>
      <c r="Q44" s="22">
        <f t="shared" si="28"/>
        <v>0.37727693732633533</v>
      </c>
      <c r="R44" s="22">
        <f t="shared" si="29"/>
        <v>0.23788206236492745</v>
      </c>
      <c r="S44" s="21">
        <f t="shared" si="30"/>
        <v>0</v>
      </c>
      <c r="T44" s="20">
        <f t="shared" si="31"/>
        <v>1.7921538489583232E-2</v>
      </c>
      <c r="U44" s="20">
        <f t="shared" si="32"/>
        <v>7.3366510471987029E-3</v>
      </c>
      <c r="V44" s="18">
        <f t="shared" si="33"/>
        <v>0</v>
      </c>
      <c r="W44" s="19">
        <f t="shared" si="34"/>
        <v>2.4427410237026437</v>
      </c>
      <c r="X44" s="19">
        <f t="shared" si="35"/>
        <v>0.25258189536781933</v>
      </c>
      <c r="Y44" s="18">
        <f t="shared" si="36"/>
        <v>3.3651374628150205E-3</v>
      </c>
      <c r="Z44" s="5">
        <f t="shared" si="37"/>
        <v>3028.6237165335183</v>
      </c>
      <c r="AA44" s="2">
        <f t="shared" si="38"/>
        <v>669.96053976337271</v>
      </c>
      <c r="AB44" s="2">
        <f t="shared" si="39"/>
        <v>18.595567608665533</v>
      </c>
      <c r="AC44" s="17">
        <f t="shared" si="40"/>
        <v>2.8932733809565372E-4</v>
      </c>
      <c r="AD44" s="38">
        <f t="shared" si="41"/>
        <v>1.0476405138462042</v>
      </c>
    </row>
    <row r="45" spans="1:30" x14ac:dyDescent="0.25">
      <c r="A45" s="141" t="s">
        <v>5</v>
      </c>
      <c r="B45" s="141"/>
      <c r="C45" s="25">
        <f>COUNT(Y41:Y48)</f>
        <v>8</v>
      </c>
      <c r="D45" s="24">
        <f>COUNT(AB41:AB48)</f>
        <v>8</v>
      </c>
      <c r="G45" s="40" t="str">
        <f t="shared" si="25"/>
        <v>VB199-5</v>
      </c>
      <c r="H45" s="4">
        <f>$B$9</f>
        <v>132.1</v>
      </c>
      <c r="I45" s="4">
        <f>$C$9</f>
        <v>11</v>
      </c>
      <c r="J45" s="5">
        <f>$D$9</f>
        <v>0</v>
      </c>
      <c r="K45" s="4">
        <f t="shared" si="26"/>
        <v>8.327024981074943E-2</v>
      </c>
      <c r="L45" s="125">
        <f t="shared" si="27"/>
        <v>8.512773703280524E-4</v>
      </c>
      <c r="M45" s="22">
        <f>$B$28</f>
        <v>299.10000000000002</v>
      </c>
      <c r="N45" s="22">
        <f>$C$28</f>
        <v>207.5</v>
      </c>
      <c r="O45" s="22">
        <f>$D$28</f>
        <v>673.5</v>
      </c>
      <c r="P45" s="23">
        <f>$E$28</f>
        <v>0</v>
      </c>
      <c r="Q45" s="22">
        <f t="shared" si="28"/>
        <v>0.44409799554565704</v>
      </c>
      <c r="R45" s="22">
        <f t="shared" si="29"/>
        <v>0.30809205642167781</v>
      </c>
      <c r="S45" s="21">
        <f t="shared" si="30"/>
        <v>0</v>
      </c>
      <c r="T45" s="20">
        <f t="shared" si="31"/>
        <v>2.1095695317930301E-2</v>
      </c>
      <c r="U45" s="20">
        <f t="shared" si="32"/>
        <v>9.5020359496974221E-3</v>
      </c>
      <c r="V45" s="18">
        <f t="shared" si="33"/>
        <v>0</v>
      </c>
      <c r="W45" s="19">
        <f t="shared" si="34"/>
        <v>2.2201237113402064</v>
      </c>
      <c r="X45" s="19">
        <f t="shared" si="35"/>
        <v>0.3059773126762772</v>
      </c>
      <c r="Y45" s="18">
        <f t="shared" si="36"/>
        <v>2.7821584642411072E-3</v>
      </c>
      <c r="Z45" s="5">
        <f t="shared" si="37"/>
        <v>2503.9426178169965</v>
      </c>
      <c r="AA45" s="2">
        <f t="shared" si="38"/>
        <v>558.46580628611184</v>
      </c>
      <c r="AB45" s="2">
        <f t="shared" si="39"/>
        <v>16.451586106465793</v>
      </c>
      <c r="AC45" s="17">
        <f t="shared" si="40"/>
        <v>2.9365166047825957E-4</v>
      </c>
      <c r="AD45" s="38">
        <f t="shared" si="41"/>
        <v>1.0963409883535356</v>
      </c>
    </row>
    <row r="46" spans="1:30" ht="15" customHeight="1" x14ac:dyDescent="0.25">
      <c r="A46" s="142" t="s">
        <v>3</v>
      </c>
      <c r="B46" s="142"/>
      <c r="C46" s="15">
        <f>_xlfn.CONFIDENCE.NORM(0.05,C44,C45)</f>
        <v>2.5502459322262756E-4</v>
      </c>
      <c r="D46" s="14">
        <f>_xlfn.CONFIDENCE.NORM(0.05,D44,D45)</f>
        <v>0.9377536567896777</v>
      </c>
      <c r="G46" s="40" t="str">
        <f t="shared" si="25"/>
        <v>VB199-6</v>
      </c>
      <c r="H46" s="4">
        <f>$B$10</f>
        <v>133.5</v>
      </c>
      <c r="I46" s="4">
        <f>$C$10</f>
        <v>11.4</v>
      </c>
      <c r="J46" s="5">
        <f>$D$10</f>
        <v>0</v>
      </c>
      <c r="K46" s="4">
        <f t="shared" si="26"/>
        <v>8.5393258426966295E-2</v>
      </c>
      <c r="L46" s="125">
        <f t="shared" si="27"/>
        <v>8.7298103035194231E-4</v>
      </c>
      <c r="M46" s="22">
        <f>$B$29</f>
        <v>265.39999999999998</v>
      </c>
      <c r="N46" s="22">
        <f>$C$29</f>
        <v>184.6</v>
      </c>
      <c r="O46" s="22">
        <f>$D$29</f>
        <v>666</v>
      </c>
      <c r="P46" s="23">
        <f>$E$29</f>
        <v>0</v>
      </c>
      <c r="Q46" s="22">
        <f t="shared" si="28"/>
        <v>0.39849849849849844</v>
      </c>
      <c r="R46" s="22">
        <f t="shared" si="29"/>
        <v>0.27717717717717716</v>
      </c>
      <c r="S46" s="21">
        <f t="shared" si="30"/>
        <v>0</v>
      </c>
      <c r="T46" s="20">
        <f t="shared" si="31"/>
        <v>1.8929612367756699E-2</v>
      </c>
      <c r="U46" s="20">
        <f t="shared" si="32"/>
        <v>8.5485732172479161E-3</v>
      </c>
      <c r="V46" s="18">
        <f t="shared" si="33"/>
        <v>0</v>
      </c>
      <c r="W46" s="19">
        <f t="shared" si="34"/>
        <v>2.2143592722073921</v>
      </c>
      <c r="X46" s="19">
        <f t="shared" si="35"/>
        <v>0.27478185585004616</v>
      </c>
      <c r="Y46" s="18">
        <f t="shared" si="36"/>
        <v>3.1769966312053194E-3</v>
      </c>
      <c r="Z46" s="5">
        <f t="shared" si="37"/>
        <v>2859.2969680847873</v>
      </c>
      <c r="AA46" s="2">
        <f t="shared" si="38"/>
        <v>633.97860571801732</v>
      </c>
      <c r="AB46" s="2">
        <f t="shared" si="39"/>
        <v>17.919957677050292</v>
      </c>
      <c r="AC46" s="17">
        <f t="shared" si="40"/>
        <v>1.0118650648595264E-4</v>
      </c>
      <c r="AD46" s="38">
        <f t="shared" si="41"/>
        <v>0.37203058223096264</v>
      </c>
    </row>
    <row r="47" spans="1:30" x14ac:dyDescent="0.25">
      <c r="G47" s="40" t="str">
        <f>A32</f>
        <v>VB199-9</v>
      </c>
      <c r="H47" s="4">
        <f>$B$13</f>
        <v>129.6</v>
      </c>
      <c r="I47" s="4">
        <f>$C$13</f>
        <v>12.4</v>
      </c>
      <c r="J47" s="5">
        <f>$D$13</f>
        <v>0</v>
      </c>
      <c r="K47" s="4">
        <f t="shared" si="26"/>
        <v>9.5679012345679021E-2</v>
      </c>
      <c r="L47" s="125">
        <f t="shared" si="27"/>
        <v>9.7813298519371723E-4</v>
      </c>
      <c r="M47" s="22">
        <f>$B$32</f>
        <v>283.60000000000002</v>
      </c>
      <c r="N47" s="22">
        <f>$C$32</f>
        <v>186.9</v>
      </c>
      <c r="O47" s="22">
        <f>$D$32</f>
        <v>653.5</v>
      </c>
      <c r="P47" s="23">
        <f>$E$32</f>
        <v>0</v>
      </c>
      <c r="Q47" s="22">
        <f t="shared" si="28"/>
        <v>0.43397092578423874</v>
      </c>
      <c r="R47" s="22">
        <f t="shared" si="29"/>
        <v>0.28599846977811783</v>
      </c>
      <c r="S47" s="21">
        <f t="shared" si="30"/>
        <v>0</v>
      </c>
      <c r="T47" s="20">
        <f t="shared" si="31"/>
        <v>2.0614635776358147E-2</v>
      </c>
      <c r="U47" s="20">
        <f t="shared" si="32"/>
        <v>8.8206355365120503E-3</v>
      </c>
      <c r="V47" s="18">
        <f t="shared" si="33"/>
        <v>0</v>
      </c>
      <c r="W47" s="19">
        <f t="shared" si="34"/>
        <v>2.3370918899240456</v>
      </c>
      <c r="X47" s="19">
        <f t="shared" si="35"/>
        <v>0.29435271312870198</v>
      </c>
      <c r="Y47" s="18">
        <f t="shared" si="36"/>
        <v>3.322996329121794E-3</v>
      </c>
      <c r="Z47" s="5">
        <f t="shared" si="37"/>
        <v>2990.6966962096144</v>
      </c>
      <c r="AA47" s="2">
        <f t="shared" si="38"/>
        <v>661.90104794454305</v>
      </c>
      <c r="AB47" s="2">
        <f t="shared" si="39"/>
        <v>18.445589891704341</v>
      </c>
      <c r="AC47" s="17">
        <f t="shared" si="40"/>
        <v>2.4718620440242721E-4</v>
      </c>
      <c r="AD47" s="38">
        <f t="shared" si="41"/>
        <v>0.89766279688501172</v>
      </c>
    </row>
    <row r="48" spans="1:30" x14ac:dyDescent="0.25">
      <c r="A48" s="143" t="s">
        <v>6</v>
      </c>
      <c r="B48" s="143"/>
      <c r="C48" s="143"/>
      <c r="D48" s="143"/>
      <c r="G48" s="40" t="str">
        <f>A33</f>
        <v>VB199-10</v>
      </c>
      <c r="H48" s="4">
        <f>$B$14</f>
        <v>130.19999999999999</v>
      </c>
      <c r="I48" s="124">
        <f>$C$14</f>
        <v>11.6</v>
      </c>
      <c r="J48" s="5">
        <f>$D$14</f>
        <v>0</v>
      </c>
      <c r="K48" s="4">
        <f>I48/H48</f>
        <v>8.9093701996927802E-2</v>
      </c>
      <c r="L48" s="125">
        <f t="shared" si="27"/>
        <v>9.1081091411527335E-4</v>
      </c>
      <c r="M48" s="22">
        <f>$B$33</f>
        <v>242.1</v>
      </c>
      <c r="N48" s="22">
        <f>$C$33</f>
        <v>169.6</v>
      </c>
      <c r="O48" s="22">
        <f>$D$33</f>
        <v>647</v>
      </c>
      <c r="P48" s="23">
        <f>$E$33</f>
        <v>0</v>
      </c>
      <c r="Q48" s="22">
        <f t="shared" si="28"/>
        <v>0.37418856259659966</v>
      </c>
      <c r="R48" s="22">
        <f t="shared" si="29"/>
        <v>0.26213292117465226</v>
      </c>
      <c r="S48" s="21">
        <f t="shared" si="30"/>
        <v>0</v>
      </c>
      <c r="T48" s="20">
        <f t="shared" si="31"/>
        <v>1.77748334538038E-2</v>
      </c>
      <c r="U48" s="20">
        <f t="shared" si="32"/>
        <v>8.0845850734679627E-3</v>
      </c>
      <c r="V48" s="18">
        <f t="shared" si="33"/>
        <v>0</v>
      </c>
      <c r="W48" s="19">
        <f t="shared" si="34"/>
        <v>2.1986080042793228</v>
      </c>
      <c r="X48" s="19">
        <f t="shared" si="35"/>
        <v>0.2585941852727176</v>
      </c>
      <c r="Y48" s="18">
        <f t="shared" si="36"/>
        <v>3.5221631652495103E-3</v>
      </c>
      <c r="Z48" s="5">
        <f t="shared" si="37"/>
        <v>3169.9468487245595</v>
      </c>
      <c r="AA48" s="2">
        <f t="shared" si="38"/>
        <v>699.99170535396888</v>
      </c>
      <c r="AB48" s="2">
        <f t="shared" si="39"/>
        <v>19.147549037029425</v>
      </c>
      <c r="AC48" s="17">
        <f t="shared" si="40"/>
        <v>4.4635304053014351E-4</v>
      </c>
      <c r="AD48" s="38">
        <f t="shared" si="41"/>
        <v>1.5996219422100957</v>
      </c>
    </row>
    <row r="49" spans="1:30" ht="15.75" thickBot="1" x14ac:dyDescent="0.3">
      <c r="A49" s="141" t="s">
        <v>2</v>
      </c>
      <c r="B49" s="141"/>
      <c r="C49" s="15">
        <f>AVERAGE(Y41:Y48)</f>
        <v>3.1158935515965742E-3</v>
      </c>
      <c r="D49" s="14">
        <f>AVERAGE(AB41:AB48)</f>
        <v>17.683088994671959</v>
      </c>
      <c r="G49" s="36"/>
      <c r="H49" s="31"/>
      <c r="I49" s="31"/>
      <c r="J49" s="29"/>
      <c r="K49" s="30"/>
      <c r="L49" s="126"/>
      <c r="M49" s="33"/>
      <c r="N49" s="33"/>
      <c r="O49" s="33"/>
      <c r="P49" s="34"/>
      <c r="Q49" s="33"/>
      <c r="R49" s="33"/>
      <c r="S49" s="32"/>
      <c r="T49" s="31"/>
      <c r="U49" s="31"/>
      <c r="V49" s="29"/>
      <c r="W49" s="30"/>
      <c r="X49" s="30"/>
      <c r="Y49" s="29"/>
      <c r="Z49" s="28"/>
      <c r="AA49" s="28"/>
      <c r="AB49" s="28"/>
      <c r="AC49" s="27"/>
      <c r="AD49" s="26"/>
    </row>
    <row r="50" spans="1:30" ht="15.75" thickTop="1" x14ac:dyDescent="0.25">
      <c r="A50" s="141" t="s">
        <v>1</v>
      </c>
      <c r="B50" s="141"/>
      <c r="C50" s="15">
        <f>STDEV(Y41:Y48)</f>
        <v>2.7103681985426417E-4</v>
      </c>
      <c r="D50" s="14">
        <f>STDEV(AB41:AB48)</f>
        <v>0.98910683323524351</v>
      </c>
      <c r="G50" s="7" t="s">
        <v>4</v>
      </c>
      <c r="H50" s="20"/>
      <c r="I50" s="20"/>
      <c r="J50" s="18"/>
      <c r="K50" s="19"/>
      <c r="L50" s="127"/>
      <c r="M50" s="22"/>
      <c r="N50" s="22"/>
      <c r="O50" s="22"/>
      <c r="P50" s="23"/>
      <c r="Q50" s="22"/>
      <c r="R50" s="22"/>
      <c r="S50" s="21"/>
      <c r="T50" s="20"/>
      <c r="U50" s="20"/>
      <c r="V50" s="18"/>
      <c r="W50" s="19"/>
      <c r="X50" s="19"/>
      <c r="Y50" s="18"/>
      <c r="Z50" s="2"/>
      <c r="AA50" s="2"/>
      <c r="AB50" s="2"/>
      <c r="AC50" s="17"/>
      <c r="AD50" s="16"/>
    </row>
    <row r="51" spans="1:30" x14ac:dyDescent="0.25">
      <c r="A51" s="141" t="s">
        <v>0</v>
      </c>
      <c r="B51" s="141"/>
      <c r="C51" s="37">
        <f>(C50/C49)*100</f>
        <v>8.6985262932164584</v>
      </c>
      <c r="D51" s="14">
        <f>(D50/D49)*100</f>
        <v>5.593518380941636</v>
      </c>
      <c r="G51" s="7" t="s">
        <v>2</v>
      </c>
      <c r="H51" s="4">
        <f>AVERAGE(H41:H48)</f>
        <v>130.47499999999999</v>
      </c>
      <c r="I51" s="4">
        <f>AVERAGE(I41:I47)</f>
        <v>11.271428571428572</v>
      </c>
      <c r="J51" s="5">
        <f>AVERAGE(J41:J45)</f>
        <v>0</v>
      </c>
      <c r="K51" s="13">
        <f t="shared" ref="K51:AD51" si="42">AVERAGE(K41:K48)</f>
        <v>8.6719524061234274E-2</v>
      </c>
      <c r="L51" s="11">
        <f t="shared" si="42"/>
        <v>8.8653953322736384E-4</v>
      </c>
      <c r="M51" s="4">
        <f t="shared" si="42"/>
        <v>290.39999999999998</v>
      </c>
      <c r="N51" s="4">
        <f t="shared" si="42"/>
        <v>193.71250000000001</v>
      </c>
      <c r="O51" s="4">
        <f t="shared" si="42"/>
        <v>688.45</v>
      </c>
      <c r="P51" s="5">
        <f t="shared" si="42"/>
        <v>0</v>
      </c>
      <c r="Q51" s="4">
        <f t="shared" si="42"/>
        <v>0.42036745425116284</v>
      </c>
      <c r="R51" s="4">
        <f t="shared" si="42"/>
        <v>0.28068416402865515</v>
      </c>
      <c r="S51" s="3">
        <f t="shared" si="42"/>
        <v>0</v>
      </c>
      <c r="T51" s="4">
        <f t="shared" si="42"/>
        <v>1.9968439005361004E-2</v>
      </c>
      <c r="U51" s="4">
        <f t="shared" si="42"/>
        <v>8.6567341205989953E-3</v>
      </c>
      <c r="V51" s="3">
        <f t="shared" si="42"/>
        <v>0</v>
      </c>
      <c r="W51" s="2">
        <f t="shared" si="42"/>
        <v>2.3069785972738219</v>
      </c>
      <c r="X51" s="2">
        <f t="shared" si="42"/>
        <v>0.28625173125959996</v>
      </c>
      <c r="Y51" s="11">
        <f t="shared" si="42"/>
        <v>3.1158935515965742E-3</v>
      </c>
      <c r="Z51" s="2">
        <f t="shared" si="42"/>
        <v>2804.3041964369168</v>
      </c>
      <c r="AA51" s="2">
        <f t="shared" si="42"/>
        <v>622.29264174284481</v>
      </c>
      <c r="AB51" s="2">
        <f t="shared" si="42"/>
        <v>17.683088994671959</v>
      </c>
      <c r="AC51" s="10">
        <f t="shared" si="42"/>
        <v>2.3092984550133653E-4</v>
      </c>
      <c r="AD51" s="10">
        <f t="shared" si="42"/>
        <v>0.84407705894044094</v>
      </c>
    </row>
    <row r="52" spans="1:30" x14ac:dyDescent="0.25">
      <c r="A52" s="141" t="s">
        <v>5</v>
      </c>
      <c r="B52" s="141"/>
      <c r="C52" s="25">
        <f>COUNT(Y41:Y48)</f>
        <v>8</v>
      </c>
      <c r="D52" s="24">
        <f>COUNT(AB41:AB48)</f>
        <v>8</v>
      </c>
      <c r="G52" s="7" t="s">
        <v>1</v>
      </c>
      <c r="H52" s="4">
        <f>STDEV(H41:H48)</f>
        <v>1.658527746440885</v>
      </c>
      <c r="I52" s="4">
        <f>STDEV(I41:I47)</f>
        <v>1.2737271891503779</v>
      </c>
      <c r="J52" s="5">
        <f>STDEV(J41:J45)</f>
        <v>0</v>
      </c>
      <c r="K52" s="2">
        <f t="shared" ref="K52:AD52" si="43">STDEV(K41:K48)</f>
        <v>9.2695271615810745E-3</v>
      </c>
      <c r="L52" s="127">
        <f t="shared" si="43"/>
        <v>9.4763000281963188E-5</v>
      </c>
      <c r="M52" s="4">
        <f t="shared" si="43"/>
        <v>53.788209010632045</v>
      </c>
      <c r="N52" s="4">
        <f t="shared" si="43"/>
        <v>33.315823674987399</v>
      </c>
      <c r="O52" s="4">
        <f t="shared" si="43"/>
        <v>50.031447253559591</v>
      </c>
      <c r="P52" s="5">
        <f t="shared" si="43"/>
        <v>0</v>
      </c>
      <c r="Q52" s="4">
        <f t="shared" si="43"/>
        <v>5.9602781819709849E-2</v>
      </c>
      <c r="R52" s="4">
        <f t="shared" si="43"/>
        <v>3.7854191384204809E-2</v>
      </c>
      <c r="S52" s="3">
        <f t="shared" si="43"/>
        <v>0</v>
      </c>
      <c r="T52" s="4">
        <f t="shared" si="43"/>
        <v>2.8312717868153705E-3</v>
      </c>
      <c r="U52" s="4">
        <f t="shared" si="43"/>
        <v>1.167481860964109E-3</v>
      </c>
      <c r="V52" s="3">
        <f t="shared" si="43"/>
        <v>0</v>
      </c>
      <c r="W52" s="2">
        <f t="shared" si="43"/>
        <v>9.0641603707563231E-2</v>
      </c>
      <c r="X52" s="2">
        <f t="shared" si="43"/>
        <v>3.9681737521943809E-2</v>
      </c>
      <c r="Y52" s="3">
        <f t="shared" si="43"/>
        <v>2.7103681985426417E-4</v>
      </c>
      <c r="Z52" s="2">
        <f t="shared" si="43"/>
        <v>243.93313786883769</v>
      </c>
      <c r="AA52" s="2">
        <f t="shared" si="43"/>
        <v>51.835791797128003</v>
      </c>
      <c r="AB52" s="2">
        <f t="shared" si="43"/>
        <v>0.98910683323524351</v>
      </c>
      <c r="AC52" s="8">
        <f t="shared" si="43"/>
        <v>1.1979232300264147E-4</v>
      </c>
      <c r="AD52" s="8">
        <f t="shared" si="43"/>
        <v>0.43007433822644137</v>
      </c>
    </row>
    <row r="53" spans="1:30" ht="17.25" customHeight="1" x14ac:dyDescent="0.25">
      <c r="A53" s="142" t="s">
        <v>3</v>
      </c>
      <c r="B53" s="142"/>
      <c r="C53" s="15">
        <f>_xlfn.CONFIDENCE.NORM(0.05,C50,C52)</f>
        <v>1.8781548258779964E-4</v>
      </c>
      <c r="D53" s="14">
        <f>_xlfn.CONFIDENCE.NORM(0.05,D50,D52)</f>
        <v>0.68540347143556135</v>
      </c>
      <c r="G53" s="7" t="s">
        <v>0</v>
      </c>
      <c r="H53" s="4">
        <f t="shared" ref="H53:AD53" si="44">(H52/H51)*100</f>
        <v>1.2711460022539836</v>
      </c>
      <c r="I53" s="4">
        <f t="shared" si="44"/>
        <v>11.300494707291058</v>
      </c>
      <c r="J53" s="5" t="e">
        <f t="shared" si="44"/>
        <v>#DIV/0!</v>
      </c>
      <c r="K53" s="6">
        <f t="shared" si="44"/>
        <v>10.689089062614883</v>
      </c>
      <c r="L53" s="2">
        <f t="shared" si="44"/>
        <v>10.689089062614883</v>
      </c>
      <c r="M53" s="4">
        <f t="shared" si="44"/>
        <v>18.522110540851255</v>
      </c>
      <c r="N53" s="4">
        <f t="shared" si="44"/>
        <v>17.198592592108099</v>
      </c>
      <c r="O53" s="4">
        <f t="shared" si="44"/>
        <v>7.2672593875458773</v>
      </c>
      <c r="P53" s="5" t="e">
        <f t="shared" si="44"/>
        <v>#DIV/0!</v>
      </c>
      <c r="Q53" s="4">
        <f t="shared" si="44"/>
        <v>14.178733680961454</v>
      </c>
      <c r="R53" s="4">
        <f t="shared" si="44"/>
        <v>13.48640081466807</v>
      </c>
      <c r="S53" s="3" t="e">
        <f t="shared" si="44"/>
        <v>#DIV/0!</v>
      </c>
      <c r="T53" s="4">
        <f t="shared" si="44"/>
        <v>14.17873368096148</v>
      </c>
      <c r="U53" s="4">
        <f t="shared" si="44"/>
        <v>13.486400814668039</v>
      </c>
      <c r="V53" s="3" t="e">
        <f t="shared" si="44"/>
        <v>#DIV/0!</v>
      </c>
      <c r="W53" s="2">
        <f t="shared" si="44"/>
        <v>3.9290179724543286</v>
      </c>
      <c r="X53" s="2">
        <f t="shared" si="44"/>
        <v>13.862531886647938</v>
      </c>
      <c r="Y53" s="3">
        <f t="shared" si="44"/>
        <v>8.6985262932164584</v>
      </c>
      <c r="Z53" s="2">
        <f t="shared" si="44"/>
        <v>8.6985262932164567</v>
      </c>
      <c r="AA53" s="2">
        <f t="shared" si="44"/>
        <v>8.3298095333334405</v>
      </c>
      <c r="AB53" s="2">
        <f t="shared" si="44"/>
        <v>5.593518380941636</v>
      </c>
      <c r="AC53" s="1">
        <f t="shared" si="44"/>
        <v>51.873902544982286</v>
      </c>
      <c r="AD53" s="1">
        <f t="shared" si="44"/>
        <v>50.952023120532161</v>
      </c>
    </row>
  </sheetData>
  <sortState ref="AB24:AB33">
    <sortCondition descending="1" ref="AB24"/>
  </sortState>
  <mergeCells count="25">
    <mergeCell ref="A49:B49"/>
    <mergeCell ref="A50:B50"/>
    <mergeCell ref="A51:B51"/>
    <mergeCell ref="A52:B52"/>
    <mergeCell ref="A53:B53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5"/>
  <sheetViews>
    <sheetView topLeftCell="T37" zoomScaleNormal="100" workbookViewId="0">
      <selection activeCell="W41" sqref="W41:W50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355</v>
      </c>
      <c r="C1" s="117" t="s">
        <v>100</v>
      </c>
      <c r="D1" s="103">
        <v>2010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356</v>
      </c>
      <c r="B5" s="58">
        <v>136.4</v>
      </c>
      <c r="C5" s="58">
        <v>3.8</v>
      </c>
      <c r="D5" s="58">
        <v>0</v>
      </c>
      <c r="E5" s="58"/>
      <c r="G5" s="91" t="s">
        <v>95</v>
      </c>
      <c r="H5" s="91">
        <f>(12.31*0.9)/10</f>
        <v>1.1079000000000001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357</v>
      </c>
      <c r="B6" s="58">
        <v>130.69999999999999</v>
      </c>
      <c r="C6" s="58">
        <v>2</v>
      </c>
      <c r="D6" s="58">
        <v>0</v>
      </c>
      <c r="E6" s="58"/>
      <c r="G6" s="91" t="s">
        <v>93</v>
      </c>
      <c r="H6" s="91">
        <f>(47.87*0.4)/10</f>
        <v>1.9148000000000001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358</v>
      </c>
      <c r="B7" s="58">
        <v>135.4</v>
      </c>
      <c r="C7" s="58">
        <v>3.1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359</v>
      </c>
      <c r="B8" s="58">
        <v>138</v>
      </c>
      <c r="C8" s="58">
        <v>2.8</v>
      </c>
      <c r="D8" s="58">
        <v>0</v>
      </c>
      <c r="E8" s="58"/>
      <c r="G8" s="91" t="s">
        <v>89</v>
      </c>
      <c r="H8" s="91">
        <f>(20.76*0.97)/20</f>
        <v>1.0068600000000001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360</v>
      </c>
      <c r="B9" s="58">
        <v>132.19999999999999</v>
      </c>
      <c r="C9" s="58">
        <v>2.6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361</v>
      </c>
      <c r="B10" s="58">
        <v>135</v>
      </c>
      <c r="C10" s="58">
        <v>3.6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362</v>
      </c>
      <c r="B11" s="58">
        <v>125</v>
      </c>
      <c r="C11" s="58">
        <v>2.8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363</v>
      </c>
      <c r="B12" s="58">
        <v>128.6</v>
      </c>
      <c r="C12" s="58">
        <v>2.6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364</v>
      </c>
      <c r="B13" s="58">
        <v>130.9</v>
      </c>
      <c r="C13" s="58">
        <v>3.1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365</v>
      </c>
      <c r="B14" s="58">
        <v>130.5</v>
      </c>
      <c r="C14" s="58">
        <v>2.6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18" t="s">
        <v>73</v>
      </c>
      <c r="O15" s="118" t="s">
        <v>72</v>
      </c>
      <c r="P15" s="118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115.5</v>
      </c>
      <c r="C16" s="58">
        <v>0</v>
      </c>
      <c r="D16" s="58">
        <v>157.6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1.1079000000000002E-2</v>
      </c>
      <c r="O16" s="96">
        <f>$H$7*(L16/1000)</f>
        <v>0</v>
      </c>
      <c r="P16" s="95">
        <f t="shared" ref="P16:P21" si="1">$H$6*(M16/1000)</f>
        <v>1.9148000000000002E-2</v>
      </c>
      <c r="Q16" s="94">
        <f t="shared" ref="Q16:S21" si="2">B16</f>
        <v>115.5</v>
      </c>
      <c r="R16" s="94">
        <f t="shared" si="2"/>
        <v>0</v>
      </c>
      <c r="S16" s="94">
        <f t="shared" si="2"/>
        <v>157.6</v>
      </c>
      <c r="T16" s="93">
        <f t="shared" ref="T16:T21" si="3">R16/Q16</f>
        <v>0</v>
      </c>
      <c r="U16" s="92">
        <f t="shared" ref="U16:U21" si="4">S16/Q16</f>
        <v>1.3645021645021644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94.8</v>
      </c>
      <c r="C17" s="58">
        <v>24.4</v>
      </c>
      <c r="D17" s="58">
        <v>80.2</v>
      </c>
      <c r="E17" s="58"/>
      <c r="G17" s="102" t="s">
        <v>63</v>
      </c>
      <c r="H17" s="103">
        <v>97.817999999999998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1.1079000000000002E-2</v>
      </c>
      <c r="O17" s="96">
        <f>$H$8*(L17/1000)</f>
        <v>2.0137200000000001E-3</v>
      </c>
      <c r="P17" s="95">
        <f t="shared" si="1"/>
        <v>1.5318400000000001E-2</v>
      </c>
      <c r="Q17" s="94">
        <f t="shared" si="2"/>
        <v>94.8</v>
      </c>
      <c r="R17" s="94">
        <f t="shared" si="2"/>
        <v>24.4</v>
      </c>
      <c r="S17" s="94">
        <f t="shared" si="2"/>
        <v>80.2</v>
      </c>
      <c r="T17" s="93">
        <f t="shared" si="3"/>
        <v>0.2573839662447257</v>
      </c>
      <c r="U17" s="92">
        <f t="shared" si="4"/>
        <v>0.8459915611814347</v>
      </c>
      <c r="V17" s="91"/>
      <c r="W17" s="91"/>
      <c r="X17" s="100"/>
    </row>
    <row r="18" spans="1:35" x14ac:dyDescent="0.25">
      <c r="A18" s="58" t="s">
        <v>62</v>
      </c>
      <c r="B18" s="58">
        <v>112.5</v>
      </c>
      <c r="C18" s="58">
        <v>48</v>
      </c>
      <c r="D18" s="58">
        <v>101.6</v>
      </c>
      <c r="E18" s="58"/>
      <c r="G18" s="102" t="s">
        <v>61</v>
      </c>
      <c r="H18" s="101">
        <f>101.37/20</f>
        <v>5.0685000000000002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1.1079000000000002E-2</v>
      </c>
      <c r="O18" s="96">
        <f t="shared" ref="O18:O21" si="5">$H$8*(L18/1000)</f>
        <v>4.0274400000000002E-3</v>
      </c>
      <c r="P18" s="95">
        <f t="shared" si="1"/>
        <v>1.14888E-2</v>
      </c>
      <c r="Q18" s="94">
        <f t="shared" si="2"/>
        <v>112.5</v>
      </c>
      <c r="R18" s="94">
        <f t="shared" si="2"/>
        <v>48</v>
      </c>
      <c r="S18" s="94">
        <f t="shared" si="2"/>
        <v>101.6</v>
      </c>
      <c r="T18" s="93">
        <f t="shared" si="3"/>
        <v>0.42666666666666669</v>
      </c>
      <c r="U18" s="92">
        <f t="shared" si="4"/>
        <v>0.90311111111111109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125.2</v>
      </c>
      <c r="C19" s="58">
        <v>74.099999999999994</v>
      </c>
      <c r="D19" s="58">
        <v>27.2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1.1079000000000002E-2</v>
      </c>
      <c r="O19" s="96">
        <f t="shared" si="5"/>
        <v>6.0411600000000003E-3</v>
      </c>
      <c r="P19" s="95">
        <f t="shared" si="1"/>
        <v>7.6592000000000006E-3</v>
      </c>
      <c r="Q19" s="94">
        <f t="shared" si="2"/>
        <v>125.2</v>
      </c>
      <c r="R19" s="94">
        <f t="shared" si="2"/>
        <v>74.099999999999994</v>
      </c>
      <c r="S19" s="94">
        <f t="shared" si="2"/>
        <v>27.2</v>
      </c>
      <c r="T19" s="93">
        <f t="shared" si="3"/>
        <v>0.59185303514376986</v>
      </c>
      <c r="U19" s="92">
        <f t="shared" si="4"/>
        <v>0.21725239616613418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132.5</v>
      </c>
      <c r="C20" s="58">
        <v>105.9</v>
      </c>
      <c r="D20" s="58">
        <v>14.7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1.1079000000000002E-2</v>
      </c>
      <c r="O20" s="96">
        <f t="shared" si="5"/>
        <v>8.0548800000000004E-3</v>
      </c>
      <c r="P20" s="95">
        <f t="shared" si="1"/>
        <v>3.8296000000000003E-3</v>
      </c>
      <c r="Q20" s="94">
        <f t="shared" si="2"/>
        <v>132.5</v>
      </c>
      <c r="R20" s="94">
        <f t="shared" si="2"/>
        <v>105.9</v>
      </c>
      <c r="S20" s="94">
        <f t="shared" si="2"/>
        <v>14.7</v>
      </c>
      <c r="T20" s="93">
        <f t="shared" si="3"/>
        <v>0.79924528301886799</v>
      </c>
      <c r="U20" s="92">
        <f t="shared" si="4"/>
        <v>0.11094339622641509</v>
      </c>
      <c r="V20" s="91"/>
      <c r="W20" s="91"/>
    </row>
    <row r="21" spans="1:35" x14ac:dyDescent="0.25">
      <c r="A21" s="58" t="s">
        <v>58</v>
      </c>
      <c r="B21" s="58">
        <v>128.30000000000001</v>
      </c>
      <c r="C21" s="58">
        <v>121.9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1.1079000000000002E-2</v>
      </c>
      <c r="O21" s="96">
        <f t="shared" si="5"/>
        <v>1.00686E-2</v>
      </c>
      <c r="P21" s="95">
        <f t="shared" si="1"/>
        <v>0</v>
      </c>
      <c r="Q21" s="94">
        <f t="shared" si="2"/>
        <v>128.30000000000001</v>
      </c>
      <c r="R21" s="94">
        <f t="shared" si="2"/>
        <v>121.9</v>
      </c>
      <c r="S21" s="94">
        <f t="shared" si="2"/>
        <v>0</v>
      </c>
      <c r="T21" s="93">
        <f t="shared" si="3"/>
        <v>0.95011691348402183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6">A5</f>
        <v>VB192-1</v>
      </c>
      <c r="B24" s="58">
        <v>308.3</v>
      </c>
      <c r="C24" s="58">
        <v>240.5</v>
      </c>
      <c r="D24" s="58">
        <v>818.2</v>
      </c>
      <c r="E24" s="58">
        <v>0</v>
      </c>
      <c r="G24" s="86" t="str">
        <f t="shared" ref="G24:G33" si="7">A5</f>
        <v>VB192-1</v>
      </c>
      <c r="H24" s="49">
        <f>$B$5</f>
        <v>136.4</v>
      </c>
      <c r="I24" s="49">
        <f>$C$5</f>
        <v>3.8</v>
      </c>
      <c r="J24" s="51">
        <f>$D$5</f>
        <v>0</v>
      </c>
      <c r="K24" s="49">
        <f t="shared" ref="K24:K33" si="8">I24/H24</f>
        <v>2.7859237536656888E-2</v>
      </c>
      <c r="L24" s="85">
        <f t="shared" ref="L24:L33" si="9">K24/$H$17</f>
        <v>2.848068610752304E-4</v>
      </c>
      <c r="M24" s="48">
        <f t="shared" ref="M24:M33" si="10">ABS(($L$36-L24)/$L$37)</f>
        <v>1.6312833033077829</v>
      </c>
      <c r="N24" s="83">
        <f>$B$24</f>
        <v>308.3</v>
      </c>
      <c r="O24" s="83">
        <f>$C$24</f>
        <v>240.5</v>
      </c>
      <c r="P24" s="83">
        <f>$D$24</f>
        <v>818.2</v>
      </c>
      <c r="Q24" s="84">
        <f>$E$24</f>
        <v>0</v>
      </c>
      <c r="R24" s="83">
        <f t="shared" ref="R24:R33" si="11">N24/P24</f>
        <v>0.37680273771693962</v>
      </c>
      <c r="S24" s="83">
        <f t="shared" ref="S24:S33" si="12">O24/P24</f>
        <v>0.29393791249083351</v>
      </c>
      <c r="T24" s="82">
        <f t="shared" ref="T24:T33" si="13">Q24/P24</f>
        <v>0</v>
      </c>
      <c r="U24" s="81">
        <f>(R24*0.005*($H$18))/0.5335</f>
        <v>1.7899012897078806E-2</v>
      </c>
      <c r="V24" s="81">
        <f t="shared" ref="V24:V33" si="14">(S24*0.005*($H$18))/0.8217</f>
        <v>9.0655002401106837E-3</v>
      </c>
      <c r="W24" s="80">
        <f t="shared" ref="W24:W33" si="15">(T24*0.005*($H$18))/0.7126</f>
        <v>0</v>
      </c>
      <c r="X24" s="79">
        <f t="shared" ref="X24:X33" si="16">U24/V24</f>
        <v>1.9744098420387082</v>
      </c>
      <c r="Y24" s="78">
        <f t="shared" ref="Y24:Y33" si="17">(U24+V24+W24)*10</f>
        <v>0.26964513137189494</v>
      </c>
      <c r="Z24" s="48">
        <f t="shared" ref="Z24:Z33" si="18">ABS(($Y$36-Y24)/$Y$37)</f>
        <v>0.60592804627317087</v>
      </c>
      <c r="AA24" s="88">
        <f t="shared" ref="AA24:AA33" si="19">L24/Y24</f>
        <v>1.0562284571065531E-3</v>
      </c>
      <c r="AB24" s="55">
        <f>$AA$24</f>
        <v>1.0562284571065531E-3</v>
      </c>
      <c r="AC24" s="48">
        <f t="shared" ref="AC24:AC33" si="20">ABS(($AB$36-AB24)/$AB$37)</f>
        <v>1.8842965493733645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6"/>
        <v>VB192-2</v>
      </c>
      <c r="B25" s="58">
        <v>197.6</v>
      </c>
      <c r="C25" s="58">
        <v>170.2</v>
      </c>
      <c r="D25" s="58">
        <v>851.6</v>
      </c>
      <c r="E25" s="58">
        <v>0</v>
      </c>
      <c r="G25" s="86" t="str">
        <f t="shared" si="7"/>
        <v>VB192-2</v>
      </c>
      <c r="H25" s="49">
        <f>$B$6</f>
        <v>130.69999999999999</v>
      </c>
      <c r="I25" s="49">
        <f>$C$6</f>
        <v>2</v>
      </c>
      <c r="J25" s="51">
        <f>$D$6</f>
        <v>0</v>
      </c>
      <c r="K25" s="49">
        <f t="shared" si="8"/>
        <v>1.5302218821729153E-2</v>
      </c>
      <c r="L25" s="85">
        <f t="shared" si="9"/>
        <v>1.5643561329948633E-4</v>
      </c>
      <c r="M25" s="48">
        <f t="shared" si="10"/>
        <v>1.8005255313724648</v>
      </c>
      <c r="N25" s="83">
        <f>$B$25</f>
        <v>197.6</v>
      </c>
      <c r="O25" s="83">
        <f>$C$25</f>
        <v>170.2</v>
      </c>
      <c r="P25" s="83">
        <f>$D$25</f>
        <v>851.6</v>
      </c>
      <c r="Q25" s="84">
        <f>$E$25</f>
        <v>0</v>
      </c>
      <c r="R25" s="83">
        <f t="shared" si="11"/>
        <v>0.23203381869422263</v>
      </c>
      <c r="S25" s="83">
        <f t="shared" si="12"/>
        <v>0.19985908877407232</v>
      </c>
      <c r="T25" s="82">
        <f t="shared" si="13"/>
        <v>0</v>
      </c>
      <c r="U25" s="81">
        <f t="shared" ref="U25:U33" si="21">(R25*0.005*($H$18))/0.5335</f>
        <v>1.1022150047344588E-2</v>
      </c>
      <c r="V25" s="81">
        <f t="shared" si="14"/>
        <v>6.1639636817049145E-3</v>
      </c>
      <c r="W25" s="80">
        <f t="shared" si="15"/>
        <v>0</v>
      </c>
      <c r="X25" s="79">
        <f t="shared" si="16"/>
        <v>1.7881594727852013</v>
      </c>
      <c r="Y25" s="78">
        <f t="shared" si="17"/>
        <v>0.17186113729049504</v>
      </c>
      <c r="Z25" s="48">
        <f t="shared" si="18"/>
        <v>2.075183745416886</v>
      </c>
      <c r="AA25" s="54">
        <f t="shared" si="19"/>
        <v>9.1024425746156264E-4</v>
      </c>
      <c r="AB25" s="55">
        <f>$AA$25</f>
        <v>9.1024425746156264E-4</v>
      </c>
      <c r="AC25" s="48">
        <f t="shared" si="20"/>
        <v>0.99736334319937558</v>
      </c>
      <c r="AD25" s="51">
        <f>(AB24-AB33)/AB37</f>
        <v>3.2711448669226946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6"/>
        <v>VB192-3</v>
      </c>
      <c r="B26" s="58">
        <v>255.7</v>
      </c>
      <c r="C26" s="58">
        <v>216.5</v>
      </c>
      <c r="D26" s="58">
        <v>667.3</v>
      </c>
      <c r="E26" s="58">
        <v>0</v>
      </c>
      <c r="G26" s="86" t="str">
        <f t="shared" si="7"/>
        <v>VB192-3</v>
      </c>
      <c r="H26" s="49">
        <f>$B$7</f>
        <v>135.4</v>
      </c>
      <c r="I26" s="49">
        <f>$C$7</f>
        <v>3.1</v>
      </c>
      <c r="J26" s="51">
        <f>$D$7</f>
        <v>0</v>
      </c>
      <c r="K26" s="49">
        <f t="shared" si="8"/>
        <v>2.2895125553914326E-2</v>
      </c>
      <c r="L26" s="85">
        <f t="shared" si="9"/>
        <v>2.3405841004635474E-4</v>
      </c>
      <c r="M26" s="48">
        <f t="shared" si="10"/>
        <v>0.27460113650764856</v>
      </c>
      <c r="N26" s="83">
        <f>$B$26</f>
        <v>255.7</v>
      </c>
      <c r="O26" s="83">
        <f>$C$26</f>
        <v>216.5</v>
      </c>
      <c r="P26" s="83">
        <f>$D$26</f>
        <v>667.3</v>
      </c>
      <c r="Q26" s="84">
        <f>$E$26</f>
        <v>0</v>
      </c>
      <c r="R26" s="83">
        <f t="shared" si="11"/>
        <v>0.38318597332534093</v>
      </c>
      <c r="S26" s="83">
        <f t="shared" si="12"/>
        <v>0.32444178030870674</v>
      </c>
      <c r="T26" s="82">
        <f t="shared" si="13"/>
        <v>0</v>
      </c>
      <c r="U26" s="81">
        <f t="shared" si="21"/>
        <v>1.8202231544512566E-2</v>
      </c>
      <c r="V26" s="81">
        <f t="shared" si="14"/>
        <v>1.000628674391311E-2</v>
      </c>
      <c r="W26" s="80">
        <f t="shared" si="15"/>
        <v>0</v>
      </c>
      <c r="X26" s="79">
        <f t="shared" si="16"/>
        <v>1.8190795457251017</v>
      </c>
      <c r="Y26" s="78">
        <f t="shared" si="17"/>
        <v>0.28208518288425677</v>
      </c>
      <c r="Z26" s="48">
        <f t="shared" si="18"/>
        <v>0.41900976016835212</v>
      </c>
      <c r="AA26" s="54">
        <f t="shared" si="19"/>
        <v>8.2974372369778798E-4</v>
      </c>
      <c r="AB26" s="55">
        <f>$AA$30</f>
        <v>8.5323711510433943E-4</v>
      </c>
      <c r="AC26" s="48">
        <f t="shared" si="20"/>
        <v>0.651014028214149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6"/>
        <v>VB192-4</v>
      </c>
      <c r="B27" s="58">
        <v>371.8</v>
      </c>
      <c r="C27" s="58">
        <v>307.3</v>
      </c>
      <c r="D27" s="58">
        <v>813.5</v>
      </c>
      <c r="E27" s="58">
        <v>0</v>
      </c>
      <c r="G27" s="86" t="str">
        <f t="shared" si="7"/>
        <v>VB192-4</v>
      </c>
      <c r="H27" s="49">
        <f>$B$8</f>
        <v>138</v>
      </c>
      <c r="I27" s="49">
        <f>$C$8</f>
        <v>2.8</v>
      </c>
      <c r="J27" s="51">
        <f>$D$8</f>
        <v>0</v>
      </c>
      <c r="K27" s="49">
        <f t="shared" si="8"/>
        <v>2.0289855072463767E-2</v>
      </c>
      <c r="L27" s="85">
        <f t="shared" si="9"/>
        <v>2.0742455450391305E-4</v>
      </c>
      <c r="M27" s="48">
        <f t="shared" si="10"/>
        <v>0.43741422780370043</v>
      </c>
      <c r="N27" s="83">
        <f>$B$27</f>
        <v>371.8</v>
      </c>
      <c r="O27" s="83">
        <f>$C$27</f>
        <v>307.3</v>
      </c>
      <c r="P27" s="83">
        <f>$D$27</f>
        <v>813.5</v>
      </c>
      <c r="Q27" s="84">
        <f>$E$27</f>
        <v>0</v>
      </c>
      <c r="R27" s="83">
        <f t="shared" si="11"/>
        <v>0.45703749231714813</v>
      </c>
      <c r="S27" s="83">
        <f t="shared" si="12"/>
        <v>0.37775046097111248</v>
      </c>
      <c r="T27" s="82">
        <f t="shared" si="13"/>
        <v>0</v>
      </c>
      <c r="U27" s="81">
        <f t="shared" si="21"/>
        <v>2.1710351732047477E-2</v>
      </c>
      <c r="V27" s="81">
        <f t="shared" si="14"/>
        <v>1.1650408977924326E-2</v>
      </c>
      <c r="W27" s="80">
        <f t="shared" si="15"/>
        <v>0</v>
      </c>
      <c r="X27" s="79">
        <f t="shared" si="16"/>
        <v>1.863484086540236</v>
      </c>
      <c r="Y27" s="78">
        <f t="shared" si="17"/>
        <v>0.33360760709971804</v>
      </c>
      <c r="Z27" s="48">
        <f t="shared" si="18"/>
        <v>0.35514163468314869</v>
      </c>
      <c r="AA27" s="54">
        <f t="shared" si="19"/>
        <v>6.2176206444211016E-4</v>
      </c>
      <c r="AB27" s="55">
        <f>$AA$26</f>
        <v>8.2974372369778798E-4</v>
      </c>
      <c r="AC27" s="48">
        <f t="shared" si="20"/>
        <v>0.50827893075301667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6"/>
        <v>VB192-5</v>
      </c>
      <c r="B28" s="58">
        <v>378.2</v>
      </c>
      <c r="C28" s="58">
        <v>296.5</v>
      </c>
      <c r="D28" s="58">
        <v>782.7</v>
      </c>
      <c r="E28" s="58">
        <v>0</v>
      </c>
      <c r="G28" s="86" t="str">
        <f t="shared" si="7"/>
        <v>VB192-5</v>
      </c>
      <c r="H28" s="49">
        <f>$B$9</f>
        <v>132.19999999999999</v>
      </c>
      <c r="I28" s="49">
        <f>$C$9</f>
        <v>2.6</v>
      </c>
      <c r="J28" s="51">
        <f>$D$9</f>
        <v>0</v>
      </c>
      <c r="K28" s="49">
        <f t="shared" si="8"/>
        <v>1.9667170953101363E-2</v>
      </c>
      <c r="L28" s="85">
        <f t="shared" si="9"/>
        <v>2.0105881282689653E-4</v>
      </c>
      <c r="M28" s="48">
        <f t="shared" si="10"/>
        <v>0.60759258865161447</v>
      </c>
      <c r="N28" s="83">
        <f>$B$28</f>
        <v>378.2</v>
      </c>
      <c r="O28" s="83">
        <f>$C$28</f>
        <v>296.5</v>
      </c>
      <c r="P28" s="83">
        <f>$D$28</f>
        <v>782.7</v>
      </c>
      <c r="Q28" s="84">
        <f>$E$28</f>
        <v>0</v>
      </c>
      <c r="R28" s="83">
        <f t="shared" si="11"/>
        <v>0.48319918231761844</v>
      </c>
      <c r="S28" s="83">
        <f t="shared" si="12"/>
        <v>0.37881691580426724</v>
      </c>
      <c r="T28" s="82">
        <f t="shared" si="13"/>
        <v>0</v>
      </c>
      <c r="U28" s="81">
        <f t="shared" si="21"/>
        <v>2.2953093304375345E-2</v>
      </c>
      <c r="V28" s="81">
        <f t="shared" si="14"/>
        <v>1.1683300095861803E-2</v>
      </c>
      <c r="W28" s="80">
        <f t="shared" si="15"/>
        <v>0</v>
      </c>
      <c r="X28" s="79">
        <f t="shared" si="16"/>
        <v>1.964607013090871</v>
      </c>
      <c r="Y28" s="78">
        <f t="shared" si="17"/>
        <v>0.34636393400237153</v>
      </c>
      <c r="Z28" s="48">
        <f t="shared" si="18"/>
        <v>0.5468121240912821</v>
      </c>
      <c r="AA28" s="54">
        <f t="shared" si="19"/>
        <v>5.8048426261817399E-4</v>
      </c>
      <c r="AB28" s="55">
        <f>$AA$29</f>
        <v>7.0029637936287064E-4</v>
      </c>
      <c r="AC28" s="48">
        <f t="shared" si="20"/>
        <v>0.27818390851916747</v>
      </c>
      <c r="AD28" s="51">
        <f>1-((((COUNT(AB24:AB33))-3)*((STDEV(AB26:AB33))^2))/(((COUNT(AB24:AB33))-1)*((STDEV(AB24:AB33))^2)))</f>
        <v>0.62036695459955538</v>
      </c>
    </row>
    <row r="29" spans="1:35" x14ac:dyDescent="0.25">
      <c r="A29" s="58" t="str">
        <f t="shared" si="6"/>
        <v>VB192-6</v>
      </c>
      <c r="B29" s="58">
        <v>437.3</v>
      </c>
      <c r="C29" s="58">
        <v>342.8</v>
      </c>
      <c r="D29" s="58">
        <v>805.2</v>
      </c>
      <c r="E29" s="58">
        <v>0</v>
      </c>
      <c r="G29" s="86" t="str">
        <f t="shared" si="7"/>
        <v>VB192-6</v>
      </c>
      <c r="H29" s="49">
        <f>$B$10</f>
        <v>135</v>
      </c>
      <c r="I29" s="49">
        <f>$C$10</f>
        <v>3.6</v>
      </c>
      <c r="J29" s="51">
        <f>$D$10</f>
        <v>0</v>
      </c>
      <c r="K29" s="49">
        <f t="shared" si="8"/>
        <v>2.6666666666666668E-2</v>
      </c>
      <c r="L29" s="85">
        <f t="shared" si="9"/>
        <v>2.7261512877657147E-4</v>
      </c>
      <c r="M29" s="48">
        <f t="shared" si="10"/>
        <v>1.3053559999782602</v>
      </c>
      <c r="N29" s="83">
        <f>$B$29</f>
        <v>437.3</v>
      </c>
      <c r="O29" s="83">
        <f>$C$29</f>
        <v>342.8</v>
      </c>
      <c r="P29" s="83">
        <f>$D$29</f>
        <v>805.2</v>
      </c>
      <c r="Q29" s="84">
        <f>$E$29</f>
        <v>0</v>
      </c>
      <c r="R29" s="83">
        <f t="shared" si="11"/>
        <v>0.54309488325881772</v>
      </c>
      <c r="S29" s="83">
        <f t="shared" si="12"/>
        <v>0.42573273720814703</v>
      </c>
      <c r="T29" s="82">
        <f t="shared" si="13"/>
        <v>0</v>
      </c>
      <c r="U29" s="81">
        <f t="shared" si="21"/>
        <v>2.5798279435776172E-2</v>
      </c>
      <c r="V29" s="81">
        <f t="shared" si="14"/>
        <v>1.3130256654128595E-2</v>
      </c>
      <c r="W29" s="80">
        <f t="shared" si="15"/>
        <v>0</v>
      </c>
      <c r="X29" s="79">
        <f t="shared" si="16"/>
        <v>1.9647962804797365</v>
      </c>
      <c r="Y29" s="78">
        <f t="shared" si="17"/>
        <v>0.38928536089904764</v>
      </c>
      <c r="Z29" s="48">
        <f t="shared" si="18"/>
        <v>1.1917290317686831</v>
      </c>
      <c r="AA29" s="54">
        <f t="shared" si="19"/>
        <v>7.0029637936287064E-4</v>
      </c>
      <c r="AB29" s="55">
        <f>$AA$32</f>
        <v>6.9726986492405223E-4</v>
      </c>
      <c r="AC29" s="48">
        <f t="shared" si="20"/>
        <v>0.29657162555485289</v>
      </c>
      <c r="AD29" s="51"/>
    </row>
    <row r="30" spans="1:35" x14ac:dyDescent="0.25">
      <c r="A30" s="58" t="str">
        <f t="shared" si="6"/>
        <v>VB192-7</v>
      </c>
      <c r="B30" s="58">
        <v>313.2</v>
      </c>
      <c r="C30" s="58">
        <v>254.5</v>
      </c>
      <c r="D30" s="58">
        <v>846.8</v>
      </c>
      <c r="E30" s="58">
        <v>0</v>
      </c>
      <c r="G30" s="86" t="str">
        <f t="shared" si="7"/>
        <v>VB192-7</v>
      </c>
      <c r="H30" s="49">
        <f>$B$11</f>
        <v>125</v>
      </c>
      <c r="I30" s="49">
        <f>$C$11</f>
        <v>2.8</v>
      </c>
      <c r="J30" s="51">
        <f>$D$11</f>
        <v>0</v>
      </c>
      <c r="K30" s="49">
        <f t="shared" si="8"/>
        <v>2.24E-2</v>
      </c>
      <c r="L30" s="85">
        <f t="shared" si="9"/>
        <v>2.2899670817232002E-4</v>
      </c>
      <c r="M30" s="48">
        <f t="shared" si="10"/>
        <v>0.13928428393505751</v>
      </c>
      <c r="N30" s="83">
        <f>$B$30</f>
        <v>313.2</v>
      </c>
      <c r="O30" s="83">
        <f>$C$30</f>
        <v>254.5</v>
      </c>
      <c r="P30" s="83">
        <f>$D$30</f>
        <v>846.8</v>
      </c>
      <c r="Q30" s="84">
        <f>$E$30</f>
        <v>0</v>
      </c>
      <c r="R30" s="83">
        <f t="shared" si="11"/>
        <v>0.36986301369863012</v>
      </c>
      <c r="S30" s="83">
        <f t="shared" si="12"/>
        <v>0.30054322153991497</v>
      </c>
      <c r="T30" s="82">
        <f t="shared" si="13"/>
        <v>0</v>
      </c>
      <c r="U30" s="81">
        <f t="shared" si="21"/>
        <v>1.7569359746312154E-2</v>
      </c>
      <c r="V30" s="81">
        <f t="shared" si="14"/>
        <v>9.2692181962702874E-3</v>
      </c>
      <c r="W30" s="80">
        <f t="shared" si="15"/>
        <v>0</v>
      </c>
      <c r="X30" s="79">
        <f t="shared" si="16"/>
        <v>1.8954521702144898</v>
      </c>
      <c r="Y30" s="78">
        <f t="shared" si="17"/>
        <v>0.26838577942582442</v>
      </c>
      <c r="Z30" s="48">
        <f t="shared" si="18"/>
        <v>0.62485046850979531</v>
      </c>
      <c r="AA30" s="54">
        <f t="shared" si="19"/>
        <v>8.5323711510433943E-4</v>
      </c>
      <c r="AB30" s="55">
        <f>$AA$31</f>
        <v>6.9375620564180666E-4</v>
      </c>
      <c r="AC30" s="48">
        <f t="shared" si="20"/>
        <v>0.31791901178009907</v>
      </c>
      <c r="AD30" s="51" t="s">
        <v>39</v>
      </c>
    </row>
    <row r="31" spans="1:35" x14ac:dyDescent="0.25">
      <c r="A31" s="58" t="str">
        <f t="shared" si="6"/>
        <v>VB192-8</v>
      </c>
      <c r="B31" s="58">
        <v>328</v>
      </c>
      <c r="C31" s="58">
        <v>259.10000000000002</v>
      </c>
      <c r="D31" s="58">
        <v>791.2</v>
      </c>
      <c r="E31" s="58">
        <v>0</v>
      </c>
      <c r="G31" s="86" t="str">
        <f t="shared" si="7"/>
        <v>VB192-8</v>
      </c>
      <c r="H31" s="49">
        <f>$B$12</f>
        <v>128.6</v>
      </c>
      <c r="I31" s="49">
        <f>$C$12</f>
        <v>2.6</v>
      </c>
      <c r="J31" s="51">
        <f>$D$12</f>
        <v>0</v>
      </c>
      <c r="K31" s="49">
        <f t="shared" si="8"/>
        <v>2.0217729393468119E-2</v>
      </c>
      <c r="L31" s="85">
        <f t="shared" si="9"/>
        <v>2.0668720883138195E-4</v>
      </c>
      <c r="M31" s="48">
        <f t="shared" si="10"/>
        <v>0.4571260358374275</v>
      </c>
      <c r="N31" s="83">
        <f>$B$31</f>
        <v>328</v>
      </c>
      <c r="O31" s="83">
        <f>$C$31</f>
        <v>259.10000000000002</v>
      </c>
      <c r="P31" s="83">
        <f>$D$31</f>
        <v>791.2</v>
      </c>
      <c r="Q31" s="84">
        <f>$E$31</f>
        <v>0</v>
      </c>
      <c r="R31" s="83">
        <f t="shared" si="11"/>
        <v>0.41456016177957533</v>
      </c>
      <c r="S31" s="83">
        <f t="shared" si="12"/>
        <v>0.32747724974721942</v>
      </c>
      <c r="T31" s="82">
        <f t="shared" si="13"/>
        <v>0</v>
      </c>
      <c r="U31" s="81">
        <f t="shared" si="21"/>
        <v>1.9692579006370926E-2</v>
      </c>
      <c r="V31" s="81">
        <f t="shared" si="14"/>
        <v>1.009990532033456E-2</v>
      </c>
      <c r="W31" s="80">
        <f t="shared" si="15"/>
        <v>0</v>
      </c>
      <c r="X31" s="79">
        <f t="shared" si="16"/>
        <v>1.9497785753221901</v>
      </c>
      <c r="Y31" s="78">
        <f t="shared" si="17"/>
        <v>0.29792484326705487</v>
      </c>
      <c r="Z31" s="48">
        <f t="shared" si="18"/>
        <v>0.18101057115431038</v>
      </c>
      <c r="AA31" s="54">
        <f t="shared" si="19"/>
        <v>6.9375620564180666E-4</v>
      </c>
      <c r="AB31" s="55">
        <f>$AA$27</f>
        <v>6.2176206444211016E-4</v>
      </c>
      <c r="AC31" s="48">
        <f t="shared" si="20"/>
        <v>0.75532247486221404</v>
      </c>
      <c r="AD31" s="51">
        <f>1-((((COUNT(AB24:AB33))-3)*((STDEV(AB24:AB31))^2))/(((COUNT(AB24:AB33))-1)*((STDEV(AB24:AB33))^2)))</f>
        <v>0.40570892057670638</v>
      </c>
    </row>
    <row r="32" spans="1:35" x14ac:dyDescent="0.25">
      <c r="A32" s="58" t="str">
        <f t="shared" si="6"/>
        <v>VB192-9</v>
      </c>
      <c r="B32" s="58">
        <v>370.6</v>
      </c>
      <c r="C32" s="58">
        <v>295.39999999999998</v>
      </c>
      <c r="D32" s="58">
        <v>769.4</v>
      </c>
      <c r="E32" s="58">
        <v>0</v>
      </c>
      <c r="G32" s="86" t="str">
        <f t="shared" si="7"/>
        <v>VB192-9</v>
      </c>
      <c r="H32" s="49">
        <f>$B$13</f>
        <v>130.9</v>
      </c>
      <c r="I32" s="49">
        <f>$C$13</f>
        <v>3.1</v>
      </c>
      <c r="J32" s="51">
        <f>$D$13</f>
        <v>0</v>
      </c>
      <c r="K32" s="49">
        <f t="shared" si="8"/>
        <v>2.3682200152788387E-2</v>
      </c>
      <c r="L32" s="85">
        <f t="shared" si="9"/>
        <v>2.4210472666368548E-4</v>
      </c>
      <c r="M32" s="48">
        <f t="shared" si="10"/>
        <v>0.48970709623337239</v>
      </c>
      <c r="N32" s="83">
        <f>$B$32</f>
        <v>370.6</v>
      </c>
      <c r="O32" s="83">
        <f>$C$32</f>
        <v>295.39999999999998</v>
      </c>
      <c r="P32" s="83">
        <f>$D$32</f>
        <v>769.4</v>
      </c>
      <c r="Q32" s="84">
        <f>$E$32</f>
        <v>0</v>
      </c>
      <c r="R32" s="83">
        <f t="shared" si="11"/>
        <v>0.4816740317130232</v>
      </c>
      <c r="S32" s="83">
        <f t="shared" si="12"/>
        <v>0.38393553418247983</v>
      </c>
      <c r="T32" s="82">
        <f t="shared" si="13"/>
        <v>0</v>
      </c>
      <c r="U32" s="81">
        <f t="shared" si="21"/>
        <v>2.2880645077202045E-2</v>
      </c>
      <c r="V32" s="81">
        <f t="shared" si="14"/>
        <v>1.1841166210319456E-2</v>
      </c>
      <c r="W32" s="80">
        <f t="shared" si="15"/>
        <v>0</v>
      </c>
      <c r="X32" s="79">
        <f t="shared" si="16"/>
        <v>1.9322965889341031</v>
      </c>
      <c r="Y32" s="78">
        <f t="shared" si="17"/>
        <v>0.34721811287521498</v>
      </c>
      <c r="Z32" s="48">
        <f t="shared" si="18"/>
        <v>0.55964660880223249</v>
      </c>
      <c r="AA32" s="54">
        <f t="shared" si="19"/>
        <v>6.9726986492405223E-4</v>
      </c>
      <c r="AB32" s="55">
        <f>$AA$28</f>
        <v>5.8048426261817399E-4</v>
      </c>
      <c r="AC32" s="48">
        <f t="shared" si="20"/>
        <v>1.006107513274243</v>
      </c>
      <c r="AD32" s="51"/>
    </row>
    <row r="33" spans="1:30" x14ac:dyDescent="0.25">
      <c r="A33" s="58" t="str">
        <f t="shared" si="6"/>
        <v>VB192-10</v>
      </c>
      <c r="B33" s="58">
        <v>444.3</v>
      </c>
      <c r="C33" s="58">
        <v>371.3</v>
      </c>
      <c r="D33" s="58">
        <v>827.7</v>
      </c>
      <c r="E33" s="58">
        <v>0</v>
      </c>
      <c r="G33" s="86" t="str">
        <f t="shared" si="7"/>
        <v>VB192-10</v>
      </c>
      <c r="H33" s="49">
        <f>$B$14</f>
        <v>130.5</v>
      </c>
      <c r="I33" s="123">
        <f>$C$14</f>
        <v>2.6</v>
      </c>
      <c r="J33" s="51">
        <f>$D$14</f>
        <v>0</v>
      </c>
      <c r="K33" s="49">
        <f t="shared" si="8"/>
        <v>1.9923371647509579E-2</v>
      </c>
      <c r="L33" s="85">
        <f t="shared" si="9"/>
        <v>2.0367796977559938E-4</v>
      </c>
      <c r="M33" s="48">
        <f t="shared" si="10"/>
        <v>0.53757343629691579</v>
      </c>
      <c r="N33" s="83">
        <f>$B$33</f>
        <v>444.3</v>
      </c>
      <c r="O33" s="83">
        <f>$C$33</f>
        <v>371.3</v>
      </c>
      <c r="P33" s="83">
        <f>$D$33</f>
        <v>827.7</v>
      </c>
      <c r="Q33" s="84">
        <f>$E$33</f>
        <v>0</v>
      </c>
      <c r="R33" s="83">
        <f t="shared" si="11"/>
        <v>0.53678869155491116</v>
      </c>
      <c r="S33" s="83">
        <f t="shared" si="12"/>
        <v>0.44859248519995165</v>
      </c>
      <c r="T33" s="82">
        <f t="shared" si="13"/>
        <v>0</v>
      </c>
      <c r="U33" s="81">
        <f t="shared" si="21"/>
        <v>2.5498720554321157E-2</v>
      </c>
      <c r="V33" s="81">
        <f t="shared" si="14"/>
        <v>1.383528666931943E-2</v>
      </c>
      <c r="W33" s="80">
        <f t="shared" si="15"/>
        <v>0</v>
      </c>
      <c r="X33" s="79">
        <f t="shared" si="16"/>
        <v>1.8430207601600395</v>
      </c>
      <c r="Y33" s="78">
        <f t="shared" si="17"/>
        <v>0.39334007223640588</v>
      </c>
      <c r="Z33" s="48">
        <f t="shared" si="18"/>
        <v>1.2526531921771547</v>
      </c>
      <c r="AA33" s="54">
        <f t="shared" si="19"/>
        <v>5.1781647523872049E-4</v>
      </c>
      <c r="AB33" s="55">
        <f>$AA$33</f>
        <v>5.1781647523872049E-4</v>
      </c>
      <c r="AC33" s="48">
        <f t="shared" si="20"/>
        <v>1.38684831754933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855.8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2</v>
      </c>
      <c r="H36" s="49">
        <f>AVERAGE(H24:H33)</f>
        <v>132.27000000000001</v>
      </c>
      <c r="I36" s="49">
        <f>AVERAGE(I24:I32)</f>
        <v>2.9333333333333336</v>
      </c>
      <c r="J36" s="51">
        <f>AVERAGE(J24:J28)</f>
        <v>0</v>
      </c>
      <c r="K36" s="56">
        <f>AVERAGE(K24:K33)</f>
        <v>2.1890357579829822E-2</v>
      </c>
      <c r="L36" s="57">
        <f>AVERAGE(L24:L33)</f>
        <v>2.2378659939714394E-4</v>
      </c>
      <c r="M36" s="56"/>
      <c r="N36" s="49">
        <f t="shared" ref="N36:Y36" si="22">AVERAGE(N24:N33)</f>
        <v>340.5</v>
      </c>
      <c r="O36" s="49">
        <f t="shared" si="22"/>
        <v>275.41000000000003</v>
      </c>
      <c r="P36" s="49">
        <f t="shared" si="22"/>
        <v>797.3599999999999</v>
      </c>
      <c r="Q36" s="51">
        <f t="shared" si="22"/>
        <v>0</v>
      </c>
      <c r="R36" s="49">
        <f t="shared" si="22"/>
        <v>0.42782399863762277</v>
      </c>
      <c r="S36" s="49">
        <f t="shared" si="22"/>
        <v>0.3461087386226705</v>
      </c>
      <c r="T36" s="50">
        <f t="shared" si="22"/>
        <v>0</v>
      </c>
      <c r="U36" s="49">
        <f t="shared" si="22"/>
        <v>2.0322642334534124E-2</v>
      </c>
      <c r="V36" s="49">
        <f t="shared" si="22"/>
        <v>1.0674529278988718E-2</v>
      </c>
      <c r="W36" s="50">
        <f t="shared" si="22"/>
        <v>0</v>
      </c>
      <c r="X36" s="48">
        <f t="shared" si="22"/>
        <v>1.8995084335290682</v>
      </c>
      <c r="Y36" s="49">
        <f t="shared" si="22"/>
        <v>0.3099717161352285</v>
      </c>
      <c r="Z36" s="48"/>
      <c r="AA36" s="56">
        <f>AVERAGE(AA24:AA33)</f>
        <v>7.4608388055979785E-4</v>
      </c>
      <c r="AB36" s="56">
        <f>AVERAGE(AB24:AB33)</f>
        <v>7.4608388055979775E-4</v>
      </c>
      <c r="AC36" s="56"/>
      <c r="AD36" s="56"/>
    </row>
    <row r="37" spans="1:30" x14ac:dyDescent="0.25">
      <c r="G37" s="53" t="s">
        <v>1</v>
      </c>
      <c r="H37" s="49">
        <f>STDEV(H24:H33)</f>
        <v>3.9572858263096347</v>
      </c>
      <c r="I37" s="49">
        <f>STDEV(I24:I32)</f>
        <v>0.54543560573178362</v>
      </c>
      <c r="J37" s="51">
        <f>STDEV(J24:J28)</f>
        <v>0</v>
      </c>
      <c r="K37" s="48">
        <f>STDEV(K24:K33)</f>
        <v>3.6590087967699144E-3</v>
      </c>
      <c r="L37" s="55">
        <f>STDEV(L24:L33)</f>
        <v>3.7406293287226422E-5</v>
      </c>
      <c r="M37" s="54"/>
      <c r="N37" s="49">
        <f t="shared" ref="N37:Y37" si="23">STDEV(N24:N33)</f>
        <v>76.740182144399128</v>
      </c>
      <c r="O37" s="49">
        <f t="shared" si="23"/>
        <v>59.683562784628151</v>
      </c>
      <c r="P37" s="49">
        <f t="shared" si="23"/>
        <v>52.718649451593521</v>
      </c>
      <c r="Q37" s="51">
        <f t="shared" si="23"/>
        <v>0</v>
      </c>
      <c r="R37" s="49">
        <f t="shared" si="23"/>
        <v>9.336027495792254E-2</v>
      </c>
      <c r="S37" s="49">
        <f t="shared" si="23"/>
        <v>7.2532253638355831E-2</v>
      </c>
      <c r="T37" s="50">
        <f t="shared" si="23"/>
        <v>0</v>
      </c>
      <c r="U37" s="49">
        <f t="shared" si="23"/>
        <v>4.4348318052880283E-3</v>
      </c>
      <c r="V37" s="49">
        <f t="shared" si="23"/>
        <v>2.23700698287699E-3</v>
      </c>
      <c r="W37" s="50">
        <f t="shared" si="23"/>
        <v>0</v>
      </c>
      <c r="X37" s="48">
        <f t="shared" si="23"/>
        <v>6.7564915657897184E-2</v>
      </c>
      <c r="Y37" s="49">
        <f t="shared" si="23"/>
        <v>6.6553421666758608E-2</v>
      </c>
      <c r="Z37" s="48"/>
      <c r="AA37" s="47">
        <f>STDEV(AA24:AA33)</f>
        <v>1.6459435572914252E-4</v>
      </c>
      <c r="AB37" s="54">
        <f>STDEV(AB24:AB33)</f>
        <v>1.6459435572914254E-4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2.9918241674677812</v>
      </c>
      <c r="I38" s="49">
        <f>(I37/I36)*100</f>
        <v>18.594395649947167</v>
      </c>
      <c r="J38" s="51" t="e">
        <f>(J37/J36)*100</f>
        <v>#DIV/0!</v>
      </c>
      <c r="K38" s="52">
        <f>(K37/K36)*100</f>
        <v>16.715162296578438</v>
      </c>
      <c r="L38" s="52">
        <f>(L37/L36)*100</f>
        <v>16.715162296578431</v>
      </c>
      <c r="M38" s="48"/>
      <c r="N38" s="49">
        <f t="shared" ref="N38:Y38" si="24">(N37/N36)*100</f>
        <v>22.537498427136306</v>
      </c>
      <c r="O38" s="49">
        <f t="shared" si="24"/>
        <v>21.670804540368234</v>
      </c>
      <c r="P38" s="49">
        <f t="shared" si="24"/>
        <v>6.611649625212392</v>
      </c>
      <c r="Q38" s="51" t="e">
        <f t="shared" si="24"/>
        <v>#DIV/0!</v>
      </c>
      <c r="R38" s="49">
        <f t="shared" si="24"/>
        <v>21.822122006998708</v>
      </c>
      <c r="S38" s="49">
        <f t="shared" si="24"/>
        <v>20.956493016326544</v>
      </c>
      <c r="T38" s="50" t="e">
        <f t="shared" si="24"/>
        <v>#DIV/0!</v>
      </c>
      <c r="U38" s="49">
        <f t="shared" si="24"/>
        <v>21.822122006998811</v>
      </c>
      <c r="V38" s="49">
        <f t="shared" si="24"/>
        <v>20.956493016326423</v>
      </c>
      <c r="W38" s="50" t="e">
        <f t="shared" si="24"/>
        <v>#DIV/0!</v>
      </c>
      <c r="X38" s="48">
        <f t="shared" si="24"/>
        <v>3.5569684485353581</v>
      </c>
      <c r="Y38" s="49">
        <f t="shared" si="24"/>
        <v>21.470804658101112</v>
      </c>
      <c r="Z38" s="48"/>
      <c r="AA38" s="47">
        <f>(AA37/AA36)*100</f>
        <v>22.061105998650572</v>
      </c>
      <c r="AB38" s="47">
        <f>(AB37/AB36)*100</f>
        <v>22.061105998650575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50" si="25">A24</f>
        <v>VB192-1</v>
      </c>
      <c r="H41" s="4">
        <f>$B$5</f>
        <v>136.4</v>
      </c>
      <c r="I41" s="4">
        <f>$C$5</f>
        <v>3.8</v>
      </c>
      <c r="J41" s="5">
        <f>$D$5</f>
        <v>0</v>
      </c>
      <c r="K41" s="4">
        <f t="shared" ref="K41:K49" si="26">I41/H41</f>
        <v>2.7859237536656888E-2</v>
      </c>
      <c r="L41" s="125">
        <f t="shared" ref="L41:L50" si="27">K41/$H$17</f>
        <v>2.848068610752304E-4</v>
      </c>
      <c r="M41" s="22">
        <f>$B$24</f>
        <v>308.3</v>
      </c>
      <c r="N41" s="22">
        <f>$C$24</f>
        <v>240.5</v>
      </c>
      <c r="O41" s="22">
        <f>$D$24</f>
        <v>818.2</v>
      </c>
      <c r="P41" s="23">
        <f>$E$24</f>
        <v>0</v>
      </c>
      <c r="Q41" s="22">
        <f t="shared" ref="Q41:Q50" si="28">M41/O41</f>
        <v>0.37680273771693962</v>
      </c>
      <c r="R41" s="22">
        <f t="shared" ref="R41:R50" si="29">N41/O41</f>
        <v>0.29393791249083351</v>
      </c>
      <c r="S41" s="21">
        <f t="shared" ref="S41:S50" si="30">P41/O41</f>
        <v>0</v>
      </c>
      <c r="T41" s="20">
        <f t="shared" ref="T41:T50" si="31">(Q41*0.005*($H$18))/0.5335</f>
        <v>1.7899012897078806E-2</v>
      </c>
      <c r="U41" s="20">
        <f t="shared" ref="U41:U50" si="32">(R41*0.005*($H$18))/0.8217</f>
        <v>9.0655002401106837E-3</v>
      </c>
      <c r="V41" s="18">
        <f t="shared" ref="V41:V50" si="33">(S41*0.005*(100/20))/0.7126</f>
        <v>0</v>
      </c>
      <c r="W41" s="19">
        <f t="shared" ref="W41:W50" si="34">T41/U41</f>
        <v>1.9744098420387082</v>
      </c>
      <c r="X41" s="19">
        <f t="shared" ref="X41:X50" si="35">(T41+U41+V41)*10</f>
        <v>0.26964513137189494</v>
      </c>
      <c r="Y41" s="41">
        <f t="shared" ref="Y41:Y50" si="36">L41/X41</f>
        <v>1.0562284571065531E-3</v>
      </c>
      <c r="Z41" s="5">
        <f t="shared" ref="Z41:Z50" si="37">(Y41*900000)</f>
        <v>950.60561139589777</v>
      </c>
      <c r="AA41" s="2">
        <f t="shared" ref="AA41:AA50" si="38">(Z41*0.2125)+26.378</f>
        <v>228.38169242162826</v>
      </c>
      <c r="AB41" s="2">
        <f t="shared" ref="AB41:AB50" si="39">-0.000006*(AA41)^2 + 0.0266*(AA41) + 3.4677</f>
        <v>9.2297038338151083</v>
      </c>
      <c r="AC41" s="17">
        <f t="shared" ref="AC41:AC50" si="40">ABS(Y41-$C$42)</f>
        <v>3.5744533496309162E-4</v>
      </c>
      <c r="AD41" s="38">
        <f t="shared" ref="AD41:AD50" si="41">ABS(AB41-$D$42)</f>
        <v>1.6591040231580418</v>
      </c>
    </row>
    <row r="42" spans="1:30" x14ac:dyDescent="0.25">
      <c r="A42" s="141" t="s">
        <v>9</v>
      </c>
      <c r="B42" s="141"/>
      <c r="C42" s="15">
        <f>MEDIAN(Y41:Y50)</f>
        <v>6.9878312214346149E-4</v>
      </c>
      <c r="D42" s="14">
        <f>MEDIAN(AB41:AB50)</f>
        <v>7.5705998106570664</v>
      </c>
      <c r="G42" s="40" t="str">
        <f t="shared" si="25"/>
        <v>VB192-2</v>
      </c>
      <c r="H42" s="4">
        <f>$B$6</f>
        <v>130.69999999999999</v>
      </c>
      <c r="I42" s="4">
        <f>$C$6</f>
        <v>2</v>
      </c>
      <c r="J42" s="5">
        <f>$D$6</f>
        <v>0</v>
      </c>
      <c r="K42" s="4">
        <f t="shared" si="26"/>
        <v>1.5302218821729153E-2</v>
      </c>
      <c r="L42" s="125">
        <f t="shared" si="27"/>
        <v>1.5643561329948633E-4</v>
      </c>
      <c r="M42" s="22">
        <f>$B$25</f>
        <v>197.6</v>
      </c>
      <c r="N42" s="22">
        <f>$C$25</f>
        <v>170.2</v>
      </c>
      <c r="O42" s="22">
        <f>$D$25</f>
        <v>851.6</v>
      </c>
      <c r="P42" s="23">
        <f>$E$25</f>
        <v>0</v>
      </c>
      <c r="Q42" s="22">
        <f t="shared" si="28"/>
        <v>0.23203381869422263</v>
      </c>
      <c r="R42" s="22">
        <f t="shared" si="29"/>
        <v>0.19985908877407232</v>
      </c>
      <c r="S42" s="21">
        <f t="shared" si="30"/>
        <v>0</v>
      </c>
      <c r="T42" s="20">
        <f t="shared" si="31"/>
        <v>1.1022150047344588E-2</v>
      </c>
      <c r="U42" s="20">
        <f t="shared" si="32"/>
        <v>6.1639636817049145E-3</v>
      </c>
      <c r="V42" s="18">
        <f t="shared" si="33"/>
        <v>0</v>
      </c>
      <c r="W42" s="19">
        <f t="shared" si="34"/>
        <v>1.7881594727852013</v>
      </c>
      <c r="X42" s="19">
        <f t="shared" si="35"/>
        <v>0.17186113729049504</v>
      </c>
      <c r="Y42" s="18">
        <f t="shared" si="36"/>
        <v>9.1024425746156264E-4</v>
      </c>
      <c r="Z42" s="5">
        <f t="shared" si="37"/>
        <v>819.21983171540637</v>
      </c>
      <c r="AA42" s="2">
        <f t="shared" si="38"/>
        <v>200.46221423952386</v>
      </c>
      <c r="AB42" s="2">
        <f t="shared" si="39"/>
        <v>8.5588843027444579</v>
      </c>
      <c r="AC42" s="17">
        <f t="shared" si="40"/>
        <v>2.1146113531810115E-4</v>
      </c>
      <c r="AD42" s="38">
        <f t="shared" si="41"/>
        <v>0.98828449208739144</v>
      </c>
    </row>
    <row r="43" spans="1:30" x14ac:dyDescent="0.25">
      <c r="A43" s="141" t="s">
        <v>8</v>
      </c>
      <c r="B43" s="141"/>
      <c r="C43" s="15">
        <f>MEDIAN(AC41:AC50)</f>
        <v>1.2462973053980699E-4</v>
      </c>
      <c r="D43" s="14">
        <f>MEDIAN(AD41:AD50)</f>
        <v>0.58790644793227997</v>
      </c>
      <c r="G43" s="40" t="str">
        <f t="shared" si="25"/>
        <v>VB192-3</v>
      </c>
      <c r="H43" s="4">
        <f>$B$7</f>
        <v>135.4</v>
      </c>
      <c r="I43" s="4">
        <f>$C$7</f>
        <v>3.1</v>
      </c>
      <c r="J43" s="5">
        <f>$D$7</f>
        <v>0</v>
      </c>
      <c r="K43" s="4">
        <f t="shared" si="26"/>
        <v>2.2895125553914326E-2</v>
      </c>
      <c r="L43" s="125">
        <f t="shared" si="27"/>
        <v>2.3405841004635474E-4</v>
      </c>
      <c r="M43" s="22">
        <f>$B$26</f>
        <v>255.7</v>
      </c>
      <c r="N43" s="22">
        <f>$C$26</f>
        <v>216.5</v>
      </c>
      <c r="O43" s="22">
        <f>$D$26</f>
        <v>667.3</v>
      </c>
      <c r="P43" s="23">
        <f>$E$26</f>
        <v>0</v>
      </c>
      <c r="Q43" s="22">
        <f t="shared" si="28"/>
        <v>0.38318597332534093</v>
      </c>
      <c r="R43" s="22">
        <f t="shared" si="29"/>
        <v>0.32444178030870674</v>
      </c>
      <c r="S43" s="21">
        <f t="shared" si="30"/>
        <v>0</v>
      </c>
      <c r="T43" s="20">
        <f t="shared" si="31"/>
        <v>1.8202231544512566E-2</v>
      </c>
      <c r="U43" s="20">
        <f t="shared" si="32"/>
        <v>1.000628674391311E-2</v>
      </c>
      <c r="V43" s="18">
        <f t="shared" si="33"/>
        <v>0</v>
      </c>
      <c r="W43" s="19">
        <f t="shared" si="34"/>
        <v>1.8190795457251017</v>
      </c>
      <c r="X43" s="19">
        <f t="shared" si="35"/>
        <v>0.28208518288425677</v>
      </c>
      <c r="Y43" s="18">
        <f t="shared" si="36"/>
        <v>8.2974372369778798E-4</v>
      </c>
      <c r="Z43" s="5">
        <f t="shared" si="37"/>
        <v>746.76935132800918</v>
      </c>
      <c r="AA43" s="2">
        <f t="shared" si="38"/>
        <v>185.06648715720195</v>
      </c>
      <c r="AB43" s="2">
        <f t="shared" si="39"/>
        <v>8.1849709303693317</v>
      </c>
      <c r="AC43" s="17">
        <f t="shared" si="40"/>
        <v>1.3096060155432649E-4</v>
      </c>
      <c r="AD43" s="38">
        <f t="shared" si="41"/>
        <v>0.61437111971226521</v>
      </c>
    </row>
    <row r="44" spans="1:30" x14ac:dyDescent="0.25">
      <c r="A44" s="141" t="s">
        <v>7</v>
      </c>
      <c r="B44" s="141"/>
      <c r="C44" s="15">
        <f>C43*1.483</f>
        <v>1.848258903905338E-4</v>
      </c>
      <c r="D44" s="14">
        <f>D43*1.483</f>
        <v>0.87186526228357131</v>
      </c>
      <c r="G44" s="40" t="str">
        <f t="shared" si="25"/>
        <v>VB192-4</v>
      </c>
      <c r="H44" s="4">
        <f>$B$8</f>
        <v>138</v>
      </c>
      <c r="I44" s="4">
        <f>$C$8</f>
        <v>2.8</v>
      </c>
      <c r="J44" s="5">
        <f>$D$8</f>
        <v>0</v>
      </c>
      <c r="K44" s="4">
        <f t="shared" si="26"/>
        <v>2.0289855072463767E-2</v>
      </c>
      <c r="L44" s="125">
        <f t="shared" si="27"/>
        <v>2.0742455450391305E-4</v>
      </c>
      <c r="M44" s="22">
        <f>$B$27</f>
        <v>371.8</v>
      </c>
      <c r="N44" s="22">
        <f>$C$27</f>
        <v>307.3</v>
      </c>
      <c r="O44" s="22">
        <f>$D$27</f>
        <v>813.5</v>
      </c>
      <c r="P44" s="23">
        <f>$E$27</f>
        <v>0</v>
      </c>
      <c r="Q44" s="22">
        <f t="shared" si="28"/>
        <v>0.45703749231714813</v>
      </c>
      <c r="R44" s="22">
        <f t="shared" si="29"/>
        <v>0.37775046097111248</v>
      </c>
      <c r="S44" s="21">
        <f t="shared" si="30"/>
        <v>0</v>
      </c>
      <c r="T44" s="20">
        <f t="shared" si="31"/>
        <v>2.1710351732047477E-2</v>
      </c>
      <c r="U44" s="20">
        <f t="shared" si="32"/>
        <v>1.1650408977924326E-2</v>
      </c>
      <c r="V44" s="18">
        <f t="shared" si="33"/>
        <v>0</v>
      </c>
      <c r="W44" s="19">
        <f t="shared" si="34"/>
        <v>1.863484086540236</v>
      </c>
      <c r="X44" s="19">
        <f t="shared" si="35"/>
        <v>0.33360760709971804</v>
      </c>
      <c r="Y44" s="18">
        <f t="shared" si="36"/>
        <v>6.2176206444211016E-4</v>
      </c>
      <c r="Z44" s="5">
        <f t="shared" si="37"/>
        <v>559.5858579978991</v>
      </c>
      <c r="AA44" s="2">
        <f t="shared" si="38"/>
        <v>145.28999482455356</v>
      </c>
      <c r="AB44" s="2">
        <f t="shared" si="39"/>
        <v>7.2057587667564116</v>
      </c>
      <c r="AC44" s="17">
        <f t="shared" si="40"/>
        <v>7.7021057701351326E-5</v>
      </c>
      <c r="AD44" s="38">
        <f t="shared" si="41"/>
        <v>0.36484104390065486</v>
      </c>
    </row>
    <row r="45" spans="1:30" x14ac:dyDescent="0.25">
      <c r="A45" s="141" t="s">
        <v>5</v>
      </c>
      <c r="B45" s="141"/>
      <c r="C45" s="25">
        <f>COUNT(Y41:Y50)</f>
        <v>10</v>
      </c>
      <c r="D45" s="24">
        <f>COUNT(AB41:AB50)</f>
        <v>10</v>
      </c>
      <c r="G45" s="40" t="str">
        <f t="shared" si="25"/>
        <v>VB192-5</v>
      </c>
      <c r="H45" s="4">
        <f>$B$9</f>
        <v>132.19999999999999</v>
      </c>
      <c r="I45" s="4">
        <f>$C$9</f>
        <v>2.6</v>
      </c>
      <c r="J45" s="5">
        <f>$D$9</f>
        <v>0</v>
      </c>
      <c r="K45" s="4">
        <f t="shared" si="26"/>
        <v>1.9667170953101363E-2</v>
      </c>
      <c r="L45" s="125">
        <f t="shared" si="27"/>
        <v>2.0105881282689653E-4</v>
      </c>
      <c r="M45" s="22">
        <f>$B$28</f>
        <v>378.2</v>
      </c>
      <c r="N45" s="22">
        <f>$C$28</f>
        <v>296.5</v>
      </c>
      <c r="O45" s="22">
        <f>$D$28</f>
        <v>782.7</v>
      </c>
      <c r="P45" s="23">
        <f>$E$28</f>
        <v>0</v>
      </c>
      <c r="Q45" s="22">
        <f t="shared" si="28"/>
        <v>0.48319918231761844</v>
      </c>
      <c r="R45" s="22">
        <f t="shared" si="29"/>
        <v>0.37881691580426724</v>
      </c>
      <c r="S45" s="21">
        <f t="shared" si="30"/>
        <v>0</v>
      </c>
      <c r="T45" s="20">
        <f t="shared" si="31"/>
        <v>2.2953093304375345E-2</v>
      </c>
      <c r="U45" s="20">
        <f t="shared" si="32"/>
        <v>1.1683300095861803E-2</v>
      </c>
      <c r="V45" s="18">
        <f t="shared" si="33"/>
        <v>0</v>
      </c>
      <c r="W45" s="19">
        <f t="shared" si="34"/>
        <v>1.964607013090871</v>
      </c>
      <c r="X45" s="19">
        <f t="shared" si="35"/>
        <v>0.34636393400237153</v>
      </c>
      <c r="Y45" s="18">
        <f t="shared" si="36"/>
        <v>5.8048426261817399E-4</v>
      </c>
      <c r="Z45" s="5">
        <f t="shared" si="37"/>
        <v>522.43583635635662</v>
      </c>
      <c r="AA45" s="2">
        <f t="shared" si="38"/>
        <v>137.39561522572578</v>
      </c>
      <c r="AB45" s="2">
        <f t="shared" si="39"/>
        <v>7.0091580345047717</v>
      </c>
      <c r="AC45" s="17">
        <f t="shared" si="40"/>
        <v>1.182988595252875E-4</v>
      </c>
      <c r="AD45" s="38">
        <f t="shared" si="41"/>
        <v>0.56144177615229474</v>
      </c>
    </row>
    <row r="46" spans="1:30" ht="15" customHeight="1" x14ac:dyDescent="0.25">
      <c r="A46" s="142" t="s">
        <v>3</v>
      </c>
      <c r="B46" s="142"/>
      <c r="C46" s="15">
        <f>_xlfn.CONFIDENCE.NORM(0.05,C44,C45)</f>
        <v>1.1455416870532022E-4</v>
      </c>
      <c r="D46" s="14">
        <f>_xlfn.CONFIDENCE.NORM(0.05,D44,D45)</f>
        <v>0.54037775840227098</v>
      </c>
      <c r="G46" s="40" t="str">
        <f t="shared" si="25"/>
        <v>VB192-6</v>
      </c>
      <c r="H46" s="4">
        <f>$B$10</f>
        <v>135</v>
      </c>
      <c r="I46" s="4">
        <f>$C$10</f>
        <v>3.6</v>
      </c>
      <c r="J46" s="5">
        <f>$D$10</f>
        <v>0</v>
      </c>
      <c r="K46" s="4">
        <f t="shared" si="26"/>
        <v>2.6666666666666668E-2</v>
      </c>
      <c r="L46" s="125">
        <f t="shared" si="27"/>
        <v>2.7261512877657147E-4</v>
      </c>
      <c r="M46" s="22">
        <f>$B$29</f>
        <v>437.3</v>
      </c>
      <c r="N46" s="22">
        <f>$C$29</f>
        <v>342.8</v>
      </c>
      <c r="O46" s="22">
        <f>$D$29</f>
        <v>805.2</v>
      </c>
      <c r="P46" s="23">
        <f>$E$29</f>
        <v>0</v>
      </c>
      <c r="Q46" s="22">
        <f t="shared" si="28"/>
        <v>0.54309488325881772</v>
      </c>
      <c r="R46" s="22">
        <f t="shared" si="29"/>
        <v>0.42573273720814703</v>
      </c>
      <c r="S46" s="21">
        <f t="shared" si="30"/>
        <v>0</v>
      </c>
      <c r="T46" s="20">
        <f t="shared" si="31"/>
        <v>2.5798279435776172E-2</v>
      </c>
      <c r="U46" s="20">
        <f t="shared" si="32"/>
        <v>1.3130256654128595E-2</v>
      </c>
      <c r="V46" s="18">
        <f t="shared" si="33"/>
        <v>0</v>
      </c>
      <c r="W46" s="19">
        <f t="shared" si="34"/>
        <v>1.9647962804797365</v>
      </c>
      <c r="X46" s="19">
        <f t="shared" si="35"/>
        <v>0.38928536089904764</v>
      </c>
      <c r="Y46" s="18">
        <f t="shared" si="36"/>
        <v>7.0029637936287064E-4</v>
      </c>
      <c r="Z46" s="5">
        <f t="shared" si="37"/>
        <v>630.26674142658362</v>
      </c>
      <c r="AA46" s="2">
        <f t="shared" si="38"/>
        <v>160.309682553149</v>
      </c>
      <c r="AB46" s="2">
        <f t="shared" si="39"/>
        <v>7.5777423899920153</v>
      </c>
      <c r="AC46" s="17">
        <f t="shared" si="40"/>
        <v>1.5132572194091537E-6</v>
      </c>
      <c r="AD46" s="38">
        <f t="shared" si="41"/>
        <v>7.1425793349488842E-3</v>
      </c>
    </row>
    <row r="47" spans="1:30" x14ac:dyDescent="0.25">
      <c r="G47" s="40" t="str">
        <f t="shared" si="25"/>
        <v>VB192-7</v>
      </c>
      <c r="H47" s="4">
        <f>$B$11</f>
        <v>125</v>
      </c>
      <c r="I47" s="4">
        <f>$C$11</f>
        <v>2.8</v>
      </c>
      <c r="J47" s="5">
        <f>$D$11</f>
        <v>0</v>
      </c>
      <c r="K47" s="4">
        <f t="shared" si="26"/>
        <v>2.24E-2</v>
      </c>
      <c r="L47" s="125">
        <f t="shared" si="27"/>
        <v>2.2899670817232002E-4</v>
      </c>
      <c r="M47" s="22">
        <f>$B$30</f>
        <v>313.2</v>
      </c>
      <c r="N47" s="22">
        <f>$C$30</f>
        <v>254.5</v>
      </c>
      <c r="O47" s="22">
        <f>$D$30</f>
        <v>846.8</v>
      </c>
      <c r="P47" s="23">
        <f>$E$30</f>
        <v>0</v>
      </c>
      <c r="Q47" s="22">
        <f t="shared" si="28"/>
        <v>0.36986301369863012</v>
      </c>
      <c r="R47" s="22">
        <f t="shared" si="29"/>
        <v>0.30054322153991497</v>
      </c>
      <c r="S47" s="21">
        <f t="shared" si="30"/>
        <v>0</v>
      </c>
      <c r="T47" s="20">
        <f t="shared" si="31"/>
        <v>1.7569359746312154E-2</v>
      </c>
      <c r="U47" s="20">
        <f t="shared" si="32"/>
        <v>9.2692181962702874E-3</v>
      </c>
      <c r="V47" s="18">
        <f t="shared" si="33"/>
        <v>0</v>
      </c>
      <c r="W47" s="19">
        <f t="shared" si="34"/>
        <v>1.8954521702144898</v>
      </c>
      <c r="X47" s="19">
        <f t="shared" si="35"/>
        <v>0.26838577942582442</v>
      </c>
      <c r="Y47" s="18">
        <f t="shared" si="36"/>
        <v>8.5323711510433943E-4</v>
      </c>
      <c r="Z47" s="5">
        <f t="shared" si="37"/>
        <v>767.91340359390551</v>
      </c>
      <c r="AA47" s="2">
        <f t="shared" si="38"/>
        <v>189.55959826370491</v>
      </c>
      <c r="AB47" s="2">
        <f t="shared" si="39"/>
        <v>8.2943882660511665</v>
      </c>
      <c r="AC47" s="17">
        <f t="shared" si="40"/>
        <v>1.5445399296087794E-4</v>
      </c>
      <c r="AD47" s="38">
        <f t="shared" si="41"/>
        <v>0.72378845539410008</v>
      </c>
    </row>
    <row r="48" spans="1:30" x14ac:dyDescent="0.25">
      <c r="A48" s="143" t="s">
        <v>6</v>
      </c>
      <c r="B48" s="143"/>
      <c r="C48" s="143"/>
      <c r="D48" s="143"/>
      <c r="G48" s="40" t="str">
        <f t="shared" si="25"/>
        <v>VB192-8</v>
      </c>
      <c r="H48" s="4">
        <f>$B$12</f>
        <v>128.6</v>
      </c>
      <c r="I48" s="4">
        <f>$C$12</f>
        <v>2.6</v>
      </c>
      <c r="J48" s="5">
        <f>$D$12</f>
        <v>0</v>
      </c>
      <c r="K48" s="4">
        <f t="shared" si="26"/>
        <v>2.0217729393468119E-2</v>
      </c>
      <c r="L48" s="125">
        <f t="shared" si="27"/>
        <v>2.0668720883138195E-4</v>
      </c>
      <c r="M48" s="22">
        <f>$B$31</f>
        <v>328</v>
      </c>
      <c r="N48" s="22">
        <f>$C$31</f>
        <v>259.10000000000002</v>
      </c>
      <c r="O48" s="22">
        <f>$D$31</f>
        <v>791.2</v>
      </c>
      <c r="P48" s="23">
        <f>$E$31</f>
        <v>0</v>
      </c>
      <c r="Q48" s="22">
        <f t="shared" si="28"/>
        <v>0.41456016177957533</v>
      </c>
      <c r="R48" s="22">
        <f t="shared" si="29"/>
        <v>0.32747724974721942</v>
      </c>
      <c r="S48" s="21">
        <f t="shared" si="30"/>
        <v>0</v>
      </c>
      <c r="T48" s="20">
        <f t="shared" si="31"/>
        <v>1.9692579006370926E-2</v>
      </c>
      <c r="U48" s="20">
        <f t="shared" si="32"/>
        <v>1.009990532033456E-2</v>
      </c>
      <c r="V48" s="18">
        <f t="shared" si="33"/>
        <v>0</v>
      </c>
      <c r="W48" s="19">
        <f t="shared" si="34"/>
        <v>1.9497785753221901</v>
      </c>
      <c r="X48" s="19">
        <f t="shared" si="35"/>
        <v>0.29792484326705487</v>
      </c>
      <c r="Y48" s="18">
        <f t="shared" si="36"/>
        <v>6.9375620564180666E-4</v>
      </c>
      <c r="Z48" s="5">
        <f t="shared" si="37"/>
        <v>624.38058507762594</v>
      </c>
      <c r="AA48" s="2">
        <f t="shared" si="38"/>
        <v>159.0588743289955</v>
      </c>
      <c r="AB48" s="2">
        <f t="shared" si="39"/>
        <v>7.5468677041344367</v>
      </c>
      <c r="AC48" s="17">
        <f t="shared" si="40"/>
        <v>5.0269165016548307E-6</v>
      </c>
      <c r="AD48" s="38">
        <f t="shared" si="41"/>
        <v>2.3732106522629692E-2</v>
      </c>
    </row>
    <row r="49" spans="1:30" x14ac:dyDescent="0.25">
      <c r="A49" s="141" t="s">
        <v>2</v>
      </c>
      <c r="B49" s="141"/>
      <c r="C49" s="15">
        <f>AVERAGE(Y41:Y50)</f>
        <v>7.4608388055979785E-4</v>
      </c>
      <c r="D49" s="14">
        <f>AVERAGE(AB41:AB50)</f>
        <v>7.7880181511440538</v>
      </c>
      <c r="G49" s="40" t="str">
        <f t="shared" si="25"/>
        <v>VB192-9</v>
      </c>
      <c r="H49" s="4">
        <f>$B$13</f>
        <v>130.9</v>
      </c>
      <c r="I49" s="4">
        <f>$C$13</f>
        <v>3.1</v>
      </c>
      <c r="J49" s="5">
        <f>$D$13</f>
        <v>0</v>
      </c>
      <c r="K49" s="4">
        <f t="shared" si="26"/>
        <v>2.3682200152788387E-2</v>
      </c>
      <c r="L49" s="125">
        <f t="shared" si="27"/>
        <v>2.4210472666368548E-4</v>
      </c>
      <c r="M49" s="22">
        <f>$B$32</f>
        <v>370.6</v>
      </c>
      <c r="N49" s="22">
        <f>$C$32</f>
        <v>295.39999999999998</v>
      </c>
      <c r="O49" s="22">
        <f>$D$32</f>
        <v>769.4</v>
      </c>
      <c r="P49" s="23">
        <f>$E$32</f>
        <v>0</v>
      </c>
      <c r="Q49" s="22">
        <f t="shared" si="28"/>
        <v>0.4816740317130232</v>
      </c>
      <c r="R49" s="22">
        <f t="shared" si="29"/>
        <v>0.38393553418247983</v>
      </c>
      <c r="S49" s="21">
        <f t="shared" si="30"/>
        <v>0</v>
      </c>
      <c r="T49" s="20">
        <f t="shared" si="31"/>
        <v>2.2880645077202045E-2</v>
      </c>
      <c r="U49" s="20">
        <f t="shared" si="32"/>
        <v>1.1841166210319456E-2</v>
      </c>
      <c r="V49" s="18">
        <f t="shared" si="33"/>
        <v>0</v>
      </c>
      <c r="W49" s="19">
        <f t="shared" si="34"/>
        <v>1.9322965889341031</v>
      </c>
      <c r="X49" s="19">
        <f t="shared" si="35"/>
        <v>0.34721811287521498</v>
      </c>
      <c r="Y49" s="18">
        <f t="shared" si="36"/>
        <v>6.9726986492405223E-4</v>
      </c>
      <c r="Z49" s="5">
        <f t="shared" si="37"/>
        <v>627.54287843164695</v>
      </c>
      <c r="AA49" s="2">
        <f t="shared" si="38"/>
        <v>159.73086166672499</v>
      </c>
      <c r="AB49" s="2">
        <f t="shared" si="39"/>
        <v>7.5634572313221176</v>
      </c>
      <c r="AC49" s="17">
        <f t="shared" si="40"/>
        <v>1.5132572194092621E-6</v>
      </c>
      <c r="AD49" s="38">
        <f t="shared" si="41"/>
        <v>7.1425793349488842E-3</v>
      </c>
    </row>
    <row r="50" spans="1:30" x14ac:dyDescent="0.25">
      <c r="A50" s="141" t="s">
        <v>1</v>
      </c>
      <c r="B50" s="141"/>
      <c r="C50" s="15">
        <f>STDEV(Y41:Y50)</f>
        <v>1.6459435572914252E-4</v>
      </c>
      <c r="D50" s="14">
        <f>STDEV(AB41:AB50)</f>
        <v>0.77092016868065083</v>
      </c>
      <c r="G50" s="40" t="str">
        <f t="shared" si="25"/>
        <v>VB192-10</v>
      </c>
      <c r="H50" s="4">
        <f>$B$14</f>
        <v>130.5</v>
      </c>
      <c r="I50" s="124">
        <f>$C$14</f>
        <v>2.6</v>
      </c>
      <c r="J50" s="5">
        <f>$D$14</f>
        <v>0</v>
      </c>
      <c r="K50" s="4">
        <f>I50/H50</f>
        <v>1.9923371647509579E-2</v>
      </c>
      <c r="L50" s="125">
        <f t="shared" si="27"/>
        <v>2.0367796977559938E-4</v>
      </c>
      <c r="M50" s="22">
        <f>$B$33</f>
        <v>444.3</v>
      </c>
      <c r="N50" s="22">
        <f>$C$33</f>
        <v>371.3</v>
      </c>
      <c r="O50" s="22">
        <f>$D$33</f>
        <v>827.7</v>
      </c>
      <c r="P50" s="23">
        <f>$E$33</f>
        <v>0</v>
      </c>
      <c r="Q50" s="22">
        <f t="shared" si="28"/>
        <v>0.53678869155491116</v>
      </c>
      <c r="R50" s="22">
        <f t="shared" si="29"/>
        <v>0.44859248519995165</v>
      </c>
      <c r="S50" s="21">
        <f t="shared" si="30"/>
        <v>0</v>
      </c>
      <c r="T50" s="20">
        <f t="shared" si="31"/>
        <v>2.5498720554321157E-2</v>
      </c>
      <c r="U50" s="20">
        <f t="shared" si="32"/>
        <v>1.383528666931943E-2</v>
      </c>
      <c r="V50" s="18">
        <f t="shared" si="33"/>
        <v>0</v>
      </c>
      <c r="W50" s="19">
        <f t="shared" si="34"/>
        <v>1.8430207601600395</v>
      </c>
      <c r="X50" s="19">
        <f t="shared" si="35"/>
        <v>0.39334007223640588</v>
      </c>
      <c r="Y50" s="18">
        <f t="shared" si="36"/>
        <v>5.1781647523872049E-4</v>
      </c>
      <c r="Z50" s="5">
        <f t="shared" si="37"/>
        <v>466.03482771484846</v>
      </c>
      <c r="AA50" s="2">
        <f t="shared" si="38"/>
        <v>125.4104008894053</v>
      </c>
      <c r="AB50" s="2">
        <f t="shared" si="39"/>
        <v>6.7092500517507325</v>
      </c>
      <c r="AC50" s="17">
        <f t="shared" si="40"/>
        <v>1.80966646904741E-4</v>
      </c>
      <c r="AD50" s="38">
        <f t="shared" si="41"/>
        <v>0.86134975890633392</v>
      </c>
    </row>
    <row r="51" spans="1:30" ht="15.75" thickBot="1" x14ac:dyDescent="0.3">
      <c r="A51" s="141" t="s">
        <v>0</v>
      </c>
      <c r="B51" s="141"/>
      <c r="C51" s="37">
        <f>(C50/C49)*100</f>
        <v>22.061105998650572</v>
      </c>
      <c r="D51" s="14">
        <f>(D50/D49)*100</f>
        <v>9.8987977906472047</v>
      </c>
      <c r="G51" s="36"/>
      <c r="H51" s="31"/>
      <c r="I51" s="31"/>
      <c r="J51" s="29"/>
      <c r="K51" s="30"/>
      <c r="L51" s="126"/>
      <c r="M51" s="33"/>
      <c r="N51" s="33"/>
      <c r="O51" s="33"/>
      <c r="P51" s="34"/>
      <c r="Q51" s="33"/>
      <c r="R51" s="33"/>
      <c r="S51" s="32"/>
      <c r="T51" s="31"/>
      <c r="U51" s="31"/>
      <c r="V51" s="29"/>
      <c r="W51" s="30"/>
      <c r="X51" s="30"/>
      <c r="Y51" s="29"/>
      <c r="Z51" s="28"/>
      <c r="AA51" s="28"/>
      <c r="AB51" s="28"/>
      <c r="AC51" s="27"/>
      <c r="AD51" s="26"/>
    </row>
    <row r="52" spans="1:30" ht="15.75" thickTop="1" x14ac:dyDescent="0.25">
      <c r="A52" s="141" t="s">
        <v>5</v>
      </c>
      <c r="B52" s="141"/>
      <c r="C52" s="25">
        <f>COUNT(Y41:Y50)</f>
        <v>10</v>
      </c>
      <c r="D52" s="24">
        <f>COUNT(AB41:AB50)</f>
        <v>10</v>
      </c>
      <c r="G52" s="7" t="s">
        <v>4</v>
      </c>
      <c r="H52" s="20"/>
      <c r="I52" s="20"/>
      <c r="J52" s="18"/>
      <c r="K52" s="19"/>
      <c r="L52" s="127"/>
      <c r="M52" s="22"/>
      <c r="N52" s="22"/>
      <c r="O52" s="22"/>
      <c r="P52" s="23"/>
      <c r="Q52" s="22"/>
      <c r="R52" s="22"/>
      <c r="S52" s="21"/>
      <c r="T52" s="20"/>
      <c r="U52" s="20"/>
      <c r="V52" s="18"/>
      <c r="W52" s="19"/>
      <c r="X52" s="19"/>
      <c r="Y52" s="18"/>
      <c r="Z52" s="2"/>
      <c r="AA52" s="2"/>
      <c r="AB52" s="2"/>
      <c r="AC52" s="17"/>
      <c r="AD52" s="16"/>
    </row>
    <row r="53" spans="1:30" ht="17.25" customHeight="1" x14ac:dyDescent="0.25">
      <c r="A53" s="142" t="s">
        <v>3</v>
      </c>
      <c r="B53" s="142"/>
      <c r="C53" s="15">
        <f>_xlfn.CONFIDENCE.NORM(0.05,C50,C52)</f>
        <v>1.0201476402629235E-4</v>
      </c>
      <c r="D53" s="14">
        <f>_xlfn.CONFIDENCE.NORM(0.05,D50,D52)</f>
        <v>0.47781249085166189</v>
      </c>
      <c r="G53" s="7" t="s">
        <v>2</v>
      </c>
      <c r="H53" s="4">
        <f>AVERAGE(H41:H50)</f>
        <v>132.27000000000001</v>
      </c>
      <c r="I53" s="4">
        <f>AVERAGE(I41:I49)</f>
        <v>2.9333333333333336</v>
      </c>
      <c r="J53" s="5">
        <f>AVERAGE(J41:J45)</f>
        <v>0</v>
      </c>
      <c r="K53" s="13">
        <f t="shared" ref="K53:AD53" si="42">AVERAGE(K41:K50)</f>
        <v>2.1890357579829822E-2</v>
      </c>
      <c r="L53" s="11">
        <f t="shared" si="42"/>
        <v>2.2378659939714394E-4</v>
      </c>
      <c r="M53" s="4">
        <f t="shared" si="42"/>
        <v>340.5</v>
      </c>
      <c r="N53" s="4">
        <f t="shared" si="42"/>
        <v>275.41000000000003</v>
      </c>
      <c r="O53" s="4">
        <f t="shared" si="42"/>
        <v>797.3599999999999</v>
      </c>
      <c r="P53" s="5">
        <f t="shared" si="42"/>
        <v>0</v>
      </c>
      <c r="Q53" s="4">
        <f t="shared" si="42"/>
        <v>0.42782399863762277</v>
      </c>
      <c r="R53" s="4">
        <f t="shared" si="42"/>
        <v>0.3461087386226705</v>
      </c>
      <c r="S53" s="3">
        <f t="shared" si="42"/>
        <v>0</v>
      </c>
      <c r="T53" s="4">
        <f t="shared" si="42"/>
        <v>2.0322642334534124E-2</v>
      </c>
      <c r="U53" s="4">
        <f t="shared" si="42"/>
        <v>1.0674529278988718E-2</v>
      </c>
      <c r="V53" s="3">
        <f t="shared" si="42"/>
        <v>0</v>
      </c>
      <c r="W53" s="2">
        <f t="shared" si="42"/>
        <v>1.8995084335290682</v>
      </c>
      <c r="X53" s="2">
        <f t="shared" si="42"/>
        <v>0.3099717161352285</v>
      </c>
      <c r="Y53" s="11">
        <f t="shared" si="42"/>
        <v>7.4608388055979785E-4</v>
      </c>
      <c r="Z53" s="2">
        <f t="shared" si="42"/>
        <v>671.47549250381803</v>
      </c>
      <c r="AA53" s="2">
        <f t="shared" si="42"/>
        <v>169.06654215706132</v>
      </c>
      <c r="AB53" s="2">
        <f t="shared" si="42"/>
        <v>7.7880181511440538</v>
      </c>
      <c r="AC53" s="10">
        <f t="shared" si="42"/>
        <v>1.2386610598682504E-4</v>
      </c>
      <c r="AD53" s="10">
        <f t="shared" si="42"/>
        <v>0.58111979345036091</v>
      </c>
    </row>
    <row r="54" spans="1:30" x14ac:dyDescent="0.25">
      <c r="G54" s="7" t="s">
        <v>1</v>
      </c>
      <c r="H54" s="4">
        <f>STDEV(H41:H50)</f>
        <v>3.9572858263096347</v>
      </c>
      <c r="I54" s="4">
        <f>STDEV(I41:I49)</f>
        <v>0.54543560573178362</v>
      </c>
      <c r="J54" s="5">
        <f>STDEV(J41:J45)</f>
        <v>0</v>
      </c>
      <c r="K54" s="2">
        <f t="shared" ref="K54:AD54" si="43">STDEV(K41:K50)</f>
        <v>3.6590087967699144E-3</v>
      </c>
      <c r="L54" s="127">
        <f t="shared" si="43"/>
        <v>3.7406293287226422E-5</v>
      </c>
      <c r="M54" s="4">
        <f t="shared" si="43"/>
        <v>76.740182144399128</v>
      </c>
      <c r="N54" s="4">
        <f t="shared" si="43"/>
        <v>59.683562784628151</v>
      </c>
      <c r="O54" s="4">
        <f t="shared" si="43"/>
        <v>52.718649451593521</v>
      </c>
      <c r="P54" s="5">
        <f t="shared" si="43"/>
        <v>0</v>
      </c>
      <c r="Q54" s="4">
        <f t="shared" si="43"/>
        <v>9.336027495792254E-2</v>
      </c>
      <c r="R54" s="4">
        <f t="shared" si="43"/>
        <v>7.2532253638355831E-2</v>
      </c>
      <c r="S54" s="3">
        <f t="shared" si="43"/>
        <v>0</v>
      </c>
      <c r="T54" s="4">
        <f t="shared" si="43"/>
        <v>4.4348318052880283E-3</v>
      </c>
      <c r="U54" s="4">
        <f t="shared" si="43"/>
        <v>2.23700698287699E-3</v>
      </c>
      <c r="V54" s="3">
        <f t="shared" si="43"/>
        <v>0</v>
      </c>
      <c r="W54" s="2">
        <f t="shared" si="43"/>
        <v>6.7564915657897184E-2</v>
      </c>
      <c r="X54" s="2">
        <f t="shared" si="43"/>
        <v>6.6553421666758608E-2</v>
      </c>
      <c r="Y54" s="3">
        <f t="shared" si="43"/>
        <v>1.6459435572914252E-4</v>
      </c>
      <c r="Z54" s="2">
        <f t="shared" si="43"/>
        <v>148.13492015622856</v>
      </c>
      <c r="AA54" s="2">
        <f t="shared" si="43"/>
        <v>31.478670533198414</v>
      </c>
      <c r="AB54" s="2">
        <f t="shared" si="43"/>
        <v>0.77092016868065083</v>
      </c>
      <c r="AC54" s="8">
        <f t="shared" si="43"/>
        <v>1.1193609922393516E-4</v>
      </c>
      <c r="AD54" s="8">
        <f t="shared" si="43"/>
        <v>0.52117030301584921</v>
      </c>
    </row>
    <row r="55" spans="1:30" x14ac:dyDescent="0.25">
      <c r="G55" s="7" t="s">
        <v>0</v>
      </c>
      <c r="H55" s="4">
        <f t="shared" ref="H55:AD55" si="44">(H54/H53)*100</f>
        <v>2.9918241674677812</v>
      </c>
      <c r="I55" s="4">
        <f t="shared" si="44"/>
        <v>18.594395649947167</v>
      </c>
      <c r="J55" s="5" t="e">
        <f t="shared" si="44"/>
        <v>#DIV/0!</v>
      </c>
      <c r="K55" s="6">
        <f t="shared" si="44"/>
        <v>16.715162296578438</v>
      </c>
      <c r="L55" s="2">
        <f t="shared" si="44"/>
        <v>16.715162296578431</v>
      </c>
      <c r="M55" s="4">
        <f t="shared" si="44"/>
        <v>22.537498427136306</v>
      </c>
      <c r="N55" s="4">
        <f t="shared" si="44"/>
        <v>21.670804540368234</v>
      </c>
      <c r="O55" s="4">
        <f t="shared" si="44"/>
        <v>6.611649625212392</v>
      </c>
      <c r="P55" s="5" t="e">
        <f t="shared" si="44"/>
        <v>#DIV/0!</v>
      </c>
      <c r="Q55" s="4">
        <f t="shared" si="44"/>
        <v>21.822122006998708</v>
      </c>
      <c r="R55" s="4">
        <f t="shared" si="44"/>
        <v>20.956493016326544</v>
      </c>
      <c r="S55" s="3" t="e">
        <f t="shared" si="44"/>
        <v>#DIV/0!</v>
      </c>
      <c r="T55" s="4">
        <f t="shared" si="44"/>
        <v>21.822122006998811</v>
      </c>
      <c r="U55" s="4">
        <f t="shared" si="44"/>
        <v>20.956493016326423</v>
      </c>
      <c r="V55" s="3" t="e">
        <f t="shared" si="44"/>
        <v>#DIV/0!</v>
      </c>
      <c r="W55" s="2">
        <f t="shared" si="44"/>
        <v>3.5569684485353581</v>
      </c>
      <c r="X55" s="2">
        <f t="shared" si="44"/>
        <v>21.470804658101112</v>
      </c>
      <c r="Y55" s="3">
        <f t="shared" si="44"/>
        <v>22.061105998650572</v>
      </c>
      <c r="Z55" s="2">
        <f t="shared" si="44"/>
        <v>22.061105998650614</v>
      </c>
      <c r="AA55" s="2">
        <f t="shared" si="44"/>
        <v>18.619101172575593</v>
      </c>
      <c r="AB55" s="2">
        <f t="shared" si="44"/>
        <v>9.8987977906472047</v>
      </c>
      <c r="AC55" s="1">
        <f t="shared" si="44"/>
        <v>90.36862693967403</v>
      </c>
      <c r="AD55" s="1">
        <f t="shared" si="44"/>
        <v>89.68379822711502</v>
      </c>
    </row>
  </sheetData>
  <sortState ref="AB24:AB33">
    <sortCondition descending="1" ref="AB24"/>
  </sortState>
  <mergeCells count="25">
    <mergeCell ref="A49:B49"/>
    <mergeCell ref="A50:B50"/>
    <mergeCell ref="A51:B51"/>
    <mergeCell ref="A52:B52"/>
    <mergeCell ref="A53:B53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4"/>
  <sheetViews>
    <sheetView topLeftCell="V34" zoomScaleNormal="100" workbookViewId="0">
      <selection activeCell="W41" sqref="W41:W49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366</v>
      </c>
      <c r="C1" s="117" t="s">
        <v>100</v>
      </c>
      <c r="D1" s="103">
        <v>2010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246</v>
      </c>
      <c r="B5" s="58">
        <v>127.3</v>
      </c>
      <c r="C5" s="58">
        <v>12.2</v>
      </c>
      <c r="D5" s="58">
        <v>0</v>
      </c>
      <c r="E5" s="58"/>
      <c r="G5" s="91" t="s">
        <v>95</v>
      </c>
      <c r="H5" s="91">
        <f>(12.31*0.9)/10</f>
        <v>1.1079000000000001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247</v>
      </c>
      <c r="B6" s="58">
        <v>127.5</v>
      </c>
      <c r="C6" s="58">
        <v>9.6999999999999993</v>
      </c>
      <c r="D6" s="58">
        <v>0</v>
      </c>
      <c r="E6" s="58"/>
      <c r="G6" s="91" t="s">
        <v>93</v>
      </c>
      <c r="H6" s="91">
        <f>(47.87*0.4)/10</f>
        <v>1.9148000000000001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248</v>
      </c>
      <c r="B7" s="58">
        <v>126.3</v>
      </c>
      <c r="C7" s="58">
        <v>11.9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249</v>
      </c>
      <c r="B8" s="58">
        <v>124.3</v>
      </c>
      <c r="C8" s="58">
        <v>9.3000000000000007</v>
      </c>
      <c r="D8" s="58">
        <v>0</v>
      </c>
      <c r="E8" s="58"/>
      <c r="G8" s="91" t="s">
        <v>89</v>
      </c>
      <c r="H8" s="91">
        <f>(20.76*0.97)/20</f>
        <v>1.0068600000000001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250</v>
      </c>
      <c r="B9" s="58">
        <v>125.2</v>
      </c>
      <c r="C9" s="58">
        <v>9.1999999999999993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251</v>
      </c>
      <c r="B10" s="58">
        <v>127.9</v>
      </c>
      <c r="C10" s="58">
        <v>7.8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252</v>
      </c>
      <c r="B11" s="58">
        <v>126</v>
      </c>
      <c r="C11" s="58">
        <v>9.3000000000000007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253</v>
      </c>
      <c r="B12" s="58">
        <v>127</v>
      </c>
      <c r="C12" s="58">
        <v>12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254</v>
      </c>
      <c r="B13" s="58">
        <v>128.30000000000001</v>
      </c>
      <c r="C13" s="58">
        <v>10.3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255</v>
      </c>
      <c r="B14" s="58">
        <v>129.9</v>
      </c>
      <c r="C14" s="58">
        <v>10.4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18" t="s">
        <v>73</v>
      </c>
      <c r="O15" s="118" t="s">
        <v>72</v>
      </c>
      <c r="P15" s="118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126.8</v>
      </c>
      <c r="C16" s="58">
        <v>0</v>
      </c>
      <c r="D16" s="58">
        <v>168.2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1.1079000000000002E-2</v>
      </c>
      <c r="O16" s="96">
        <f>$H$7*(L16/1000)</f>
        <v>0</v>
      </c>
      <c r="P16" s="95">
        <f t="shared" ref="P16:P21" si="1">$H$6*(M16/1000)</f>
        <v>1.9148000000000002E-2</v>
      </c>
      <c r="Q16" s="94">
        <f t="shared" ref="Q16:S21" si="2">B16</f>
        <v>126.8</v>
      </c>
      <c r="R16" s="94">
        <f t="shared" si="2"/>
        <v>0</v>
      </c>
      <c r="S16" s="94">
        <f t="shared" si="2"/>
        <v>168.2</v>
      </c>
      <c r="T16" s="93">
        <f t="shared" ref="T16:T21" si="3">R16/Q16</f>
        <v>0</v>
      </c>
      <c r="U16" s="92">
        <f t="shared" ref="U16:U21" si="4">S16/Q16</f>
        <v>1.3264984227129337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127.8</v>
      </c>
      <c r="C17" s="58">
        <v>25.8</v>
      </c>
      <c r="D17" s="58">
        <v>139.1</v>
      </c>
      <c r="E17" s="58"/>
      <c r="G17" s="102" t="s">
        <v>63</v>
      </c>
      <c r="H17" s="103">
        <v>96.765000000000001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1.1079000000000002E-2</v>
      </c>
      <c r="O17" s="96">
        <f>$H$8*(L17/1000)</f>
        <v>2.0137200000000001E-3</v>
      </c>
      <c r="P17" s="95">
        <f t="shared" si="1"/>
        <v>1.5318400000000001E-2</v>
      </c>
      <c r="Q17" s="94">
        <f t="shared" si="2"/>
        <v>127.8</v>
      </c>
      <c r="R17" s="94">
        <f t="shared" si="2"/>
        <v>25.8</v>
      </c>
      <c r="S17" s="94">
        <f t="shared" si="2"/>
        <v>139.1</v>
      </c>
      <c r="T17" s="93">
        <f t="shared" si="3"/>
        <v>0.20187793427230047</v>
      </c>
      <c r="U17" s="92">
        <f t="shared" si="4"/>
        <v>1.0884194053208138</v>
      </c>
      <c r="V17" s="91"/>
      <c r="W17" s="91"/>
      <c r="X17" s="100"/>
    </row>
    <row r="18" spans="1:35" x14ac:dyDescent="0.25">
      <c r="A18" s="58" t="s">
        <v>62</v>
      </c>
      <c r="B18" s="58">
        <v>128.1</v>
      </c>
      <c r="C18" s="58">
        <v>50</v>
      </c>
      <c r="D18" s="58">
        <v>109.4</v>
      </c>
      <c r="E18" s="58"/>
      <c r="G18" s="102" t="s">
        <v>61</v>
      </c>
      <c r="H18" s="101">
        <f>101.37/20</f>
        <v>5.0685000000000002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1.1079000000000002E-2</v>
      </c>
      <c r="O18" s="96">
        <f t="shared" ref="O18:O21" si="5">$H$8*(L18/1000)</f>
        <v>4.0274400000000002E-3</v>
      </c>
      <c r="P18" s="95">
        <f t="shared" si="1"/>
        <v>1.14888E-2</v>
      </c>
      <c r="Q18" s="94">
        <f t="shared" si="2"/>
        <v>128.1</v>
      </c>
      <c r="R18" s="94">
        <f t="shared" si="2"/>
        <v>50</v>
      </c>
      <c r="S18" s="94">
        <f t="shared" si="2"/>
        <v>109.4</v>
      </c>
      <c r="T18" s="93">
        <f t="shared" si="3"/>
        <v>0.39032006245121004</v>
      </c>
      <c r="U18" s="92">
        <f t="shared" si="4"/>
        <v>0.85402029664324752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125.7</v>
      </c>
      <c r="C19" s="58">
        <v>73.3</v>
      </c>
      <c r="D19" s="58">
        <v>64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1.1079000000000002E-2</v>
      </c>
      <c r="O19" s="96">
        <f t="shared" si="5"/>
        <v>6.0411600000000003E-3</v>
      </c>
      <c r="P19" s="95">
        <f t="shared" si="1"/>
        <v>7.6592000000000006E-3</v>
      </c>
      <c r="Q19" s="94">
        <f t="shared" si="2"/>
        <v>125.7</v>
      </c>
      <c r="R19" s="94">
        <f t="shared" si="2"/>
        <v>73.3</v>
      </c>
      <c r="S19" s="94">
        <f t="shared" si="2"/>
        <v>64</v>
      </c>
      <c r="T19" s="93">
        <f t="shared" si="3"/>
        <v>0.58313444709626094</v>
      </c>
      <c r="U19" s="92">
        <f t="shared" si="4"/>
        <v>0.50914876690533017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129.9</v>
      </c>
      <c r="C20" s="58">
        <v>101.9</v>
      </c>
      <c r="D20" s="58">
        <v>30.5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1.1079000000000002E-2</v>
      </c>
      <c r="O20" s="96">
        <f t="shared" si="5"/>
        <v>8.0548800000000004E-3</v>
      </c>
      <c r="P20" s="95">
        <f t="shared" si="1"/>
        <v>3.8296000000000003E-3</v>
      </c>
      <c r="Q20" s="94">
        <f t="shared" si="2"/>
        <v>129.9</v>
      </c>
      <c r="R20" s="94">
        <f t="shared" si="2"/>
        <v>101.9</v>
      </c>
      <c r="S20" s="94">
        <f t="shared" si="2"/>
        <v>30.5</v>
      </c>
      <c r="T20" s="93">
        <f t="shared" si="3"/>
        <v>0.78444957659738257</v>
      </c>
      <c r="U20" s="92">
        <f t="shared" si="4"/>
        <v>0.23479599692070824</v>
      </c>
      <c r="V20" s="91"/>
      <c r="W20" s="91"/>
    </row>
    <row r="21" spans="1:35" x14ac:dyDescent="0.25">
      <c r="A21" s="58" t="s">
        <v>58</v>
      </c>
      <c r="B21" s="58">
        <v>127.8</v>
      </c>
      <c r="C21" s="58">
        <v>123.9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1.1079000000000002E-2</v>
      </c>
      <c r="O21" s="96">
        <f t="shared" si="5"/>
        <v>1.00686E-2</v>
      </c>
      <c r="P21" s="95">
        <f t="shared" si="1"/>
        <v>0</v>
      </c>
      <c r="Q21" s="94">
        <f t="shared" si="2"/>
        <v>127.8</v>
      </c>
      <c r="R21" s="94">
        <f t="shared" si="2"/>
        <v>123.9</v>
      </c>
      <c r="S21" s="94">
        <f t="shared" si="2"/>
        <v>0</v>
      </c>
      <c r="T21" s="93">
        <f t="shared" si="3"/>
        <v>0.96948356807511749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6">A5</f>
        <v>L3980-1</v>
      </c>
      <c r="B24" s="58">
        <v>944</v>
      </c>
      <c r="C24" s="58">
        <v>903.4</v>
      </c>
      <c r="D24" s="58">
        <v>807.6</v>
      </c>
      <c r="E24" s="58">
        <v>0</v>
      </c>
      <c r="G24" s="86" t="str">
        <f t="shared" ref="G24:G33" si="7">A5</f>
        <v>L3980-1</v>
      </c>
      <c r="H24" s="49">
        <f>$B$5</f>
        <v>127.3</v>
      </c>
      <c r="I24" s="49">
        <f>$C$5</f>
        <v>12.2</v>
      </c>
      <c r="J24" s="51">
        <f>$D$5</f>
        <v>0</v>
      </c>
      <c r="K24" s="49">
        <f t="shared" ref="K24:K33" si="8">I24/H24</f>
        <v>9.5836606441476818E-2</v>
      </c>
      <c r="L24" s="85">
        <f t="shared" ref="L24:L33" si="9">K24/$H$17</f>
        <v>9.9040568843566175E-4</v>
      </c>
      <c r="M24" s="48">
        <f t="shared" ref="M24:M33" si="10">ABS(($L$36-L24)/$L$37)</f>
        <v>1.3674748231186873</v>
      </c>
      <c r="N24" s="83">
        <f>$B$24</f>
        <v>944</v>
      </c>
      <c r="O24" s="83">
        <f>$C$24</f>
        <v>903.4</v>
      </c>
      <c r="P24" s="83">
        <f>$D$24</f>
        <v>807.6</v>
      </c>
      <c r="Q24" s="84">
        <f>$E$24</f>
        <v>0</v>
      </c>
      <c r="R24" s="83">
        <f t="shared" ref="R24:R33" si="11">N24/P24</f>
        <v>1.1688954928182269</v>
      </c>
      <c r="S24" s="83">
        <f t="shared" ref="S24:S33" si="12">O24/P24</f>
        <v>1.1186230807330362</v>
      </c>
      <c r="T24" s="82">
        <f t="shared" ref="T24:T33" si="13">Q24/P24</f>
        <v>0</v>
      </c>
      <c r="U24" s="81">
        <f>(R24*0.005*($H$18))/0.5335</f>
        <v>5.5525274651819903E-2</v>
      </c>
      <c r="V24" s="81">
        <f t="shared" ref="V24:V33" si="14">(S24*0.005*($H$18))/0.8217</f>
        <v>3.4500067449771174E-2</v>
      </c>
      <c r="W24" s="80">
        <f t="shared" ref="W24:W33" si="15">(T24*0.005*($H$18))/0.7126</f>
        <v>0</v>
      </c>
      <c r="X24" s="79">
        <f t="shared" ref="X24:X33" si="16">U24/V24</f>
        <v>1.6094251042453593</v>
      </c>
      <c r="Y24" s="78">
        <f t="shared" ref="Y24:Y33" si="17">(U24+V24+W24)*10</f>
        <v>0.90025342101591077</v>
      </c>
      <c r="Z24" s="48">
        <f t="shared" ref="Z24:Z33" si="18">ABS(($Y$36-Y24)/$Y$37)</f>
        <v>0.53947457340753957</v>
      </c>
      <c r="AA24" s="88">
        <f t="shared" ref="AA24:AA33" si="19">L24/Y24</f>
        <v>1.1001409884319202E-3</v>
      </c>
      <c r="AB24" s="55">
        <f>$AA$32</f>
        <v>1.56849549374775E-3</v>
      </c>
      <c r="AC24" s="48">
        <f t="shared" ref="AC24:AC33" si="20">ABS(($AB$36-AB24)/$AB$37)</f>
        <v>2.263574659419902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6"/>
        <v>L3980-2</v>
      </c>
      <c r="B25" s="58">
        <v>888.1</v>
      </c>
      <c r="C25" s="58">
        <v>877.4</v>
      </c>
      <c r="D25" s="58">
        <v>787.8</v>
      </c>
      <c r="E25" s="58">
        <v>0</v>
      </c>
      <c r="G25" s="86" t="str">
        <f t="shared" si="7"/>
        <v>L3980-2</v>
      </c>
      <c r="H25" s="49">
        <f>$B$6</f>
        <v>127.5</v>
      </c>
      <c r="I25" s="49">
        <f>$C$6</f>
        <v>9.6999999999999993</v>
      </c>
      <c r="J25" s="51">
        <f>$D$6</f>
        <v>0</v>
      </c>
      <c r="K25" s="49">
        <f t="shared" si="8"/>
        <v>7.6078431372549007E-2</v>
      </c>
      <c r="L25" s="85">
        <f t="shared" si="9"/>
        <v>7.8621848160542556E-4</v>
      </c>
      <c r="M25" s="48">
        <f t="shared" si="10"/>
        <v>0.38353133454825211</v>
      </c>
      <c r="N25" s="83">
        <f>$B$25</f>
        <v>888.1</v>
      </c>
      <c r="O25" s="83">
        <f>$C$25</f>
        <v>877.4</v>
      </c>
      <c r="P25" s="83">
        <f>$D$25</f>
        <v>787.8</v>
      </c>
      <c r="Q25" s="84">
        <f>$E$25</f>
        <v>0</v>
      </c>
      <c r="R25" s="83">
        <f t="shared" si="11"/>
        <v>1.1273165778116274</v>
      </c>
      <c r="S25" s="83">
        <f t="shared" si="12"/>
        <v>1.1137344503681137</v>
      </c>
      <c r="T25" s="82">
        <f t="shared" si="13"/>
        <v>0</v>
      </c>
      <c r="U25" s="81">
        <f t="shared" ref="U25:U33" si="21">(R25*0.005*($H$18))/0.5335</f>
        <v>5.3550178768868174E-2</v>
      </c>
      <c r="V25" s="81">
        <f t="shared" si="14"/>
        <v>3.4349294521667184E-2</v>
      </c>
      <c r="W25" s="80">
        <f t="shared" si="15"/>
        <v>0</v>
      </c>
      <c r="X25" s="79">
        <f t="shared" si="16"/>
        <v>1.5589891878300228</v>
      </c>
      <c r="Y25" s="78">
        <f t="shared" si="17"/>
        <v>0.87899473290535357</v>
      </c>
      <c r="Z25" s="48">
        <f t="shared" si="18"/>
        <v>0.36947245303569021</v>
      </c>
      <c r="AA25" s="54">
        <f t="shared" si="19"/>
        <v>8.9445186890566074E-4</v>
      </c>
      <c r="AB25" s="55">
        <f>$AA$31</f>
        <v>1.2331460965079391E-3</v>
      </c>
      <c r="AC25" s="48">
        <f t="shared" si="20"/>
        <v>0.87072128879705601</v>
      </c>
      <c r="AD25" s="51">
        <f>(AB24-AB33)/AB37</f>
        <v>3.190956467085778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6"/>
        <v>L3980-3</v>
      </c>
      <c r="B26" s="58">
        <v>924.2</v>
      </c>
      <c r="C26" s="58">
        <v>898.4</v>
      </c>
      <c r="D26" s="58">
        <v>808.2</v>
      </c>
      <c r="E26" s="58">
        <v>0</v>
      </c>
      <c r="G26" s="86" t="str">
        <f t="shared" si="7"/>
        <v>L3980-3</v>
      </c>
      <c r="H26" s="49">
        <f>$B$7</f>
        <v>126.3</v>
      </c>
      <c r="I26" s="49">
        <f>$C$7</f>
        <v>11.9</v>
      </c>
      <c r="J26" s="51">
        <f>$D$7</f>
        <v>0</v>
      </c>
      <c r="K26" s="49">
        <f t="shared" si="8"/>
        <v>9.4220110847189231E-2</v>
      </c>
      <c r="L26" s="85">
        <f t="shared" si="9"/>
        <v>9.7370031361741565E-4</v>
      </c>
      <c r="M26" s="48">
        <f t="shared" si="10"/>
        <v>1.2242179823646875</v>
      </c>
      <c r="N26" s="83">
        <f>$B$26</f>
        <v>924.2</v>
      </c>
      <c r="O26" s="83">
        <f>$C$26</f>
        <v>898.4</v>
      </c>
      <c r="P26" s="83">
        <f>$D$26</f>
        <v>808.2</v>
      </c>
      <c r="Q26" s="84">
        <f>$E$26</f>
        <v>0</v>
      </c>
      <c r="R26" s="83">
        <f t="shared" si="11"/>
        <v>1.1435288294976491</v>
      </c>
      <c r="S26" s="83">
        <f t="shared" si="12"/>
        <v>1.1116060381093789</v>
      </c>
      <c r="T26" s="82">
        <f t="shared" si="13"/>
        <v>0</v>
      </c>
      <c r="U26" s="81">
        <f t="shared" si="21"/>
        <v>5.4320298709548596E-2</v>
      </c>
      <c r="V26" s="81">
        <f t="shared" si="14"/>
        <v>3.4283650992803866E-2</v>
      </c>
      <c r="W26" s="80">
        <f t="shared" si="15"/>
        <v>0</v>
      </c>
      <c r="X26" s="79">
        <f t="shared" si="16"/>
        <v>1.5844373961498563</v>
      </c>
      <c r="Y26" s="78">
        <f t="shared" si="17"/>
        <v>0.88603949702352469</v>
      </c>
      <c r="Z26" s="48">
        <f t="shared" si="18"/>
        <v>0.42580823591092154</v>
      </c>
      <c r="AA26" s="54">
        <f t="shared" si="19"/>
        <v>1.0989355631305039E-3</v>
      </c>
      <c r="AB26" s="55">
        <f>$AA$24</f>
        <v>1.1001409884319202E-3</v>
      </c>
      <c r="AC26" s="48">
        <f t="shared" si="20"/>
        <v>0.31829264387165473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6"/>
        <v>L3980-4</v>
      </c>
      <c r="B27" s="58">
        <v>956.6</v>
      </c>
      <c r="C27" s="58">
        <v>927.9</v>
      </c>
      <c r="D27" s="58">
        <v>811.8</v>
      </c>
      <c r="E27" s="58">
        <v>0</v>
      </c>
      <c r="G27" s="86" t="str">
        <f t="shared" si="7"/>
        <v>L3980-4</v>
      </c>
      <c r="H27" s="49">
        <f>$B$8</f>
        <v>124.3</v>
      </c>
      <c r="I27" s="49">
        <f>$C$8</f>
        <v>9.3000000000000007</v>
      </c>
      <c r="J27" s="51">
        <f>$D$8</f>
        <v>0</v>
      </c>
      <c r="K27" s="49">
        <f t="shared" si="8"/>
        <v>7.4818986323411107E-2</v>
      </c>
      <c r="L27" s="85">
        <f t="shared" si="9"/>
        <v>7.7320297962497919E-4</v>
      </c>
      <c r="M27" s="48">
        <f t="shared" si="10"/>
        <v>0.49514569309048889</v>
      </c>
      <c r="N27" s="83">
        <f>$B$27</f>
        <v>956.6</v>
      </c>
      <c r="O27" s="83">
        <f>$C$27</f>
        <v>927.9</v>
      </c>
      <c r="P27" s="83">
        <f>$D$27</f>
        <v>811.8</v>
      </c>
      <c r="Q27" s="84">
        <f>$E$27</f>
        <v>0</v>
      </c>
      <c r="R27" s="83">
        <f t="shared" si="11"/>
        <v>1.1783690564178371</v>
      </c>
      <c r="S27" s="83">
        <f t="shared" si="12"/>
        <v>1.1430155210643016</v>
      </c>
      <c r="T27" s="82">
        <f t="shared" si="13"/>
        <v>0</v>
      </c>
      <c r="U27" s="81">
        <f t="shared" si="21"/>
        <v>5.5975291119529591E-2</v>
      </c>
      <c r="V27" s="81">
        <f t="shared" si="14"/>
        <v>3.5252368069334392E-2</v>
      </c>
      <c r="W27" s="80">
        <f t="shared" si="15"/>
        <v>0</v>
      </c>
      <c r="X27" s="79">
        <f t="shared" si="16"/>
        <v>1.5878448508604397</v>
      </c>
      <c r="Y27" s="78">
        <f t="shared" si="17"/>
        <v>0.91227659188863985</v>
      </c>
      <c r="Z27" s="48">
        <f t="shared" si="18"/>
        <v>0.63562183006454642</v>
      </c>
      <c r="AA27" s="54">
        <f t="shared" si="19"/>
        <v>8.475532382391358E-4</v>
      </c>
      <c r="AB27" s="55">
        <f>$AA$26</f>
        <v>1.0989355631305039E-3</v>
      </c>
      <c r="AC27" s="48">
        <f t="shared" si="20"/>
        <v>0.31328598303394029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6"/>
        <v>L3980-5</v>
      </c>
      <c r="B28" s="58">
        <v>980.6</v>
      </c>
      <c r="C28" s="58">
        <v>945.2</v>
      </c>
      <c r="D28" s="58">
        <v>820.7</v>
      </c>
      <c r="E28" s="58">
        <v>0</v>
      </c>
      <c r="G28" s="86" t="str">
        <f t="shared" si="7"/>
        <v>L3980-5</v>
      </c>
      <c r="H28" s="49">
        <f>$B$9</f>
        <v>125.2</v>
      </c>
      <c r="I28" s="49">
        <f>$C$9</f>
        <v>9.1999999999999993</v>
      </c>
      <c r="J28" s="51">
        <f>$D$9</f>
        <v>0</v>
      </c>
      <c r="K28" s="49">
        <f t="shared" si="8"/>
        <v>7.3482428115015971E-2</v>
      </c>
      <c r="L28" s="85">
        <f t="shared" si="9"/>
        <v>7.5939056595893117E-4</v>
      </c>
      <c r="M28" s="48">
        <f t="shared" si="10"/>
        <v>0.61359396297451396</v>
      </c>
      <c r="N28" s="83">
        <f>$B$28</f>
        <v>980.6</v>
      </c>
      <c r="O28" s="83">
        <f>$C$28</f>
        <v>945.2</v>
      </c>
      <c r="P28" s="83">
        <f>$D$28</f>
        <v>820.7</v>
      </c>
      <c r="Q28" s="84">
        <f>$E$28</f>
        <v>0</v>
      </c>
      <c r="R28" s="83">
        <f t="shared" si="11"/>
        <v>1.1948336785670768</v>
      </c>
      <c r="S28" s="83">
        <f t="shared" si="12"/>
        <v>1.1516997684903132</v>
      </c>
      <c r="T28" s="82">
        <f t="shared" si="13"/>
        <v>0</v>
      </c>
      <c r="U28" s="81">
        <f t="shared" si="21"/>
        <v>5.6757399248521363E-2</v>
      </c>
      <c r="V28" s="81">
        <f t="shared" si="14"/>
        <v>3.5520203703256377E-2</v>
      </c>
      <c r="W28" s="80">
        <f t="shared" si="15"/>
        <v>0</v>
      </c>
      <c r="X28" s="79">
        <f t="shared" si="16"/>
        <v>1.597890589893155</v>
      </c>
      <c r="Y28" s="78">
        <f t="shared" si="17"/>
        <v>0.92277602951777737</v>
      </c>
      <c r="Z28" s="48">
        <f t="shared" si="18"/>
        <v>0.71958405061092889</v>
      </c>
      <c r="AA28" s="54">
        <f t="shared" si="19"/>
        <v>8.229413656917076E-4</v>
      </c>
      <c r="AB28" s="55">
        <f>$AA$33</f>
        <v>1.023125444281789E-3</v>
      </c>
      <c r="AC28" s="48">
        <f t="shared" si="20"/>
        <v>1.5867450367207869E-3</v>
      </c>
      <c r="AD28" s="51">
        <f>1-((((COUNT(AB24:AB33))-3)*((STDEV(AB26:AB33))^2))/(((COUNT(AB24:AB33))-1)*((STDEV(AB24:AB33))^2)))</f>
        <v>0.78998913198983167</v>
      </c>
    </row>
    <row r="29" spans="1:35" x14ac:dyDescent="0.25">
      <c r="A29" s="58" t="str">
        <f t="shared" si="6"/>
        <v>L3980-6</v>
      </c>
      <c r="B29" s="58">
        <v>803.5</v>
      </c>
      <c r="C29" s="58">
        <v>758.2</v>
      </c>
      <c r="D29" s="58">
        <v>826.3</v>
      </c>
      <c r="E29" s="58">
        <v>0</v>
      </c>
      <c r="G29" s="86" t="str">
        <f t="shared" si="7"/>
        <v>L3980-6</v>
      </c>
      <c r="H29" s="49">
        <f>$B$10</f>
        <v>127.9</v>
      </c>
      <c r="I29" s="49">
        <f>$C$10</f>
        <v>7.8</v>
      </c>
      <c r="J29" s="51">
        <f>$D$10</f>
        <v>0</v>
      </c>
      <c r="K29" s="49">
        <f t="shared" si="8"/>
        <v>6.0985144644253315E-2</v>
      </c>
      <c r="L29" s="85">
        <f t="shared" si="9"/>
        <v>6.3023970076219002E-4</v>
      </c>
      <c r="M29" s="48">
        <f t="shared" si="10"/>
        <v>1.7211264266294259</v>
      </c>
      <c r="N29" s="83">
        <f>$B$29</f>
        <v>803.5</v>
      </c>
      <c r="O29" s="83">
        <f>$C$29</f>
        <v>758.2</v>
      </c>
      <c r="P29" s="83">
        <f>$D$29</f>
        <v>826.3</v>
      </c>
      <c r="Q29" s="84">
        <f>$E$29</f>
        <v>0</v>
      </c>
      <c r="R29" s="83">
        <f t="shared" si="11"/>
        <v>0.97240711605954255</v>
      </c>
      <c r="S29" s="83">
        <f t="shared" si="12"/>
        <v>0.9175844124410022</v>
      </c>
      <c r="T29" s="82">
        <f t="shared" si="13"/>
        <v>0</v>
      </c>
      <c r="U29" s="81">
        <f t="shared" si="21"/>
        <v>4.6191616380016794E-2</v>
      </c>
      <c r="V29" s="81">
        <f t="shared" si="14"/>
        <v>2.8299723709731172E-2</v>
      </c>
      <c r="W29" s="80">
        <f t="shared" si="15"/>
        <v>0</v>
      </c>
      <c r="X29" s="79">
        <f t="shared" si="16"/>
        <v>1.6322285282288214</v>
      </c>
      <c r="Y29" s="78">
        <f t="shared" si="17"/>
        <v>0.74491340089747959</v>
      </c>
      <c r="Z29" s="48">
        <f t="shared" si="18"/>
        <v>0.70275320007508613</v>
      </c>
      <c r="AA29" s="54">
        <f t="shared" si="19"/>
        <v>8.460576759699457E-4</v>
      </c>
      <c r="AB29" s="55">
        <f>$AA$25</f>
        <v>8.9445186890566074E-4</v>
      </c>
      <c r="AC29" s="48">
        <f t="shared" si="20"/>
        <v>0.53602463175392612</v>
      </c>
      <c r="AD29" s="51"/>
    </row>
    <row r="30" spans="1:35" x14ac:dyDescent="0.25">
      <c r="A30" s="58" t="str">
        <f t="shared" si="6"/>
        <v>L3980-7</v>
      </c>
      <c r="B30" s="58">
        <v>1059.4000000000001</v>
      </c>
      <c r="C30" s="58">
        <v>994.4</v>
      </c>
      <c r="D30" s="58">
        <v>849.7</v>
      </c>
      <c r="E30" s="58">
        <v>0</v>
      </c>
      <c r="G30" s="86" t="str">
        <f t="shared" si="7"/>
        <v>L3980-7</v>
      </c>
      <c r="H30" s="49">
        <f>$B$11</f>
        <v>126</v>
      </c>
      <c r="I30" s="49">
        <f>$C$11</f>
        <v>9.3000000000000007</v>
      </c>
      <c r="J30" s="51">
        <f>$D$11</f>
        <v>0</v>
      </c>
      <c r="K30" s="49">
        <f t="shared" si="8"/>
        <v>7.3809523809523811E-2</v>
      </c>
      <c r="L30" s="85">
        <f t="shared" si="9"/>
        <v>7.6277087593162624E-4</v>
      </c>
      <c r="M30" s="48">
        <f t="shared" si="10"/>
        <v>0.58460613524085425</v>
      </c>
      <c r="N30" s="83">
        <f>$B$30</f>
        <v>1059.4000000000001</v>
      </c>
      <c r="O30" s="83">
        <f>$C$30</f>
        <v>994.4</v>
      </c>
      <c r="P30" s="83">
        <f>$D$30</f>
        <v>849.7</v>
      </c>
      <c r="Q30" s="84">
        <f>$E$30</f>
        <v>0</v>
      </c>
      <c r="R30" s="83">
        <f t="shared" si="11"/>
        <v>1.24679298575968</v>
      </c>
      <c r="S30" s="83">
        <f t="shared" si="12"/>
        <v>1.1702953983758972</v>
      </c>
      <c r="T30" s="82">
        <f t="shared" si="13"/>
        <v>0</v>
      </c>
      <c r="U30" s="81">
        <f t="shared" si="21"/>
        <v>5.9225588081751997E-2</v>
      </c>
      <c r="V30" s="81">
        <f t="shared" si="14"/>
        <v>3.6093721715152946E-2</v>
      </c>
      <c r="W30" s="80">
        <f t="shared" si="15"/>
        <v>0</v>
      </c>
      <c r="X30" s="79">
        <f t="shared" si="16"/>
        <v>1.6408833799172275</v>
      </c>
      <c r="Y30" s="78">
        <f t="shared" si="17"/>
        <v>0.9531930979690495</v>
      </c>
      <c r="Z30" s="48">
        <f t="shared" si="18"/>
        <v>0.96282418402461822</v>
      </c>
      <c r="AA30" s="54">
        <f t="shared" si="19"/>
        <v>8.0022702383897629E-4</v>
      </c>
      <c r="AB30" s="55">
        <f>$AA$27</f>
        <v>8.475532382391358E-4</v>
      </c>
      <c r="AC30" s="48">
        <f t="shared" si="20"/>
        <v>0.73081524816512045</v>
      </c>
      <c r="AD30" s="51" t="s">
        <v>39</v>
      </c>
    </row>
    <row r="31" spans="1:35" x14ac:dyDescent="0.25">
      <c r="A31" s="58" t="str">
        <f t="shared" si="6"/>
        <v>L3980-8</v>
      </c>
      <c r="B31" s="58">
        <v>838.9</v>
      </c>
      <c r="C31" s="58">
        <v>797.6</v>
      </c>
      <c r="D31" s="58">
        <v>813.9</v>
      </c>
      <c r="E31" s="58">
        <v>0</v>
      </c>
      <c r="G31" s="86" t="str">
        <f t="shared" si="7"/>
        <v>L3980-8</v>
      </c>
      <c r="H31" s="49">
        <f>$B$12</f>
        <v>127</v>
      </c>
      <c r="I31" s="49">
        <f>$C$12</f>
        <v>12</v>
      </c>
      <c r="J31" s="51">
        <f>$D$12</f>
        <v>0</v>
      </c>
      <c r="K31" s="49">
        <f t="shared" si="8"/>
        <v>9.4488188976377951E-2</v>
      </c>
      <c r="L31" s="85">
        <f t="shared" si="9"/>
        <v>9.7647071747406552E-4</v>
      </c>
      <c r="M31" s="48">
        <f t="shared" si="10"/>
        <v>1.2479755638876637</v>
      </c>
      <c r="N31" s="83">
        <f>$B$31</f>
        <v>838.9</v>
      </c>
      <c r="O31" s="83">
        <f>$C$31</f>
        <v>797.6</v>
      </c>
      <c r="P31" s="83">
        <f>$D$31</f>
        <v>813.9</v>
      </c>
      <c r="Q31" s="84">
        <f>$E$31</f>
        <v>0</v>
      </c>
      <c r="R31" s="83">
        <f t="shared" si="11"/>
        <v>1.0307163042142768</v>
      </c>
      <c r="S31" s="83">
        <f t="shared" si="12"/>
        <v>0.97997296965229153</v>
      </c>
      <c r="T31" s="82">
        <f t="shared" si="13"/>
        <v>0</v>
      </c>
      <c r="U31" s="81">
        <f t="shared" si="21"/>
        <v>4.8961439436832822E-2</v>
      </c>
      <c r="V31" s="81">
        <f t="shared" si="14"/>
        <v>3.0223883392251672E-2</v>
      </c>
      <c r="W31" s="80">
        <f t="shared" si="15"/>
        <v>0</v>
      </c>
      <c r="X31" s="79">
        <f t="shared" si="16"/>
        <v>1.6199585871015103</v>
      </c>
      <c r="Y31" s="78">
        <f t="shared" si="17"/>
        <v>0.79185322829084503</v>
      </c>
      <c r="Z31" s="48">
        <f t="shared" si="18"/>
        <v>0.32738336797345757</v>
      </c>
      <c r="AA31" s="54">
        <f t="shared" si="19"/>
        <v>1.2331460965079391E-3</v>
      </c>
      <c r="AB31" s="55">
        <f>$AA$29</f>
        <v>8.460576759699457E-4</v>
      </c>
      <c r="AC31" s="48">
        <f t="shared" si="20"/>
        <v>0.73702697529140526</v>
      </c>
      <c r="AD31" s="51">
        <f>1-((((COUNT(AB24:AB33))-3)*((STDEV(AB24:AB31))^2))/(((COUNT(AB24:AB33))-1)*((STDEV(AB24:AB33))^2)))</f>
        <v>0.21570850248804196</v>
      </c>
    </row>
    <row r="32" spans="1:35" x14ac:dyDescent="0.25">
      <c r="A32" s="58" t="str">
        <f t="shared" si="6"/>
        <v>L3980-9</v>
      </c>
      <c r="B32" s="58">
        <v>579.20000000000005</v>
      </c>
      <c r="C32" s="58">
        <v>551.79999999999995</v>
      </c>
      <c r="D32" s="58">
        <v>841.9</v>
      </c>
      <c r="E32" s="58">
        <v>0</v>
      </c>
      <c r="G32" s="86" t="str">
        <f t="shared" si="7"/>
        <v>L3980-9</v>
      </c>
      <c r="H32" s="49">
        <f>$B$13</f>
        <v>128.30000000000001</v>
      </c>
      <c r="I32" s="49">
        <f>$C$13</f>
        <v>10.3</v>
      </c>
      <c r="J32" s="51">
        <f>$D$13</f>
        <v>0</v>
      </c>
      <c r="K32" s="49">
        <f t="shared" si="8"/>
        <v>8.0280592361652373E-2</v>
      </c>
      <c r="L32" s="85">
        <f t="shared" si="9"/>
        <v>8.2964493733945512E-4</v>
      </c>
      <c r="M32" s="48">
        <f t="shared" si="10"/>
        <v>1.1128025955284625E-2</v>
      </c>
      <c r="N32" s="83">
        <f>$B$32</f>
        <v>579.20000000000005</v>
      </c>
      <c r="O32" s="83">
        <f>$C$32</f>
        <v>551.79999999999995</v>
      </c>
      <c r="P32" s="83">
        <f>$D$32</f>
        <v>841.9</v>
      </c>
      <c r="Q32" s="84">
        <f>$E$32</f>
        <v>0</v>
      </c>
      <c r="R32" s="83">
        <f t="shared" si="11"/>
        <v>0.68796769212495557</v>
      </c>
      <c r="S32" s="83">
        <f t="shared" si="12"/>
        <v>0.65542225917567398</v>
      </c>
      <c r="T32" s="82">
        <f t="shared" si="13"/>
        <v>0</v>
      </c>
      <c r="U32" s="81">
        <f t="shared" si="21"/>
        <v>3.2680077296488634E-2</v>
      </c>
      <c r="V32" s="81">
        <f t="shared" si="14"/>
        <v>2.0214237073335181E-2</v>
      </c>
      <c r="W32" s="80">
        <f t="shared" si="15"/>
        <v>0</v>
      </c>
      <c r="X32" s="79">
        <f t="shared" si="16"/>
        <v>1.6166861592613495</v>
      </c>
      <c r="Y32" s="78">
        <f t="shared" si="17"/>
        <v>0.52894314369823814</v>
      </c>
      <c r="Z32" s="48">
        <f t="shared" si="18"/>
        <v>2.4298306881206257</v>
      </c>
      <c r="AA32" s="54">
        <f t="shared" si="19"/>
        <v>1.56849549374775E-3</v>
      </c>
      <c r="AB32" s="55">
        <f>$AA$28</f>
        <v>8.229413656917076E-4</v>
      </c>
      <c r="AC32" s="48">
        <f t="shared" si="20"/>
        <v>0.83303916720950411</v>
      </c>
      <c r="AD32" s="51"/>
    </row>
    <row r="33" spans="1:30" x14ac:dyDescent="0.25">
      <c r="A33" s="58" t="str">
        <f t="shared" si="6"/>
        <v>L3980-10</v>
      </c>
      <c r="B33" s="58">
        <v>826.3</v>
      </c>
      <c r="C33" s="58">
        <v>762.3</v>
      </c>
      <c r="D33" s="58">
        <v>776.1</v>
      </c>
      <c r="E33" s="58">
        <v>0</v>
      </c>
      <c r="G33" s="86" t="str">
        <f t="shared" si="7"/>
        <v>L3980-10</v>
      </c>
      <c r="H33" s="49">
        <f>$B$14</f>
        <v>129.9</v>
      </c>
      <c r="I33" s="123">
        <f>$C$14</f>
        <v>10.4</v>
      </c>
      <c r="J33" s="51">
        <f>$D$14</f>
        <v>0</v>
      </c>
      <c r="K33" s="49">
        <f t="shared" si="8"/>
        <v>8.0061585835257895E-2</v>
      </c>
      <c r="L33" s="85">
        <f t="shared" si="9"/>
        <v>8.2738165488821264E-4</v>
      </c>
      <c r="M33" s="48">
        <f t="shared" si="10"/>
        <v>3.053679093222076E-2</v>
      </c>
      <c r="N33" s="83">
        <f>$B$33</f>
        <v>826.3</v>
      </c>
      <c r="O33" s="83">
        <f>$C$33</f>
        <v>762.3</v>
      </c>
      <c r="P33" s="83">
        <f>$D$33</f>
        <v>776.1</v>
      </c>
      <c r="Q33" s="84">
        <f>$E$33</f>
        <v>0</v>
      </c>
      <c r="R33" s="83">
        <f t="shared" si="11"/>
        <v>1.0646823862904264</v>
      </c>
      <c r="S33" s="83">
        <f t="shared" si="12"/>
        <v>0.9822187862388867</v>
      </c>
      <c r="T33" s="82">
        <f t="shared" si="13"/>
        <v>0</v>
      </c>
      <c r="U33" s="81">
        <f t="shared" si="21"/>
        <v>5.0574907918585078E-2</v>
      </c>
      <c r="V33" s="81">
        <f t="shared" si="14"/>
        <v>3.02931478523293E-2</v>
      </c>
      <c r="W33" s="80">
        <f t="shared" si="15"/>
        <v>0</v>
      </c>
      <c r="X33" s="79">
        <f t="shared" si="16"/>
        <v>1.6695164254676911</v>
      </c>
      <c r="Y33" s="78">
        <f t="shared" si="17"/>
        <v>0.80868055770914382</v>
      </c>
      <c r="Z33" s="48">
        <f t="shared" si="18"/>
        <v>0.19281807088507519</v>
      </c>
      <c r="AA33" s="54">
        <f t="shared" si="19"/>
        <v>1.023125444281789E-3</v>
      </c>
      <c r="AB33" s="55">
        <f>$AA$30</f>
        <v>8.0022702383897629E-4</v>
      </c>
      <c r="AC33" s="48">
        <f t="shared" si="20"/>
        <v>0.92738180766587552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/>
      <c r="C35" s="58"/>
      <c r="D35" s="58"/>
      <c r="E35" s="58"/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2</v>
      </c>
      <c r="H36" s="49">
        <f>AVERAGE(H24:H33)</f>
        <v>126.97</v>
      </c>
      <c r="I36" s="49">
        <f>AVERAGE(I24:I32)</f>
        <v>10.188888888888888</v>
      </c>
      <c r="J36" s="51">
        <f>AVERAGE(J24:J28)</f>
        <v>0</v>
      </c>
      <c r="K36" s="56">
        <f>AVERAGE(K24:K33)</f>
        <v>8.0406159872670746E-2</v>
      </c>
      <c r="L36" s="57">
        <f>AVERAGE(L24:L33)</f>
        <v>8.3094259156379631E-4</v>
      </c>
      <c r="M36" s="56"/>
      <c r="N36" s="49">
        <f t="shared" ref="N36:Y36" si="22">AVERAGE(N24:N33)</f>
        <v>880.07999999999993</v>
      </c>
      <c r="O36" s="49">
        <f t="shared" si="22"/>
        <v>841.66000000000008</v>
      </c>
      <c r="P36" s="49">
        <f t="shared" si="22"/>
        <v>814.4</v>
      </c>
      <c r="Q36" s="51">
        <f t="shared" si="22"/>
        <v>0</v>
      </c>
      <c r="R36" s="49">
        <f t="shared" si="22"/>
        <v>1.08155101195613</v>
      </c>
      <c r="S36" s="49">
        <f t="shared" si="22"/>
        <v>1.0344172684648896</v>
      </c>
      <c r="T36" s="50">
        <f t="shared" si="22"/>
        <v>0</v>
      </c>
      <c r="U36" s="49">
        <f t="shared" si="22"/>
        <v>5.1376207161196299E-2</v>
      </c>
      <c r="V36" s="49">
        <f t="shared" si="22"/>
        <v>3.1903029847963324E-2</v>
      </c>
      <c r="W36" s="50">
        <f t="shared" si="22"/>
        <v>0</v>
      </c>
      <c r="X36" s="48">
        <f t="shared" si="22"/>
        <v>1.6117860208955435</v>
      </c>
      <c r="Y36" s="49">
        <f t="shared" si="22"/>
        <v>0.83279237009159623</v>
      </c>
      <c r="Z36" s="48"/>
      <c r="AA36" s="56">
        <f>AVERAGE(AA24:AA33)</f>
        <v>1.0235074758745328E-3</v>
      </c>
      <c r="AB36" s="56">
        <f>AVERAGE(AB24:AB33)</f>
        <v>1.0235074758745328E-3</v>
      </c>
      <c r="AC36" s="56"/>
      <c r="AD36" s="56"/>
    </row>
    <row r="37" spans="1:30" x14ac:dyDescent="0.25">
      <c r="G37" s="53" t="s">
        <v>1</v>
      </c>
      <c r="H37" s="49">
        <f>STDEV(H24:H33)</f>
        <v>1.6076552974924583</v>
      </c>
      <c r="I37" s="49">
        <f>STDEV(I24:I32)</f>
        <v>1.5317020307850813</v>
      </c>
      <c r="J37" s="51">
        <f>STDEV(J24:J28)</f>
        <v>0</v>
      </c>
      <c r="K37" s="48">
        <f>STDEV(K24:K33)</f>
        <v>1.1283898107619428E-2</v>
      </c>
      <c r="L37" s="55">
        <f>STDEV(L24:L33)</f>
        <v>1.1661135852445977E-4</v>
      </c>
      <c r="M37" s="54"/>
      <c r="N37" s="49">
        <f t="shared" ref="N37:Y37" si="23">STDEV(N24:N33)</f>
        <v>131.31525087022956</v>
      </c>
      <c r="O37" s="49">
        <f t="shared" si="23"/>
        <v>128.67688387758128</v>
      </c>
      <c r="P37" s="49">
        <f t="shared" si="23"/>
        <v>22.235557110178288</v>
      </c>
      <c r="Q37" s="51">
        <f t="shared" si="23"/>
        <v>0</v>
      </c>
      <c r="R37" s="49">
        <f t="shared" si="23"/>
        <v>0.1608192011478814</v>
      </c>
      <c r="S37" s="49">
        <f t="shared" si="23"/>
        <v>0.1585796569287396</v>
      </c>
      <c r="T37" s="50">
        <f t="shared" si="23"/>
        <v>0</v>
      </c>
      <c r="U37" s="49">
        <f t="shared" si="23"/>
        <v>7.6392888567763497E-3</v>
      </c>
      <c r="V37" s="49">
        <f t="shared" si="23"/>
        <v>4.8908421026124067E-3</v>
      </c>
      <c r="W37" s="50">
        <f t="shared" si="23"/>
        <v>0</v>
      </c>
      <c r="X37" s="48">
        <f t="shared" si="23"/>
        <v>3.161477085269649E-2</v>
      </c>
      <c r="Y37" s="49">
        <f t="shared" si="23"/>
        <v>0.12504954681775501</v>
      </c>
      <c r="Z37" s="48"/>
      <c r="AA37" s="47">
        <f>STDEV(AA24:AA33)</f>
        <v>2.4076432186817466E-4</v>
      </c>
      <c r="AB37" s="54">
        <f>STDEV(AB24:AB33)</f>
        <v>2.4076432186817466E-4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1.2661694081219645</v>
      </c>
      <c r="I38" s="49">
        <f>(I37/I36)*100</f>
        <v>15.033062461358487</v>
      </c>
      <c r="J38" s="51" t="e">
        <f>(J37/J36)*100</f>
        <v>#DIV/0!</v>
      </c>
      <c r="K38" s="52">
        <f>(K37/K36)*100</f>
        <v>14.033623948076038</v>
      </c>
      <c r="L38" s="52">
        <f>(L37/L36)*100</f>
        <v>14.03362394807594</v>
      </c>
      <c r="M38" s="48"/>
      <c r="N38" s="49">
        <f t="shared" ref="N38:Y38" si="24">(N37/N36)*100</f>
        <v>14.920831159693387</v>
      </c>
      <c r="O38" s="49">
        <f t="shared" si="24"/>
        <v>15.288463735663008</v>
      </c>
      <c r="P38" s="49">
        <f t="shared" si="24"/>
        <v>2.7302992522321081</v>
      </c>
      <c r="Q38" s="51" t="e">
        <f t="shared" si="24"/>
        <v>#DIV/0!</v>
      </c>
      <c r="R38" s="49">
        <f t="shared" si="24"/>
        <v>14.869312623268533</v>
      </c>
      <c r="S38" s="49">
        <f t="shared" si="24"/>
        <v>15.330337356420703</v>
      </c>
      <c r="T38" s="50" t="e">
        <f t="shared" si="24"/>
        <v>#DIV/0!</v>
      </c>
      <c r="U38" s="49">
        <f t="shared" si="24"/>
        <v>14.869312623268527</v>
      </c>
      <c r="V38" s="49">
        <f t="shared" si="24"/>
        <v>15.330337356420824</v>
      </c>
      <c r="W38" s="50" t="e">
        <f t="shared" si="24"/>
        <v>#DIV/0!</v>
      </c>
      <c r="X38" s="48">
        <f t="shared" si="24"/>
        <v>1.9614744415720042</v>
      </c>
      <c r="Y38" s="49">
        <f t="shared" si="24"/>
        <v>15.015693143778588</v>
      </c>
      <c r="Z38" s="48"/>
      <c r="AA38" s="47">
        <f>(AA37/AA36)*100</f>
        <v>23.523455132797572</v>
      </c>
      <c r="AB38" s="47">
        <f>(AB37/AB36)*100</f>
        <v>23.523455132797572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48" si="25">A24</f>
        <v>L3980-1</v>
      </c>
      <c r="H41" s="4">
        <f>$B$5</f>
        <v>127.3</v>
      </c>
      <c r="I41" s="4">
        <f>$C$5</f>
        <v>12.2</v>
      </c>
      <c r="J41" s="5">
        <f>$D$5</f>
        <v>0</v>
      </c>
      <c r="K41" s="4">
        <f t="shared" ref="K41:K48" si="26">I41/H41</f>
        <v>9.5836606441476818E-2</v>
      </c>
      <c r="L41" s="125">
        <f t="shared" ref="L41:L49" si="27">K41/$H$17</f>
        <v>9.9040568843566175E-4</v>
      </c>
      <c r="M41" s="22">
        <f>$B$24</f>
        <v>944</v>
      </c>
      <c r="N41" s="22">
        <f>$C$24</f>
        <v>903.4</v>
      </c>
      <c r="O41" s="22">
        <f>$D$24</f>
        <v>807.6</v>
      </c>
      <c r="P41" s="23">
        <f>$E$24</f>
        <v>0</v>
      </c>
      <c r="Q41" s="22">
        <f t="shared" ref="Q41:Q49" si="28">M41/O41</f>
        <v>1.1688954928182269</v>
      </c>
      <c r="R41" s="22">
        <f t="shared" ref="R41:R49" si="29">N41/O41</f>
        <v>1.1186230807330362</v>
      </c>
      <c r="S41" s="21">
        <f t="shared" ref="S41:S49" si="30">P41/O41</f>
        <v>0</v>
      </c>
      <c r="T41" s="20">
        <f t="shared" ref="T41:T49" si="31">(Q41*0.005*($H$18))/0.5335</f>
        <v>5.5525274651819903E-2</v>
      </c>
      <c r="U41" s="20">
        <f t="shared" ref="U41:U49" si="32">(R41*0.005*($H$18))/0.8217</f>
        <v>3.4500067449771174E-2</v>
      </c>
      <c r="V41" s="18">
        <f t="shared" ref="V41:V49" si="33">(S41*0.005*(100/20))/0.7126</f>
        <v>0</v>
      </c>
      <c r="W41" s="19">
        <f t="shared" ref="W41:W49" si="34">T41/U41</f>
        <v>1.6094251042453593</v>
      </c>
      <c r="X41" s="19">
        <f t="shared" ref="X41:X49" si="35">(T41+U41+V41)*10</f>
        <v>0.90025342101591077</v>
      </c>
      <c r="Y41" s="41">
        <f t="shared" ref="Y41:Y49" si="36">L41/X41</f>
        <v>1.1001409884319202E-3</v>
      </c>
      <c r="Z41" s="5">
        <f t="shared" ref="Z41:Z49" si="37">(Y41*900000)</f>
        <v>990.1268895887282</v>
      </c>
      <c r="AA41" s="2">
        <f t="shared" ref="AA41:AA49" si="38">(Z41*0.2125)+26.378</f>
        <v>236.77996403760471</v>
      </c>
      <c r="AB41" s="2">
        <f t="shared" ref="AB41:AB49" si="39">-0.000006*(AA41)^2 + 0.0266*(AA41) + 3.4677</f>
        <v>9.4296585351823872</v>
      </c>
      <c r="AC41" s="17">
        <f t="shared" ref="AC41:AC49" si="40">ABS(Y41-$C$42)</f>
        <v>2.0568911952625944E-4</v>
      </c>
      <c r="AD41" s="38">
        <f t="shared" ref="AD41:AD49" si="41">ABS(AB41-$D$42)</f>
        <v>0.94390333556168571</v>
      </c>
    </row>
    <row r="42" spans="1:30" x14ac:dyDescent="0.25">
      <c r="A42" s="141" t="s">
        <v>9</v>
      </c>
      <c r="B42" s="141"/>
      <c r="C42" s="15">
        <f>MEDIAN(Y41:Y49)</f>
        <v>8.9445186890566074E-4</v>
      </c>
      <c r="D42" s="14">
        <f>MEDIAN(AB41:AB49)</f>
        <v>8.4857551996207015</v>
      </c>
      <c r="G42" s="40" t="str">
        <f t="shared" si="25"/>
        <v>L3980-2</v>
      </c>
      <c r="H42" s="4">
        <f>$B$6</f>
        <v>127.5</v>
      </c>
      <c r="I42" s="4">
        <f>$C$6</f>
        <v>9.6999999999999993</v>
      </c>
      <c r="J42" s="5">
        <f>$D$6</f>
        <v>0</v>
      </c>
      <c r="K42" s="4">
        <f t="shared" si="26"/>
        <v>7.6078431372549007E-2</v>
      </c>
      <c r="L42" s="125">
        <f t="shared" si="27"/>
        <v>7.8621848160542556E-4</v>
      </c>
      <c r="M42" s="22">
        <f>$B$25</f>
        <v>888.1</v>
      </c>
      <c r="N42" s="22">
        <f>$C$25</f>
        <v>877.4</v>
      </c>
      <c r="O42" s="22">
        <f>$D$25</f>
        <v>787.8</v>
      </c>
      <c r="P42" s="23">
        <f>$E$25</f>
        <v>0</v>
      </c>
      <c r="Q42" s="22">
        <f t="shared" si="28"/>
        <v>1.1273165778116274</v>
      </c>
      <c r="R42" s="22">
        <f t="shared" si="29"/>
        <v>1.1137344503681137</v>
      </c>
      <c r="S42" s="21">
        <f t="shared" si="30"/>
        <v>0</v>
      </c>
      <c r="T42" s="20">
        <f t="shared" si="31"/>
        <v>5.3550178768868174E-2</v>
      </c>
      <c r="U42" s="20">
        <f t="shared" si="32"/>
        <v>3.4349294521667184E-2</v>
      </c>
      <c r="V42" s="18">
        <f t="shared" si="33"/>
        <v>0</v>
      </c>
      <c r="W42" s="19">
        <f t="shared" si="34"/>
        <v>1.5589891878300228</v>
      </c>
      <c r="X42" s="19">
        <f t="shared" si="35"/>
        <v>0.87899473290535357</v>
      </c>
      <c r="Y42" s="18">
        <f t="shared" si="36"/>
        <v>8.9445186890566074E-4</v>
      </c>
      <c r="Z42" s="5">
        <f t="shared" si="37"/>
        <v>805.00668201509461</v>
      </c>
      <c r="AA42" s="2">
        <f t="shared" si="38"/>
        <v>197.4419199282076</v>
      </c>
      <c r="AB42" s="2">
        <f t="shared" si="39"/>
        <v>8.4857551996207015</v>
      </c>
      <c r="AC42" s="17">
        <f t="shared" si="40"/>
        <v>0</v>
      </c>
      <c r="AD42" s="38">
        <f t="shared" si="41"/>
        <v>0</v>
      </c>
    </row>
    <row r="43" spans="1:30" x14ac:dyDescent="0.25">
      <c r="A43" s="141" t="s">
        <v>8</v>
      </c>
      <c r="B43" s="141"/>
      <c r="C43" s="15">
        <f>MEDIAN(AC41:AC49)</f>
        <v>9.4224845066684447E-5</v>
      </c>
      <c r="D43" s="14">
        <f>MEDIAN(AD41:AD49)</f>
        <v>0.43859774468438673</v>
      </c>
      <c r="G43" s="40" t="str">
        <f t="shared" si="25"/>
        <v>L3980-3</v>
      </c>
      <c r="H43" s="4">
        <f>$B$7</f>
        <v>126.3</v>
      </c>
      <c r="I43" s="4">
        <f>$C$7</f>
        <v>11.9</v>
      </c>
      <c r="J43" s="5">
        <f>$D$7</f>
        <v>0</v>
      </c>
      <c r="K43" s="4">
        <f t="shared" si="26"/>
        <v>9.4220110847189231E-2</v>
      </c>
      <c r="L43" s="125">
        <f t="shared" si="27"/>
        <v>9.7370031361741565E-4</v>
      </c>
      <c r="M43" s="22">
        <f>$B$26</f>
        <v>924.2</v>
      </c>
      <c r="N43" s="22">
        <f>$C$26</f>
        <v>898.4</v>
      </c>
      <c r="O43" s="22">
        <f>$D$26</f>
        <v>808.2</v>
      </c>
      <c r="P43" s="23">
        <f>$E$26</f>
        <v>0</v>
      </c>
      <c r="Q43" s="22">
        <f t="shared" si="28"/>
        <v>1.1435288294976491</v>
      </c>
      <c r="R43" s="22">
        <f t="shared" si="29"/>
        <v>1.1116060381093789</v>
      </c>
      <c r="S43" s="21">
        <f t="shared" si="30"/>
        <v>0</v>
      </c>
      <c r="T43" s="20">
        <f t="shared" si="31"/>
        <v>5.4320298709548596E-2</v>
      </c>
      <c r="U43" s="20">
        <f t="shared" si="32"/>
        <v>3.4283650992803866E-2</v>
      </c>
      <c r="V43" s="18">
        <f t="shared" si="33"/>
        <v>0</v>
      </c>
      <c r="W43" s="19">
        <f t="shared" si="34"/>
        <v>1.5844373961498563</v>
      </c>
      <c r="X43" s="19">
        <f t="shared" si="35"/>
        <v>0.88603949702352469</v>
      </c>
      <c r="Y43" s="18">
        <f t="shared" si="36"/>
        <v>1.0989355631305039E-3</v>
      </c>
      <c r="Z43" s="5">
        <f t="shared" si="37"/>
        <v>989.04200681745351</v>
      </c>
      <c r="AA43" s="2">
        <f t="shared" si="38"/>
        <v>236.54942644870886</v>
      </c>
      <c r="AB43" s="2">
        <f t="shared" si="39"/>
        <v>9.424180956616377</v>
      </c>
      <c r="AC43" s="17">
        <f t="shared" si="40"/>
        <v>2.0448369422484318E-4</v>
      </c>
      <c r="AD43" s="38">
        <f t="shared" si="41"/>
        <v>0.93842575699567554</v>
      </c>
    </row>
    <row r="44" spans="1:30" x14ac:dyDescent="0.25">
      <c r="A44" s="141" t="s">
        <v>7</v>
      </c>
      <c r="B44" s="141"/>
      <c r="C44" s="15">
        <f>C43*1.483</f>
        <v>1.3973544523389304E-4</v>
      </c>
      <c r="D44" s="14">
        <f>D43*1.483</f>
        <v>0.6504404553669455</v>
      </c>
      <c r="G44" s="40" t="str">
        <f t="shared" si="25"/>
        <v>L3980-4</v>
      </c>
      <c r="H44" s="4">
        <f>$B$8</f>
        <v>124.3</v>
      </c>
      <c r="I44" s="4">
        <f>$C$8</f>
        <v>9.3000000000000007</v>
      </c>
      <c r="J44" s="5">
        <f>$D$8</f>
        <v>0</v>
      </c>
      <c r="K44" s="4">
        <f t="shared" si="26"/>
        <v>7.4818986323411107E-2</v>
      </c>
      <c r="L44" s="125">
        <f t="shared" si="27"/>
        <v>7.7320297962497919E-4</v>
      </c>
      <c r="M44" s="22">
        <f>$B$27</f>
        <v>956.6</v>
      </c>
      <c r="N44" s="22">
        <f>$C$27</f>
        <v>927.9</v>
      </c>
      <c r="O44" s="22">
        <f>$D$27</f>
        <v>811.8</v>
      </c>
      <c r="P44" s="23">
        <f>$E$27</f>
        <v>0</v>
      </c>
      <c r="Q44" s="22">
        <f t="shared" si="28"/>
        <v>1.1783690564178371</v>
      </c>
      <c r="R44" s="22">
        <f t="shared" si="29"/>
        <v>1.1430155210643016</v>
      </c>
      <c r="S44" s="21">
        <f t="shared" si="30"/>
        <v>0</v>
      </c>
      <c r="T44" s="20">
        <f t="shared" si="31"/>
        <v>5.5975291119529591E-2</v>
      </c>
      <c r="U44" s="20">
        <f t="shared" si="32"/>
        <v>3.5252368069334392E-2</v>
      </c>
      <c r="V44" s="18">
        <f t="shared" si="33"/>
        <v>0</v>
      </c>
      <c r="W44" s="19">
        <f t="shared" si="34"/>
        <v>1.5878448508604397</v>
      </c>
      <c r="X44" s="19">
        <f t="shared" si="35"/>
        <v>0.91227659188863985</v>
      </c>
      <c r="Y44" s="18">
        <f t="shared" si="36"/>
        <v>8.475532382391358E-4</v>
      </c>
      <c r="Z44" s="5">
        <f t="shared" si="37"/>
        <v>762.79791441522218</v>
      </c>
      <c r="AA44" s="2">
        <f t="shared" si="38"/>
        <v>188.47255681323469</v>
      </c>
      <c r="AB44" s="2">
        <f t="shared" si="39"/>
        <v>8.2679385832017331</v>
      </c>
      <c r="AC44" s="17">
        <f t="shared" si="40"/>
        <v>4.6898630666524941E-5</v>
      </c>
      <c r="AD44" s="38">
        <f t="shared" si="41"/>
        <v>0.21781661641896832</v>
      </c>
    </row>
    <row r="45" spans="1:30" x14ac:dyDescent="0.25">
      <c r="A45" s="141" t="s">
        <v>5</v>
      </c>
      <c r="B45" s="141"/>
      <c r="C45" s="25">
        <f>COUNT(Y41:Y49)</f>
        <v>9</v>
      </c>
      <c r="D45" s="24">
        <f>COUNT(AB41:AB49)</f>
        <v>9</v>
      </c>
      <c r="G45" s="40" t="str">
        <f t="shared" si="25"/>
        <v>L3980-5</v>
      </c>
      <c r="H45" s="4">
        <f>$B$9</f>
        <v>125.2</v>
      </c>
      <c r="I45" s="4">
        <f>$C$9</f>
        <v>9.1999999999999993</v>
      </c>
      <c r="J45" s="5">
        <f>$D$9</f>
        <v>0</v>
      </c>
      <c r="K45" s="4">
        <f t="shared" si="26"/>
        <v>7.3482428115015971E-2</v>
      </c>
      <c r="L45" s="125">
        <f t="shared" si="27"/>
        <v>7.5939056595893117E-4</v>
      </c>
      <c r="M45" s="22">
        <f>$B$28</f>
        <v>980.6</v>
      </c>
      <c r="N45" s="22">
        <f>$C$28</f>
        <v>945.2</v>
      </c>
      <c r="O45" s="22">
        <f>$D$28</f>
        <v>820.7</v>
      </c>
      <c r="P45" s="23">
        <f>$E$28</f>
        <v>0</v>
      </c>
      <c r="Q45" s="22">
        <f t="shared" si="28"/>
        <v>1.1948336785670768</v>
      </c>
      <c r="R45" s="22">
        <f t="shared" si="29"/>
        <v>1.1516997684903132</v>
      </c>
      <c r="S45" s="21">
        <f t="shared" si="30"/>
        <v>0</v>
      </c>
      <c r="T45" s="20">
        <f t="shared" si="31"/>
        <v>5.6757399248521363E-2</v>
      </c>
      <c r="U45" s="20">
        <f t="shared" si="32"/>
        <v>3.5520203703256377E-2</v>
      </c>
      <c r="V45" s="18">
        <f t="shared" si="33"/>
        <v>0</v>
      </c>
      <c r="W45" s="19">
        <f t="shared" si="34"/>
        <v>1.597890589893155</v>
      </c>
      <c r="X45" s="19">
        <f t="shared" si="35"/>
        <v>0.92277602951777737</v>
      </c>
      <c r="Y45" s="18">
        <f t="shared" si="36"/>
        <v>8.229413656917076E-4</v>
      </c>
      <c r="Z45" s="5">
        <f t="shared" si="37"/>
        <v>740.64722912253683</v>
      </c>
      <c r="AA45" s="2">
        <f t="shared" si="38"/>
        <v>183.76553618853904</v>
      </c>
      <c r="AB45" s="2">
        <f t="shared" si="39"/>
        <v>8.1532446288711711</v>
      </c>
      <c r="AC45" s="17">
        <f t="shared" si="40"/>
        <v>7.1510503213953144E-5</v>
      </c>
      <c r="AD45" s="38">
        <f t="shared" si="41"/>
        <v>0.33251057074953039</v>
      </c>
    </row>
    <row r="46" spans="1:30" ht="15" customHeight="1" x14ac:dyDescent="0.25">
      <c r="A46" s="142" t="s">
        <v>3</v>
      </c>
      <c r="B46" s="142"/>
      <c r="C46" s="15">
        <f>_xlfn.CONFIDENCE.NORM(0.05,C44,C45)</f>
        <v>9.1292146674033141E-5</v>
      </c>
      <c r="D46" s="14">
        <f>_xlfn.CONFIDENCE.NORM(0.05,D44,D45)</f>
        <v>0.42494662220234847</v>
      </c>
      <c r="G46" s="40" t="str">
        <f t="shared" si="25"/>
        <v>L3980-6</v>
      </c>
      <c r="H46" s="4">
        <f>$B$10</f>
        <v>127.9</v>
      </c>
      <c r="I46" s="4">
        <f>$C$10</f>
        <v>7.8</v>
      </c>
      <c r="J46" s="5">
        <f>$D$10</f>
        <v>0</v>
      </c>
      <c r="K46" s="4">
        <f t="shared" si="26"/>
        <v>6.0985144644253315E-2</v>
      </c>
      <c r="L46" s="125">
        <f t="shared" si="27"/>
        <v>6.3023970076219002E-4</v>
      </c>
      <c r="M46" s="22">
        <f>$B$29</f>
        <v>803.5</v>
      </c>
      <c r="N46" s="22">
        <f>$C$29</f>
        <v>758.2</v>
      </c>
      <c r="O46" s="22">
        <f>$D$29</f>
        <v>826.3</v>
      </c>
      <c r="P46" s="23">
        <f>$E$29</f>
        <v>0</v>
      </c>
      <c r="Q46" s="22">
        <f t="shared" si="28"/>
        <v>0.97240711605954255</v>
      </c>
      <c r="R46" s="22">
        <f t="shared" si="29"/>
        <v>0.9175844124410022</v>
      </c>
      <c r="S46" s="21">
        <f t="shared" si="30"/>
        <v>0</v>
      </c>
      <c r="T46" s="20">
        <f t="shared" si="31"/>
        <v>4.6191616380016794E-2</v>
      </c>
      <c r="U46" s="20">
        <f t="shared" si="32"/>
        <v>2.8299723709731172E-2</v>
      </c>
      <c r="V46" s="18">
        <f t="shared" si="33"/>
        <v>0</v>
      </c>
      <c r="W46" s="19">
        <f t="shared" si="34"/>
        <v>1.6322285282288214</v>
      </c>
      <c r="X46" s="19">
        <f t="shared" si="35"/>
        <v>0.74491340089747959</v>
      </c>
      <c r="Y46" s="18">
        <f t="shared" si="36"/>
        <v>8.460576759699457E-4</v>
      </c>
      <c r="Z46" s="5">
        <f t="shared" si="37"/>
        <v>761.45190837295115</v>
      </c>
      <c r="AA46" s="2">
        <f t="shared" si="38"/>
        <v>188.18653052925214</v>
      </c>
      <c r="AB46" s="2">
        <f t="shared" si="39"/>
        <v>8.2609766904422841</v>
      </c>
      <c r="AC46" s="17">
        <f t="shared" si="40"/>
        <v>4.8394192935715037E-5</v>
      </c>
      <c r="AD46" s="38">
        <f t="shared" si="41"/>
        <v>0.22477850917841735</v>
      </c>
    </row>
    <row r="47" spans="1:30" x14ac:dyDescent="0.25">
      <c r="G47" s="40" t="str">
        <f t="shared" si="25"/>
        <v>L3980-7</v>
      </c>
      <c r="H47" s="4">
        <f>$B$11</f>
        <v>126</v>
      </c>
      <c r="I47" s="4">
        <f>$C$11</f>
        <v>9.3000000000000007</v>
      </c>
      <c r="J47" s="5">
        <f>$D$11</f>
        <v>0</v>
      </c>
      <c r="K47" s="4">
        <f t="shared" si="26"/>
        <v>7.3809523809523811E-2</v>
      </c>
      <c r="L47" s="125">
        <f t="shared" si="27"/>
        <v>7.6277087593162624E-4</v>
      </c>
      <c r="M47" s="22">
        <f>$B$30</f>
        <v>1059.4000000000001</v>
      </c>
      <c r="N47" s="22">
        <f>$C$30</f>
        <v>994.4</v>
      </c>
      <c r="O47" s="22">
        <f>$D$30</f>
        <v>849.7</v>
      </c>
      <c r="P47" s="23">
        <f>$E$30</f>
        <v>0</v>
      </c>
      <c r="Q47" s="22">
        <f t="shared" si="28"/>
        <v>1.24679298575968</v>
      </c>
      <c r="R47" s="22">
        <f t="shared" si="29"/>
        <v>1.1702953983758972</v>
      </c>
      <c r="S47" s="21">
        <f t="shared" si="30"/>
        <v>0</v>
      </c>
      <c r="T47" s="20">
        <f t="shared" si="31"/>
        <v>5.9225588081751997E-2</v>
      </c>
      <c r="U47" s="20">
        <f t="shared" si="32"/>
        <v>3.6093721715152946E-2</v>
      </c>
      <c r="V47" s="18">
        <f t="shared" si="33"/>
        <v>0</v>
      </c>
      <c r="W47" s="19">
        <f t="shared" si="34"/>
        <v>1.6408833799172275</v>
      </c>
      <c r="X47" s="19">
        <f t="shared" si="35"/>
        <v>0.9531930979690495</v>
      </c>
      <c r="Y47" s="18">
        <f t="shared" si="36"/>
        <v>8.0022702383897629E-4</v>
      </c>
      <c r="Z47" s="5">
        <f t="shared" si="37"/>
        <v>720.20432145507868</v>
      </c>
      <c r="AA47" s="2">
        <f t="shared" si="38"/>
        <v>179.42141830920423</v>
      </c>
      <c r="AB47" s="2">
        <f t="shared" si="39"/>
        <v>8.0471574549363147</v>
      </c>
      <c r="AC47" s="17">
        <f t="shared" si="40"/>
        <v>9.4224845066684447E-5</v>
      </c>
      <c r="AD47" s="38">
        <f t="shared" si="41"/>
        <v>0.43859774468438673</v>
      </c>
    </row>
    <row r="48" spans="1:30" x14ac:dyDescent="0.25">
      <c r="A48" s="143" t="s">
        <v>6</v>
      </c>
      <c r="B48" s="143"/>
      <c r="C48" s="143"/>
      <c r="D48" s="143"/>
      <c r="G48" s="40" t="str">
        <f t="shared" si="25"/>
        <v>L3980-8</v>
      </c>
      <c r="H48" s="4">
        <f>$B$12</f>
        <v>127</v>
      </c>
      <c r="I48" s="4">
        <f>$C$12</f>
        <v>12</v>
      </c>
      <c r="J48" s="5">
        <f>$D$12</f>
        <v>0</v>
      </c>
      <c r="K48" s="4">
        <f t="shared" si="26"/>
        <v>9.4488188976377951E-2</v>
      </c>
      <c r="L48" s="125">
        <f t="shared" si="27"/>
        <v>9.7647071747406552E-4</v>
      </c>
      <c r="M48" s="22">
        <f>$B$31</f>
        <v>838.9</v>
      </c>
      <c r="N48" s="22">
        <f>$C$31</f>
        <v>797.6</v>
      </c>
      <c r="O48" s="22">
        <f>$D$31</f>
        <v>813.9</v>
      </c>
      <c r="P48" s="23">
        <f>$E$31</f>
        <v>0</v>
      </c>
      <c r="Q48" s="22">
        <f t="shared" si="28"/>
        <v>1.0307163042142768</v>
      </c>
      <c r="R48" s="22">
        <f t="shared" si="29"/>
        <v>0.97997296965229153</v>
      </c>
      <c r="S48" s="21">
        <f t="shared" si="30"/>
        <v>0</v>
      </c>
      <c r="T48" s="20">
        <f t="shared" si="31"/>
        <v>4.8961439436832822E-2</v>
      </c>
      <c r="U48" s="20">
        <f t="shared" si="32"/>
        <v>3.0223883392251672E-2</v>
      </c>
      <c r="V48" s="18">
        <f t="shared" si="33"/>
        <v>0</v>
      </c>
      <c r="W48" s="19">
        <f t="shared" si="34"/>
        <v>1.6199585871015103</v>
      </c>
      <c r="X48" s="19">
        <f t="shared" si="35"/>
        <v>0.79185322829084503</v>
      </c>
      <c r="Y48" s="18">
        <f t="shared" si="36"/>
        <v>1.2331460965079391E-3</v>
      </c>
      <c r="Z48" s="5">
        <f t="shared" si="37"/>
        <v>1109.8314868571451</v>
      </c>
      <c r="AA48" s="2">
        <f t="shared" si="38"/>
        <v>262.21719095714332</v>
      </c>
      <c r="AB48" s="2">
        <f t="shared" si="39"/>
        <v>10.030130148059282</v>
      </c>
      <c r="AC48" s="17">
        <f t="shared" si="40"/>
        <v>3.3869422760227834E-4</v>
      </c>
      <c r="AD48" s="38">
        <f t="shared" si="41"/>
        <v>1.5443749484385805</v>
      </c>
    </row>
    <row r="49" spans="1:30" x14ac:dyDescent="0.25">
      <c r="A49" s="141" t="s">
        <v>2</v>
      </c>
      <c r="B49" s="141"/>
      <c r="C49" s="15">
        <f>AVERAGE(Y41:Y49)</f>
        <v>9.6295325166639758E-4</v>
      </c>
      <c r="D49" s="14">
        <f>AVERAGE(AB41:AB49)</f>
        <v>8.7974947470330704</v>
      </c>
      <c r="G49" s="40" t="str">
        <f>A33</f>
        <v>L3980-10</v>
      </c>
      <c r="H49" s="4">
        <f>$B$14</f>
        <v>129.9</v>
      </c>
      <c r="I49" s="124">
        <f>$C$14</f>
        <v>10.4</v>
      </c>
      <c r="J49" s="5">
        <f>$D$14</f>
        <v>0</v>
      </c>
      <c r="K49" s="4">
        <f>I49/H49</f>
        <v>8.0061585835257895E-2</v>
      </c>
      <c r="L49" s="125">
        <f t="shared" si="27"/>
        <v>8.2738165488821264E-4</v>
      </c>
      <c r="M49" s="22">
        <f>$B$33</f>
        <v>826.3</v>
      </c>
      <c r="N49" s="22">
        <f>$C$33</f>
        <v>762.3</v>
      </c>
      <c r="O49" s="22">
        <f>$D$33</f>
        <v>776.1</v>
      </c>
      <c r="P49" s="23">
        <f>$E$33</f>
        <v>0</v>
      </c>
      <c r="Q49" s="22">
        <f t="shared" si="28"/>
        <v>1.0646823862904264</v>
      </c>
      <c r="R49" s="22">
        <f t="shared" si="29"/>
        <v>0.9822187862388867</v>
      </c>
      <c r="S49" s="21">
        <f t="shared" si="30"/>
        <v>0</v>
      </c>
      <c r="T49" s="20">
        <f t="shared" si="31"/>
        <v>5.0574907918585078E-2</v>
      </c>
      <c r="U49" s="20">
        <f t="shared" si="32"/>
        <v>3.02931478523293E-2</v>
      </c>
      <c r="V49" s="18">
        <f t="shared" si="33"/>
        <v>0</v>
      </c>
      <c r="W49" s="19">
        <f t="shared" si="34"/>
        <v>1.6695164254676911</v>
      </c>
      <c r="X49" s="19">
        <f t="shared" si="35"/>
        <v>0.80868055770914382</v>
      </c>
      <c r="Y49" s="18">
        <f t="shared" si="36"/>
        <v>1.023125444281789E-3</v>
      </c>
      <c r="Z49" s="5">
        <f t="shared" si="37"/>
        <v>920.81289985361013</v>
      </c>
      <c r="AA49" s="2">
        <f t="shared" si="38"/>
        <v>222.05074121889214</v>
      </c>
      <c r="AB49" s="2">
        <f t="shared" si="39"/>
        <v>9.0784105263673744</v>
      </c>
      <c r="AC49" s="17">
        <f t="shared" si="40"/>
        <v>1.286735753761283E-4</v>
      </c>
      <c r="AD49" s="38">
        <f t="shared" si="41"/>
        <v>0.59265532674667298</v>
      </c>
    </row>
    <row r="50" spans="1:30" ht="15.75" thickBot="1" x14ac:dyDescent="0.3">
      <c r="A50" s="141" t="s">
        <v>1</v>
      </c>
      <c r="B50" s="141"/>
      <c r="C50" s="15">
        <f>STDEV(Y41:Y49)</f>
        <v>1.5479577752290199E-4</v>
      </c>
      <c r="D50" s="14">
        <f>STDEV(AB41:AB49)</f>
        <v>0.71012301179571458</v>
      </c>
      <c r="G50" s="36"/>
      <c r="H50" s="31"/>
      <c r="I50" s="31"/>
      <c r="J50" s="29"/>
      <c r="K50" s="30"/>
      <c r="L50" s="126"/>
      <c r="M50" s="33"/>
      <c r="N50" s="33"/>
      <c r="O50" s="33"/>
      <c r="P50" s="34"/>
      <c r="Q50" s="33"/>
      <c r="R50" s="33"/>
      <c r="S50" s="32"/>
      <c r="T50" s="31"/>
      <c r="U50" s="31"/>
      <c r="V50" s="29"/>
      <c r="W50" s="30"/>
      <c r="X50" s="30"/>
      <c r="Y50" s="29"/>
      <c r="Z50" s="28"/>
      <c r="AA50" s="28"/>
      <c r="AB50" s="28"/>
      <c r="AC50" s="27"/>
      <c r="AD50" s="26"/>
    </row>
    <row r="51" spans="1:30" ht="15.75" thickTop="1" x14ac:dyDescent="0.25">
      <c r="A51" s="141" t="s">
        <v>0</v>
      </c>
      <c r="B51" s="141"/>
      <c r="C51" s="37">
        <f>(C50/C49)*100</f>
        <v>16.075108241758027</v>
      </c>
      <c r="D51" s="14">
        <f>(D50/D49)*100</f>
        <v>8.0718776448852267</v>
      </c>
      <c r="G51" s="7" t="s">
        <v>4</v>
      </c>
      <c r="H51" s="20"/>
      <c r="I51" s="20"/>
      <c r="J51" s="18"/>
      <c r="K51" s="19"/>
      <c r="L51" s="127"/>
      <c r="M51" s="22"/>
      <c r="N51" s="22"/>
      <c r="O51" s="22"/>
      <c r="P51" s="23"/>
      <c r="Q51" s="22"/>
      <c r="R51" s="22"/>
      <c r="S51" s="21"/>
      <c r="T51" s="20"/>
      <c r="U51" s="20"/>
      <c r="V51" s="18"/>
      <c r="W51" s="19"/>
      <c r="X51" s="19"/>
      <c r="Y51" s="18"/>
      <c r="Z51" s="2"/>
      <c r="AA51" s="2"/>
      <c r="AB51" s="2"/>
      <c r="AC51" s="17"/>
      <c r="AD51" s="16"/>
    </row>
    <row r="52" spans="1:30" x14ac:dyDescent="0.25">
      <c r="A52" s="141" t="s">
        <v>5</v>
      </c>
      <c r="B52" s="141"/>
      <c r="C52" s="25">
        <f>COUNT(Y41:Y49)</f>
        <v>9</v>
      </c>
      <c r="D52" s="24">
        <f>COUNT(AB41:AB49)</f>
        <v>9</v>
      </c>
      <c r="G52" s="7" t="s">
        <v>2</v>
      </c>
      <c r="H52" s="4">
        <f>AVERAGE(H41:H49)</f>
        <v>126.82222222222224</v>
      </c>
      <c r="I52" s="4">
        <f>AVERAGE(I41:I48)</f>
        <v>10.174999999999999</v>
      </c>
      <c r="J52" s="5">
        <f>AVERAGE(J41:J45)</f>
        <v>0</v>
      </c>
      <c r="K52" s="13">
        <f t="shared" ref="K52:AD52" si="42">AVERAGE(K41:K49)</f>
        <v>8.0420111818339454E-2</v>
      </c>
      <c r="L52" s="11">
        <f t="shared" si="42"/>
        <v>8.310867753665008E-4</v>
      </c>
      <c r="M52" s="4">
        <f t="shared" si="42"/>
        <v>913.51111111111095</v>
      </c>
      <c r="N52" s="4">
        <f t="shared" si="42"/>
        <v>873.86666666666667</v>
      </c>
      <c r="O52" s="4">
        <f t="shared" si="42"/>
        <v>811.34444444444443</v>
      </c>
      <c r="P52" s="5">
        <f t="shared" si="42"/>
        <v>0</v>
      </c>
      <c r="Q52" s="4">
        <f t="shared" si="42"/>
        <v>1.1252824919373716</v>
      </c>
      <c r="R52" s="4">
        <f t="shared" si="42"/>
        <v>1.0765278250525803</v>
      </c>
      <c r="S52" s="3">
        <f t="shared" si="42"/>
        <v>0</v>
      </c>
      <c r="T52" s="4">
        <f t="shared" si="42"/>
        <v>5.3453554923941597E-2</v>
      </c>
      <c r="U52" s="4">
        <f t="shared" si="42"/>
        <v>3.3201784600699787E-2</v>
      </c>
      <c r="V52" s="3">
        <f t="shared" si="42"/>
        <v>0</v>
      </c>
      <c r="W52" s="2">
        <f t="shared" si="42"/>
        <v>1.6112415610771205</v>
      </c>
      <c r="X52" s="2">
        <f t="shared" si="42"/>
        <v>0.86655339524641362</v>
      </c>
      <c r="Y52" s="11">
        <f t="shared" si="42"/>
        <v>9.6295325166639758E-4</v>
      </c>
      <c r="Z52" s="2">
        <f t="shared" si="42"/>
        <v>866.65792649975788</v>
      </c>
      <c r="AA52" s="2">
        <f t="shared" si="42"/>
        <v>210.54280938119851</v>
      </c>
      <c r="AB52" s="2">
        <f t="shared" si="42"/>
        <v>8.7974947470330704</v>
      </c>
      <c r="AC52" s="10">
        <f t="shared" si="42"/>
        <v>1.2650764317915407E-4</v>
      </c>
      <c r="AD52" s="10">
        <f t="shared" si="42"/>
        <v>0.58145142319710197</v>
      </c>
    </row>
    <row r="53" spans="1:30" ht="17.25" customHeight="1" x14ac:dyDescent="0.25">
      <c r="A53" s="142" t="s">
        <v>3</v>
      </c>
      <c r="B53" s="142"/>
      <c r="C53" s="15">
        <f>_xlfn.CONFIDENCE.NORM(0.05,C50,C52)</f>
        <v>1.0113138296792089E-4</v>
      </c>
      <c r="D53" s="14">
        <f>_xlfn.CONFIDENCE.NORM(0.05,D50,D52)</f>
        <v>0.46393850923757074</v>
      </c>
      <c r="G53" s="7" t="s">
        <v>1</v>
      </c>
      <c r="H53" s="4">
        <f>STDEV(H41:H49)</f>
        <v>1.6315466418231663</v>
      </c>
      <c r="I53" s="4">
        <f>STDEV(I41:I48)</f>
        <v>1.6368523801142687</v>
      </c>
      <c r="J53" s="5">
        <f>STDEV(J41:J45)</f>
        <v>0</v>
      </c>
      <c r="K53" s="2">
        <f t="shared" ref="K53:AD53" si="43">STDEV(K41:K49)</f>
        <v>1.1968289818397808E-2</v>
      </c>
      <c r="L53" s="127">
        <f t="shared" si="43"/>
        <v>1.236840781108639E-4</v>
      </c>
      <c r="M53" s="4">
        <f t="shared" si="43"/>
        <v>82.617892197217898</v>
      </c>
      <c r="N53" s="4">
        <f t="shared" si="43"/>
        <v>83.415690969984766</v>
      </c>
      <c r="O53" s="4">
        <f t="shared" si="43"/>
        <v>21.241181176614877</v>
      </c>
      <c r="P53" s="5">
        <f t="shared" si="43"/>
        <v>0</v>
      </c>
      <c r="Q53" s="4">
        <f t="shared" si="43"/>
        <v>8.7067164016571788E-2</v>
      </c>
      <c r="R53" s="4">
        <f t="shared" si="43"/>
        <v>9.1330895972745574E-2</v>
      </c>
      <c r="S53" s="3">
        <f t="shared" si="43"/>
        <v>0</v>
      </c>
      <c r="T53" s="4">
        <f t="shared" si="43"/>
        <v>4.1358942907028491E-3</v>
      </c>
      <c r="U53" s="4">
        <f t="shared" si="43"/>
        <v>2.8167862129600887E-3</v>
      </c>
      <c r="V53" s="3">
        <f t="shared" si="43"/>
        <v>0</v>
      </c>
      <c r="W53" s="2">
        <f t="shared" si="43"/>
        <v>3.3482764857773517E-2</v>
      </c>
      <c r="X53" s="2">
        <f t="shared" si="43"/>
        <v>6.9059655985379886E-2</v>
      </c>
      <c r="Y53" s="3">
        <f t="shared" si="43"/>
        <v>1.5479577752290199E-4</v>
      </c>
      <c r="Z53" s="2">
        <f t="shared" si="43"/>
        <v>139.31619977061149</v>
      </c>
      <c r="AA53" s="2">
        <f t="shared" si="43"/>
        <v>29.604692451255126</v>
      </c>
      <c r="AB53" s="2">
        <f t="shared" si="43"/>
        <v>0.71012301179571458</v>
      </c>
      <c r="AC53" s="8">
        <f t="shared" si="43"/>
        <v>1.060000960069479E-4</v>
      </c>
      <c r="AD53" s="8">
        <f t="shared" si="43"/>
        <v>0.48296734180492568</v>
      </c>
    </row>
    <row r="54" spans="1:30" x14ac:dyDescent="0.25">
      <c r="G54" s="7" t="s">
        <v>0</v>
      </c>
      <c r="H54" s="4">
        <f t="shared" ref="H54:AD54" si="44">(H53/H52)*100</f>
        <v>1.2864832465751268</v>
      </c>
      <c r="I54" s="4">
        <f t="shared" si="44"/>
        <v>16.087001278764312</v>
      </c>
      <c r="J54" s="5" t="e">
        <f t="shared" si="44"/>
        <v>#DIV/0!</v>
      </c>
      <c r="K54" s="6">
        <f t="shared" si="44"/>
        <v>14.88220986988045</v>
      </c>
      <c r="L54" s="2">
        <f t="shared" si="44"/>
        <v>14.882209869880372</v>
      </c>
      <c r="M54" s="4">
        <f t="shared" si="44"/>
        <v>9.043994231961678</v>
      </c>
      <c r="N54" s="4">
        <f t="shared" si="44"/>
        <v>9.5455856312921235</v>
      </c>
      <c r="O54" s="4">
        <f t="shared" si="44"/>
        <v>2.6180226317023032</v>
      </c>
      <c r="P54" s="5" t="e">
        <f t="shared" si="44"/>
        <v>#DIV/0!</v>
      </c>
      <c r="Q54" s="4">
        <f t="shared" si="44"/>
        <v>7.7373605863777684</v>
      </c>
      <c r="R54" s="4">
        <f t="shared" si="44"/>
        <v>8.4838397900476696</v>
      </c>
      <c r="S54" s="3" t="e">
        <f t="shared" si="44"/>
        <v>#DIV/0!</v>
      </c>
      <c r="T54" s="4">
        <f t="shared" si="44"/>
        <v>7.7373605863777675</v>
      </c>
      <c r="U54" s="4">
        <f t="shared" si="44"/>
        <v>8.4838397900476714</v>
      </c>
      <c r="V54" s="3" t="e">
        <f t="shared" si="44"/>
        <v>#DIV/0!</v>
      </c>
      <c r="W54" s="2">
        <f t="shared" si="44"/>
        <v>2.0780723180570249</v>
      </c>
      <c r="X54" s="2">
        <f t="shared" si="44"/>
        <v>7.9694634357461656</v>
      </c>
      <c r="Y54" s="3">
        <f t="shared" si="44"/>
        <v>16.075108241758027</v>
      </c>
      <c r="Z54" s="2">
        <f t="shared" si="44"/>
        <v>16.075108241757992</v>
      </c>
      <c r="AA54" s="2">
        <f t="shared" si="44"/>
        <v>14.0611273015049</v>
      </c>
      <c r="AB54" s="2">
        <f t="shared" si="44"/>
        <v>8.0718776448852267</v>
      </c>
      <c r="AC54" s="1">
        <f t="shared" si="44"/>
        <v>83.7894797050607</v>
      </c>
      <c r="AD54" s="1">
        <f t="shared" si="44"/>
        <v>83.062371599219233</v>
      </c>
    </row>
  </sheetData>
  <sortState ref="AB24:AB33">
    <sortCondition descending="1" ref="AB24"/>
  </sortState>
  <mergeCells count="25">
    <mergeCell ref="A49:B49"/>
    <mergeCell ref="A50:B50"/>
    <mergeCell ref="A51:B51"/>
    <mergeCell ref="A52:B52"/>
    <mergeCell ref="A53:B53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5"/>
  <sheetViews>
    <sheetView topLeftCell="T31" zoomScaleNormal="100" workbookViewId="0">
      <selection activeCell="W41" sqref="W41:W50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367</v>
      </c>
      <c r="C1" s="117" t="s">
        <v>100</v>
      </c>
      <c r="D1" s="103">
        <v>2010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368</v>
      </c>
      <c r="B5" s="58">
        <v>130.1</v>
      </c>
      <c r="C5" s="58">
        <v>3.2</v>
      </c>
      <c r="D5" s="58">
        <v>0</v>
      </c>
      <c r="E5" s="58"/>
      <c r="G5" s="91" t="s">
        <v>95</v>
      </c>
      <c r="H5" s="91">
        <f>(12.31*0.9)/10</f>
        <v>1.1079000000000001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369</v>
      </c>
      <c r="B6" s="58">
        <v>131.9</v>
      </c>
      <c r="C6" s="58">
        <v>3.1</v>
      </c>
      <c r="D6" s="58">
        <v>0</v>
      </c>
      <c r="E6" s="58"/>
      <c r="G6" s="91" t="s">
        <v>93</v>
      </c>
      <c r="H6" s="91">
        <f>(47.87*0.4)/10</f>
        <v>1.9148000000000001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370</v>
      </c>
      <c r="B7" s="58">
        <v>128.9</v>
      </c>
      <c r="C7" s="58">
        <v>5.3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371</v>
      </c>
      <c r="B8" s="58">
        <v>124</v>
      </c>
      <c r="C8" s="58">
        <v>3.4</v>
      </c>
      <c r="D8" s="58">
        <v>0</v>
      </c>
      <c r="E8" s="58"/>
      <c r="G8" s="91" t="s">
        <v>89</v>
      </c>
      <c r="H8" s="91">
        <f>(20.76*0.97)/20</f>
        <v>1.0068600000000001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372</v>
      </c>
      <c r="B9" s="58">
        <v>130.4</v>
      </c>
      <c r="C9" s="58">
        <v>2.8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373</v>
      </c>
      <c r="B10" s="58">
        <v>130.1</v>
      </c>
      <c r="C10" s="58">
        <v>3.4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374</v>
      </c>
      <c r="B11" s="58">
        <v>126.4</v>
      </c>
      <c r="C11" s="58">
        <v>3.3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375</v>
      </c>
      <c r="B12" s="58">
        <v>122.9</v>
      </c>
      <c r="C12" s="58">
        <v>3.8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376</v>
      </c>
      <c r="B13" s="58">
        <v>128.19999999999999</v>
      </c>
      <c r="C13" s="58">
        <v>3.5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377</v>
      </c>
      <c r="B14" s="58">
        <v>124.8</v>
      </c>
      <c r="C14" s="58">
        <v>2.7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18" t="s">
        <v>73</v>
      </c>
      <c r="O15" s="118" t="s">
        <v>72</v>
      </c>
      <c r="P15" s="118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126.8</v>
      </c>
      <c r="C16" s="58">
        <v>0</v>
      </c>
      <c r="D16" s="58">
        <v>168.2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1.1079000000000002E-2</v>
      </c>
      <c r="O16" s="96">
        <f>$H$7*(L16/1000)</f>
        <v>0</v>
      </c>
      <c r="P16" s="95">
        <f t="shared" ref="P16:P21" si="1">$H$6*(M16/1000)</f>
        <v>1.9148000000000002E-2</v>
      </c>
      <c r="Q16" s="94">
        <f t="shared" ref="Q16:S21" si="2">B16</f>
        <v>126.8</v>
      </c>
      <c r="R16" s="94">
        <f t="shared" si="2"/>
        <v>0</v>
      </c>
      <c r="S16" s="94">
        <f t="shared" si="2"/>
        <v>168.2</v>
      </c>
      <c r="T16" s="93">
        <f t="shared" ref="T16:T21" si="3">R16/Q16</f>
        <v>0</v>
      </c>
      <c r="U16" s="92">
        <f t="shared" ref="U16:U21" si="4">S16/Q16</f>
        <v>1.3264984227129337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127.8</v>
      </c>
      <c r="C17" s="58">
        <v>25.8</v>
      </c>
      <c r="D17" s="58">
        <v>139.1</v>
      </c>
      <c r="E17" s="58"/>
      <c r="G17" s="102" t="s">
        <v>63</v>
      </c>
      <c r="H17" s="103">
        <v>96.765000000000001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1.1079000000000002E-2</v>
      </c>
      <c r="O17" s="96">
        <f>$H$8*(L17/1000)</f>
        <v>2.0137200000000001E-3</v>
      </c>
      <c r="P17" s="95">
        <f t="shared" si="1"/>
        <v>1.5318400000000001E-2</v>
      </c>
      <c r="Q17" s="94">
        <f t="shared" si="2"/>
        <v>127.8</v>
      </c>
      <c r="R17" s="94">
        <f t="shared" si="2"/>
        <v>25.8</v>
      </c>
      <c r="S17" s="94">
        <f t="shared" si="2"/>
        <v>139.1</v>
      </c>
      <c r="T17" s="93">
        <f t="shared" si="3"/>
        <v>0.20187793427230047</v>
      </c>
      <c r="U17" s="92">
        <f t="shared" si="4"/>
        <v>1.0884194053208138</v>
      </c>
      <c r="V17" s="91"/>
      <c r="W17" s="91"/>
      <c r="X17" s="100"/>
    </row>
    <row r="18" spans="1:35" x14ac:dyDescent="0.25">
      <c r="A18" s="58" t="s">
        <v>62</v>
      </c>
      <c r="B18" s="58">
        <v>128.1</v>
      </c>
      <c r="C18" s="58">
        <v>50</v>
      </c>
      <c r="D18" s="58">
        <v>109.4</v>
      </c>
      <c r="E18" s="58"/>
      <c r="G18" s="102" t="s">
        <v>61</v>
      </c>
      <c r="H18" s="101">
        <f>101.37/20</f>
        <v>5.0685000000000002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1.1079000000000002E-2</v>
      </c>
      <c r="O18" s="96">
        <f t="shared" ref="O18:O21" si="5">$H$8*(L18/1000)</f>
        <v>4.0274400000000002E-3</v>
      </c>
      <c r="P18" s="95">
        <f t="shared" si="1"/>
        <v>1.14888E-2</v>
      </c>
      <c r="Q18" s="94">
        <f t="shared" si="2"/>
        <v>128.1</v>
      </c>
      <c r="R18" s="94">
        <f t="shared" si="2"/>
        <v>50</v>
      </c>
      <c r="S18" s="94">
        <f t="shared" si="2"/>
        <v>109.4</v>
      </c>
      <c r="T18" s="93">
        <f t="shared" si="3"/>
        <v>0.39032006245121004</v>
      </c>
      <c r="U18" s="92">
        <f t="shared" si="4"/>
        <v>0.85402029664324752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125.7</v>
      </c>
      <c r="C19" s="58">
        <v>73.3</v>
      </c>
      <c r="D19" s="58">
        <v>64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1.1079000000000002E-2</v>
      </c>
      <c r="O19" s="96">
        <f t="shared" si="5"/>
        <v>6.0411600000000003E-3</v>
      </c>
      <c r="P19" s="95">
        <f t="shared" si="1"/>
        <v>7.6592000000000006E-3</v>
      </c>
      <c r="Q19" s="94">
        <f t="shared" si="2"/>
        <v>125.7</v>
      </c>
      <c r="R19" s="94">
        <f t="shared" si="2"/>
        <v>73.3</v>
      </c>
      <c r="S19" s="94">
        <f t="shared" si="2"/>
        <v>64</v>
      </c>
      <c r="T19" s="93">
        <f t="shared" si="3"/>
        <v>0.58313444709626094</v>
      </c>
      <c r="U19" s="92">
        <f t="shared" si="4"/>
        <v>0.50914876690533017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129.9</v>
      </c>
      <c r="C20" s="58">
        <v>101.9</v>
      </c>
      <c r="D20" s="58">
        <v>30.5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1.1079000000000002E-2</v>
      </c>
      <c r="O20" s="96">
        <f t="shared" si="5"/>
        <v>8.0548800000000004E-3</v>
      </c>
      <c r="P20" s="95">
        <f t="shared" si="1"/>
        <v>3.8296000000000003E-3</v>
      </c>
      <c r="Q20" s="94">
        <f t="shared" si="2"/>
        <v>129.9</v>
      </c>
      <c r="R20" s="94">
        <f t="shared" si="2"/>
        <v>101.9</v>
      </c>
      <c r="S20" s="94">
        <f t="shared" si="2"/>
        <v>30.5</v>
      </c>
      <c r="T20" s="93">
        <f t="shared" si="3"/>
        <v>0.78444957659738257</v>
      </c>
      <c r="U20" s="92">
        <f t="shared" si="4"/>
        <v>0.23479599692070824</v>
      </c>
      <c r="V20" s="91"/>
      <c r="W20" s="91"/>
    </row>
    <row r="21" spans="1:35" x14ac:dyDescent="0.25">
      <c r="A21" s="58" t="s">
        <v>58</v>
      </c>
      <c r="B21" s="58">
        <v>127.8</v>
      </c>
      <c r="C21" s="58">
        <v>123.9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1.1079000000000002E-2</v>
      </c>
      <c r="O21" s="96">
        <f t="shared" si="5"/>
        <v>1.00686E-2</v>
      </c>
      <c r="P21" s="95">
        <f t="shared" si="1"/>
        <v>0</v>
      </c>
      <c r="Q21" s="94">
        <f t="shared" si="2"/>
        <v>127.8</v>
      </c>
      <c r="R21" s="94">
        <f t="shared" si="2"/>
        <v>123.9</v>
      </c>
      <c r="S21" s="94">
        <f t="shared" si="2"/>
        <v>0</v>
      </c>
      <c r="T21" s="93">
        <f t="shared" si="3"/>
        <v>0.96948356807511749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6">A5</f>
        <v>VB208-1</v>
      </c>
      <c r="B24" s="58">
        <v>223.4</v>
      </c>
      <c r="C24" s="58">
        <v>198.6</v>
      </c>
      <c r="D24" s="58">
        <v>841.1</v>
      </c>
      <c r="E24" s="58">
        <v>0</v>
      </c>
      <c r="G24" s="86" t="str">
        <f t="shared" ref="G24:G33" si="7">A5</f>
        <v>VB208-1</v>
      </c>
      <c r="H24" s="49">
        <f>$B$5</f>
        <v>130.1</v>
      </c>
      <c r="I24" s="49">
        <f>$C$5</f>
        <v>3.2</v>
      </c>
      <c r="J24" s="51">
        <f>$D$5</f>
        <v>0</v>
      </c>
      <c r="K24" s="49">
        <f t="shared" ref="K24:K33" si="8">I24/H24</f>
        <v>2.4596464258262878E-2</v>
      </c>
      <c r="L24" s="85">
        <f t="shared" ref="L24:L33" si="9">K24/$H$17</f>
        <v>2.5418761182517311E-4</v>
      </c>
      <c r="M24" s="48">
        <f t="shared" ref="M24:M33" si="10">ABS(($L$36-L24)/$L$37)</f>
        <v>0.42424257397941095</v>
      </c>
      <c r="N24" s="83">
        <f>$B$24</f>
        <v>223.4</v>
      </c>
      <c r="O24" s="83">
        <f>$C$24</f>
        <v>198.6</v>
      </c>
      <c r="P24" s="83">
        <f>$D$24</f>
        <v>841.1</v>
      </c>
      <c r="Q24" s="84">
        <f>$E$24</f>
        <v>0</v>
      </c>
      <c r="R24" s="83">
        <f t="shared" ref="R24:R33" si="11">N24/P24</f>
        <v>0.26560456545000594</v>
      </c>
      <c r="S24" s="83">
        <f t="shared" ref="S24:S33" si="12">O24/P24</f>
        <v>0.23611936749494708</v>
      </c>
      <c r="T24" s="82">
        <f t="shared" ref="T24:T33" si="13">Q24/P24</f>
        <v>0</v>
      </c>
      <c r="U24" s="81">
        <f>(R24*0.005*($H$18))/0.5335</f>
        <v>1.2616839175101735E-2</v>
      </c>
      <c r="V24" s="81">
        <f t="shared" ref="V24:V33" si="14">(S24*0.005*($H$18))/0.8217</f>
        <v>7.28228680873883E-3</v>
      </c>
      <c r="W24" s="80">
        <f t="shared" ref="W24:W33" si="15">(T24*0.005*($H$18))/0.7126</f>
        <v>0</v>
      </c>
      <c r="X24" s="79">
        <f t="shared" ref="X24:X33" si="16">U24/V24</f>
        <v>1.7325380758090136</v>
      </c>
      <c r="Y24" s="78">
        <f t="shared" ref="Y24:Y33" si="17">(U24+V24+W24)*10</f>
        <v>0.19899125983840565</v>
      </c>
      <c r="Z24" s="48">
        <f t="shared" ref="Z24:Z33" si="18">ABS(($Y$36-Y24)/$Y$37)</f>
        <v>2.1834166005619373</v>
      </c>
      <c r="AA24" s="88">
        <f t="shared" ref="AA24:AA33" si="19">L24/Y24</f>
        <v>1.2773807856264171E-3</v>
      </c>
      <c r="AB24" s="55">
        <f>$AA$24</f>
        <v>1.2773807856264171E-3</v>
      </c>
      <c r="AC24" s="48">
        <f t="shared" ref="AC24:AC33" si="20">ABS(($AB$36-AB24)/$AB$37)</f>
        <v>2.0041012032950096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6"/>
        <v>VB208-2</v>
      </c>
      <c r="B25" s="58">
        <v>343</v>
      </c>
      <c r="C25" s="58">
        <v>305.8</v>
      </c>
      <c r="D25" s="58">
        <v>796</v>
      </c>
      <c r="E25" s="58">
        <v>0</v>
      </c>
      <c r="G25" s="86" t="str">
        <f t="shared" si="7"/>
        <v>VB208-2</v>
      </c>
      <c r="H25" s="49">
        <f>$B$6</f>
        <v>131.9</v>
      </c>
      <c r="I25" s="49">
        <f>$C$6</f>
        <v>3.1</v>
      </c>
      <c r="J25" s="51">
        <f>$D$6</f>
        <v>0</v>
      </c>
      <c r="K25" s="49">
        <f t="shared" si="8"/>
        <v>2.3502653525398029E-2</v>
      </c>
      <c r="L25" s="85">
        <f t="shared" si="9"/>
        <v>2.4288382705935026E-4</v>
      </c>
      <c r="M25" s="48">
        <f t="shared" si="10"/>
        <v>0.61567976830649862</v>
      </c>
      <c r="N25" s="83">
        <f>$B$25</f>
        <v>343</v>
      </c>
      <c r="O25" s="83">
        <f>$C$25</f>
        <v>305.8</v>
      </c>
      <c r="P25" s="83">
        <f>$D$25</f>
        <v>796</v>
      </c>
      <c r="Q25" s="84">
        <f>$E$25</f>
        <v>0</v>
      </c>
      <c r="R25" s="83">
        <f t="shared" si="11"/>
        <v>0.43090452261306533</v>
      </c>
      <c r="S25" s="83">
        <f t="shared" si="12"/>
        <v>0.38417085427135678</v>
      </c>
      <c r="T25" s="82">
        <f t="shared" si="13"/>
        <v>0</v>
      </c>
      <c r="U25" s="81">
        <f t="shared" ref="U25:U33" si="21">(R25*0.005*($H$18))/0.5335</f>
        <v>2.0468974441090176E-2</v>
      </c>
      <c r="V25" s="81">
        <f t="shared" si="14"/>
        <v>1.1848423846138323E-2</v>
      </c>
      <c r="W25" s="80">
        <f t="shared" si="15"/>
        <v>0</v>
      </c>
      <c r="X25" s="79">
        <f t="shared" si="16"/>
        <v>1.7275693971533177</v>
      </c>
      <c r="Y25" s="78">
        <f t="shared" si="17"/>
        <v>0.32317398287228505</v>
      </c>
      <c r="Z25" s="48">
        <f t="shared" si="18"/>
        <v>0.17183297972131606</v>
      </c>
      <c r="AA25" s="54">
        <f t="shared" si="19"/>
        <v>7.5155748894345682E-4</v>
      </c>
      <c r="AB25" s="55">
        <f>$AA$26</f>
        <v>1.0629707271234497E-3</v>
      </c>
      <c r="AC25" s="48">
        <f t="shared" si="20"/>
        <v>0.97703455942368078</v>
      </c>
      <c r="AD25" s="51">
        <f>(AB24-AB33)/AB37</f>
        <v>3.3088529504992041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6"/>
        <v>VB208-3</v>
      </c>
      <c r="B26" s="58">
        <v>435.9</v>
      </c>
      <c r="C26" s="58">
        <v>357.1</v>
      </c>
      <c r="D26" s="58">
        <v>793.5</v>
      </c>
      <c r="E26" s="58">
        <v>0</v>
      </c>
      <c r="G26" s="86" t="str">
        <f t="shared" si="7"/>
        <v>VB208-3</v>
      </c>
      <c r="H26" s="49">
        <f>$B$7</f>
        <v>128.9</v>
      </c>
      <c r="I26" s="49">
        <f>$C$7</f>
        <v>5.3</v>
      </c>
      <c r="J26" s="51">
        <f>$D$7</f>
        <v>0</v>
      </c>
      <c r="K26" s="49">
        <f t="shared" si="8"/>
        <v>4.111714507370054E-2</v>
      </c>
      <c r="L26" s="85">
        <f t="shared" si="9"/>
        <v>4.2491753292720033E-4</v>
      </c>
      <c r="M26" s="48">
        <f t="shared" si="10"/>
        <v>2.4671834183375889</v>
      </c>
      <c r="N26" s="83">
        <f>$B$26</f>
        <v>435.9</v>
      </c>
      <c r="O26" s="83">
        <f>$C$26</f>
        <v>357.1</v>
      </c>
      <c r="P26" s="83">
        <f>$D$26</f>
        <v>793.5</v>
      </c>
      <c r="Q26" s="84">
        <f>$E$26</f>
        <v>0</v>
      </c>
      <c r="R26" s="83">
        <f t="shared" si="11"/>
        <v>0.54933837429111532</v>
      </c>
      <c r="S26" s="83">
        <f t="shared" si="12"/>
        <v>0.45003150598613739</v>
      </c>
      <c r="T26" s="82">
        <f t="shared" si="13"/>
        <v>0</v>
      </c>
      <c r="U26" s="81">
        <f t="shared" si="21"/>
        <v>2.6094859888420974E-2</v>
      </c>
      <c r="V26" s="81">
        <f t="shared" si="14"/>
        <v>1.3879668297984286E-2</v>
      </c>
      <c r="W26" s="80">
        <f t="shared" si="15"/>
        <v>0</v>
      </c>
      <c r="X26" s="79">
        <f t="shared" si="16"/>
        <v>1.8800780629758043</v>
      </c>
      <c r="Y26" s="78">
        <f t="shared" si="17"/>
        <v>0.39974528186405262</v>
      </c>
      <c r="Z26" s="48">
        <f t="shared" si="18"/>
        <v>1.0685132384583855</v>
      </c>
      <c r="AA26" s="54">
        <f t="shared" si="19"/>
        <v>1.0629707271234497E-3</v>
      </c>
      <c r="AB26" s="55">
        <f>$AA$30</f>
        <v>1.0221801827632014E-3</v>
      </c>
      <c r="AC26" s="48">
        <f t="shared" si="20"/>
        <v>0.78163977342214197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6"/>
        <v>VB208-4</v>
      </c>
      <c r="B27" s="58">
        <v>347.9</v>
      </c>
      <c r="C27" s="58">
        <v>276</v>
      </c>
      <c r="D27" s="58">
        <v>774.1</v>
      </c>
      <c r="E27" s="58">
        <v>0</v>
      </c>
      <c r="G27" s="86" t="str">
        <f t="shared" si="7"/>
        <v>VB208-4</v>
      </c>
      <c r="H27" s="49">
        <f>$B$8</f>
        <v>124</v>
      </c>
      <c r="I27" s="49">
        <f>$C$8</f>
        <v>3.4</v>
      </c>
      <c r="J27" s="51">
        <f>$D$8</f>
        <v>0</v>
      </c>
      <c r="K27" s="49">
        <f t="shared" si="8"/>
        <v>2.7419354838709678E-2</v>
      </c>
      <c r="L27" s="85">
        <f t="shared" si="9"/>
        <v>2.8336025255732626E-4</v>
      </c>
      <c r="M27" s="48">
        <f t="shared" si="10"/>
        <v>6.9815709026916084E-2</v>
      </c>
      <c r="N27" s="83">
        <f>$B$27</f>
        <v>347.9</v>
      </c>
      <c r="O27" s="83">
        <f>$C$27</f>
        <v>276</v>
      </c>
      <c r="P27" s="83">
        <f>$D$27</f>
        <v>774.1</v>
      </c>
      <c r="Q27" s="84">
        <f>$E$27</f>
        <v>0</v>
      </c>
      <c r="R27" s="83">
        <f t="shared" si="11"/>
        <v>0.44942513887094687</v>
      </c>
      <c r="S27" s="83">
        <f t="shared" si="12"/>
        <v>0.35654308228910991</v>
      </c>
      <c r="T27" s="82">
        <f t="shared" si="13"/>
        <v>0</v>
      </c>
      <c r="U27" s="81">
        <f t="shared" si="21"/>
        <v>2.1348747107473236E-2</v>
      </c>
      <c r="V27" s="81">
        <f t="shared" si="14"/>
        <v>1.099634059013237E-2</v>
      </c>
      <c r="W27" s="80">
        <f t="shared" si="15"/>
        <v>0</v>
      </c>
      <c r="X27" s="79">
        <f t="shared" si="16"/>
        <v>1.9414410578216046</v>
      </c>
      <c r="Y27" s="78">
        <f t="shared" si="17"/>
        <v>0.32345087697605607</v>
      </c>
      <c r="Z27" s="48">
        <f t="shared" si="18"/>
        <v>0.16734768877064843</v>
      </c>
      <c r="AA27" s="54">
        <f t="shared" si="19"/>
        <v>8.7605343725286121E-4</v>
      </c>
      <c r="AB27" s="55">
        <f>$AA$27</f>
        <v>8.7605343725286121E-4</v>
      </c>
      <c r="AC27" s="48">
        <f t="shared" si="20"/>
        <v>8.1663722209657411E-2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6"/>
        <v>VB208-5</v>
      </c>
      <c r="B28" s="58">
        <v>405</v>
      </c>
      <c r="C28" s="58">
        <v>344.9</v>
      </c>
      <c r="D28" s="58">
        <v>789.8</v>
      </c>
      <c r="E28" s="58">
        <v>0</v>
      </c>
      <c r="G28" s="86" t="str">
        <f t="shared" si="7"/>
        <v>VB208-5</v>
      </c>
      <c r="H28" s="49">
        <f>$B$9</f>
        <v>130.4</v>
      </c>
      <c r="I28" s="49">
        <f>$C$9</f>
        <v>2.8</v>
      </c>
      <c r="J28" s="51">
        <f>$D$9</f>
        <v>0</v>
      </c>
      <c r="K28" s="49">
        <f t="shared" si="8"/>
        <v>2.1472392638036807E-2</v>
      </c>
      <c r="L28" s="85">
        <f t="shared" si="9"/>
        <v>2.2190247132782316E-4</v>
      </c>
      <c r="M28" s="48">
        <f t="shared" si="10"/>
        <v>0.9710131329832915</v>
      </c>
      <c r="N28" s="83">
        <f>$B$28</f>
        <v>405</v>
      </c>
      <c r="O28" s="83">
        <f>$C$28</f>
        <v>344.9</v>
      </c>
      <c r="P28" s="83">
        <f>$D$28</f>
        <v>789.8</v>
      </c>
      <c r="Q28" s="84">
        <f>$E$28</f>
        <v>0</v>
      </c>
      <c r="R28" s="83">
        <f t="shared" si="11"/>
        <v>0.51278804760698915</v>
      </c>
      <c r="S28" s="83">
        <f t="shared" si="12"/>
        <v>0.43669283362876676</v>
      </c>
      <c r="T28" s="82">
        <f t="shared" si="13"/>
        <v>0</v>
      </c>
      <c r="U28" s="81">
        <f t="shared" si="21"/>
        <v>2.4358633732858712E-2</v>
      </c>
      <c r="V28" s="81">
        <f t="shared" si="14"/>
        <v>1.3468282994081808E-2</v>
      </c>
      <c r="W28" s="80">
        <f t="shared" si="15"/>
        <v>0</v>
      </c>
      <c r="X28" s="79">
        <f t="shared" si="16"/>
        <v>1.8085923605527379</v>
      </c>
      <c r="Y28" s="78">
        <f t="shared" si="17"/>
        <v>0.37826916726940524</v>
      </c>
      <c r="Z28" s="48">
        <f t="shared" si="18"/>
        <v>0.7206307045401783</v>
      </c>
      <c r="AA28" s="54">
        <f t="shared" si="19"/>
        <v>5.8662584880935615E-4</v>
      </c>
      <c r="AB28" s="55">
        <f>$AA$31</f>
        <v>8.1466133756268001E-4</v>
      </c>
      <c r="AC28" s="48">
        <f t="shared" si="20"/>
        <v>0.21241659393435319</v>
      </c>
      <c r="AD28" s="51">
        <f>1-((((COUNT(AB24:AB33))-3)*((STDEV(AB26:AB33))^2))/(((COUNT(AB24:AB33))-1)*((STDEV(AB24:AB33))^2)))</f>
        <v>0.67576827420297547</v>
      </c>
    </row>
    <row r="29" spans="1:35" x14ac:dyDescent="0.25">
      <c r="A29" s="58" t="str">
        <f t="shared" si="6"/>
        <v>VB208-6</v>
      </c>
      <c r="B29" s="58">
        <v>391</v>
      </c>
      <c r="C29" s="58">
        <v>314.10000000000002</v>
      </c>
      <c r="D29" s="58">
        <v>775.1</v>
      </c>
      <c r="E29" s="58">
        <v>0</v>
      </c>
      <c r="G29" s="86" t="str">
        <f t="shared" si="7"/>
        <v>VB208-6</v>
      </c>
      <c r="H29" s="49">
        <f>$B$10</f>
        <v>130.1</v>
      </c>
      <c r="I29" s="49">
        <f>$C$10</f>
        <v>3.4</v>
      </c>
      <c r="J29" s="51">
        <f>$D$10</f>
        <v>0</v>
      </c>
      <c r="K29" s="49">
        <f t="shared" si="8"/>
        <v>2.6133743274404306E-2</v>
      </c>
      <c r="L29" s="85">
        <f t="shared" si="9"/>
        <v>2.7007433756424644E-4</v>
      </c>
      <c r="M29" s="48">
        <f t="shared" si="10"/>
        <v>0.15519019324693542</v>
      </c>
      <c r="N29" s="83">
        <f>$B$29</f>
        <v>391</v>
      </c>
      <c r="O29" s="83">
        <f>$C$29</f>
        <v>314.10000000000002</v>
      </c>
      <c r="P29" s="83">
        <f>$D$29</f>
        <v>775.1</v>
      </c>
      <c r="Q29" s="84">
        <f>$E$29</f>
        <v>0</v>
      </c>
      <c r="R29" s="83">
        <f t="shared" si="11"/>
        <v>0.50445103857566764</v>
      </c>
      <c r="S29" s="83">
        <f t="shared" si="12"/>
        <v>0.40523803380209006</v>
      </c>
      <c r="T29" s="82">
        <f t="shared" si="13"/>
        <v>0</v>
      </c>
      <c r="U29" s="81">
        <f t="shared" si="21"/>
        <v>2.3962606270110327E-2</v>
      </c>
      <c r="V29" s="81">
        <f t="shared" si="14"/>
        <v>1.2498168275075414E-2</v>
      </c>
      <c r="W29" s="80">
        <f t="shared" si="15"/>
        <v>0</v>
      </c>
      <c r="X29" s="79">
        <f t="shared" si="16"/>
        <v>1.9172894573597614</v>
      </c>
      <c r="Y29" s="78">
        <f t="shared" si="17"/>
        <v>0.36460774545185748</v>
      </c>
      <c r="Z29" s="48">
        <f t="shared" si="18"/>
        <v>0.49933508712907976</v>
      </c>
      <c r="AA29" s="54">
        <f t="shared" si="19"/>
        <v>7.4072572767082607E-4</v>
      </c>
      <c r="AB29" s="55">
        <f>$AA$32</f>
        <v>8.1002704831829213E-4</v>
      </c>
      <c r="AC29" s="48">
        <f t="shared" si="20"/>
        <v>0.23461575723012079</v>
      </c>
      <c r="AD29" s="51"/>
    </row>
    <row r="30" spans="1:35" x14ac:dyDescent="0.25">
      <c r="A30" s="58" t="str">
        <f t="shared" si="6"/>
        <v>VB208-7</v>
      </c>
      <c r="B30" s="58">
        <v>299.60000000000002</v>
      </c>
      <c r="C30" s="58">
        <v>241.7</v>
      </c>
      <c r="D30" s="58">
        <v>821.6</v>
      </c>
      <c r="E30" s="58">
        <v>0</v>
      </c>
      <c r="G30" s="86" t="str">
        <f t="shared" si="7"/>
        <v>VB208-7</v>
      </c>
      <c r="H30" s="49">
        <f>$B$11</f>
        <v>126.4</v>
      </c>
      <c r="I30" s="49">
        <f>$C$11</f>
        <v>3.3</v>
      </c>
      <c r="J30" s="51">
        <f>$D$11</f>
        <v>0</v>
      </c>
      <c r="K30" s="49">
        <f t="shared" si="8"/>
        <v>2.6107594936708858E-2</v>
      </c>
      <c r="L30" s="85">
        <f t="shared" si="9"/>
        <v>2.6980411240333654E-4</v>
      </c>
      <c r="M30" s="48">
        <f t="shared" si="10"/>
        <v>0.1597666380141419</v>
      </c>
      <c r="N30" s="83">
        <f>$B$30</f>
        <v>299.60000000000002</v>
      </c>
      <c r="O30" s="83">
        <f>$C$30</f>
        <v>241.7</v>
      </c>
      <c r="P30" s="83">
        <f>$D$30</f>
        <v>821.6</v>
      </c>
      <c r="Q30" s="84">
        <f>$E$30</f>
        <v>0</v>
      </c>
      <c r="R30" s="83">
        <f t="shared" si="11"/>
        <v>0.36465433300876343</v>
      </c>
      <c r="S30" s="83">
        <f t="shared" si="12"/>
        <v>0.29418208373904575</v>
      </c>
      <c r="T30" s="82">
        <f t="shared" si="13"/>
        <v>0</v>
      </c>
      <c r="U30" s="81">
        <f t="shared" si="21"/>
        <v>1.732193520951188E-2</v>
      </c>
      <c r="V30" s="81">
        <f t="shared" si="14"/>
        <v>9.073030859385137E-3</v>
      </c>
      <c r="W30" s="80">
        <f t="shared" si="15"/>
        <v>0</v>
      </c>
      <c r="X30" s="79">
        <f t="shared" si="16"/>
        <v>1.909167452196427</v>
      </c>
      <c r="Y30" s="78">
        <f t="shared" si="17"/>
        <v>0.26394966068897019</v>
      </c>
      <c r="Z30" s="48">
        <f t="shared" si="18"/>
        <v>1.1311828276614506</v>
      </c>
      <c r="AA30" s="54">
        <f t="shared" si="19"/>
        <v>1.0221801827632014E-3</v>
      </c>
      <c r="AB30" s="55">
        <f>$AA$25</f>
        <v>7.5155748894345682E-4</v>
      </c>
      <c r="AC30" s="48">
        <f t="shared" si="20"/>
        <v>0.51469652645819497</v>
      </c>
      <c r="AD30" s="51" t="s">
        <v>39</v>
      </c>
    </row>
    <row r="31" spans="1:35" x14ac:dyDescent="0.25">
      <c r="A31" s="58" t="str">
        <f t="shared" si="6"/>
        <v>VB208-8</v>
      </c>
      <c r="B31" s="58">
        <v>431</v>
      </c>
      <c r="C31" s="58">
        <v>358.4</v>
      </c>
      <c r="D31" s="58">
        <v>803.8</v>
      </c>
      <c r="E31" s="58">
        <v>0</v>
      </c>
      <c r="G31" s="86" t="str">
        <f t="shared" si="7"/>
        <v>VB208-8</v>
      </c>
      <c r="H31" s="49">
        <f>$B$12</f>
        <v>122.9</v>
      </c>
      <c r="I31" s="49">
        <f>$C$12</f>
        <v>3.8</v>
      </c>
      <c r="J31" s="51">
        <f>$D$12</f>
        <v>0</v>
      </c>
      <c r="K31" s="49">
        <f t="shared" si="8"/>
        <v>3.0919446704637914E-2</v>
      </c>
      <c r="L31" s="85">
        <f t="shared" si="9"/>
        <v>3.1953130475521018E-4</v>
      </c>
      <c r="M31" s="48">
        <f t="shared" si="10"/>
        <v>0.68239679510330775</v>
      </c>
      <c r="N31" s="83">
        <f>$B$31</f>
        <v>431</v>
      </c>
      <c r="O31" s="83">
        <f>$C$31</f>
        <v>358.4</v>
      </c>
      <c r="P31" s="83">
        <f>$D$31</f>
        <v>803.8</v>
      </c>
      <c r="Q31" s="84">
        <f>$E$31</f>
        <v>0</v>
      </c>
      <c r="R31" s="83">
        <f t="shared" si="11"/>
        <v>0.53620303558099036</v>
      </c>
      <c r="S31" s="83">
        <f t="shared" si="12"/>
        <v>0.44588206021398358</v>
      </c>
      <c r="T31" s="82">
        <f t="shared" si="13"/>
        <v>0</v>
      </c>
      <c r="U31" s="81">
        <f t="shared" si="21"/>
        <v>2.5470900523357546E-2</v>
      </c>
      <c r="V31" s="81">
        <f t="shared" si="14"/>
        <v>1.3751692966986589E-2</v>
      </c>
      <c r="W31" s="80">
        <f t="shared" si="15"/>
        <v>0</v>
      </c>
      <c r="X31" s="79">
        <f t="shared" si="16"/>
        <v>1.8522010769513995</v>
      </c>
      <c r="Y31" s="78">
        <f t="shared" si="17"/>
        <v>0.39222593490344132</v>
      </c>
      <c r="Z31" s="48">
        <f t="shared" si="18"/>
        <v>0.94671050442382265</v>
      </c>
      <c r="AA31" s="54">
        <f t="shared" si="19"/>
        <v>8.1466133756268001E-4</v>
      </c>
      <c r="AB31" s="55">
        <f>$AA$29</f>
        <v>7.4072572767082607E-4</v>
      </c>
      <c r="AC31" s="48">
        <f t="shared" si="20"/>
        <v>0.56658280817077766</v>
      </c>
      <c r="AD31" s="51">
        <f>1-((((COUNT(AB24:AB33))-3)*((STDEV(AB24:AB31))^2))/(((COUNT(AB24:AB33))-1)*((STDEV(AB24:AB33))^2)))</f>
        <v>0.37731267205393737</v>
      </c>
    </row>
    <row r="32" spans="1:35" x14ac:dyDescent="0.25">
      <c r="A32" s="58" t="str">
        <f t="shared" si="6"/>
        <v>VB208-9</v>
      </c>
      <c r="B32" s="58">
        <v>385.6</v>
      </c>
      <c r="C32" s="58">
        <v>320.3</v>
      </c>
      <c r="D32" s="58">
        <v>809.5</v>
      </c>
      <c r="E32" s="58">
        <v>0</v>
      </c>
      <c r="G32" s="86" t="str">
        <f t="shared" si="7"/>
        <v>VB208-9</v>
      </c>
      <c r="H32" s="49">
        <f>$B$13</f>
        <v>128.19999999999999</v>
      </c>
      <c r="I32" s="49">
        <f>$C$13</f>
        <v>3.5</v>
      </c>
      <c r="J32" s="51">
        <f>$D$13</f>
        <v>0</v>
      </c>
      <c r="K32" s="49">
        <f t="shared" si="8"/>
        <v>2.7301092043681748E-2</v>
      </c>
      <c r="L32" s="85">
        <f t="shared" si="9"/>
        <v>2.8213808756969718E-4</v>
      </c>
      <c r="M32" s="48">
        <f t="shared" si="10"/>
        <v>4.9117523323317459E-2</v>
      </c>
      <c r="N32" s="83">
        <f>$B$32</f>
        <v>385.6</v>
      </c>
      <c r="O32" s="83">
        <f>$C$32</f>
        <v>320.3</v>
      </c>
      <c r="P32" s="83">
        <f>$D$32</f>
        <v>809.5</v>
      </c>
      <c r="Q32" s="84">
        <f>$E$32</f>
        <v>0</v>
      </c>
      <c r="R32" s="83">
        <f t="shared" si="11"/>
        <v>0.476343421865349</v>
      </c>
      <c r="S32" s="83">
        <f t="shared" si="12"/>
        <v>0.39567634342186536</v>
      </c>
      <c r="T32" s="82">
        <f t="shared" si="13"/>
        <v>0</v>
      </c>
      <c r="U32" s="81">
        <f t="shared" si="21"/>
        <v>2.2627428619723725E-2</v>
      </c>
      <c r="V32" s="81">
        <f t="shared" si="14"/>
        <v>1.220327094215483E-2</v>
      </c>
      <c r="W32" s="80">
        <f t="shared" si="15"/>
        <v>0</v>
      </c>
      <c r="X32" s="79">
        <f t="shared" si="16"/>
        <v>1.8542101316098631</v>
      </c>
      <c r="Y32" s="78">
        <f t="shared" si="17"/>
        <v>0.34830699561878559</v>
      </c>
      <c r="Z32" s="48">
        <f t="shared" si="18"/>
        <v>0.23528610696070246</v>
      </c>
      <c r="AA32" s="54">
        <f t="shared" si="19"/>
        <v>8.1002704831829213E-4</v>
      </c>
      <c r="AB32" s="55">
        <f>$AA$33</f>
        <v>6.4787089940354973E-4</v>
      </c>
      <c r="AC32" s="48">
        <f t="shared" si="20"/>
        <v>1.0113758253528529</v>
      </c>
      <c r="AD32" s="51"/>
    </row>
    <row r="33" spans="1:30" x14ac:dyDescent="0.25">
      <c r="A33" s="58" t="str">
        <f t="shared" si="6"/>
        <v>VB208-10</v>
      </c>
      <c r="B33" s="58">
        <v>378.5</v>
      </c>
      <c r="C33" s="58">
        <v>306.7</v>
      </c>
      <c r="D33" s="58">
        <v>795.1</v>
      </c>
      <c r="E33" s="58">
        <v>0</v>
      </c>
      <c r="G33" s="86" t="str">
        <f t="shared" si="7"/>
        <v>VB208-10</v>
      </c>
      <c r="H33" s="49">
        <f>$B$14</f>
        <v>124.8</v>
      </c>
      <c r="I33" s="123">
        <f>$C$14</f>
        <v>2.7</v>
      </c>
      <c r="J33" s="51">
        <f>$D$14</f>
        <v>0</v>
      </c>
      <c r="K33" s="49">
        <f t="shared" si="8"/>
        <v>2.1634615384615388E-2</v>
      </c>
      <c r="L33" s="85">
        <f t="shared" si="9"/>
        <v>2.2357893230626143E-4</v>
      </c>
      <c r="M33" s="48">
        <f t="shared" si="10"/>
        <v>0.94262113926085045</v>
      </c>
      <c r="N33" s="83">
        <f>$B$33</f>
        <v>378.5</v>
      </c>
      <c r="O33" s="83">
        <f>$C$33</f>
        <v>306.7</v>
      </c>
      <c r="P33" s="83">
        <f>$D$33</f>
        <v>795.1</v>
      </c>
      <c r="Q33" s="84">
        <f>$E$33</f>
        <v>0</v>
      </c>
      <c r="R33" s="83">
        <f t="shared" si="11"/>
        <v>0.47604074959124637</v>
      </c>
      <c r="S33" s="83">
        <f t="shared" si="12"/>
        <v>0.38573764306376551</v>
      </c>
      <c r="T33" s="82">
        <f t="shared" si="13"/>
        <v>0</v>
      </c>
      <c r="U33" s="81">
        <f t="shared" si="21"/>
        <v>2.2613050977537325E-2</v>
      </c>
      <c r="V33" s="81">
        <f t="shared" si="14"/>
        <v>1.1896746037901276E-2</v>
      </c>
      <c r="W33" s="80">
        <f t="shared" si="15"/>
        <v>0</v>
      </c>
      <c r="X33" s="79">
        <f t="shared" si="16"/>
        <v>1.9007761370626459</v>
      </c>
      <c r="Y33" s="78">
        <f t="shared" si="17"/>
        <v>0.34509797015438604</v>
      </c>
      <c r="Z33" s="48">
        <f t="shared" si="18"/>
        <v>0.18330445520319108</v>
      </c>
      <c r="AA33" s="54">
        <f t="shared" si="19"/>
        <v>6.4787089940354973E-4</v>
      </c>
      <c r="AB33" s="55">
        <f>$AA$28</f>
        <v>5.8662584880935615E-4</v>
      </c>
      <c r="AC33" s="48">
        <f t="shared" si="20"/>
        <v>1.3047517472041945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/>
      <c r="C35" s="58"/>
      <c r="D35" s="58"/>
      <c r="E35" s="58"/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2</v>
      </c>
      <c r="H36" s="49">
        <f>AVERAGE(H24:H33)</f>
        <v>127.77000000000001</v>
      </c>
      <c r="I36" s="49">
        <f>AVERAGE(I24:I32)</f>
        <v>3.5333333333333332</v>
      </c>
      <c r="J36" s="51">
        <f>AVERAGE(J24:J28)</f>
        <v>0</v>
      </c>
      <c r="K36" s="56">
        <f>AVERAGE(K24:K33)</f>
        <v>2.7020450267815615E-2</v>
      </c>
      <c r="L36" s="57">
        <f>AVERAGE(L24:L33)</f>
        <v>2.7923784702956248E-4</v>
      </c>
      <c r="M36" s="56"/>
      <c r="N36" s="49">
        <f t="shared" ref="N36:Y36" si="22">AVERAGE(N24:N33)</f>
        <v>364.09</v>
      </c>
      <c r="O36" s="49">
        <f t="shared" si="22"/>
        <v>302.36</v>
      </c>
      <c r="P36" s="49">
        <f t="shared" si="22"/>
        <v>799.96000000000015</v>
      </c>
      <c r="Q36" s="51">
        <f t="shared" si="22"/>
        <v>0</v>
      </c>
      <c r="R36" s="49">
        <f t="shared" si="22"/>
        <v>0.4565753227454139</v>
      </c>
      <c r="S36" s="49">
        <f t="shared" si="22"/>
        <v>0.37902738079110687</v>
      </c>
      <c r="T36" s="50">
        <f t="shared" si="22"/>
        <v>0</v>
      </c>
      <c r="U36" s="49">
        <f t="shared" si="22"/>
        <v>2.1688397594518564E-2</v>
      </c>
      <c r="V36" s="49">
        <f t="shared" si="22"/>
        <v>1.1689791161857888E-2</v>
      </c>
      <c r="W36" s="50">
        <f t="shared" si="22"/>
        <v>0</v>
      </c>
      <c r="X36" s="48">
        <f t="shared" si="22"/>
        <v>1.8523863209492575</v>
      </c>
      <c r="Y36" s="49">
        <f t="shared" si="22"/>
        <v>0.33378188756376448</v>
      </c>
      <c r="Z36" s="48"/>
      <c r="AA36" s="56">
        <f>AVERAGE(AA24:AA33)</f>
        <v>8.5900534834740911E-4</v>
      </c>
      <c r="AB36" s="56">
        <f>AVERAGE(AB24:AB33)</f>
        <v>8.5900534834740911E-4</v>
      </c>
      <c r="AC36" s="56"/>
      <c r="AD36" s="56"/>
    </row>
    <row r="37" spans="1:30" x14ac:dyDescent="0.25">
      <c r="G37" s="53" t="s">
        <v>1</v>
      </c>
      <c r="H37" s="49">
        <f>STDEV(H24:H33)</f>
        <v>3.0717530282668664</v>
      </c>
      <c r="I37" s="49">
        <f>STDEV(I24:I32)</f>
        <v>0.71763500472036656</v>
      </c>
      <c r="J37" s="51">
        <f>STDEV(J24:J28)</f>
        <v>0</v>
      </c>
      <c r="K37" s="48">
        <f>STDEV(K24:K33)</f>
        <v>5.7136792915799452E-3</v>
      </c>
      <c r="L37" s="55">
        <f>STDEV(L24:L33)</f>
        <v>5.9046962141062938E-5</v>
      </c>
      <c r="M37" s="54"/>
      <c r="N37" s="49">
        <f t="shared" ref="N37:Y37" si="23">STDEV(N24:N33)</f>
        <v>64.430211167674642</v>
      </c>
      <c r="O37" s="49">
        <f t="shared" si="23"/>
        <v>51.183291544539685</v>
      </c>
      <c r="P37" s="49">
        <f t="shared" si="23"/>
        <v>20.378539910623847</v>
      </c>
      <c r="Q37" s="51">
        <f t="shared" si="23"/>
        <v>0</v>
      </c>
      <c r="R37" s="49">
        <f t="shared" si="23"/>
        <v>8.61501306997427E-2</v>
      </c>
      <c r="S37" s="49">
        <f t="shared" si="23"/>
        <v>6.8312253666369754E-2</v>
      </c>
      <c r="T37" s="50">
        <f t="shared" si="23"/>
        <v>0</v>
      </c>
      <c r="U37" s="49">
        <f t="shared" si="23"/>
        <v>4.0923330595280727E-3</v>
      </c>
      <c r="V37" s="49">
        <f t="shared" si="23"/>
        <v>2.1068556511378744E-3</v>
      </c>
      <c r="W37" s="50">
        <f t="shared" si="23"/>
        <v>0</v>
      </c>
      <c r="X37" s="48">
        <f t="shared" si="23"/>
        <v>7.4788446016404581E-2</v>
      </c>
      <c r="Y37" s="49">
        <f t="shared" si="23"/>
        <v>6.1733810987178665E-2</v>
      </c>
      <c r="Z37" s="48"/>
      <c r="AA37" s="47">
        <f>STDEV(AA24:AA33)</f>
        <v>2.087596357864278E-4</v>
      </c>
      <c r="AB37" s="54">
        <f>STDEV(AB24:AB33)</f>
        <v>2.087596357864278E-4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2.4041269689808766</v>
      </c>
      <c r="I38" s="49">
        <f>(I37/I36)*100</f>
        <v>20.310424661897166</v>
      </c>
      <c r="J38" s="51" t="e">
        <f>(J37/J36)*100</f>
        <v>#DIV/0!</v>
      </c>
      <c r="K38" s="52">
        <f>(K37/K36)*100</f>
        <v>21.145758989758871</v>
      </c>
      <c r="L38" s="52">
        <f>(L37/L36)*100</f>
        <v>21.14575898975891</v>
      </c>
      <c r="M38" s="48"/>
      <c r="N38" s="49">
        <f t="shared" ref="N38:Y38" si="24">(N37/N36)*100</f>
        <v>17.696232021663501</v>
      </c>
      <c r="O38" s="49">
        <f t="shared" si="24"/>
        <v>16.927930792611352</v>
      </c>
      <c r="P38" s="49">
        <f t="shared" si="24"/>
        <v>2.5474448610710341</v>
      </c>
      <c r="Q38" s="51" t="e">
        <f t="shared" si="24"/>
        <v>#DIV/0!</v>
      </c>
      <c r="R38" s="49">
        <f t="shared" si="24"/>
        <v>18.868766314770795</v>
      </c>
      <c r="S38" s="49">
        <f t="shared" si="24"/>
        <v>18.023039265339687</v>
      </c>
      <c r="T38" s="50" t="e">
        <f t="shared" si="24"/>
        <v>#DIV/0!</v>
      </c>
      <c r="U38" s="49">
        <f t="shared" si="24"/>
        <v>18.868766314770767</v>
      </c>
      <c r="V38" s="49">
        <f t="shared" si="24"/>
        <v>18.02303926533985</v>
      </c>
      <c r="W38" s="50" t="e">
        <f t="shared" si="24"/>
        <v>#DIV/0!</v>
      </c>
      <c r="X38" s="48">
        <f t="shared" si="24"/>
        <v>4.0374108343706165</v>
      </c>
      <c r="Y38" s="49">
        <f t="shared" si="24"/>
        <v>18.495254921639585</v>
      </c>
      <c r="Z38" s="48"/>
      <c r="AA38" s="47">
        <f>(AA37/AA36)*100</f>
        <v>24.302483818994659</v>
      </c>
      <c r="AB38" s="47">
        <f>(AB37/AB36)*100</f>
        <v>24.302483818994659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50" si="25">A24</f>
        <v>VB208-1</v>
      </c>
      <c r="H41" s="4">
        <f>$B$5</f>
        <v>130.1</v>
      </c>
      <c r="I41" s="4">
        <f>$C$5</f>
        <v>3.2</v>
      </c>
      <c r="J41" s="5">
        <f>$D$5</f>
        <v>0</v>
      </c>
      <c r="K41" s="4">
        <f t="shared" ref="K41:K49" si="26">I41/H41</f>
        <v>2.4596464258262878E-2</v>
      </c>
      <c r="L41" s="125">
        <f t="shared" ref="L41:L50" si="27">K41/$H$17</f>
        <v>2.5418761182517311E-4</v>
      </c>
      <c r="M41" s="22">
        <f>$B$24</f>
        <v>223.4</v>
      </c>
      <c r="N41" s="22">
        <f>$C$24</f>
        <v>198.6</v>
      </c>
      <c r="O41" s="22">
        <f>$D$24</f>
        <v>841.1</v>
      </c>
      <c r="P41" s="23">
        <f>$E$24</f>
        <v>0</v>
      </c>
      <c r="Q41" s="22">
        <f t="shared" ref="Q41:Q50" si="28">M41/O41</f>
        <v>0.26560456545000594</v>
      </c>
      <c r="R41" s="22">
        <f t="shared" ref="R41:R50" si="29">N41/O41</f>
        <v>0.23611936749494708</v>
      </c>
      <c r="S41" s="21">
        <f t="shared" ref="S41:S50" si="30">P41/O41</f>
        <v>0</v>
      </c>
      <c r="T41" s="20">
        <f t="shared" ref="T41:T50" si="31">(Q41*0.005*($H$18))/0.5335</f>
        <v>1.2616839175101735E-2</v>
      </c>
      <c r="U41" s="20">
        <f t="shared" ref="U41:U50" si="32">(R41*0.005*($H$18))/0.8217</f>
        <v>7.28228680873883E-3</v>
      </c>
      <c r="V41" s="18">
        <f t="shared" ref="V41:V50" si="33">(S41*0.005*(100/20))/0.7126</f>
        <v>0</v>
      </c>
      <c r="W41" s="19">
        <f t="shared" ref="W41:W50" si="34">T41/U41</f>
        <v>1.7325380758090136</v>
      </c>
      <c r="X41" s="19">
        <f t="shared" ref="X41:X50" si="35">(T41+U41+V41)*10</f>
        <v>0.19899125983840565</v>
      </c>
      <c r="Y41" s="41">
        <f t="shared" ref="Y41:Y50" si="36">L41/X41</f>
        <v>1.2773807856264171E-3</v>
      </c>
      <c r="Z41" s="5">
        <f t="shared" ref="Z41:Z50" si="37">(Y41*900000)</f>
        <v>1149.6427070637753</v>
      </c>
      <c r="AA41" s="2">
        <f t="shared" ref="AA41:AA50" si="38">(Z41*0.2125)+26.378</f>
        <v>270.67707525105226</v>
      </c>
      <c r="AB41" s="2">
        <f t="shared" ref="AB41:AB50" si="39">-0.000006*(AA41)^2 + 0.0266*(AA41) + 3.4677</f>
        <v>10.228113727279206</v>
      </c>
      <c r="AC41" s="17">
        <f t="shared" ref="AC41:AC50" si="40">ABS(Y41-$C$42)</f>
        <v>4.6503659268593098E-4</v>
      </c>
      <c r="AD41" s="38">
        <f t="shared" ref="AD41:AD50" si="41">ABS(AB41-$D$42)</f>
        <v>2.1243361172726818</v>
      </c>
    </row>
    <row r="42" spans="1:30" x14ac:dyDescent="0.25">
      <c r="A42" s="141" t="s">
        <v>9</v>
      </c>
      <c r="B42" s="141"/>
      <c r="C42" s="15">
        <f>MEDIAN(Y41:Y50)</f>
        <v>8.1234419294048607E-4</v>
      </c>
      <c r="D42" s="14">
        <f>MEDIAN(AB41:AB50)</f>
        <v>8.1037776100065244</v>
      </c>
      <c r="G42" s="40" t="str">
        <f t="shared" si="25"/>
        <v>VB208-2</v>
      </c>
      <c r="H42" s="4">
        <f>$B$6</f>
        <v>131.9</v>
      </c>
      <c r="I42" s="4">
        <f>$C$6</f>
        <v>3.1</v>
      </c>
      <c r="J42" s="5">
        <f>$D$6</f>
        <v>0</v>
      </c>
      <c r="K42" s="4">
        <f t="shared" si="26"/>
        <v>2.3502653525398029E-2</v>
      </c>
      <c r="L42" s="125">
        <f t="shared" si="27"/>
        <v>2.4288382705935026E-4</v>
      </c>
      <c r="M42" s="22">
        <f>$B$25</f>
        <v>343</v>
      </c>
      <c r="N42" s="22">
        <f>$C$25</f>
        <v>305.8</v>
      </c>
      <c r="O42" s="22">
        <f>$D$25</f>
        <v>796</v>
      </c>
      <c r="P42" s="23">
        <f>$E$25</f>
        <v>0</v>
      </c>
      <c r="Q42" s="22">
        <f t="shared" si="28"/>
        <v>0.43090452261306533</v>
      </c>
      <c r="R42" s="22">
        <f t="shared" si="29"/>
        <v>0.38417085427135678</v>
      </c>
      <c r="S42" s="21">
        <f t="shared" si="30"/>
        <v>0</v>
      </c>
      <c r="T42" s="20">
        <f t="shared" si="31"/>
        <v>2.0468974441090176E-2</v>
      </c>
      <c r="U42" s="20">
        <f t="shared" si="32"/>
        <v>1.1848423846138323E-2</v>
      </c>
      <c r="V42" s="18">
        <f t="shared" si="33"/>
        <v>0</v>
      </c>
      <c r="W42" s="19">
        <f t="shared" si="34"/>
        <v>1.7275693971533177</v>
      </c>
      <c r="X42" s="19">
        <f t="shared" si="35"/>
        <v>0.32317398287228505</v>
      </c>
      <c r="Y42" s="18">
        <f t="shared" si="36"/>
        <v>7.5155748894345682E-4</v>
      </c>
      <c r="Z42" s="5">
        <f t="shared" si="37"/>
        <v>676.40174004911114</v>
      </c>
      <c r="AA42" s="2">
        <f t="shared" si="38"/>
        <v>170.11336976043611</v>
      </c>
      <c r="AB42" s="2">
        <f t="shared" si="39"/>
        <v>7.8190842842000947</v>
      </c>
      <c r="AC42" s="17">
        <f t="shared" si="40"/>
        <v>6.0786703997029248E-5</v>
      </c>
      <c r="AD42" s="38">
        <f t="shared" si="41"/>
        <v>0.2846933258064297</v>
      </c>
    </row>
    <row r="43" spans="1:30" x14ac:dyDescent="0.25">
      <c r="A43" s="141" t="s">
        <v>8</v>
      </c>
      <c r="B43" s="141"/>
      <c r="C43" s="15">
        <f>MEDIAN(AC41:AC50)</f>
        <v>1.1804587940329817E-4</v>
      </c>
      <c r="D43" s="14">
        <f>MEDIAN(AD41:AD50)</f>
        <v>0.55482306883809196</v>
      </c>
      <c r="G43" s="40" t="str">
        <f t="shared" si="25"/>
        <v>VB208-3</v>
      </c>
      <c r="H43" s="4">
        <f>$B$7</f>
        <v>128.9</v>
      </c>
      <c r="I43" s="4">
        <f>$C$7</f>
        <v>5.3</v>
      </c>
      <c r="J43" s="5">
        <f>$D$7</f>
        <v>0</v>
      </c>
      <c r="K43" s="4">
        <f t="shared" si="26"/>
        <v>4.111714507370054E-2</v>
      </c>
      <c r="L43" s="125">
        <f t="shared" si="27"/>
        <v>4.2491753292720033E-4</v>
      </c>
      <c r="M43" s="22">
        <f>$B$26</f>
        <v>435.9</v>
      </c>
      <c r="N43" s="22">
        <f>$C$26</f>
        <v>357.1</v>
      </c>
      <c r="O43" s="22">
        <f>$D$26</f>
        <v>793.5</v>
      </c>
      <c r="P43" s="23">
        <f>$E$26</f>
        <v>0</v>
      </c>
      <c r="Q43" s="22">
        <f t="shared" si="28"/>
        <v>0.54933837429111532</v>
      </c>
      <c r="R43" s="22">
        <f t="shared" si="29"/>
        <v>0.45003150598613739</v>
      </c>
      <c r="S43" s="21">
        <f t="shared" si="30"/>
        <v>0</v>
      </c>
      <c r="T43" s="20">
        <f t="shared" si="31"/>
        <v>2.6094859888420974E-2</v>
      </c>
      <c r="U43" s="20">
        <f t="shared" si="32"/>
        <v>1.3879668297984286E-2</v>
      </c>
      <c r="V43" s="18">
        <f t="shared" si="33"/>
        <v>0</v>
      </c>
      <c r="W43" s="19">
        <f t="shared" si="34"/>
        <v>1.8800780629758043</v>
      </c>
      <c r="X43" s="19">
        <f t="shared" si="35"/>
        <v>0.39974528186405262</v>
      </c>
      <c r="Y43" s="18">
        <f t="shared" si="36"/>
        <v>1.0629707271234497E-3</v>
      </c>
      <c r="Z43" s="5">
        <f t="shared" si="37"/>
        <v>956.67365441110474</v>
      </c>
      <c r="AA43" s="2">
        <f t="shared" si="38"/>
        <v>229.67115156235974</v>
      </c>
      <c r="AB43" s="2">
        <f t="shared" si="39"/>
        <v>9.2604596043988856</v>
      </c>
      <c r="AC43" s="17">
        <f t="shared" si="40"/>
        <v>2.5062653418296359E-4</v>
      </c>
      <c r="AD43" s="38">
        <f t="shared" si="41"/>
        <v>1.1566819943923612</v>
      </c>
    </row>
    <row r="44" spans="1:30" x14ac:dyDescent="0.25">
      <c r="A44" s="141" t="s">
        <v>7</v>
      </c>
      <c r="B44" s="141"/>
      <c r="C44" s="15">
        <f>C43*1.483</f>
        <v>1.750620391550912E-4</v>
      </c>
      <c r="D44" s="14">
        <f>D43*1.483</f>
        <v>0.82280261108689046</v>
      </c>
      <c r="G44" s="40" t="str">
        <f t="shared" si="25"/>
        <v>VB208-4</v>
      </c>
      <c r="H44" s="4">
        <f>$B$8</f>
        <v>124</v>
      </c>
      <c r="I44" s="4">
        <f>$C$8</f>
        <v>3.4</v>
      </c>
      <c r="J44" s="5">
        <f>$D$8</f>
        <v>0</v>
      </c>
      <c r="K44" s="4">
        <f t="shared" si="26"/>
        <v>2.7419354838709678E-2</v>
      </c>
      <c r="L44" s="125">
        <f t="shared" si="27"/>
        <v>2.8336025255732626E-4</v>
      </c>
      <c r="M44" s="22">
        <f>$B$27</f>
        <v>347.9</v>
      </c>
      <c r="N44" s="22">
        <f>$C$27</f>
        <v>276</v>
      </c>
      <c r="O44" s="22">
        <f>$D$27</f>
        <v>774.1</v>
      </c>
      <c r="P44" s="23">
        <f>$E$27</f>
        <v>0</v>
      </c>
      <c r="Q44" s="22">
        <f t="shared" si="28"/>
        <v>0.44942513887094687</v>
      </c>
      <c r="R44" s="22">
        <f t="shared" si="29"/>
        <v>0.35654308228910991</v>
      </c>
      <c r="S44" s="21">
        <f t="shared" si="30"/>
        <v>0</v>
      </c>
      <c r="T44" s="20">
        <f t="shared" si="31"/>
        <v>2.1348747107473236E-2</v>
      </c>
      <c r="U44" s="20">
        <f t="shared" si="32"/>
        <v>1.099634059013237E-2</v>
      </c>
      <c r="V44" s="18">
        <f t="shared" si="33"/>
        <v>0</v>
      </c>
      <c r="W44" s="19">
        <f t="shared" si="34"/>
        <v>1.9414410578216046</v>
      </c>
      <c r="X44" s="19">
        <f t="shared" si="35"/>
        <v>0.32345087697605607</v>
      </c>
      <c r="Y44" s="18">
        <f t="shared" si="36"/>
        <v>8.7605343725286121E-4</v>
      </c>
      <c r="Z44" s="5">
        <f t="shared" si="37"/>
        <v>788.44809352757511</v>
      </c>
      <c r="AA44" s="2">
        <f t="shared" si="38"/>
        <v>193.92321987460969</v>
      </c>
      <c r="AB44" s="2">
        <f t="shared" si="39"/>
        <v>8.4004203574253999</v>
      </c>
      <c r="AC44" s="17">
        <f t="shared" si="40"/>
        <v>6.3709244312375136E-5</v>
      </c>
      <c r="AD44" s="38">
        <f t="shared" si="41"/>
        <v>0.29664274741887553</v>
      </c>
    </row>
    <row r="45" spans="1:30" x14ac:dyDescent="0.25">
      <c r="A45" s="141" t="s">
        <v>5</v>
      </c>
      <c r="B45" s="141"/>
      <c r="C45" s="25">
        <f>COUNT(Y41:Y50)</f>
        <v>10</v>
      </c>
      <c r="D45" s="24">
        <f>COUNT(AB41:AB50)</f>
        <v>10</v>
      </c>
      <c r="G45" s="40" t="str">
        <f t="shared" si="25"/>
        <v>VB208-5</v>
      </c>
      <c r="H45" s="4">
        <f>$B$9</f>
        <v>130.4</v>
      </c>
      <c r="I45" s="4">
        <f>$C$9</f>
        <v>2.8</v>
      </c>
      <c r="J45" s="5">
        <f>$D$9</f>
        <v>0</v>
      </c>
      <c r="K45" s="4">
        <f t="shared" si="26"/>
        <v>2.1472392638036807E-2</v>
      </c>
      <c r="L45" s="125">
        <f t="shared" si="27"/>
        <v>2.2190247132782316E-4</v>
      </c>
      <c r="M45" s="22">
        <f>$B$28</f>
        <v>405</v>
      </c>
      <c r="N45" s="22">
        <f>$C$28</f>
        <v>344.9</v>
      </c>
      <c r="O45" s="22">
        <f>$D$28</f>
        <v>789.8</v>
      </c>
      <c r="P45" s="23">
        <f>$E$28</f>
        <v>0</v>
      </c>
      <c r="Q45" s="22">
        <f t="shared" si="28"/>
        <v>0.51278804760698915</v>
      </c>
      <c r="R45" s="22">
        <f t="shared" si="29"/>
        <v>0.43669283362876676</v>
      </c>
      <c r="S45" s="21">
        <f t="shared" si="30"/>
        <v>0</v>
      </c>
      <c r="T45" s="20">
        <f t="shared" si="31"/>
        <v>2.4358633732858712E-2</v>
      </c>
      <c r="U45" s="20">
        <f t="shared" si="32"/>
        <v>1.3468282994081808E-2</v>
      </c>
      <c r="V45" s="18">
        <f t="shared" si="33"/>
        <v>0</v>
      </c>
      <c r="W45" s="19">
        <f t="shared" si="34"/>
        <v>1.8085923605527379</v>
      </c>
      <c r="X45" s="19">
        <f t="shared" si="35"/>
        <v>0.37826916726940524</v>
      </c>
      <c r="Y45" s="18">
        <f t="shared" si="36"/>
        <v>5.8662584880935615E-4</v>
      </c>
      <c r="Z45" s="5">
        <f t="shared" si="37"/>
        <v>527.96326392842059</v>
      </c>
      <c r="AA45" s="2">
        <f t="shared" si="38"/>
        <v>138.57019358478937</v>
      </c>
      <c r="AB45" s="2">
        <f t="shared" si="39"/>
        <v>7.0384569580546401</v>
      </c>
      <c r="AC45" s="17">
        <f t="shared" si="40"/>
        <v>2.2571834413112992E-4</v>
      </c>
      <c r="AD45" s="38">
        <f t="shared" si="41"/>
        <v>1.0653206519518843</v>
      </c>
    </row>
    <row r="46" spans="1:30" ht="15" customHeight="1" x14ac:dyDescent="0.25">
      <c r="A46" s="142" t="s">
        <v>3</v>
      </c>
      <c r="B46" s="142"/>
      <c r="C46" s="15">
        <f>_xlfn.CONFIDENCE.NORM(0.05,C44,C45)</f>
        <v>1.0850258221343214E-4</v>
      </c>
      <c r="D46" s="14">
        <f>_xlfn.CONFIDENCE.NORM(0.05,D44,D45)</f>
        <v>0.50996897091887672</v>
      </c>
      <c r="G46" s="40" t="str">
        <f t="shared" si="25"/>
        <v>VB208-6</v>
      </c>
      <c r="H46" s="4">
        <f>$B$10</f>
        <v>130.1</v>
      </c>
      <c r="I46" s="4">
        <f>$C$10</f>
        <v>3.4</v>
      </c>
      <c r="J46" s="5">
        <f>$D$10</f>
        <v>0</v>
      </c>
      <c r="K46" s="4">
        <f t="shared" si="26"/>
        <v>2.6133743274404306E-2</v>
      </c>
      <c r="L46" s="125">
        <f t="shared" si="27"/>
        <v>2.7007433756424644E-4</v>
      </c>
      <c r="M46" s="22">
        <f>$B$29</f>
        <v>391</v>
      </c>
      <c r="N46" s="22">
        <f>$C$29</f>
        <v>314.10000000000002</v>
      </c>
      <c r="O46" s="22">
        <f>$D$29</f>
        <v>775.1</v>
      </c>
      <c r="P46" s="23">
        <f>$E$29</f>
        <v>0</v>
      </c>
      <c r="Q46" s="22">
        <f t="shared" si="28"/>
        <v>0.50445103857566764</v>
      </c>
      <c r="R46" s="22">
        <f t="shared" si="29"/>
        <v>0.40523803380209006</v>
      </c>
      <c r="S46" s="21">
        <f t="shared" si="30"/>
        <v>0</v>
      </c>
      <c r="T46" s="20">
        <f t="shared" si="31"/>
        <v>2.3962606270110327E-2</v>
      </c>
      <c r="U46" s="20">
        <f t="shared" si="32"/>
        <v>1.2498168275075414E-2</v>
      </c>
      <c r="V46" s="18">
        <f t="shared" si="33"/>
        <v>0</v>
      </c>
      <c r="W46" s="19">
        <f t="shared" si="34"/>
        <v>1.9172894573597614</v>
      </c>
      <c r="X46" s="19">
        <f t="shared" si="35"/>
        <v>0.36460774545185748</v>
      </c>
      <c r="Y46" s="18">
        <f t="shared" si="36"/>
        <v>7.4072572767082607E-4</v>
      </c>
      <c r="Z46" s="5">
        <f t="shared" si="37"/>
        <v>666.65315490374348</v>
      </c>
      <c r="AA46" s="2">
        <f t="shared" si="38"/>
        <v>168.04179541704548</v>
      </c>
      <c r="AB46" s="2">
        <f t="shared" si="39"/>
        <v>7.7681834880515037</v>
      </c>
      <c r="AC46" s="17">
        <f t="shared" si="40"/>
        <v>7.1618465269660003E-5</v>
      </c>
      <c r="AD46" s="38">
        <f t="shared" si="41"/>
        <v>0.3355941219550207</v>
      </c>
    </row>
    <row r="47" spans="1:30" x14ac:dyDescent="0.25">
      <c r="G47" s="40" t="str">
        <f t="shared" si="25"/>
        <v>VB208-7</v>
      </c>
      <c r="H47" s="4">
        <f>$B$11</f>
        <v>126.4</v>
      </c>
      <c r="I47" s="4">
        <f>$C$11</f>
        <v>3.3</v>
      </c>
      <c r="J47" s="5">
        <f>$D$11</f>
        <v>0</v>
      </c>
      <c r="K47" s="4">
        <f t="shared" si="26"/>
        <v>2.6107594936708858E-2</v>
      </c>
      <c r="L47" s="125">
        <f t="shared" si="27"/>
        <v>2.6980411240333654E-4</v>
      </c>
      <c r="M47" s="22">
        <f>$B$30</f>
        <v>299.60000000000002</v>
      </c>
      <c r="N47" s="22">
        <f>$C$30</f>
        <v>241.7</v>
      </c>
      <c r="O47" s="22">
        <f>$D$30</f>
        <v>821.6</v>
      </c>
      <c r="P47" s="23">
        <f>$E$30</f>
        <v>0</v>
      </c>
      <c r="Q47" s="22">
        <f t="shared" si="28"/>
        <v>0.36465433300876343</v>
      </c>
      <c r="R47" s="22">
        <f t="shared" si="29"/>
        <v>0.29418208373904575</v>
      </c>
      <c r="S47" s="21">
        <f t="shared" si="30"/>
        <v>0</v>
      </c>
      <c r="T47" s="20">
        <f t="shared" si="31"/>
        <v>1.732193520951188E-2</v>
      </c>
      <c r="U47" s="20">
        <f t="shared" si="32"/>
        <v>9.073030859385137E-3</v>
      </c>
      <c r="V47" s="18">
        <f t="shared" si="33"/>
        <v>0</v>
      </c>
      <c r="W47" s="19">
        <f t="shared" si="34"/>
        <v>1.909167452196427</v>
      </c>
      <c r="X47" s="19">
        <f t="shared" si="35"/>
        <v>0.26394966068897019</v>
      </c>
      <c r="Y47" s="18">
        <f t="shared" si="36"/>
        <v>1.0221801827632014E-3</v>
      </c>
      <c r="Z47" s="5">
        <f t="shared" si="37"/>
        <v>919.96216448688131</v>
      </c>
      <c r="AA47" s="2">
        <f t="shared" si="38"/>
        <v>221.86995995346228</v>
      </c>
      <c r="AB47" s="2">
        <f t="shared" si="39"/>
        <v>9.0740832599835901</v>
      </c>
      <c r="AC47" s="17">
        <f t="shared" si="40"/>
        <v>2.0983598982271534E-4</v>
      </c>
      <c r="AD47" s="38">
        <f t="shared" si="41"/>
        <v>0.9703056499770657</v>
      </c>
    </row>
    <row r="48" spans="1:30" x14ac:dyDescent="0.25">
      <c r="A48" s="143" t="s">
        <v>6</v>
      </c>
      <c r="B48" s="143"/>
      <c r="C48" s="143"/>
      <c r="D48" s="143"/>
      <c r="G48" s="40" t="str">
        <f t="shared" si="25"/>
        <v>VB208-8</v>
      </c>
      <c r="H48" s="4">
        <f>$B$12</f>
        <v>122.9</v>
      </c>
      <c r="I48" s="4">
        <f>$C$12</f>
        <v>3.8</v>
      </c>
      <c r="J48" s="5">
        <f>$D$12</f>
        <v>0</v>
      </c>
      <c r="K48" s="4">
        <f t="shared" si="26"/>
        <v>3.0919446704637914E-2</v>
      </c>
      <c r="L48" s="125">
        <f t="shared" si="27"/>
        <v>3.1953130475521018E-4</v>
      </c>
      <c r="M48" s="22">
        <f>$B$31</f>
        <v>431</v>
      </c>
      <c r="N48" s="22">
        <f>$C$31</f>
        <v>358.4</v>
      </c>
      <c r="O48" s="22">
        <f>$D$31</f>
        <v>803.8</v>
      </c>
      <c r="P48" s="23">
        <f>$E$31</f>
        <v>0</v>
      </c>
      <c r="Q48" s="22">
        <f t="shared" si="28"/>
        <v>0.53620303558099036</v>
      </c>
      <c r="R48" s="22">
        <f t="shared" si="29"/>
        <v>0.44588206021398358</v>
      </c>
      <c r="S48" s="21">
        <f t="shared" si="30"/>
        <v>0</v>
      </c>
      <c r="T48" s="20">
        <f t="shared" si="31"/>
        <v>2.5470900523357546E-2</v>
      </c>
      <c r="U48" s="20">
        <f t="shared" si="32"/>
        <v>1.3751692966986589E-2</v>
      </c>
      <c r="V48" s="18">
        <f t="shared" si="33"/>
        <v>0</v>
      </c>
      <c r="W48" s="19">
        <f t="shared" si="34"/>
        <v>1.8522010769513995</v>
      </c>
      <c r="X48" s="19">
        <f t="shared" si="35"/>
        <v>0.39222593490344132</v>
      </c>
      <c r="Y48" s="18">
        <f t="shared" si="36"/>
        <v>8.1466133756268001E-4</v>
      </c>
      <c r="Z48" s="5">
        <f t="shared" si="37"/>
        <v>733.195203806412</v>
      </c>
      <c r="AA48" s="2">
        <f t="shared" si="38"/>
        <v>182.18198080886253</v>
      </c>
      <c r="AB48" s="2">
        <f t="shared" si="39"/>
        <v>8.1145990447270986</v>
      </c>
      <c r="AC48" s="17">
        <f t="shared" si="40"/>
        <v>2.3171446221939389E-6</v>
      </c>
      <c r="AD48" s="38">
        <f t="shared" si="41"/>
        <v>1.0821434720574175E-2</v>
      </c>
    </row>
    <row r="49" spans="1:30" x14ac:dyDescent="0.25">
      <c r="A49" s="141" t="s">
        <v>2</v>
      </c>
      <c r="B49" s="141"/>
      <c r="C49" s="15">
        <f>AVERAGE(Y41:Y50)</f>
        <v>8.5900534834740911E-4</v>
      </c>
      <c r="D49" s="14">
        <f>AVERAGE(AB41:AB50)</f>
        <v>8.3126082493691733</v>
      </c>
      <c r="G49" s="40" t="str">
        <f t="shared" si="25"/>
        <v>VB208-9</v>
      </c>
      <c r="H49" s="4">
        <f>$B$13</f>
        <v>128.19999999999999</v>
      </c>
      <c r="I49" s="4">
        <f>$C$13</f>
        <v>3.5</v>
      </c>
      <c r="J49" s="5">
        <f>$D$13</f>
        <v>0</v>
      </c>
      <c r="K49" s="4">
        <f t="shared" si="26"/>
        <v>2.7301092043681748E-2</v>
      </c>
      <c r="L49" s="125">
        <f t="shared" si="27"/>
        <v>2.8213808756969718E-4</v>
      </c>
      <c r="M49" s="22">
        <f>$B$32</f>
        <v>385.6</v>
      </c>
      <c r="N49" s="22">
        <f>$C$32</f>
        <v>320.3</v>
      </c>
      <c r="O49" s="22">
        <f>$D$32</f>
        <v>809.5</v>
      </c>
      <c r="P49" s="23">
        <f>$E$32</f>
        <v>0</v>
      </c>
      <c r="Q49" s="22">
        <f t="shared" si="28"/>
        <v>0.476343421865349</v>
      </c>
      <c r="R49" s="22">
        <f t="shared" si="29"/>
        <v>0.39567634342186536</v>
      </c>
      <c r="S49" s="21">
        <f t="shared" si="30"/>
        <v>0</v>
      </c>
      <c r="T49" s="20">
        <f t="shared" si="31"/>
        <v>2.2627428619723725E-2</v>
      </c>
      <c r="U49" s="20">
        <f t="shared" si="32"/>
        <v>1.220327094215483E-2</v>
      </c>
      <c r="V49" s="18">
        <f t="shared" si="33"/>
        <v>0</v>
      </c>
      <c r="W49" s="19">
        <f t="shared" si="34"/>
        <v>1.8542101316098631</v>
      </c>
      <c r="X49" s="19">
        <f t="shared" si="35"/>
        <v>0.34830699561878559</v>
      </c>
      <c r="Y49" s="18">
        <f t="shared" si="36"/>
        <v>8.1002704831829213E-4</v>
      </c>
      <c r="Z49" s="5">
        <f t="shared" si="37"/>
        <v>729.02434348646295</v>
      </c>
      <c r="AA49" s="2">
        <f t="shared" si="38"/>
        <v>181.29567299087336</v>
      </c>
      <c r="AB49" s="2">
        <f t="shared" si="39"/>
        <v>8.0929561752859485</v>
      </c>
      <c r="AC49" s="17">
        <f t="shared" si="40"/>
        <v>2.3171446221939389E-6</v>
      </c>
      <c r="AD49" s="38">
        <f t="shared" si="41"/>
        <v>1.0821434720575951E-2</v>
      </c>
    </row>
    <row r="50" spans="1:30" x14ac:dyDescent="0.25">
      <c r="A50" s="141" t="s">
        <v>1</v>
      </c>
      <c r="B50" s="141"/>
      <c r="C50" s="15">
        <f>STDEV(Y41:Y50)</f>
        <v>2.087596357864278E-4</v>
      </c>
      <c r="D50" s="14">
        <f>STDEV(AB41:AB50)</f>
        <v>0.96448473957017355</v>
      </c>
      <c r="G50" s="40" t="str">
        <f t="shared" si="25"/>
        <v>VB208-10</v>
      </c>
      <c r="H50" s="4">
        <f>$B$14</f>
        <v>124.8</v>
      </c>
      <c r="I50" s="124">
        <f>$C$14</f>
        <v>2.7</v>
      </c>
      <c r="J50" s="5">
        <f>$D$14</f>
        <v>0</v>
      </c>
      <c r="K50" s="4">
        <f>I50/H50</f>
        <v>2.1634615384615388E-2</v>
      </c>
      <c r="L50" s="125">
        <f t="shared" si="27"/>
        <v>2.2357893230626143E-4</v>
      </c>
      <c r="M50" s="22">
        <f>$B$33</f>
        <v>378.5</v>
      </c>
      <c r="N50" s="22">
        <f>$C$33</f>
        <v>306.7</v>
      </c>
      <c r="O50" s="22">
        <f>$D$33</f>
        <v>795.1</v>
      </c>
      <c r="P50" s="23">
        <f>$E$33</f>
        <v>0</v>
      </c>
      <c r="Q50" s="22">
        <f t="shared" si="28"/>
        <v>0.47604074959124637</v>
      </c>
      <c r="R50" s="22">
        <f t="shared" si="29"/>
        <v>0.38573764306376551</v>
      </c>
      <c r="S50" s="21">
        <f t="shared" si="30"/>
        <v>0</v>
      </c>
      <c r="T50" s="20">
        <f t="shared" si="31"/>
        <v>2.2613050977537325E-2</v>
      </c>
      <c r="U50" s="20">
        <f t="shared" si="32"/>
        <v>1.1896746037901276E-2</v>
      </c>
      <c r="V50" s="18">
        <f t="shared" si="33"/>
        <v>0</v>
      </c>
      <c r="W50" s="19">
        <f t="shared" si="34"/>
        <v>1.9007761370626459</v>
      </c>
      <c r="X50" s="19">
        <f t="shared" si="35"/>
        <v>0.34509797015438604</v>
      </c>
      <c r="Y50" s="18">
        <f t="shared" si="36"/>
        <v>6.4787089940354973E-4</v>
      </c>
      <c r="Z50" s="5">
        <f t="shared" si="37"/>
        <v>583.08380946319471</v>
      </c>
      <c r="AA50" s="2">
        <f t="shared" si="38"/>
        <v>150.28330951092886</v>
      </c>
      <c r="AB50" s="2">
        <f t="shared" si="39"/>
        <v>7.3297255942853612</v>
      </c>
      <c r="AC50" s="17">
        <f t="shared" si="40"/>
        <v>1.6447329353693634E-4</v>
      </c>
      <c r="AD50" s="38">
        <f t="shared" si="41"/>
        <v>0.77405201572116322</v>
      </c>
    </row>
    <row r="51" spans="1:30" ht="15.75" thickBot="1" x14ac:dyDescent="0.3">
      <c r="A51" s="141" t="s">
        <v>0</v>
      </c>
      <c r="B51" s="141"/>
      <c r="C51" s="37">
        <f>(C50/C49)*100</f>
        <v>24.302483818994659</v>
      </c>
      <c r="D51" s="14">
        <f>(D50/D49)*100</f>
        <v>11.602672839097961</v>
      </c>
      <c r="G51" s="36"/>
      <c r="H51" s="31"/>
      <c r="I51" s="31"/>
      <c r="J51" s="29"/>
      <c r="K51" s="30"/>
      <c r="L51" s="126"/>
      <c r="M51" s="33"/>
      <c r="N51" s="33"/>
      <c r="O51" s="33"/>
      <c r="P51" s="34"/>
      <c r="Q51" s="33"/>
      <c r="R51" s="33"/>
      <c r="S51" s="32"/>
      <c r="T51" s="31"/>
      <c r="U51" s="31"/>
      <c r="V51" s="29"/>
      <c r="W51" s="30"/>
      <c r="X51" s="30"/>
      <c r="Y51" s="29"/>
      <c r="Z51" s="28"/>
      <c r="AA51" s="28"/>
      <c r="AB51" s="28"/>
      <c r="AC51" s="27"/>
      <c r="AD51" s="26"/>
    </row>
    <row r="52" spans="1:30" ht="15.75" thickTop="1" x14ac:dyDescent="0.25">
      <c r="A52" s="141" t="s">
        <v>5</v>
      </c>
      <c r="B52" s="141"/>
      <c r="C52" s="25">
        <f>COUNT(Y41:Y50)</f>
        <v>10</v>
      </c>
      <c r="D52" s="24">
        <f>COUNT(AB41:AB50)</f>
        <v>10</v>
      </c>
      <c r="G52" s="7" t="s">
        <v>4</v>
      </c>
      <c r="H52" s="20"/>
      <c r="I52" s="20"/>
      <c r="J52" s="18"/>
      <c r="K52" s="19"/>
      <c r="L52" s="127"/>
      <c r="M52" s="22"/>
      <c r="N52" s="22"/>
      <c r="O52" s="22"/>
      <c r="P52" s="23"/>
      <c r="Q52" s="22"/>
      <c r="R52" s="22"/>
      <c r="S52" s="21"/>
      <c r="T52" s="20"/>
      <c r="U52" s="20"/>
      <c r="V52" s="18"/>
      <c r="W52" s="19"/>
      <c r="X52" s="19"/>
      <c r="Y52" s="18"/>
      <c r="Z52" s="2"/>
      <c r="AA52" s="2"/>
      <c r="AB52" s="2"/>
      <c r="AC52" s="17"/>
      <c r="AD52" s="16"/>
    </row>
    <row r="53" spans="1:30" ht="17.25" customHeight="1" x14ac:dyDescent="0.25">
      <c r="A53" s="142" t="s">
        <v>3</v>
      </c>
      <c r="B53" s="142"/>
      <c r="C53" s="15">
        <f>_xlfn.CONFIDENCE.NORM(0.05,C50,C52)</f>
        <v>1.2938818520613748E-4</v>
      </c>
      <c r="D53" s="14">
        <f>_xlfn.CONFIDENCE.NORM(0.05,D50,D52)</f>
        <v>0.59778285031915224</v>
      </c>
      <c r="G53" s="7" t="s">
        <v>2</v>
      </c>
      <c r="H53" s="4">
        <f>AVERAGE(H41:H50)</f>
        <v>127.77000000000001</v>
      </c>
      <c r="I53" s="4">
        <f>AVERAGE(I41:I49)</f>
        <v>3.5333333333333332</v>
      </c>
      <c r="J53" s="5">
        <f>AVERAGE(J41:J45)</f>
        <v>0</v>
      </c>
      <c r="K53" s="13">
        <f t="shared" ref="K53:AD53" si="42">AVERAGE(K41:K50)</f>
        <v>2.7020450267815615E-2</v>
      </c>
      <c r="L53" s="11">
        <f t="shared" si="42"/>
        <v>2.7923784702956248E-4</v>
      </c>
      <c r="M53" s="4">
        <f t="shared" si="42"/>
        <v>364.09</v>
      </c>
      <c r="N53" s="4">
        <f t="shared" si="42"/>
        <v>302.36</v>
      </c>
      <c r="O53" s="4">
        <f t="shared" si="42"/>
        <v>799.96000000000015</v>
      </c>
      <c r="P53" s="5">
        <f t="shared" si="42"/>
        <v>0</v>
      </c>
      <c r="Q53" s="4">
        <f t="shared" si="42"/>
        <v>0.4565753227454139</v>
      </c>
      <c r="R53" s="4">
        <f t="shared" si="42"/>
        <v>0.37902738079110687</v>
      </c>
      <c r="S53" s="3">
        <f t="shared" si="42"/>
        <v>0</v>
      </c>
      <c r="T53" s="4">
        <f t="shared" si="42"/>
        <v>2.1688397594518564E-2</v>
      </c>
      <c r="U53" s="4">
        <f t="shared" si="42"/>
        <v>1.1689791161857888E-2</v>
      </c>
      <c r="V53" s="3">
        <f t="shared" si="42"/>
        <v>0</v>
      </c>
      <c r="W53" s="2">
        <f t="shared" si="42"/>
        <v>1.8523863209492575</v>
      </c>
      <c r="X53" s="2">
        <f t="shared" si="42"/>
        <v>0.33378188756376448</v>
      </c>
      <c r="Y53" s="11">
        <f t="shared" si="42"/>
        <v>8.5900534834740911E-4</v>
      </c>
      <c r="Z53" s="2">
        <f t="shared" si="42"/>
        <v>773.10481351266822</v>
      </c>
      <c r="AA53" s="2">
        <f t="shared" si="42"/>
        <v>190.66277287144197</v>
      </c>
      <c r="AB53" s="2">
        <f t="shared" si="42"/>
        <v>8.3126082493691733</v>
      </c>
      <c r="AC53" s="10">
        <f t="shared" si="42"/>
        <v>1.5164394571831285E-4</v>
      </c>
      <c r="AD53" s="10">
        <f t="shared" si="42"/>
        <v>0.70292694939366318</v>
      </c>
    </row>
    <row r="54" spans="1:30" x14ac:dyDescent="0.25">
      <c r="G54" s="7" t="s">
        <v>1</v>
      </c>
      <c r="H54" s="4">
        <f>STDEV(H41:H50)</f>
        <v>3.0717530282668664</v>
      </c>
      <c r="I54" s="4">
        <f>STDEV(I41:I49)</f>
        <v>0.71763500472036656</v>
      </c>
      <c r="J54" s="5">
        <f>STDEV(J41:J45)</f>
        <v>0</v>
      </c>
      <c r="K54" s="2">
        <f t="shared" ref="K54:AD54" si="43">STDEV(K41:K50)</f>
        <v>5.7136792915799452E-3</v>
      </c>
      <c r="L54" s="127">
        <f t="shared" si="43"/>
        <v>5.9046962141062938E-5</v>
      </c>
      <c r="M54" s="4">
        <f t="shared" si="43"/>
        <v>64.430211167674642</v>
      </c>
      <c r="N54" s="4">
        <f t="shared" si="43"/>
        <v>51.183291544539685</v>
      </c>
      <c r="O54" s="4">
        <f t="shared" si="43"/>
        <v>20.378539910623847</v>
      </c>
      <c r="P54" s="5">
        <f t="shared" si="43"/>
        <v>0</v>
      </c>
      <c r="Q54" s="4">
        <f t="shared" si="43"/>
        <v>8.61501306997427E-2</v>
      </c>
      <c r="R54" s="4">
        <f t="shared" si="43"/>
        <v>6.8312253666369754E-2</v>
      </c>
      <c r="S54" s="3">
        <f t="shared" si="43"/>
        <v>0</v>
      </c>
      <c r="T54" s="4">
        <f t="shared" si="43"/>
        <v>4.0923330595280727E-3</v>
      </c>
      <c r="U54" s="4">
        <f t="shared" si="43"/>
        <v>2.1068556511378744E-3</v>
      </c>
      <c r="V54" s="3">
        <f t="shared" si="43"/>
        <v>0</v>
      </c>
      <c r="W54" s="2">
        <f t="shared" si="43"/>
        <v>7.4788446016404581E-2</v>
      </c>
      <c r="X54" s="2">
        <f t="shared" si="43"/>
        <v>6.1733810987178665E-2</v>
      </c>
      <c r="Y54" s="3">
        <f t="shared" si="43"/>
        <v>2.087596357864278E-4</v>
      </c>
      <c r="Z54" s="2">
        <f t="shared" si="43"/>
        <v>187.88367220778505</v>
      </c>
      <c r="AA54" s="2">
        <f t="shared" si="43"/>
        <v>39.925280344154217</v>
      </c>
      <c r="AB54" s="2">
        <f t="shared" si="43"/>
        <v>0.96448473957017355</v>
      </c>
      <c r="AC54" s="8">
        <f t="shared" si="43"/>
        <v>1.4299923904694266E-4</v>
      </c>
      <c r="AD54" s="8">
        <f t="shared" si="43"/>
        <v>0.65549953074828349</v>
      </c>
    </row>
    <row r="55" spans="1:30" x14ac:dyDescent="0.25">
      <c r="G55" s="7" t="s">
        <v>0</v>
      </c>
      <c r="H55" s="4">
        <f t="shared" ref="H55:AD55" si="44">(H54/H53)*100</f>
        <v>2.4041269689808766</v>
      </c>
      <c r="I55" s="4">
        <f t="shared" si="44"/>
        <v>20.310424661897166</v>
      </c>
      <c r="J55" s="5" t="e">
        <f t="shared" si="44"/>
        <v>#DIV/0!</v>
      </c>
      <c r="K55" s="6">
        <f t="shared" si="44"/>
        <v>21.145758989758871</v>
      </c>
      <c r="L55" s="2">
        <f t="shared" si="44"/>
        <v>21.14575898975891</v>
      </c>
      <c r="M55" s="4">
        <f t="shared" si="44"/>
        <v>17.696232021663501</v>
      </c>
      <c r="N55" s="4">
        <f t="shared" si="44"/>
        <v>16.927930792611352</v>
      </c>
      <c r="O55" s="4">
        <f t="shared" si="44"/>
        <v>2.5474448610710341</v>
      </c>
      <c r="P55" s="5" t="e">
        <f t="shared" si="44"/>
        <v>#DIV/0!</v>
      </c>
      <c r="Q55" s="4">
        <f t="shared" si="44"/>
        <v>18.868766314770795</v>
      </c>
      <c r="R55" s="4">
        <f t="shared" si="44"/>
        <v>18.023039265339687</v>
      </c>
      <c r="S55" s="3" t="e">
        <f t="shared" si="44"/>
        <v>#DIV/0!</v>
      </c>
      <c r="T55" s="4">
        <f t="shared" si="44"/>
        <v>18.868766314770767</v>
      </c>
      <c r="U55" s="4">
        <f t="shared" si="44"/>
        <v>18.02303926533985</v>
      </c>
      <c r="V55" s="3" t="e">
        <f t="shared" si="44"/>
        <v>#DIV/0!</v>
      </c>
      <c r="W55" s="2">
        <f t="shared" si="44"/>
        <v>4.0374108343706165</v>
      </c>
      <c r="X55" s="2">
        <f t="shared" si="44"/>
        <v>18.495254921639585</v>
      </c>
      <c r="Y55" s="3">
        <f t="shared" si="44"/>
        <v>24.302483818994659</v>
      </c>
      <c r="Z55" s="2">
        <f t="shared" si="44"/>
        <v>24.302483818994663</v>
      </c>
      <c r="AA55" s="2">
        <f t="shared" si="44"/>
        <v>20.940259990383442</v>
      </c>
      <c r="AB55" s="2">
        <f t="shared" si="44"/>
        <v>11.602672839097961</v>
      </c>
      <c r="AC55" s="1">
        <f t="shared" si="44"/>
        <v>94.299339396359272</v>
      </c>
      <c r="AD55" s="1">
        <f t="shared" si="44"/>
        <v>93.252866647623904</v>
      </c>
    </row>
  </sheetData>
  <sortState ref="AB24:AB33">
    <sortCondition descending="1" ref="AB24"/>
  </sortState>
  <mergeCells count="25">
    <mergeCell ref="A49:B49"/>
    <mergeCell ref="A50:B50"/>
    <mergeCell ref="A51:B51"/>
    <mergeCell ref="A52:B52"/>
    <mergeCell ref="A53:B53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5"/>
  <sheetViews>
    <sheetView topLeftCell="V34" zoomScaleNormal="100" workbookViewId="0">
      <selection activeCell="W41" sqref="W41:W50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378</v>
      </c>
      <c r="C1" s="117" t="s">
        <v>100</v>
      </c>
      <c r="D1" s="103">
        <v>2010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379</v>
      </c>
      <c r="B5" s="58">
        <v>116.6</v>
      </c>
      <c r="C5" s="58">
        <v>5.7</v>
      </c>
      <c r="D5" s="58">
        <v>0</v>
      </c>
      <c r="E5" s="58"/>
      <c r="G5" s="91" t="s">
        <v>95</v>
      </c>
      <c r="H5" s="91">
        <f>(12.31*0.9)/10</f>
        <v>1.1079000000000001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380</v>
      </c>
      <c r="B6" s="58">
        <v>222.6</v>
      </c>
      <c r="C6" s="58">
        <v>6.2</v>
      </c>
      <c r="D6" s="58">
        <v>0</v>
      </c>
      <c r="E6" s="58"/>
      <c r="G6" s="91" t="s">
        <v>93</v>
      </c>
      <c r="H6" s="91">
        <f>(47.87*0.4)/10</f>
        <v>1.9148000000000001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381</v>
      </c>
      <c r="B7" s="58">
        <v>121.9</v>
      </c>
      <c r="C7" s="58">
        <v>5.3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382</v>
      </c>
      <c r="B8" s="58">
        <v>120.5</v>
      </c>
      <c r="C8" s="58">
        <v>6.7</v>
      </c>
      <c r="D8" s="58">
        <v>0</v>
      </c>
      <c r="E8" s="58"/>
      <c r="G8" s="91" t="s">
        <v>89</v>
      </c>
      <c r="H8" s="91">
        <f>(20.76*0.97)/20</f>
        <v>1.0068600000000001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383</v>
      </c>
      <c r="B9" s="58">
        <v>114.5</v>
      </c>
      <c r="C9" s="58">
        <v>6.2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384</v>
      </c>
      <c r="B10" s="58">
        <v>123.8</v>
      </c>
      <c r="C10" s="58">
        <v>5.0999999999999996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385</v>
      </c>
      <c r="B11" s="58">
        <v>121.1</v>
      </c>
      <c r="C11" s="58">
        <v>6.5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386</v>
      </c>
      <c r="B12" s="58">
        <v>118.5</v>
      </c>
      <c r="C12" s="58">
        <v>4.3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387</v>
      </c>
      <c r="B13" s="58">
        <v>121.6</v>
      </c>
      <c r="C13" s="58">
        <v>6.1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388</v>
      </c>
      <c r="B14" s="58">
        <v>122.3</v>
      </c>
      <c r="C14" s="58">
        <v>5.3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18" t="s">
        <v>73</v>
      </c>
      <c r="O15" s="118" t="s">
        <v>72</v>
      </c>
      <c r="P15" s="118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114.8</v>
      </c>
      <c r="C16" s="58">
        <v>0</v>
      </c>
      <c r="D16" s="58">
        <v>83.5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1.1079000000000002E-2</v>
      </c>
      <c r="O16" s="96">
        <f>$H$7*(L16/1000)</f>
        <v>0</v>
      </c>
      <c r="P16" s="95">
        <f t="shared" ref="P16:P21" si="1">$H$6*(M16/1000)</f>
        <v>1.9148000000000002E-2</v>
      </c>
      <c r="Q16" s="94">
        <f t="shared" ref="Q16:S21" si="2">B16</f>
        <v>114.8</v>
      </c>
      <c r="R16" s="94">
        <f t="shared" si="2"/>
        <v>0</v>
      </c>
      <c r="S16" s="94">
        <f t="shared" si="2"/>
        <v>83.5</v>
      </c>
      <c r="T16" s="93">
        <f t="shared" ref="T16:T21" si="3">R16/Q16</f>
        <v>0</v>
      </c>
      <c r="U16" s="92">
        <f t="shared" ref="U16:U21" si="4">S16/Q16</f>
        <v>0.72735191637630658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119.8</v>
      </c>
      <c r="C17" s="58">
        <v>24.2</v>
      </c>
      <c r="D17" s="58">
        <v>76.8</v>
      </c>
      <c r="E17" s="58"/>
      <c r="G17" s="102" t="s">
        <v>63</v>
      </c>
      <c r="H17" s="103">
        <v>95.914000000000001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1.1079000000000002E-2</v>
      </c>
      <c r="O17" s="96">
        <f>$H$8*(L17/1000)</f>
        <v>2.0137200000000001E-3</v>
      </c>
      <c r="P17" s="95">
        <f t="shared" si="1"/>
        <v>1.5318400000000001E-2</v>
      </c>
      <c r="Q17" s="94">
        <f t="shared" si="2"/>
        <v>119.8</v>
      </c>
      <c r="R17" s="94">
        <f t="shared" si="2"/>
        <v>24.2</v>
      </c>
      <c r="S17" s="94">
        <f t="shared" si="2"/>
        <v>76.8</v>
      </c>
      <c r="T17" s="93">
        <f t="shared" si="3"/>
        <v>0.2020033388981636</v>
      </c>
      <c r="U17" s="92">
        <f t="shared" si="4"/>
        <v>0.64106844741235391</v>
      </c>
      <c r="V17" s="91"/>
      <c r="W17" s="91"/>
      <c r="X17" s="100"/>
    </row>
    <row r="18" spans="1:35" x14ac:dyDescent="0.25">
      <c r="A18" s="58" t="s">
        <v>62</v>
      </c>
      <c r="B18" s="58">
        <v>118.2</v>
      </c>
      <c r="C18" s="58">
        <v>45.2</v>
      </c>
      <c r="D18" s="58">
        <v>87.2</v>
      </c>
      <c r="E18" s="58"/>
      <c r="G18" s="102" t="s">
        <v>61</v>
      </c>
      <c r="H18" s="101">
        <f>101.37/20</f>
        <v>5.0685000000000002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1.1079000000000002E-2</v>
      </c>
      <c r="O18" s="96">
        <f t="shared" ref="O18:O21" si="5">$H$8*(L18/1000)</f>
        <v>4.0274400000000002E-3</v>
      </c>
      <c r="P18" s="95">
        <f t="shared" si="1"/>
        <v>1.14888E-2</v>
      </c>
      <c r="Q18" s="94">
        <f t="shared" si="2"/>
        <v>118.2</v>
      </c>
      <c r="R18" s="94">
        <f t="shared" si="2"/>
        <v>45.2</v>
      </c>
      <c r="S18" s="94">
        <f t="shared" si="2"/>
        <v>87.2</v>
      </c>
      <c r="T18" s="93">
        <f t="shared" si="3"/>
        <v>0.38240270727580372</v>
      </c>
      <c r="U18" s="92">
        <f t="shared" si="4"/>
        <v>0.73773265651438236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119.8</v>
      </c>
      <c r="C19" s="58">
        <v>69.599999999999994</v>
      </c>
      <c r="D19" s="58">
        <v>65.8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1.1079000000000002E-2</v>
      </c>
      <c r="O19" s="96">
        <f t="shared" si="5"/>
        <v>6.0411600000000003E-3</v>
      </c>
      <c r="P19" s="95">
        <f t="shared" si="1"/>
        <v>7.6592000000000006E-3</v>
      </c>
      <c r="Q19" s="94">
        <f t="shared" si="2"/>
        <v>119.8</v>
      </c>
      <c r="R19" s="94">
        <f t="shared" si="2"/>
        <v>69.599999999999994</v>
      </c>
      <c r="S19" s="94">
        <f t="shared" si="2"/>
        <v>65.8</v>
      </c>
      <c r="T19" s="93">
        <f t="shared" si="3"/>
        <v>0.58096828046744575</v>
      </c>
      <c r="U19" s="92">
        <f t="shared" si="4"/>
        <v>0.54924874791318867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119.6</v>
      </c>
      <c r="C20" s="58">
        <v>91.2</v>
      </c>
      <c r="D20" s="58">
        <v>28.9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1.1079000000000002E-2</v>
      </c>
      <c r="O20" s="96">
        <f t="shared" si="5"/>
        <v>8.0548800000000004E-3</v>
      </c>
      <c r="P20" s="95">
        <f t="shared" si="1"/>
        <v>3.8296000000000003E-3</v>
      </c>
      <c r="Q20" s="94">
        <f t="shared" si="2"/>
        <v>119.6</v>
      </c>
      <c r="R20" s="94">
        <f t="shared" si="2"/>
        <v>91.2</v>
      </c>
      <c r="S20" s="94">
        <f t="shared" si="2"/>
        <v>28.9</v>
      </c>
      <c r="T20" s="93">
        <f t="shared" si="3"/>
        <v>0.76254180602006694</v>
      </c>
      <c r="U20" s="92">
        <f t="shared" si="4"/>
        <v>0.24163879598662208</v>
      </c>
      <c r="V20" s="91"/>
      <c r="W20" s="91"/>
    </row>
    <row r="21" spans="1:35" x14ac:dyDescent="0.25">
      <c r="A21" s="58" t="s">
        <v>58</v>
      </c>
      <c r="B21" s="58">
        <v>120.5</v>
      </c>
      <c r="C21" s="58">
        <v>117.2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1.1079000000000002E-2</v>
      </c>
      <c r="O21" s="96">
        <f t="shared" si="5"/>
        <v>1.00686E-2</v>
      </c>
      <c r="P21" s="95">
        <f t="shared" si="1"/>
        <v>0</v>
      </c>
      <c r="Q21" s="94">
        <f t="shared" si="2"/>
        <v>120.5</v>
      </c>
      <c r="R21" s="94">
        <f t="shared" si="2"/>
        <v>117.2</v>
      </c>
      <c r="S21" s="94">
        <f t="shared" si="2"/>
        <v>0</v>
      </c>
      <c r="T21" s="93">
        <f t="shared" si="3"/>
        <v>0.97261410788381741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6">A5</f>
        <v>VB202-1</v>
      </c>
      <c r="B24" s="58">
        <v>410.5</v>
      </c>
      <c r="C24" s="58">
        <v>347</v>
      </c>
      <c r="D24" s="58">
        <v>1442.8</v>
      </c>
      <c r="E24" s="58">
        <v>0</v>
      </c>
      <c r="G24" s="86" t="str">
        <f t="shared" ref="G24:G33" si="7">A5</f>
        <v>VB202-1</v>
      </c>
      <c r="H24" s="49">
        <f>$B$5</f>
        <v>116.6</v>
      </c>
      <c r="I24" s="49">
        <f>$C$5</f>
        <v>5.7</v>
      </c>
      <c r="J24" s="51">
        <f>$D$5</f>
        <v>0</v>
      </c>
      <c r="K24" s="49">
        <f t="shared" ref="K24:K33" si="8">I24/H24</f>
        <v>4.8885077186963985E-2</v>
      </c>
      <c r="L24" s="85">
        <f t="shared" ref="L24:L33" si="9">K24/$H$17</f>
        <v>5.096761389053109E-4</v>
      </c>
      <c r="M24" s="48">
        <f t="shared" ref="M24:M33" si="10">ABS(($L$36-L24)/$L$37)</f>
        <v>0.38796688444314315</v>
      </c>
      <c r="N24" s="83">
        <f>$B$24</f>
        <v>410.5</v>
      </c>
      <c r="O24" s="83">
        <f>$C$24</f>
        <v>347</v>
      </c>
      <c r="P24" s="83">
        <f>$D$24</f>
        <v>1442.8</v>
      </c>
      <c r="Q24" s="84">
        <f>$E$24</f>
        <v>0</v>
      </c>
      <c r="R24" s="83">
        <f t="shared" ref="R24:R33" si="11">N24/P24</f>
        <v>0.28451621846409758</v>
      </c>
      <c r="S24" s="83">
        <f t="shared" ref="S24:S33" si="12">O24/P24</f>
        <v>0.24050457443859163</v>
      </c>
      <c r="T24" s="82">
        <f t="shared" ref="T24:T33" si="13">Q24/P24</f>
        <v>0</v>
      </c>
      <c r="U24" s="81">
        <f>(R24*0.01*($H$18))/0.5335</f>
        <v>2.7030374007221719E-2</v>
      </c>
      <c r="V24" s="81">
        <f>(S24*0.01*($H$18))/0.8217</f>
        <v>1.483506675845201E-2</v>
      </c>
      <c r="W24" s="80">
        <f t="shared" ref="W24:W33" si="14">(T24*0.005*($H$18))/0.7126</f>
        <v>0</v>
      </c>
      <c r="X24" s="79">
        <f t="shared" ref="X24:X33" si="15">U24/V24</f>
        <v>1.8220594788912328</v>
      </c>
      <c r="Y24" s="78">
        <f t="shared" ref="Y24:Y33" si="16">(U24+V24+W24)*10</f>
        <v>0.41865440765673728</v>
      </c>
      <c r="Z24" s="48">
        <f t="shared" ref="Z24:Z33" si="17">ABS(($Y$36-Y24)/$Y$37)</f>
        <v>0.87123296478032908</v>
      </c>
      <c r="AA24" s="88">
        <f t="shared" ref="AA24:AA33" si="18">L24/Y24</f>
        <v>1.2174149598902684E-3</v>
      </c>
      <c r="AB24" s="55">
        <f>$AA$27</f>
        <v>2.2676047602182108E-3</v>
      </c>
      <c r="AC24" s="48">
        <f t="shared" ref="AC24:AC33" si="19">ABS(($AB$36-AB24)/$AB$37)</f>
        <v>2.0481651175973083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6"/>
        <v>VB202-2</v>
      </c>
      <c r="B25" s="58">
        <v>372.5</v>
      </c>
      <c r="C25" s="58">
        <v>320.10000000000002</v>
      </c>
      <c r="D25" s="58">
        <v>1448.2</v>
      </c>
      <c r="E25" s="58">
        <v>0</v>
      </c>
      <c r="G25" s="86" t="str">
        <f t="shared" si="7"/>
        <v>VB202-2</v>
      </c>
      <c r="H25" s="49">
        <f>$B$6</f>
        <v>222.6</v>
      </c>
      <c r="I25" s="49">
        <f>$C$6</f>
        <v>6.2</v>
      </c>
      <c r="J25" s="51">
        <f>$D$6</f>
        <v>0</v>
      </c>
      <c r="K25" s="49">
        <f t="shared" si="8"/>
        <v>2.7852650494159931E-2</v>
      </c>
      <c r="L25" s="85">
        <f t="shared" si="9"/>
        <v>2.9039191874137175E-4</v>
      </c>
      <c r="M25" s="48">
        <f t="shared" si="10"/>
        <v>1.9960771243074615</v>
      </c>
      <c r="N25" s="83">
        <f>$B$25</f>
        <v>372.5</v>
      </c>
      <c r="O25" s="83">
        <f>$C$25</f>
        <v>320.10000000000002</v>
      </c>
      <c r="P25" s="83">
        <f>$D$25</f>
        <v>1448.2</v>
      </c>
      <c r="Q25" s="84">
        <f>$E$25</f>
        <v>0</v>
      </c>
      <c r="R25" s="83">
        <f t="shared" si="11"/>
        <v>0.2572158541637895</v>
      </c>
      <c r="S25" s="83">
        <f t="shared" si="12"/>
        <v>0.2210330064908162</v>
      </c>
      <c r="T25" s="82">
        <f t="shared" si="13"/>
        <v>0</v>
      </c>
      <c r="U25" s="81">
        <f t="shared" ref="U25:U33" si="20">(R25*0.01*($H$18))/0.5335</f>
        <v>2.4436711468213072E-2</v>
      </c>
      <c r="V25" s="81">
        <f t="shared" ref="V25:V33" si="21">(S25*0.01*($H$18))/0.8217</f>
        <v>1.3634000163060753E-2</v>
      </c>
      <c r="W25" s="80">
        <f t="shared" si="14"/>
        <v>0</v>
      </c>
      <c r="X25" s="79">
        <f t="shared" si="15"/>
        <v>1.7923361578372736</v>
      </c>
      <c r="Y25" s="78">
        <f t="shared" si="16"/>
        <v>0.38070711631273824</v>
      </c>
      <c r="Z25" s="48">
        <f t="shared" si="17"/>
        <v>0.227834083458128</v>
      </c>
      <c r="AA25" s="54">
        <f t="shared" si="18"/>
        <v>7.6276987295090237E-4</v>
      </c>
      <c r="AB25" s="55">
        <f>$AA$28</f>
        <v>1.8395801518744077E-3</v>
      </c>
      <c r="AC25" s="48">
        <f t="shared" si="19"/>
        <v>1.0976084495210381</v>
      </c>
      <c r="AD25" s="51">
        <f>(AB24-AB33)/AB37</f>
        <v>3.3419359741502861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6"/>
        <v>VB202-3</v>
      </c>
      <c r="B26" s="58">
        <v>314.8</v>
      </c>
      <c r="C26" s="58">
        <v>262</v>
      </c>
      <c r="D26" s="58">
        <v>1470.3</v>
      </c>
      <c r="E26" s="58">
        <v>0</v>
      </c>
      <c r="G26" s="86" t="str">
        <f t="shared" si="7"/>
        <v>VB202-3</v>
      </c>
      <c r="H26" s="49">
        <f>$B$7</f>
        <v>121.9</v>
      </c>
      <c r="I26" s="49">
        <f>$C$7</f>
        <v>5.3</v>
      </c>
      <c r="J26" s="51">
        <f>$D$7</f>
        <v>0</v>
      </c>
      <c r="K26" s="49">
        <f t="shared" si="8"/>
        <v>4.3478260869565216E-2</v>
      </c>
      <c r="L26" s="85">
        <f t="shared" si="9"/>
        <v>4.5330463612783549E-4</v>
      </c>
      <c r="M26" s="48">
        <f t="shared" si="10"/>
        <v>0.2249004863163003</v>
      </c>
      <c r="N26" s="83">
        <f>$B$26</f>
        <v>314.8</v>
      </c>
      <c r="O26" s="83">
        <f>$C$26</f>
        <v>262</v>
      </c>
      <c r="P26" s="83">
        <f>$D$26</f>
        <v>1470.3</v>
      </c>
      <c r="Q26" s="84">
        <f>$E$26</f>
        <v>0</v>
      </c>
      <c r="R26" s="83">
        <f t="shared" si="11"/>
        <v>0.21410596476909477</v>
      </c>
      <c r="S26" s="83">
        <f t="shared" si="12"/>
        <v>0.17819492620553629</v>
      </c>
      <c r="T26" s="82">
        <f t="shared" si="13"/>
        <v>0</v>
      </c>
      <c r="U26" s="81">
        <f t="shared" si="20"/>
        <v>2.0341069961240053E-2</v>
      </c>
      <c r="V26" s="81">
        <f t="shared" si="21"/>
        <v>1.0991614743492282E-2</v>
      </c>
      <c r="W26" s="80">
        <f t="shared" si="14"/>
        <v>0</v>
      </c>
      <c r="X26" s="79">
        <f t="shared" si="15"/>
        <v>1.8505988825057054</v>
      </c>
      <c r="Y26" s="78">
        <f t="shared" si="16"/>
        <v>0.31332684704732333</v>
      </c>
      <c r="Z26" s="48">
        <f t="shared" si="17"/>
        <v>0.91460292148010058</v>
      </c>
      <c r="AA26" s="54">
        <f t="shared" si="18"/>
        <v>1.4467468727930952E-3</v>
      </c>
      <c r="AB26" s="55">
        <f>$AA$32</f>
        <v>1.4746314591710466E-3</v>
      </c>
      <c r="AC26" s="48">
        <f t="shared" si="19"/>
        <v>0.28713071858587452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6"/>
        <v>VB202-4</v>
      </c>
      <c r="B27" s="58">
        <v>271.89999999999998</v>
      </c>
      <c r="C27" s="58">
        <v>231.2</v>
      </c>
      <c r="D27" s="58">
        <v>1568.3</v>
      </c>
      <c r="E27" s="58">
        <v>0</v>
      </c>
      <c r="G27" s="86" t="str">
        <f t="shared" si="7"/>
        <v>VB202-4</v>
      </c>
      <c r="H27" s="49">
        <f>$B$8</f>
        <v>120.5</v>
      </c>
      <c r="I27" s="49">
        <f>$C$8</f>
        <v>6.7</v>
      </c>
      <c r="J27" s="51">
        <f>$D$8</f>
        <v>0</v>
      </c>
      <c r="K27" s="49">
        <f t="shared" si="8"/>
        <v>5.5601659751037348E-2</v>
      </c>
      <c r="L27" s="85">
        <f t="shared" si="9"/>
        <v>5.7970327325559718E-4</v>
      </c>
      <c r="M27" s="48">
        <f t="shared" si="10"/>
        <v>1.149297407783864</v>
      </c>
      <c r="N27" s="83">
        <f>$B$27</f>
        <v>271.89999999999998</v>
      </c>
      <c r="O27" s="83">
        <f>$C$27</f>
        <v>231.2</v>
      </c>
      <c r="P27" s="83">
        <f>$D$27</f>
        <v>1568.3</v>
      </c>
      <c r="Q27" s="84">
        <f>$E$27</f>
        <v>0</v>
      </c>
      <c r="R27" s="83">
        <f t="shared" si="11"/>
        <v>0.17337244149716252</v>
      </c>
      <c r="S27" s="83">
        <f t="shared" si="12"/>
        <v>0.14742077408659057</v>
      </c>
      <c r="T27" s="82">
        <f t="shared" si="13"/>
        <v>0</v>
      </c>
      <c r="U27" s="81">
        <f t="shared" si="20"/>
        <v>1.6471194371665759E-2</v>
      </c>
      <c r="V27" s="81">
        <f t="shared" si="21"/>
        <v>9.0933697633915588E-3</v>
      </c>
      <c r="W27" s="80">
        <f t="shared" si="14"/>
        <v>0</v>
      </c>
      <c r="X27" s="79">
        <f t="shared" si="15"/>
        <v>1.8113410979916524</v>
      </c>
      <c r="Y27" s="78">
        <f t="shared" si="16"/>
        <v>0.25564564135057316</v>
      </c>
      <c r="Z27" s="48">
        <f t="shared" si="17"/>
        <v>1.8925916501663627</v>
      </c>
      <c r="AA27" s="54">
        <f t="shared" si="18"/>
        <v>2.2676047602182108E-3</v>
      </c>
      <c r="AB27" s="55">
        <f>$AA$26</f>
        <v>1.4467468727930952E-3</v>
      </c>
      <c r="AC27" s="48">
        <f t="shared" si="19"/>
        <v>0.22520465405264095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6"/>
        <v>VB202-5</v>
      </c>
      <c r="B28" s="58">
        <v>327.5</v>
      </c>
      <c r="C28" s="58">
        <v>257.5</v>
      </c>
      <c r="D28" s="58">
        <v>1531.4</v>
      </c>
      <c r="E28" s="58">
        <v>0</v>
      </c>
      <c r="G28" s="86" t="str">
        <f t="shared" si="7"/>
        <v>VB202-5</v>
      </c>
      <c r="H28" s="49">
        <f>$B$9</f>
        <v>114.5</v>
      </c>
      <c r="I28" s="49">
        <f>$C$9</f>
        <v>6.2</v>
      </c>
      <c r="J28" s="51">
        <f>$D$9</f>
        <v>0</v>
      </c>
      <c r="K28" s="49">
        <f t="shared" si="8"/>
        <v>5.4148471615720527E-2</v>
      </c>
      <c r="L28" s="85">
        <f t="shared" si="9"/>
        <v>5.645523241207803E-4</v>
      </c>
      <c r="M28" s="48">
        <f t="shared" si="10"/>
        <v>0.98457725835979137</v>
      </c>
      <c r="N28" s="83">
        <f>$B$28</f>
        <v>327.5</v>
      </c>
      <c r="O28" s="83">
        <f>$C$28</f>
        <v>257.5</v>
      </c>
      <c r="P28" s="83">
        <f>$D$28</f>
        <v>1531.4</v>
      </c>
      <c r="Q28" s="84">
        <f>$E$28</f>
        <v>0</v>
      </c>
      <c r="R28" s="83">
        <f t="shared" si="11"/>
        <v>0.21385660180227242</v>
      </c>
      <c r="S28" s="83">
        <f t="shared" si="12"/>
        <v>0.16814679378346609</v>
      </c>
      <c r="T28" s="82">
        <f t="shared" si="13"/>
        <v>0</v>
      </c>
      <c r="U28" s="81">
        <f t="shared" si="20"/>
        <v>2.0317379310868189E-2</v>
      </c>
      <c r="V28" s="81">
        <f t="shared" si="21"/>
        <v>1.0371814826475574E-2</v>
      </c>
      <c r="W28" s="80">
        <f t="shared" si="14"/>
        <v>0</v>
      </c>
      <c r="X28" s="79">
        <f t="shared" si="15"/>
        <v>1.9589030127114406</v>
      </c>
      <c r="Y28" s="78">
        <f t="shared" si="16"/>
        <v>0.30689194137343767</v>
      </c>
      <c r="Z28" s="48">
        <f t="shared" si="17"/>
        <v>1.0237071807132605</v>
      </c>
      <c r="AA28" s="54">
        <f t="shared" si="18"/>
        <v>1.8395801518744077E-3</v>
      </c>
      <c r="AB28" s="55">
        <f>$AA$30</f>
        <v>1.3994805182745782E-3</v>
      </c>
      <c r="AC28" s="48">
        <f t="shared" si="19"/>
        <v>0.12023557613657736</v>
      </c>
      <c r="AD28" s="51">
        <f>1-((((COUNT(AB24:AB33))-3)*((STDEV(AB26:AB33))^2))/(((COUNT(AB24:AB33))-1)*((STDEV(AB24:AB33))^2)))</f>
        <v>0.73741234159443714</v>
      </c>
    </row>
    <row r="29" spans="1:35" x14ac:dyDescent="0.25">
      <c r="A29" s="58" t="str">
        <f t="shared" si="6"/>
        <v>VB202-6</v>
      </c>
      <c r="B29" s="58">
        <v>396.1</v>
      </c>
      <c r="C29" s="58">
        <v>341.8</v>
      </c>
      <c r="D29" s="58">
        <v>1512.8</v>
      </c>
      <c r="E29" s="58">
        <v>0</v>
      </c>
      <c r="G29" s="86" t="str">
        <f t="shared" si="7"/>
        <v>VB202-6</v>
      </c>
      <c r="H29" s="49">
        <f>$B$10</f>
        <v>123.8</v>
      </c>
      <c r="I29" s="49">
        <f>$C$10</f>
        <v>5.0999999999999996</v>
      </c>
      <c r="J29" s="51">
        <f>$D$10</f>
        <v>0</v>
      </c>
      <c r="K29" s="49">
        <f t="shared" si="8"/>
        <v>4.1195476575121161E-2</v>
      </c>
      <c r="L29" s="85">
        <f t="shared" si="9"/>
        <v>4.2950431193695558E-4</v>
      </c>
      <c r="M29" s="48">
        <f t="shared" si="10"/>
        <v>0.48365608784188729</v>
      </c>
      <c r="N29" s="83">
        <f>$B$29</f>
        <v>396.1</v>
      </c>
      <c r="O29" s="83">
        <f>$C$29</f>
        <v>341.8</v>
      </c>
      <c r="P29" s="83">
        <f>$D$29</f>
        <v>1512.8</v>
      </c>
      <c r="Q29" s="84">
        <f>$E$29</f>
        <v>0</v>
      </c>
      <c r="R29" s="83">
        <f t="shared" si="11"/>
        <v>0.2618323638286621</v>
      </c>
      <c r="S29" s="83">
        <f t="shared" si="12"/>
        <v>0.22593865679534639</v>
      </c>
      <c r="T29" s="82">
        <f t="shared" si="13"/>
        <v>0</v>
      </c>
      <c r="U29" s="81">
        <f t="shared" si="20"/>
        <v>2.4875301519504667E-2</v>
      </c>
      <c r="V29" s="81">
        <f t="shared" si="21"/>
        <v>1.3936595861837812E-2</v>
      </c>
      <c r="W29" s="80">
        <f t="shared" si="14"/>
        <v>0</v>
      </c>
      <c r="X29" s="79">
        <f t="shared" si="15"/>
        <v>1.7848907843858774</v>
      </c>
      <c r="Y29" s="78">
        <f t="shared" si="16"/>
        <v>0.38811897381342486</v>
      </c>
      <c r="Z29" s="48">
        <f t="shared" si="17"/>
        <v>0.35350262673389121</v>
      </c>
      <c r="AA29" s="54">
        <f t="shared" si="18"/>
        <v>1.1066305460846275E-3</v>
      </c>
      <c r="AB29" s="55">
        <f>$AA$24</f>
        <v>1.2174149598902684E-3</v>
      </c>
      <c r="AC29" s="48">
        <f t="shared" si="19"/>
        <v>0.284095453378027</v>
      </c>
      <c r="AD29" s="51"/>
    </row>
    <row r="30" spans="1:35" x14ac:dyDescent="0.25">
      <c r="A30" s="58" t="str">
        <f t="shared" si="6"/>
        <v>VB202-7</v>
      </c>
      <c r="B30" s="58">
        <v>408.8</v>
      </c>
      <c r="C30" s="58">
        <v>342.7</v>
      </c>
      <c r="D30" s="58">
        <v>1499.9</v>
      </c>
      <c r="E30" s="58">
        <v>0</v>
      </c>
      <c r="G30" s="86" t="str">
        <f t="shared" si="7"/>
        <v>VB202-7</v>
      </c>
      <c r="H30" s="49">
        <f>$B$11</f>
        <v>121.1</v>
      </c>
      <c r="I30" s="49">
        <f>$C$11</f>
        <v>6.5</v>
      </c>
      <c r="J30" s="51">
        <f>$D$11</f>
        <v>0</v>
      </c>
      <c r="K30" s="49">
        <f t="shared" si="8"/>
        <v>5.3674649050371594E-2</v>
      </c>
      <c r="L30" s="85">
        <f t="shared" si="9"/>
        <v>5.5961224691256323E-4</v>
      </c>
      <c r="M30" s="48">
        <f t="shared" si="10"/>
        <v>0.93086905508729656</v>
      </c>
      <c r="N30" s="83">
        <f>$B$30</f>
        <v>408.8</v>
      </c>
      <c r="O30" s="83">
        <f>$C$30</f>
        <v>342.7</v>
      </c>
      <c r="P30" s="83">
        <f>$D$30</f>
        <v>1499.9</v>
      </c>
      <c r="Q30" s="84">
        <f>$E$30</f>
        <v>0</v>
      </c>
      <c r="R30" s="83">
        <f t="shared" si="11"/>
        <v>0.27255150343356221</v>
      </c>
      <c r="S30" s="83">
        <f t="shared" si="12"/>
        <v>0.22848189879325287</v>
      </c>
      <c r="T30" s="82">
        <f t="shared" si="13"/>
        <v>0</v>
      </c>
      <c r="U30" s="81">
        <f t="shared" si="20"/>
        <v>2.5893670012240116E-2</v>
      </c>
      <c r="V30" s="81">
        <f t="shared" si="21"/>
        <v>1.409347090219791E-2</v>
      </c>
      <c r="W30" s="80">
        <f t="shared" si="14"/>
        <v>0</v>
      </c>
      <c r="X30" s="79">
        <f t="shared" si="15"/>
        <v>1.8372812625030457</v>
      </c>
      <c r="Y30" s="78">
        <f t="shared" si="16"/>
        <v>0.3998714091443803</v>
      </c>
      <c r="Z30" s="48">
        <f t="shared" si="17"/>
        <v>0.5527659595552471</v>
      </c>
      <c r="AA30" s="54">
        <f t="shared" si="18"/>
        <v>1.3994805182745782E-3</v>
      </c>
      <c r="AB30" s="55">
        <f>$AA$29</f>
        <v>1.1066305460846275E-3</v>
      </c>
      <c r="AC30" s="48">
        <f t="shared" si="19"/>
        <v>0.53012538065100956</v>
      </c>
      <c r="AD30" s="51" t="s">
        <v>39</v>
      </c>
    </row>
    <row r="31" spans="1:35" x14ac:dyDescent="0.25">
      <c r="A31" s="58" t="str">
        <f t="shared" si="6"/>
        <v>VB202-8</v>
      </c>
      <c r="B31" s="58">
        <v>413.9</v>
      </c>
      <c r="C31" s="58">
        <v>364.6</v>
      </c>
      <c r="D31" s="58">
        <v>1506.4</v>
      </c>
      <c r="E31" s="58">
        <v>0</v>
      </c>
      <c r="G31" s="86" t="str">
        <f t="shared" si="7"/>
        <v>VB202-8</v>
      </c>
      <c r="H31" s="49">
        <f>$B$12</f>
        <v>118.5</v>
      </c>
      <c r="I31" s="49">
        <f>$C$12</f>
        <v>4.3</v>
      </c>
      <c r="J31" s="51">
        <f>$D$12</f>
        <v>0</v>
      </c>
      <c r="K31" s="49">
        <f t="shared" si="8"/>
        <v>3.6286919831223625E-2</v>
      </c>
      <c r="L31" s="85">
        <f t="shared" si="9"/>
        <v>3.7832766677673357E-4</v>
      </c>
      <c r="M31" s="48">
        <f t="shared" si="10"/>
        <v>1.0400452990262075</v>
      </c>
      <c r="N31" s="83">
        <f>$B$31</f>
        <v>413.9</v>
      </c>
      <c r="O31" s="83">
        <f>$C$31</f>
        <v>364.6</v>
      </c>
      <c r="P31" s="83">
        <f>$D$31</f>
        <v>1506.4</v>
      </c>
      <c r="Q31" s="84">
        <f>$E$31</f>
        <v>0</v>
      </c>
      <c r="R31" s="83">
        <f t="shared" si="11"/>
        <v>0.27476101964949545</v>
      </c>
      <c r="S31" s="83">
        <f t="shared" si="12"/>
        <v>0.24203398831651621</v>
      </c>
      <c r="T31" s="82">
        <f t="shared" si="13"/>
        <v>0</v>
      </c>
      <c r="U31" s="81">
        <f t="shared" si="20"/>
        <v>2.6103584406625451E-2</v>
      </c>
      <c r="V31" s="81">
        <f t="shared" si="21"/>
        <v>1.4929405741539037E-2</v>
      </c>
      <c r="W31" s="80">
        <f t="shared" si="14"/>
        <v>0</v>
      </c>
      <c r="X31" s="79">
        <f t="shared" si="15"/>
        <v>1.7484677460400038</v>
      </c>
      <c r="Y31" s="78">
        <f t="shared" si="16"/>
        <v>0.41032990148164483</v>
      </c>
      <c r="Z31" s="48">
        <f t="shared" si="17"/>
        <v>0.73009040174305373</v>
      </c>
      <c r="AA31" s="54">
        <f t="shared" si="18"/>
        <v>9.2200852389904902E-4</v>
      </c>
      <c r="AB31" s="55">
        <f>$AA$33</f>
        <v>1.0165307071045139E-3</v>
      </c>
      <c r="AC31" s="48">
        <f t="shared" si="19"/>
        <v>0.73021902261832483</v>
      </c>
      <c r="AD31" s="51">
        <f>1-((((COUNT(AB24:AB33))-3)*((STDEV(AB24:AB31))^2))/(((COUNT(AB24:AB33))-1)*((STDEV(AB24:AB33))^2)))</f>
        <v>0.35349842772857587</v>
      </c>
    </row>
    <row r="32" spans="1:35" x14ac:dyDescent="0.25">
      <c r="A32" s="58" t="str">
        <f t="shared" si="6"/>
        <v>VB202-9</v>
      </c>
      <c r="B32" s="58">
        <v>350.1</v>
      </c>
      <c r="C32" s="58">
        <v>305.5</v>
      </c>
      <c r="D32" s="58">
        <v>1469.1</v>
      </c>
      <c r="E32" s="58">
        <v>0</v>
      </c>
      <c r="G32" s="86" t="str">
        <f t="shared" si="7"/>
        <v>VB202-9</v>
      </c>
      <c r="H32" s="49">
        <f>$B$13</f>
        <v>121.6</v>
      </c>
      <c r="I32" s="49">
        <f>$C$13</f>
        <v>6.1</v>
      </c>
      <c r="J32" s="51">
        <f>$D$13</f>
        <v>0</v>
      </c>
      <c r="K32" s="49">
        <f t="shared" si="8"/>
        <v>5.0164473684210523E-2</v>
      </c>
      <c r="L32" s="85">
        <f t="shared" si="9"/>
        <v>5.2301513526920496E-4</v>
      </c>
      <c r="M32" s="48">
        <f t="shared" si="10"/>
        <v>0.53298759929582684</v>
      </c>
      <c r="N32" s="83">
        <f>$B$32</f>
        <v>350.1</v>
      </c>
      <c r="O32" s="83">
        <f>$C$32</f>
        <v>305.5</v>
      </c>
      <c r="P32" s="83">
        <f>$D$32</f>
        <v>1469.1</v>
      </c>
      <c r="Q32" s="84">
        <f>$E$32</f>
        <v>0</v>
      </c>
      <c r="R32" s="83">
        <f t="shared" si="11"/>
        <v>0.23830916887890549</v>
      </c>
      <c r="S32" s="83">
        <f t="shared" si="12"/>
        <v>0.20795044585120143</v>
      </c>
      <c r="T32" s="82">
        <f t="shared" si="13"/>
        <v>0</v>
      </c>
      <c r="U32" s="81">
        <f t="shared" si="20"/>
        <v>2.26404877687485E-2</v>
      </c>
      <c r="V32" s="81">
        <f t="shared" si="21"/>
        <v>1.2827027318934094E-2</v>
      </c>
      <c r="W32" s="80">
        <f t="shared" si="14"/>
        <v>0</v>
      </c>
      <c r="X32" s="79">
        <f t="shared" si="15"/>
        <v>1.7650611638854674</v>
      </c>
      <c r="Y32" s="78">
        <f t="shared" si="16"/>
        <v>0.35467515087682594</v>
      </c>
      <c r="Z32" s="48">
        <f t="shared" si="17"/>
        <v>0.21353964433319272</v>
      </c>
      <c r="AA32" s="54">
        <f t="shared" si="18"/>
        <v>1.4746314591710466E-3</v>
      </c>
      <c r="AB32" s="55">
        <f>$AA$31</f>
        <v>9.2200852389904902E-4</v>
      </c>
      <c r="AC32" s="48">
        <f t="shared" si="19"/>
        <v>0.94013380269310065</v>
      </c>
      <c r="AD32" s="51"/>
    </row>
    <row r="33" spans="1:30" x14ac:dyDescent="0.25">
      <c r="A33" s="58" t="str">
        <f t="shared" si="6"/>
        <v>VB202-10</v>
      </c>
      <c r="B33" s="58">
        <v>440.9</v>
      </c>
      <c r="C33" s="58">
        <v>385</v>
      </c>
      <c r="D33" s="58">
        <v>1476.7</v>
      </c>
      <c r="E33" s="58">
        <v>0</v>
      </c>
      <c r="G33" s="86" t="str">
        <f t="shared" si="7"/>
        <v>VB202-10</v>
      </c>
      <c r="H33" s="49">
        <f>$B$14</f>
        <v>122.3</v>
      </c>
      <c r="I33" s="123">
        <f>$C$14</f>
        <v>5.3</v>
      </c>
      <c r="J33" s="51">
        <f>$D$14</f>
        <v>0</v>
      </c>
      <c r="K33" s="49">
        <f t="shared" si="8"/>
        <v>4.3336058871627149E-2</v>
      </c>
      <c r="L33" s="85">
        <f t="shared" si="9"/>
        <v>4.5182203715440027E-4</v>
      </c>
      <c r="M33" s="48">
        <f t="shared" si="10"/>
        <v>0.24101920747806718</v>
      </c>
      <c r="N33" s="83">
        <f>$B$33</f>
        <v>440.9</v>
      </c>
      <c r="O33" s="83">
        <f>$C$33</f>
        <v>385</v>
      </c>
      <c r="P33" s="83">
        <f>$D$33</f>
        <v>1476.7</v>
      </c>
      <c r="Q33" s="84">
        <f>$E$33</f>
        <v>0</v>
      </c>
      <c r="R33" s="83">
        <f t="shared" si="11"/>
        <v>0.29857113834902144</v>
      </c>
      <c r="S33" s="83">
        <f t="shared" si="12"/>
        <v>0.26071646238233898</v>
      </c>
      <c r="T33" s="82">
        <f t="shared" si="13"/>
        <v>0</v>
      </c>
      <c r="U33" s="81">
        <f t="shared" si="20"/>
        <v>2.8365657258144616E-2</v>
      </c>
      <c r="V33" s="81">
        <f t="shared" si="21"/>
        <v>1.6081798583240662E-2</v>
      </c>
      <c r="W33" s="80">
        <f t="shared" si="14"/>
        <v>0</v>
      </c>
      <c r="X33" s="79">
        <f t="shared" si="15"/>
        <v>1.7638361226402464</v>
      </c>
      <c r="Y33" s="78">
        <f t="shared" si="16"/>
        <v>0.44447455841385275</v>
      </c>
      <c r="Z33" s="48">
        <f t="shared" si="17"/>
        <v>1.3090153604222721</v>
      </c>
      <c r="AA33" s="54">
        <f t="shared" si="18"/>
        <v>1.0165307071045139E-3</v>
      </c>
      <c r="AB33" s="55">
        <f>$AA$25</f>
        <v>7.6276987295090237E-4</v>
      </c>
      <c r="AC33" s="48">
        <f t="shared" si="19"/>
        <v>1.2937708565529782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1565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2</v>
      </c>
      <c r="H36" s="49">
        <f>AVERAGE(H24:H33)</f>
        <v>130.33999999999997</v>
      </c>
      <c r="I36" s="49">
        <f>AVERAGE(I24:I32)</f>
        <v>5.7888888888888879</v>
      </c>
      <c r="J36" s="51">
        <f>AVERAGE(J24:J28)</f>
        <v>0</v>
      </c>
      <c r="K36" s="56">
        <f>AVERAGE(K24:K33)</f>
        <v>4.5462369793000106E-2</v>
      </c>
      <c r="L36" s="57">
        <f>AVERAGE(L24:L33)</f>
        <v>4.7399096892007534E-4</v>
      </c>
      <c r="M36" s="56"/>
      <c r="N36" s="49">
        <f t="shared" ref="N36:Y36" si="22">AVERAGE(N24:N33)</f>
        <v>370.7</v>
      </c>
      <c r="O36" s="49">
        <f t="shared" si="22"/>
        <v>315.73999999999995</v>
      </c>
      <c r="P36" s="49">
        <f t="shared" si="22"/>
        <v>1492.59</v>
      </c>
      <c r="Q36" s="51">
        <f t="shared" si="22"/>
        <v>0</v>
      </c>
      <c r="R36" s="49">
        <f t="shared" si="22"/>
        <v>0.24890922748360636</v>
      </c>
      <c r="S36" s="49">
        <f t="shared" si="22"/>
        <v>0.21204215271436566</v>
      </c>
      <c r="T36" s="50">
        <f t="shared" si="22"/>
        <v>0</v>
      </c>
      <c r="U36" s="49">
        <f t="shared" si="22"/>
        <v>2.3647543008447212E-2</v>
      </c>
      <c r="V36" s="49">
        <f t="shared" si="22"/>
        <v>1.3079416466262169E-2</v>
      </c>
      <c r="W36" s="50">
        <f t="shared" si="22"/>
        <v>0</v>
      </c>
      <c r="X36" s="48">
        <f t="shared" si="22"/>
        <v>1.8134775709391946</v>
      </c>
      <c r="Y36" s="49">
        <f t="shared" si="22"/>
        <v>0.36726959474709381</v>
      </c>
      <c r="Z36" s="48"/>
      <c r="AA36" s="56">
        <f>AVERAGE(AA24:AA33)</f>
        <v>1.34533983722607E-3</v>
      </c>
      <c r="AB36" s="56">
        <f>AVERAGE(AB24:AB33)</f>
        <v>1.34533983722607E-3</v>
      </c>
      <c r="AC36" s="56"/>
      <c r="AD36" s="56"/>
    </row>
    <row r="37" spans="1:30" x14ac:dyDescent="0.25">
      <c r="G37" s="53" t="s">
        <v>1</v>
      </c>
      <c r="H37" s="49">
        <f>STDEV(H24:H33)</f>
        <v>32.53890662644411</v>
      </c>
      <c r="I37" s="49">
        <f>STDEV(I24:I32)</f>
        <v>0.76720995243226642</v>
      </c>
      <c r="J37" s="51">
        <f>STDEV(J24:J28)</f>
        <v>0</v>
      </c>
      <c r="K37" s="48">
        <f>STDEV(K24:K33)</f>
        <v>8.8221637753350176E-3</v>
      </c>
      <c r="L37" s="55">
        <f>STDEV(L24:L33)</f>
        <v>9.1979938020883456E-5</v>
      </c>
      <c r="M37" s="54"/>
      <c r="N37" s="49">
        <f t="shared" ref="N37:Y37" si="23">STDEV(N24:N33)</f>
        <v>53.390781559699747</v>
      </c>
      <c r="O37" s="49">
        <f t="shared" si="23"/>
        <v>50.682194988860999</v>
      </c>
      <c r="P37" s="49">
        <f t="shared" si="23"/>
        <v>38.932204606926078</v>
      </c>
      <c r="Q37" s="51">
        <f t="shared" si="23"/>
        <v>0</v>
      </c>
      <c r="R37" s="49">
        <f t="shared" si="23"/>
        <v>3.8666040239012101E-2</v>
      </c>
      <c r="S37" s="49">
        <f t="shared" si="23"/>
        <v>3.6344223936792174E-2</v>
      </c>
      <c r="T37" s="50">
        <f t="shared" si="23"/>
        <v>0</v>
      </c>
      <c r="U37" s="49">
        <f t="shared" si="23"/>
        <v>3.6734550131477632E-3</v>
      </c>
      <c r="V37" s="49">
        <f t="shared" si="23"/>
        <v>2.2418242548817185E-3</v>
      </c>
      <c r="W37" s="50">
        <f t="shared" si="23"/>
        <v>0</v>
      </c>
      <c r="X37" s="48">
        <f t="shared" si="23"/>
        <v>6.0982914900554519E-2</v>
      </c>
      <c r="Y37" s="49">
        <f t="shared" si="23"/>
        <v>5.8979417660808484E-2</v>
      </c>
      <c r="Z37" s="48"/>
      <c r="AA37" s="47">
        <f>STDEV(AA24:AA33)</f>
        <v>4.5028836545856464E-4</v>
      </c>
      <c r="AB37" s="54">
        <f>STDEV(AB24:AB33)</f>
        <v>4.5028836545856464E-4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24.964636049136192</v>
      </c>
      <c r="I38" s="49">
        <f>(I37/I36)*100</f>
        <v>13.253146970998847</v>
      </c>
      <c r="J38" s="51" t="e">
        <f>(J37/J36)*100</f>
        <v>#DIV/0!</v>
      </c>
      <c r="K38" s="52">
        <f>(K37/K36)*100</f>
        <v>19.405419945119924</v>
      </c>
      <c r="L38" s="52">
        <f>(L37/L36)*100</f>
        <v>19.40541994511992</v>
      </c>
      <c r="M38" s="48"/>
      <c r="N38" s="49">
        <f t="shared" ref="N38:Y38" si="24">(N37/N36)*100</f>
        <v>14.402692624682963</v>
      </c>
      <c r="O38" s="49">
        <f t="shared" si="24"/>
        <v>16.05187654046399</v>
      </c>
      <c r="P38" s="49">
        <f t="shared" si="24"/>
        <v>2.6083656333571899</v>
      </c>
      <c r="Q38" s="51" t="e">
        <f t="shared" si="24"/>
        <v>#DIV/0!</v>
      </c>
      <c r="R38" s="49">
        <f t="shared" si="24"/>
        <v>15.534193179543221</v>
      </c>
      <c r="S38" s="49">
        <f t="shared" si="24"/>
        <v>17.140093831130912</v>
      </c>
      <c r="T38" s="50" t="e">
        <f t="shared" si="24"/>
        <v>#DIV/0!</v>
      </c>
      <c r="U38" s="49">
        <f t="shared" si="24"/>
        <v>15.534193179543248</v>
      </c>
      <c r="V38" s="49">
        <f t="shared" si="24"/>
        <v>17.14009383113088</v>
      </c>
      <c r="W38" s="50" t="e">
        <f t="shared" si="24"/>
        <v>#DIV/0!</v>
      </c>
      <c r="X38" s="48">
        <f t="shared" si="24"/>
        <v>3.3627609118414212</v>
      </c>
      <c r="Y38" s="49">
        <f t="shared" si="24"/>
        <v>16.058889302127614</v>
      </c>
      <c r="Z38" s="48"/>
      <c r="AA38" s="47">
        <f>(AA37/AA36)*100</f>
        <v>33.470232055790859</v>
      </c>
      <c r="AB38" s="47">
        <f>(AB37/AB36)*100</f>
        <v>33.470232055790859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50" si="25">A24</f>
        <v>VB202-1</v>
      </c>
      <c r="H41" s="4">
        <f>$B$5</f>
        <v>116.6</v>
      </c>
      <c r="I41" s="4">
        <f>$C$5</f>
        <v>5.7</v>
      </c>
      <c r="J41" s="5">
        <f>$D$5</f>
        <v>0</v>
      </c>
      <c r="K41" s="4">
        <f t="shared" ref="K41:K49" si="26">I41/H41</f>
        <v>4.8885077186963985E-2</v>
      </c>
      <c r="L41" s="125">
        <f t="shared" ref="L41:L50" si="27">K41/$H$17</f>
        <v>5.096761389053109E-4</v>
      </c>
      <c r="M41" s="22">
        <f>$B$24</f>
        <v>410.5</v>
      </c>
      <c r="N41" s="22">
        <f>$C$24</f>
        <v>347</v>
      </c>
      <c r="O41" s="22">
        <f>$D$24</f>
        <v>1442.8</v>
      </c>
      <c r="P41" s="23">
        <f>$E$24</f>
        <v>0</v>
      </c>
      <c r="Q41" s="22">
        <f t="shared" ref="Q41:Q50" si="28">M41/O41</f>
        <v>0.28451621846409758</v>
      </c>
      <c r="R41" s="22">
        <f t="shared" ref="R41:R50" si="29">N41/O41</f>
        <v>0.24050457443859163</v>
      </c>
      <c r="S41" s="21">
        <f t="shared" ref="S41:S50" si="30">P41/O41</f>
        <v>0</v>
      </c>
      <c r="T41" s="20">
        <f>(Q41*0.01*($H$18))/0.5335</f>
        <v>2.7030374007221719E-2</v>
      </c>
      <c r="U41" s="20">
        <f>(R41*0.01*($H$18))/0.8217</f>
        <v>1.483506675845201E-2</v>
      </c>
      <c r="V41" s="18">
        <f t="shared" ref="V41:V50" si="31">(S41*0.005*(100/20))/0.7126</f>
        <v>0</v>
      </c>
      <c r="W41" s="19">
        <f t="shared" ref="W41:W50" si="32">T41/U41</f>
        <v>1.8220594788912328</v>
      </c>
      <c r="X41" s="19">
        <f t="shared" ref="X41:X50" si="33">(T41+U41+V41)*10</f>
        <v>0.41865440765673728</v>
      </c>
      <c r="Y41" s="41">
        <f t="shared" ref="Y41:Y50" si="34">L41/X41</f>
        <v>1.2174149598902684E-3</v>
      </c>
      <c r="Z41" s="5">
        <f t="shared" ref="Z41:Z50" si="35">(Y41*900000)</f>
        <v>1095.6734639012416</v>
      </c>
      <c r="AA41" s="2">
        <f t="shared" ref="AA41:AA50" si="36">(Z41*0.2125)+26.378</f>
        <v>259.20861107901385</v>
      </c>
      <c r="AB41" s="2">
        <f t="shared" ref="AB41:AB50" si="37">-0.000006*(AA41)^2 + 0.0266*(AA41) + 3.4677</f>
        <v>9.9595144303566983</v>
      </c>
      <c r="AC41" s="17">
        <f t="shared" ref="AC41:AC50" si="38">ABS(Y41-$C$42)</f>
        <v>9.1032779192154814E-5</v>
      </c>
      <c r="AD41" s="38">
        <f t="shared" ref="AD41:AD50" si="39">ABS(AB41-$D$42)</f>
        <v>0.40531527860780514</v>
      </c>
    </row>
    <row r="42" spans="1:30" x14ac:dyDescent="0.25">
      <c r="A42" s="141" t="s">
        <v>9</v>
      </c>
      <c r="B42" s="141"/>
      <c r="C42" s="15">
        <f>MEDIAN(Y41:Y50)</f>
        <v>1.3084477390824232E-3</v>
      </c>
      <c r="D42" s="14">
        <f>MEDIAN(AB41:AB50)</f>
        <v>10.364829708964503</v>
      </c>
      <c r="G42" s="40" t="str">
        <f t="shared" si="25"/>
        <v>VB202-2</v>
      </c>
      <c r="H42" s="4">
        <f>$B$6</f>
        <v>222.6</v>
      </c>
      <c r="I42" s="4">
        <f>$C$6</f>
        <v>6.2</v>
      </c>
      <c r="J42" s="5">
        <f>$D$6</f>
        <v>0</v>
      </c>
      <c r="K42" s="4">
        <f t="shared" si="26"/>
        <v>2.7852650494159931E-2</v>
      </c>
      <c r="L42" s="125">
        <f t="shared" si="27"/>
        <v>2.9039191874137175E-4</v>
      </c>
      <c r="M42" s="22">
        <f>$B$25</f>
        <v>372.5</v>
      </c>
      <c r="N42" s="22">
        <f>$C$25</f>
        <v>320.10000000000002</v>
      </c>
      <c r="O42" s="22">
        <f>$D$25</f>
        <v>1448.2</v>
      </c>
      <c r="P42" s="23">
        <f>$E$25</f>
        <v>0</v>
      </c>
      <c r="Q42" s="22">
        <f t="shared" si="28"/>
        <v>0.2572158541637895</v>
      </c>
      <c r="R42" s="22">
        <f t="shared" si="29"/>
        <v>0.2210330064908162</v>
      </c>
      <c r="S42" s="21">
        <f t="shared" si="30"/>
        <v>0</v>
      </c>
      <c r="T42" s="20">
        <f t="shared" ref="T42:T50" si="40">(Q42*0.01*($H$18))/0.5335</f>
        <v>2.4436711468213072E-2</v>
      </c>
      <c r="U42" s="20">
        <f t="shared" ref="U42:U50" si="41">(R42*0.01*($H$18))/0.8217</f>
        <v>1.3634000163060753E-2</v>
      </c>
      <c r="V42" s="18">
        <f t="shared" si="31"/>
        <v>0</v>
      </c>
      <c r="W42" s="19">
        <f t="shared" si="32"/>
        <v>1.7923361578372736</v>
      </c>
      <c r="X42" s="19">
        <f t="shared" si="33"/>
        <v>0.38070711631273824</v>
      </c>
      <c r="Y42" s="18">
        <f t="shared" si="34"/>
        <v>7.6276987295090237E-4</v>
      </c>
      <c r="Z42" s="5">
        <f t="shared" si="35"/>
        <v>686.49288565581219</v>
      </c>
      <c r="AA42" s="2">
        <f t="shared" si="36"/>
        <v>172.25773820186009</v>
      </c>
      <c r="AB42" s="2">
        <f t="shared" si="37"/>
        <v>7.8717194659469545</v>
      </c>
      <c r="AC42" s="17">
        <f t="shared" si="38"/>
        <v>5.4567786613152083E-4</v>
      </c>
      <c r="AD42" s="38">
        <f t="shared" si="39"/>
        <v>2.4931102430175489</v>
      </c>
    </row>
    <row r="43" spans="1:30" x14ac:dyDescent="0.25">
      <c r="A43" s="141" t="s">
        <v>8</v>
      </c>
      <c r="B43" s="141"/>
      <c r="C43" s="15">
        <f>MEDIAN(AC41:AC50)</f>
        <v>2.4686711248785248E-4</v>
      </c>
      <c r="D43" s="14">
        <f>MEDIAN(AD41:AD50)</f>
        <v>1.1111549938728746</v>
      </c>
      <c r="G43" s="40" t="str">
        <f t="shared" si="25"/>
        <v>VB202-3</v>
      </c>
      <c r="H43" s="4">
        <f>$B$7</f>
        <v>121.9</v>
      </c>
      <c r="I43" s="4">
        <f>$C$7</f>
        <v>5.3</v>
      </c>
      <c r="J43" s="5">
        <f>$D$7</f>
        <v>0</v>
      </c>
      <c r="K43" s="4">
        <f t="shared" si="26"/>
        <v>4.3478260869565216E-2</v>
      </c>
      <c r="L43" s="125">
        <f t="shared" si="27"/>
        <v>4.5330463612783549E-4</v>
      </c>
      <c r="M43" s="22">
        <f>$B$26</f>
        <v>314.8</v>
      </c>
      <c r="N43" s="22">
        <f>$C$26</f>
        <v>262</v>
      </c>
      <c r="O43" s="22">
        <f>$D$26</f>
        <v>1470.3</v>
      </c>
      <c r="P43" s="23">
        <f>$E$26</f>
        <v>0</v>
      </c>
      <c r="Q43" s="22">
        <f t="shared" si="28"/>
        <v>0.21410596476909477</v>
      </c>
      <c r="R43" s="22">
        <f t="shared" si="29"/>
        <v>0.17819492620553629</v>
      </c>
      <c r="S43" s="21">
        <f t="shared" si="30"/>
        <v>0</v>
      </c>
      <c r="T43" s="20">
        <f t="shared" si="40"/>
        <v>2.0341069961240053E-2</v>
      </c>
      <c r="U43" s="20">
        <f t="shared" si="41"/>
        <v>1.0991614743492282E-2</v>
      </c>
      <c r="V43" s="18">
        <f t="shared" si="31"/>
        <v>0</v>
      </c>
      <c r="W43" s="19">
        <f t="shared" si="32"/>
        <v>1.8505988825057054</v>
      </c>
      <c r="X43" s="19">
        <f t="shared" si="33"/>
        <v>0.31332684704732333</v>
      </c>
      <c r="Y43" s="18">
        <f t="shared" si="34"/>
        <v>1.4467468727930952E-3</v>
      </c>
      <c r="Z43" s="5">
        <f t="shared" si="35"/>
        <v>1302.0721855137856</v>
      </c>
      <c r="AA43" s="2">
        <f t="shared" si="36"/>
        <v>303.06833942167941</v>
      </c>
      <c r="AB43" s="2">
        <f t="shared" si="37"/>
        <v>10.978215318457785</v>
      </c>
      <c r="AC43" s="17">
        <f t="shared" si="38"/>
        <v>1.3829913371067202E-4</v>
      </c>
      <c r="AD43" s="38">
        <f t="shared" si="39"/>
        <v>0.61338560949328169</v>
      </c>
    </row>
    <row r="44" spans="1:30" x14ac:dyDescent="0.25">
      <c r="A44" s="141" t="s">
        <v>7</v>
      </c>
      <c r="B44" s="141"/>
      <c r="C44" s="15">
        <f>C43*1.483</f>
        <v>3.6610392781948525E-4</v>
      </c>
      <c r="D44" s="14">
        <f>D43*1.483</f>
        <v>1.6478428559134732</v>
      </c>
      <c r="G44" s="40" t="str">
        <f t="shared" si="25"/>
        <v>VB202-4</v>
      </c>
      <c r="H44" s="4">
        <f>$B$8</f>
        <v>120.5</v>
      </c>
      <c r="I44" s="4">
        <f>$C$8</f>
        <v>6.7</v>
      </c>
      <c r="J44" s="5">
        <f>$D$8</f>
        <v>0</v>
      </c>
      <c r="K44" s="4">
        <f t="shared" si="26"/>
        <v>5.5601659751037348E-2</v>
      </c>
      <c r="L44" s="125">
        <f t="shared" si="27"/>
        <v>5.7970327325559718E-4</v>
      </c>
      <c r="M44" s="22">
        <f>$B$27</f>
        <v>271.89999999999998</v>
      </c>
      <c r="N44" s="22">
        <f>$C$27</f>
        <v>231.2</v>
      </c>
      <c r="O44" s="22">
        <f>$D$27</f>
        <v>1568.3</v>
      </c>
      <c r="P44" s="23">
        <f>$E$27</f>
        <v>0</v>
      </c>
      <c r="Q44" s="22">
        <f t="shared" si="28"/>
        <v>0.17337244149716252</v>
      </c>
      <c r="R44" s="22">
        <f t="shared" si="29"/>
        <v>0.14742077408659057</v>
      </c>
      <c r="S44" s="21">
        <f t="shared" si="30"/>
        <v>0</v>
      </c>
      <c r="T44" s="20">
        <f t="shared" si="40"/>
        <v>1.6471194371665759E-2</v>
      </c>
      <c r="U44" s="20">
        <f t="shared" si="41"/>
        <v>9.0933697633915588E-3</v>
      </c>
      <c r="V44" s="18">
        <f t="shared" si="31"/>
        <v>0</v>
      </c>
      <c r="W44" s="19">
        <f t="shared" si="32"/>
        <v>1.8113410979916524</v>
      </c>
      <c r="X44" s="19">
        <f t="shared" si="33"/>
        <v>0.25564564135057316</v>
      </c>
      <c r="Y44" s="18">
        <f t="shared" si="34"/>
        <v>2.2676047602182108E-3</v>
      </c>
      <c r="Z44" s="5">
        <f t="shared" si="35"/>
        <v>2040.8442841963897</v>
      </c>
      <c r="AA44" s="2">
        <f t="shared" si="36"/>
        <v>460.05741039173279</v>
      </c>
      <c r="AB44" s="2">
        <f t="shared" si="37"/>
        <v>14.435310191282007</v>
      </c>
      <c r="AC44" s="17">
        <f t="shared" si="38"/>
        <v>9.5915702113578754E-4</v>
      </c>
      <c r="AD44" s="38">
        <f t="shared" si="39"/>
        <v>4.0704804823175031</v>
      </c>
    </row>
    <row r="45" spans="1:30" x14ac:dyDescent="0.25">
      <c r="A45" s="141" t="s">
        <v>5</v>
      </c>
      <c r="B45" s="141"/>
      <c r="C45" s="25">
        <f>COUNT(Y41:Y50)</f>
        <v>10</v>
      </c>
      <c r="D45" s="24">
        <f>COUNT(AB41:AB50)</f>
        <v>10</v>
      </c>
      <c r="G45" s="40" t="str">
        <f t="shared" si="25"/>
        <v>VB202-5</v>
      </c>
      <c r="H45" s="4">
        <f>$B$9</f>
        <v>114.5</v>
      </c>
      <c r="I45" s="4">
        <f>$C$9</f>
        <v>6.2</v>
      </c>
      <c r="J45" s="5">
        <f>$D$9</f>
        <v>0</v>
      </c>
      <c r="K45" s="4">
        <f t="shared" si="26"/>
        <v>5.4148471615720527E-2</v>
      </c>
      <c r="L45" s="125">
        <f t="shared" si="27"/>
        <v>5.645523241207803E-4</v>
      </c>
      <c r="M45" s="22">
        <f>$B$28</f>
        <v>327.5</v>
      </c>
      <c r="N45" s="22">
        <f>$C$28</f>
        <v>257.5</v>
      </c>
      <c r="O45" s="22">
        <f>$D$28</f>
        <v>1531.4</v>
      </c>
      <c r="P45" s="23">
        <f>$E$28</f>
        <v>0</v>
      </c>
      <c r="Q45" s="22">
        <f t="shared" si="28"/>
        <v>0.21385660180227242</v>
      </c>
      <c r="R45" s="22">
        <f t="shared" si="29"/>
        <v>0.16814679378346609</v>
      </c>
      <c r="S45" s="21">
        <f t="shared" si="30"/>
        <v>0</v>
      </c>
      <c r="T45" s="20">
        <f t="shared" si="40"/>
        <v>2.0317379310868189E-2</v>
      </c>
      <c r="U45" s="20">
        <f t="shared" si="41"/>
        <v>1.0371814826475574E-2</v>
      </c>
      <c r="V45" s="18">
        <f t="shared" si="31"/>
        <v>0</v>
      </c>
      <c r="W45" s="19">
        <f t="shared" si="32"/>
        <v>1.9589030127114406</v>
      </c>
      <c r="X45" s="19">
        <f t="shared" si="33"/>
        <v>0.30689194137343767</v>
      </c>
      <c r="Y45" s="18">
        <f t="shared" si="34"/>
        <v>1.8395801518744077E-3</v>
      </c>
      <c r="Z45" s="5">
        <f t="shared" si="35"/>
        <v>1655.622136686967</v>
      </c>
      <c r="AA45" s="2">
        <f t="shared" si="36"/>
        <v>378.19770404598046</v>
      </c>
      <c r="AB45" s="2">
        <f t="shared" si="37"/>
        <v>12.669557907549173</v>
      </c>
      <c r="AC45" s="17">
        <f t="shared" si="38"/>
        <v>5.3113241279198454E-4</v>
      </c>
      <c r="AD45" s="38">
        <f t="shared" si="39"/>
        <v>2.3047281985846695</v>
      </c>
    </row>
    <row r="46" spans="1:30" ht="15" customHeight="1" x14ac:dyDescent="0.25">
      <c r="A46" s="142" t="s">
        <v>3</v>
      </c>
      <c r="B46" s="142"/>
      <c r="C46" s="15">
        <f>_xlfn.CONFIDENCE.NORM(0.05,C44,C45)</f>
        <v>2.2690939576970468E-4</v>
      </c>
      <c r="D46" s="14">
        <f>_xlfn.CONFIDENCE.NORM(0.05,D44,D45)</f>
        <v>1.0213248161137318</v>
      </c>
      <c r="G46" s="40" t="str">
        <f t="shared" si="25"/>
        <v>VB202-6</v>
      </c>
      <c r="H46" s="4">
        <f>$B$10</f>
        <v>123.8</v>
      </c>
      <c r="I46" s="4">
        <f>$C$10</f>
        <v>5.0999999999999996</v>
      </c>
      <c r="J46" s="5">
        <f>$D$10</f>
        <v>0</v>
      </c>
      <c r="K46" s="4">
        <f t="shared" si="26"/>
        <v>4.1195476575121161E-2</v>
      </c>
      <c r="L46" s="125">
        <f t="shared" si="27"/>
        <v>4.2950431193695558E-4</v>
      </c>
      <c r="M46" s="22">
        <f>$B$29</f>
        <v>396.1</v>
      </c>
      <c r="N46" s="22">
        <f>$C$29</f>
        <v>341.8</v>
      </c>
      <c r="O46" s="22">
        <f>$D$29</f>
        <v>1512.8</v>
      </c>
      <c r="P46" s="23">
        <f>$E$29</f>
        <v>0</v>
      </c>
      <c r="Q46" s="22">
        <f t="shared" si="28"/>
        <v>0.2618323638286621</v>
      </c>
      <c r="R46" s="22">
        <f t="shared" si="29"/>
        <v>0.22593865679534639</v>
      </c>
      <c r="S46" s="21">
        <f t="shared" si="30"/>
        <v>0</v>
      </c>
      <c r="T46" s="20">
        <f t="shared" si="40"/>
        <v>2.4875301519504667E-2</v>
      </c>
      <c r="U46" s="20">
        <f t="shared" si="41"/>
        <v>1.3936595861837812E-2</v>
      </c>
      <c r="V46" s="18">
        <f t="shared" si="31"/>
        <v>0</v>
      </c>
      <c r="W46" s="19">
        <f t="shared" si="32"/>
        <v>1.7848907843858774</v>
      </c>
      <c r="X46" s="19">
        <f t="shared" si="33"/>
        <v>0.38811897381342486</v>
      </c>
      <c r="Y46" s="18">
        <f t="shared" si="34"/>
        <v>1.1066305460846275E-3</v>
      </c>
      <c r="Z46" s="5">
        <f t="shared" si="35"/>
        <v>995.96749147616481</v>
      </c>
      <c r="AA46" s="2">
        <f t="shared" si="36"/>
        <v>238.021091938685</v>
      </c>
      <c r="AB46" s="2">
        <f t="shared" si="37"/>
        <v>9.4591368043229167</v>
      </c>
      <c r="AC46" s="17">
        <f t="shared" si="38"/>
        <v>2.0181719299779566E-4</v>
      </c>
      <c r="AD46" s="38">
        <f t="shared" si="39"/>
        <v>0.90569290464158669</v>
      </c>
    </row>
    <row r="47" spans="1:30" x14ac:dyDescent="0.25">
      <c r="G47" s="40" t="str">
        <f t="shared" si="25"/>
        <v>VB202-7</v>
      </c>
      <c r="H47" s="4">
        <f>$B$11</f>
        <v>121.1</v>
      </c>
      <c r="I47" s="4">
        <f>$C$11</f>
        <v>6.5</v>
      </c>
      <c r="J47" s="5">
        <f>$D$11</f>
        <v>0</v>
      </c>
      <c r="K47" s="4">
        <f t="shared" si="26"/>
        <v>5.3674649050371594E-2</v>
      </c>
      <c r="L47" s="125">
        <f t="shared" si="27"/>
        <v>5.5961224691256323E-4</v>
      </c>
      <c r="M47" s="22">
        <f>$B$30</f>
        <v>408.8</v>
      </c>
      <c r="N47" s="22">
        <f>$C$30</f>
        <v>342.7</v>
      </c>
      <c r="O47" s="22">
        <f>$D$30</f>
        <v>1499.9</v>
      </c>
      <c r="P47" s="23">
        <f>$E$30</f>
        <v>0</v>
      </c>
      <c r="Q47" s="22">
        <f t="shared" si="28"/>
        <v>0.27255150343356221</v>
      </c>
      <c r="R47" s="22">
        <f t="shared" si="29"/>
        <v>0.22848189879325287</v>
      </c>
      <c r="S47" s="21">
        <f t="shared" si="30"/>
        <v>0</v>
      </c>
      <c r="T47" s="20">
        <f t="shared" si="40"/>
        <v>2.5893670012240116E-2</v>
      </c>
      <c r="U47" s="20">
        <f t="shared" si="41"/>
        <v>1.409347090219791E-2</v>
      </c>
      <c r="V47" s="18">
        <f t="shared" si="31"/>
        <v>0</v>
      </c>
      <c r="W47" s="19">
        <f t="shared" si="32"/>
        <v>1.8372812625030457</v>
      </c>
      <c r="X47" s="19">
        <f t="shared" si="33"/>
        <v>0.3998714091443803</v>
      </c>
      <c r="Y47" s="18">
        <f t="shared" si="34"/>
        <v>1.3994805182745782E-3</v>
      </c>
      <c r="Z47" s="5">
        <f t="shared" si="35"/>
        <v>1259.5324664471204</v>
      </c>
      <c r="AA47" s="2">
        <f t="shared" si="36"/>
        <v>294.02864912001309</v>
      </c>
      <c r="AB47" s="2">
        <f t="shared" si="37"/>
        <v>10.770144987572309</v>
      </c>
      <c r="AC47" s="17">
        <f t="shared" si="38"/>
        <v>9.1032779192155031E-5</v>
      </c>
      <c r="AD47" s="38">
        <f t="shared" si="39"/>
        <v>0.40531527860780514</v>
      </c>
    </row>
    <row r="48" spans="1:30" x14ac:dyDescent="0.25">
      <c r="A48" s="143" t="s">
        <v>6</v>
      </c>
      <c r="B48" s="143"/>
      <c r="C48" s="143"/>
      <c r="D48" s="143"/>
      <c r="G48" s="40" t="str">
        <f t="shared" si="25"/>
        <v>VB202-8</v>
      </c>
      <c r="H48" s="4">
        <f>$B$12</f>
        <v>118.5</v>
      </c>
      <c r="I48" s="4">
        <f>$C$12</f>
        <v>4.3</v>
      </c>
      <c r="J48" s="5">
        <f>$D$12</f>
        <v>0</v>
      </c>
      <c r="K48" s="4">
        <f t="shared" si="26"/>
        <v>3.6286919831223625E-2</v>
      </c>
      <c r="L48" s="125">
        <f t="shared" si="27"/>
        <v>3.7832766677673357E-4</v>
      </c>
      <c r="M48" s="22">
        <f>$B$31</f>
        <v>413.9</v>
      </c>
      <c r="N48" s="22">
        <f>$C$31</f>
        <v>364.6</v>
      </c>
      <c r="O48" s="22">
        <f>$D$31</f>
        <v>1506.4</v>
      </c>
      <c r="P48" s="23">
        <f>$E$31</f>
        <v>0</v>
      </c>
      <c r="Q48" s="22">
        <f t="shared" si="28"/>
        <v>0.27476101964949545</v>
      </c>
      <c r="R48" s="22">
        <f t="shared" si="29"/>
        <v>0.24203398831651621</v>
      </c>
      <c r="S48" s="21">
        <f t="shared" si="30"/>
        <v>0</v>
      </c>
      <c r="T48" s="20">
        <f t="shared" si="40"/>
        <v>2.6103584406625451E-2</v>
      </c>
      <c r="U48" s="20">
        <f t="shared" si="41"/>
        <v>1.4929405741539037E-2</v>
      </c>
      <c r="V48" s="18">
        <f t="shared" si="31"/>
        <v>0</v>
      </c>
      <c r="W48" s="19">
        <f t="shared" si="32"/>
        <v>1.7484677460400038</v>
      </c>
      <c r="X48" s="19">
        <f t="shared" si="33"/>
        <v>0.41032990148164483</v>
      </c>
      <c r="Y48" s="18">
        <f t="shared" si="34"/>
        <v>9.2200852389904902E-4</v>
      </c>
      <c r="Z48" s="5">
        <f t="shared" si="35"/>
        <v>829.80767150914414</v>
      </c>
      <c r="AA48" s="2">
        <f t="shared" si="36"/>
        <v>202.71213019569313</v>
      </c>
      <c r="AB48" s="2">
        <f t="shared" si="37"/>
        <v>8.6132894168345828</v>
      </c>
      <c r="AC48" s="17">
        <f t="shared" si="38"/>
        <v>3.8643921518337419E-4</v>
      </c>
      <c r="AD48" s="38">
        <f t="shared" si="39"/>
        <v>1.7515402921299206</v>
      </c>
    </row>
    <row r="49" spans="1:30" x14ac:dyDescent="0.25">
      <c r="A49" s="141" t="s">
        <v>2</v>
      </c>
      <c r="B49" s="141"/>
      <c r="C49" s="15">
        <f>AVERAGE(Y41:Y50)</f>
        <v>1.34533983722607E-3</v>
      </c>
      <c r="D49" s="14">
        <f>AVERAGE(AB41:AB50)</f>
        <v>10.490560679153191</v>
      </c>
      <c r="G49" s="40" t="str">
        <f t="shared" si="25"/>
        <v>VB202-9</v>
      </c>
      <c r="H49" s="4">
        <f>$B$13</f>
        <v>121.6</v>
      </c>
      <c r="I49" s="4">
        <f>$C$13</f>
        <v>6.1</v>
      </c>
      <c r="J49" s="5">
        <f>$D$13</f>
        <v>0</v>
      </c>
      <c r="K49" s="4">
        <f t="shared" si="26"/>
        <v>5.0164473684210523E-2</v>
      </c>
      <c r="L49" s="125">
        <f t="shared" si="27"/>
        <v>5.2301513526920496E-4</v>
      </c>
      <c r="M49" s="22">
        <f>$B$32</f>
        <v>350.1</v>
      </c>
      <c r="N49" s="22">
        <f>$C$32</f>
        <v>305.5</v>
      </c>
      <c r="O49" s="22">
        <f>$D$32</f>
        <v>1469.1</v>
      </c>
      <c r="P49" s="23">
        <f>$E$32</f>
        <v>0</v>
      </c>
      <c r="Q49" s="22">
        <f t="shared" si="28"/>
        <v>0.23830916887890549</v>
      </c>
      <c r="R49" s="22">
        <f t="shared" si="29"/>
        <v>0.20795044585120143</v>
      </c>
      <c r="S49" s="21">
        <f t="shared" si="30"/>
        <v>0</v>
      </c>
      <c r="T49" s="20">
        <f t="shared" si="40"/>
        <v>2.26404877687485E-2</v>
      </c>
      <c r="U49" s="20">
        <f t="shared" si="41"/>
        <v>1.2827027318934094E-2</v>
      </c>
      <c r="V49" s="18">
        <f t="shared" si="31"/>
        <v>0</v>
      </c>
      <c r="W49" s="19">
        <f t="shared" si="32"/>
        <v>1.7650611638854674</v>
      </c>
      <c r="X49" s="19">
        <f t="shared" si="33"/>
        <v>0.35467515087682594</v>
      </c>
      <c r="Y49" s="18">
        <f t="shared" si="34"/>
        <v>1.4746314591710466E-3</v>
      </c>
      <c r="Z49" s="5">
        <f t="shared" si="35"/>
        <v>1327.168313253942</v>
      </c>
      <c r="AA49" s="2">
        <f t="shared" si="36"/>
        <v>308.40126656646265</v>
      </c>
      <c r="AB49" s="2">
        <f t="shared" si="37"/>
        <v>11.100505643349116</v>
      </c>
      <c r="AC49" s="17">
        <f t="shared" si="38"/>
        <v>1.6618372008862336E-4</v>
      </c>
      <c r="AD49" s="38">
        <f t="shared" si="39"/>
        <v>0.73567593438461287</v>
      </c>
    </row>
    <row r="50" spans="1:30" x14ac:dyDescent="0.25">
      <c r="A50" s="141" t="s">
        <v>1</v>
      </c>
      <c r="B50" s="141"/>
      <c r="C50" s="15">
        <f>STDEV(Y41:Y50)</f>
        <v>4.5028836545856464E-4</v>
      </c>
      <c r="D50" s="14">
        <f>STDEV(AB41:AB50)</f>
        <v>1.9665473086373131</v>
      </c>
      <c r="G50" s="40" t="str">
        <f t="shared" si="25"/>
        <v>VB202-10</v>
      </c>
      <c r="H50" s="4">
        <f>$B$14</f>
        <v>122.3</v>
      </c>
      <c r="I50" s="124">
        <f>$C$14</f>
        <v>5.3</v>
      </c>
      <c r="J50" s="5">
        <f>$D$14</f>
        <v>0</v>
      </c>
      <c r="K50" s="4">
        <f>I50/H50</f>
        <v>4.3336058871627149E-2</v>
      </c>
      <c r="L50" s="125">
        <f t="shared" si="27"/>
        <v>4.5182203715440027E-4</v>
      </c>
      <c r="M50" s="22">
        <f>$B$33</f>
        <v>440.9</v>
      </c>
      <c r="N50" s="22">
        <f>$C$33</f>
        <v>385</v>
      </c>
      <c r="O50" s="22">
        <f>$D$33</f>
        <v>1476.7</v>
      </c>
      <c r="P50" s="23">
        <f>$E$33</f>
        <v>0</v>
      </c>
      <c r="Q50" s="22">
        <f t="shared" si="28"/>
        <v>0.29857113834902144</v>
      </c>
      <c r="R50" s="22">
        <f t="shared" si="29"/>
        <v>0.26071646238233898</v>
      </c>
      <c r="S50" s="21">
        <f t="shared" si="30"/>
        <v>0</v>
      </c>
      <c r="T50" s="20">
        <f t="shared" si="40"/>
        <v>2.8365657258144616E-2</v>
      </c>
      <c r="U50" s="20">
        <f t="shared" si="41"/>
        <v>1.6081798583240662E-2</v>
      </c>
      <c r="V50" s="18">
        <f t="shared" si="31"/>
        <v>0</v>
      </c>
      <c r="W50" s="19">
        <f t="shared" si="32"/>
        <v>1.7638361226402464</v>
      </c>
      <c r="X50" s="19">
        <f t="shared" si="33"/>
        <v>0.44447455841385275</v>
      </c>
      <c r="Y50" s="18">
        <f t="shared" si="34"/>
        <v>1.0165307071045139E-3</v>
      </c>
      <c r="Z50" s="5">
        <f t="shared" si="35"/>
        <v>914.87763639406251</v>
      </c>
      <c r="AA50" s="2">
        <f t="shared" si="36"/>
        <v>220.7894977337383</v>
      </c>
      <c r="AB50" s="2">
        <f t="shared" si="37"/>
        <v>9.0482126258603408</v>
      </c>
      <c r="AC50" s="17">
        <f t="shared" si="38"/>
        <v>2.919170319779093E-4</v>
      </c>
      <c r="AD50" s="38">
        <f t="shared" si="39"/>
        <v>1.3166170831041626</v>
      </c>
    </row>
    <row r="51" spans="1:30" ht="15.75" thickBot="1" x14ac:dyDescent="0.3">
      <c r="A51" s="141" t="s">
        <v>0</v>
      </c>
      <c r="B51" s="141"/>
      <c r="C51" s="37">
        <f>(C50/C49)*100</f>
        <v>33.470232055790859</v>
      </c>
      <c r="D51" s="14">
        <f>(D50/D49)*100</f>
        <v>18.745874208089084</v>
      </c>
      <c r="G51" s="36"/>
      <c r="H51" s="31"/>
      <c r="I51" s="31"/>
      <c r="J51" s="29"/>
      <c r="K51" s="30"/>
      <c r="L51" s="126"/>
      <c r="M51" s="33"/>
      <c r="N51" s="33"/>
      <c r="O51" s="33"/>
      <c r="P51" s="34"/>
      <c r="Q51" s="33"/>
      <c r="R51" s="33"/>
      <c r="S51" s="32"/>
      <c r="T51" s="31"/>
      <c r="U51" s="31"/>
      <c r="V51" s="29"/>
      <c r="W51" s="30"/>
      <c r="X51" s="30"/>
      <c r="Y51" s="29"/>
      <c r="Z51" s="28"/>
      <c r="AA51" s="28"/>
      <c r="AB51" s="28"/>
      <c r="AC51" s="27"/>
      <c r="AD51" s="26"/>
    </row>
    <row r="52" spans="1:30" ht="15.75" thickTop="1" x14ac:dyDescent="0.25">
      <c r="A52" s="141" t="s">
        <v>5</v>
      </c>
      <c r="B52" s="141"/>
      <c r="C52" s="25">
        <f>COUNT(Y41:Y50)</f>
        <v>10</v>
      </c>
      <c r="D52" s="24">
        <f>COUNT(AB41:AB50)</f>
        <v>10</v>
      </c>
      <c r="G52" s="7" t="s">
        <v>4</v>
      </c>
      <c r="H52" s="20"/>
      <c r="I52" s="20"/>
      <c r="J52" s="18"/>
      <c r="K52" s="19"/>
      <c r="L52" s="127"/>
      <c r="M52" s="22"/>
      <c r="N52" s="22"/>
      <c r="O52" s="22"/>
      <c r="P52" s="23"/>
      <c r="Q52" s="22"/>
      <c r="R52" s="22"/>
      <c r="S52" s="21"/>
      <c r="T52" s="20"/>
      <c r="U52" s="20"/>
      <c r="V52" s="18"/>
      <c r="W52" s="19"/>
      <c r="X52" s="19"/>
      <c r="Y52" s="18"/>
      <c r="Z52" s="2"/>
      <c r="AA52" s="2"/>
      <c r="AB52" s="2"/>
      <c r="AC52" s="17"/>
      <c r="AD52" s="16"/>
    </row>
    <row r="53" spans="1:30" ht="17.25" customHeight="1" x14ac:dyDescent="0.25">
      <c r="A53" s="142" t="s">
        <v>3</v>
      </c>
      <c r="B53" s="142"/>
      <c r="C53" s="15">
        <f>_xlfn.CONFIDENCE.NORM(0.05,C50,C52)</f>
        <v>2.7908649201575919E-4</v>
      </c>
      <c r="D53" s="14">
        <f>_xlfn.CONFIDENCE.NORM(0.05,D50,D52)</f>
        <v>1.2188562526853117</v>
      </c>
      <c r="G53" s="7" t="s">
        <v>2</v>
      </c>
      <c r="H53" s="4">
        <f>AVERAGE(H41:H50)</f>
        <v>130.33999999999997</v>
      </c>
      <c r="I53" s="4">
        <f>AVERAGE(I41:I49)</f>
        <v>5.7888888888888879</v>
      </c>
      <c r="J53" s="5">
        <f>AVERAGE(J41:J45)</f>
        <v>0</v>
      </c>
      <c r="K53" s="13">
        <f t="shared" ref="K53:AD53" si="42">AVERAGE(K41:K50)</f>
        <v>4.5462369793000106E-2</v>
      </c>
      <c r="L53" s="11">
        <f t="shared" si="42"/>
        <v>4.7399096892007534E-4</v>
      </c>
      <c r="M53" s="4">
        <f t="shared" si="42"/>
        <v>370.7</v>
      </c>
      <c r="N53" s="4">
        <f t="shared" si="42"/>
        <v>315.73999999999995</v>
      </c>
      <c r="O53" s="4">
        <f t="shared" si="42"/>
        <v>1492.59</v>
      </c>
      <c r="P53" s="5">
        <f t="shared" si="42"/>
        <v>0</v>
      </c>
      <c r="Q53" s="4">
        <f t="shared" si="42"/>
        <v>0.24890922748360636</v>
      </c>
      <c r="R53" s="4">
        <f t="shared" si="42"/>
        <v>0.21204215271436566</v>
      </c>
      <c r="S53" s="3">
        <f t="shared" si="42"/>
        <v>0</v>
      </c>
      <c r="T53" s="4">
        <f t="shared" si="42"/>
        <v>2.3647543008447212E-2</v>
      </c>
      <c r="U53" s="4">
        <f t="shared" si="42"/>
        <v>1.3079416466262169E-2</v>
      </c>
      <c r="V53" s="3">
        <f t="shared" si="42"/>
        <v>0</v>
      </c>
      <c r="W53" s="2">
        <f t="shared" si="42"/>
        <v>1.8134775709391946</v>
      </c>
      <c r="X53" s="2">
        <f t="shared" si="42"/>
        <v>0.36726959474709381</v>
      </c>
      <c r="Y53" s="11">
        <f t="shared" si="42"/>
        <v>1.34533983722607E-3</v>
      </c>
      <c r="Z53" s="2">
        <f t="shared" si="42"/>
        <v>1210.8058535034629</v>
      </c>
      <c r="AA53" s="2">
        <f t="shared" si="42"/>
        <v>283.67424386948585</v>
      </c>
      <c r="AB53" s="2">
        <f t="shared" si="42"/>
        <v>10.490560679153191</v>
      </c>
      <c r="AC53" s="10">
        <f t="shared" si="42"/>
        <v>3.4026891524019766E-4</v>
      </c>
      <c r="AD53" s="10">
        <f t="shared" si="42"/>
        <v>1.5001861304888897</v>
      </c>
    </row>
    <row r="54" spans="1:30" x14ac:dyDescent="0.25">
      <c r="G54" s="7" t="s">
        <v>1</v>
      </c>
      <c r="H54" s="4">
        <f>STDEV(H41:H50)</f>
        <v>32.53890662644411</v>
      </c>
      <c r="I54" s="4">
        <f>STDEV(I41:I49)</f>
        <v>0.76720995243226642</v>
      </c>
      <c r="J54" s="5">
        <f>STDEV(J41:J45)</f>
        <v>0</v>
      </c>
      <c r="K54" s="2">
        <f t="shared" ref="K54:AD54" si="43">STDEV(K41:K50)</f>
        <v>8.8221637753350176E-3</v>
      </c>
      <c r="L54" s="127">
        <f t="shared" si="43"/>
        <v>9.1979938020883456E-5</v>
      </c>
      <c r="M54" s="4">
        <f t="shared" si="43"/>
        <v>53.390781559699747</v>
      </c>
      <c r="N54" s="4">
        <f t="shared" si="43"/>
        <v>50.682194988860999</v>
      </c>
      <c r="O54" s="4">
        <f t="shared" si="43"/>
        <v>38.932204606926078</v>
      </c>
      <c r="P54" s="5">
        <f t="shared" si="43"/>
        <v>0</v>
      </c>
      <c r="Q54" s="4">
        <f t="shared" si="43"/>
        <v>3.8666040239012101E-2</v>
      </c>
      <c r="R54" s="4">
        <f t="shared" si="43"/>
        <v>3.6344223936792174E-2</v>
      </c>
      <c r="S54" s="3">
        <f t="shared" si="43"/>
        <v>0</v>
      </c>
      <c r="T54" s="4">
        <f t="shared" si="43"/>
        <v>3.6734550131477632E-3</v>
      </c>
      <c r="U54" s="4">
        <f t="shared" si="43"/>
        <v>2.2418242548817185E-3</v>
      </c>
      <c r="V54" s="3">
        <f t="shared" si="43"/>
        <v>0</v>
      </c>
      <c r="W54" s="2">
        <f t="shared" si="43"/>
        <v>6.0982914900554519E-2</v>
      </c>
      <c r="X54" s="2">
        <f t="shared" si="43"/>
        <v>5.8979417660808484E-2</v>
      </c>
      <c r="Y54" s="3">
        <f t="shared" si="43"/>
        <v>4.5028836545856464E-4</v>
      </c>
      <c r="Z54" s="2">
        <f t="shared" si="43"/>
        <v>405.25952891270811</v>
      </c>
      <c r="AA54" s="2">
        <f t="shared" si="43"/>
        <v>86.117649893950571</v>
      </c>
      <c r="AB54" s="2">
        <f t="shared" si="43"/>
        <v>1.9665473086373131</v>
      </c>
      <c r="AC54" s="8">
        <f t="shared" si="43"/>
        <v>2.7499847087920502E-4</v>
      </c>
      <c r="AD54" s="8">
        <f t="shared" si="43"/>
        <v>1.1765426450934853</v>
      </c>
    </row>
    <row r="55" spans="1:30" x14ac:dyDescent="0.25">
      <c r="G55" s="7" t="s">
        <v>0</v>
      </c>
      <c r="H55" s="4">
        <f t="shared" ref="H55:AD55" si="44">(H54/H53)*100</f>
        <v>24.964636049136192</v>
      </c>
      <c r="I55" s="4">
        <f t="shared" si="44"/>
        <v>13.253146970998847</v>
      </c>
      <c r="J55" s="5" t="e">
        <f t="shared" si="44"/>
        <v>#DIV/0!</v>
      </c>
      <c r="K55" s="6">
        <f t="shared" si="44"/>
        <v>19.405419945119924</v>
      </c>
      <c r="L55" s="2">
        <f t="shared" si="44"/>
        <v>19.40541994511992</v>
      </c>
      <c r="M55" s="4">
        <f t="shared" si="44"/>
        <v>14.402692624682963</v>
      </c>
      <c r="N55" s="4">
        <f t="shared" si="44"/>
        <v>16.05187654046399</v>
      </c>
      <c r="O55" s="4">
        <f t="shared" si="44"/>
        <v>2.6083656333571899</v>
      </c>
      <c r="P55" s="5" t="e">
        <f t="shared" si="44"/>
        <v>#DIV/0!</v>
      </c>
      <c r="Q55" s="4">
        <f t="shared" si="44"/>
        <v>15.534193179543221</v>
      </c>
      <c r="R55" s="4">
        <f t="shared" si="44"/>
        <v>17.140093831130912</v>
      </c>
      <c r="S55" s="3" t="e">
        <f t="shared" si="44"/>
        <v>#DIV/0!</v>
      </c>
      <c r="T55" s="4">
        <f t="shared" si="44"/>
        <v>15.534193179543248</v>
      </c>
      <c r="U55" s="4">
        <f t="shared" si="44"/>
        <v>17.14009383113088</v>
      </c>
      <c r="V55" s="3" t="e">
        <f t="shared" si="44"/>
        <v>#DIV/0!</v>
      </c>
      <c r="W55" s="2">
        <f t="shared" si="44"/>
        <v>3.3627609118414212</v>
      </c>
      <c r="X55" s="2">
        <f t="shared" si="44"/>
        <v>16.058889302127614</v>
      </c>
      <c r="Y55" s="3">
        <f t="shared" si="44"/>
        <v>33.470232055790859</v>
      </c>
      <c r="Z55" s="2">
        <f t="shared" si="44"/>
        <v>33.470232055790852</v>
      </c>
      <c r="AA55" s="2">
        <f t="shared" si="44"/>
        <v>30.357937583354229</v>
      </c>
      <c r="AB55" s="2">
        <f t="shared" si="44"/>
        <v>18.745874208089084</v>
      </c>
      <c r="AC55" s="1">
        <f t="shared" si="44"/>
        <v>80.817982061359359</v>
      </c>
      <c r="AD55" s="1">
        <f t="shared" si="44"/>
        <v>78.426444637910791</v>
      </c>
    </row>
  </sheetData>
  <sortState ref="AB24:AB33">
    <sortCondition descending="1" ref="AB24"/>
  </sortState>
  <mergeCells count="25">
    <mergeCell ref="A49:B49"/>
    <mergeCell ref="A50:B50"/>
    <mergeCell ref="A51:B51"/>
    <mergeCell ref="A52:B52"/>
    <mergeCell ref="A53:B53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3"/>
  <sheetViews>
    <sheetView topLeftCell="U34" zoomScaleNormal="100" workbookViewId="0">
      <selection activeCell="W41" sqref="W41:W48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389</v>
      </c>
      <c r="C1" s="117" t="s">
        <v>100</v>
      </c>
      <c r="D1" s="103">
        <v>2010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390</v>
      </c>
      <c r="B5" s="58">
        <v>118.5</v>
      </c>
      <c r="C5" s="58">
        <v>4.3</v>
      </c>
      <c r="D5" s="58">
        <v>0</v>
      </c>
      <c r="E5" s="58"/>
      <c r="G5" s="91" t="s">
        <v>95</v>
      </c>
      <c r="H5" s="91">
        <f>(12.31*0.9)/10</f>
        <v>1.1079000000000001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391</v>
      </c>
      <c r="B6" s="58">
        <v>116.2</v>
      </c>
      <c r="C6" s="58">
        <v>3.6</v>
      </c>
      <c r="D6" s="58">
        <v>0</v>
      </c>
      <c r="E6" s="58"/>
      <c r="G6" s="91" t="s">
        <v>93</v>
      </c>
      <c r="H6" s="91">
        <f>(47.87*0.4)/10</f>
        <v>1.9148000000000001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392</v>
      </c>
      <c r="B7" s="58">
        <v>119.9</v>
      </c>
      <c r="C7" s="58">
        <v>4.3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393</v>
      </c>
      <c r="B8" s="58">
        <v>116.9</v>
      </c>
      <c r="C8" s="58">
        <v>5.5</v>
      </c>
      <c r="D8" s="58">
        <v>0</v>
      </c>
      <c r="E8" s="58"/>
      <c r="G8" s="91" t="s">
        <v>89</v>
      </c>
      <c r="H8" s="91">
        <f>(20.76*0.97)/20</f>
        <v>1.0068600000000001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394</v>
      </c>
      <c r="B9" s="58">
        <v>118.6</v>
      </c>
      <c r="C9" s="58">
        <v>5.6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395</v>
      </c>
      <c r="B10" s="58">
        <v>119.3</v>
      </c>
      <c r="C10" s="58">
        <v>4.2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396</v>
      </c>
      <c r="B11" s="58">
        <v>114.9</v>
      </c>
      <c r="C11" s="58">
        <v>4.5999999999999996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397</v>
      </c>
      <c r="B12" s="58">
        <v>112.4</v>
      </c>
      <c r="C12" s="58">
        <v>4.2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398</v>
      </c>
      <c r="B13" s="58">
        <v>117.8</v>
      </c>
      <c r="C13" s="58">
        <v>3.1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399</v>
      </c>
      <c r="B14" s="58">
        <v>116.8</v>
      </c>
      <c r="C14" s="58">
        <v>4.5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18" t="s">
        <v>73</v>
      </c>
      <c r="O15" s="118" t="s">
        <v>72</v>
      </c>
      <c r="P15" s="118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114.8</v>
      </c>
      <c r="C16" s="58">
        <v>0</v>
      </c>
      <c r="D16" s="58">
        <v>83.5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1.1079000000000002E-2</v>
      </c>
      <c r="O16" s="96">
        <f>$H$7*(L16/1000)</f>
        <v>0</v>
      </c>
      <c r="P16" s="95">
        <f t="shared" ref="P16:P21" si="1">$H$6*(M16/1000)</f>
        <v>1.9148000000000002E-2</v>
      </c>
      <c r="Q16" s="94">
        <f t="shared" ref="Q16:S21" si="2">B16</f>
        <v>114.8</v>
      </c>
      <c r="R16" s="94">
        <f t="shared" si="2"/>
        <v>0</v>
      </c>
      <c r="S16" s="94">
        <f t="shared" si="2"/>
        <v>83.5</v>
      </c>
      <c r="T16" s="93">
        <f t="shared" ref="T16:T21" si="3">R16/Q16</f>
        <v>0</v>
      </c>
      <c r="U16" s="92">
        <f t="shared" ref="U16:U21" si="4">S16/Q16</f>
        <v>0.72735191637630658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119.8</v>
      </c>
      <c r="C17" s="58">
        <v>24.2</v>
      </c>
      <c r="D17" s="58">
        <v>76.8</v>
      </c>
      <c r="E17" s="58"/>
      <c r="G17" s="102" t="s">
        <v>63</v>
      </c>
      <c r="H17" s="103">
        <v>95.914000000000001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1.1079000000000002E-2</v>
      </c>
      <c r="O17" s="96">
        <f>$H$8*(L17/1000)</f>
        <v>2.0137200000000001E-3</v>
      </c>
      <c r="P17" s="95">
        <f t="shared" si="1"/>
        <v>1.5318400000000001E-2</v>
      </c>
      <c r="Q17" s="94">
        <f t="shared" si="2"/>
        <v>119.8</v>
      </c>
      <c r="R17" s="94">
        <f t="shared" si="2"/>
        <v>24.2</v>
      </c>
      <c r="S17" s="94">
        <f t="shared" si="2"/>
        <v>76.8</v>
      </c>
      <c r="T17" s="93">
        <f t="shared" si="3"/>
        <v>0.2020033388981636</v>
      </c>
      <c r="U17" s="92">
        <f t="shared" si="4"/>
        <v>0.64106844741235391</v>
      </c>
      <c r="V17" s="91"/>
      <c r="W17" s="91"/>
      <c r="X17" s="100"/>
    </row>
    <row r="18" spans="1:35" x14ac:dyDescent="0.25">
      <c r="A18" s="58" t="s">
        <v>62</v>
      </c>
      <c r="B18" s="58">
        <v>118.2</v>
      </c>
      <c r="C18" s="58">
        <v>45.2</v>
      </c>
      <c r="D18" s="58">
        <v>87.2</v>
      </c>
      <c r="E18" s="58"/>
      <c r="G18" s="102" t="s">
        <v>61</v>
      </c>
      <c r="H18" s="101">
        <f>101.37/20</f>
        <v>5.0685000000000002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1.1079000000000002E-2</v>
      </c>
      <c r="O18" s="96">
        <f t="shared" ref="O18:O21" si="5">$H$8*(L18/1000)</f>
        <v>4.0274400000000002E-3</v>
      </c>
      <c r="P18" s="95">
        <f t="shared" si="1"/>
        <v>1.14888E-2</v>
      </c>
      <c r="Q18" s="94">
        <f t="shared" si="2"/>
        <v>118.2</v>
      </c>
      <c r="R18" s="94">
        <f t="shared" si="2"/>
        <v>45.2</v>
      </c>
      <c r="S18" s="94">
        <f t="shared" si="2"/>
        <v>87.2</v>
      </c>
      <c r="T18" s="93">
        <f t="shared" si="3"/>
        <v>0.38240270727580372</v>
      </c>
      <c r="U18" s="92">
        <f t="shared" si="4"/>
        <v>0.73773265651438236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119.8</v>
      </c>
      <c r="C19" s="58">
        <v>69.599999999999994</v>
      </c>
      <c r="D19" s="58">
        <v>65.8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1.1079000000000002E-2</v>
      </c>
      <c r="O19" s="96">
        <f t="shared" si="5"/>
        <v>6.0411600000000003E-3</v>
      </c>
      <c r="P19" s="95">
        <f t="shared" si="1"/>
        <v>7.6592000000000006E-3</v>
      </c>
      <c r="Q19" s="94">
        <f t="shared" si="2"/>
        <v>119.8</v>
      </c>
      <c r="R19" s="94">
        <f t="shared" si="2"/>
        <v>69.599999999999994</v>
      </c>
      <c r="S19" s="94">
        <f t="shared" si="2"/>
        <v>65.8</v>
      </c>
      <c r="T19" s="93">
        <f t="shared" si="3"/>
        <v>0.58096828046744575</v>
      </c>
      <c r="U19" s="92">
        <f t="shared" si="4"/>
        <v>0.54924874791318867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119.6</v>
      </c>
      <c r="C20" s="58">
        <v>91.2</v>
      </c>
      <c r="D20" s="58">
        <v>28.9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1.1079000000000002E-2</v>
      </c>
      <c r="O20" s="96">
        <f t="shared" si="5"/>
        <v>8.0548800000000004E-3</v>
      </c>
      <c r="P20" s="95">
        <f t="shared" si="1"/>
        <v>3.8296000000000003E-3</v>
      </c>
      <c r="Q20" s="94">
        <f t="shared" si="2"/>
        <v>119.6</v>
      </c>
      <c r="R20" s="94">
        <f t="shared" si="2"/>
        <v>91.2</v>
      </c>
      <c r="S20" s="94">
        <f t="shared" si="2"/>
        <v>28.9</v>
      </c>
      <c r="T20" s="93">
        <f t="shared" si="3"/>
        <v>0.76254180602006694</v>
      </c>
      <c r="U20" s="92">
        <f t="shared" si="4"/>
        <v>0.24163879598662208</v>
      </c>
      <c r="V20" s="91"/>
      <c r="W20" s="91"/>
    </row>
    <row r="21" spans="1:35" x14ac:dyDescent="0.25">
      <c r="A21" s="58" t="s">
        <v>58</v>
      </c>
      <c r="B21" s="58">
        <v>120.5</v>
      </c>
      <c r="C21" s="58">
        <v>117.2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1.1079000000000002E-2</v>
      </c>
      <c r="O21" s="96">
        <f t="shared" si="5"/>
        <v>1.00686E-2</v>
      </c>
      <c r="P21" s="95">
        <f t="shared" si="1"/>
        <v>0</v>
      </c>
      <c r="Q21" s="94">
        <f t="shared" si="2"/>
        <v>120.5</v>
      </c>
      <c r="R21" s="94">
        <f t="shared" si="2"/>
        <v>117.2</v>
      </c>
      <c r="S21" s="94">
        <f t="shared" si="2"/>
        <v>0</v>
      </c>
      <c r="T21" s="93">
        <f t="shared" si="3"/>
        <v>0.97261410788381741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6">A5</f>
        <v>VB181-1</v>
      </c>
      <c r="B24" s="58">
        <v>262.89999999999998</v>
      </c>
      <c r="C24" s="58">
        <v>230.3</v>
      </c>
      <c r="D24" s="58">
        <v>1538.9</v>
      </c>
      <c r="E24" s="58">
        <v>0</v>
      </c>
      <c r="G24" s="86" t="str">
        <f t="shared" ref="G24:G33" si="7">A5</f>
        <v>VB181-1</v>
      </c>
      <c r="H24" s="49">
        <f>$B$5</f>
        <v>118.5</v>
      </c>
      <c r="I24" s="49">
        <f>$C$5</f>
        <v>4.3</v>
      </c>
      <c r="J24" s="51">
        <f>$D$5</f>
        <v>0</v>
      </c>
      <c r="K24" s="49">
        <f t="shared" ref="K24:K33" si="8">I24/H24</f>
        <v>3.6286919831223625E-2</v>
      </c>
      <c r="L24" s="85">
        <f t="shared" ref="L24:L33" si="9">K24/$H$17</f>
        <v>3.7832766677673357E-4</v>
      </c>
      <c r="M24" s="48">
        <f t="shared" ref="M24:M33" si="10">ABS(($L$36-L24)/$L$37)</f>
        <v>0.18678894850569869</v>
      </c>
      <c r="N24" s="83">
        <f>$B$24</f>
        <v>262.89999999999998</v>
      </c>
      <c r="O24" s="83">
        <f>$C$24</f>
        <v>230.3</v>
      </c>
      <c r="P24" s="83">
        <f>$D$24</f>
        <v>1538.9</v>
      </c>
      <c r="Q24" s="84">
        <f>$E$24</f>
        <v>0</v>
      </c>
      <c r="R24" s="83">
        <f t="shared" ref="R24:R33" si="11">N24/P24</f>
        <v>0.17083631165117938</v>
      </c>
      <c r="S24" s="83">
        <f t="shared" ref="S24:S33" si="12">O24/P24</f>
        <v>0.14965234908051206</v>
      </c>
      <c r="T24" s="82">
        <f t="shared" ref="T24:T33" si="13">Q24/P24</f>
        <v>0</v>
      </c>
      <c r="U24" s="81">
        <f>(R24*0.01*($H$18))/0.5335</f>
        <v>1.6230250151902582E-2</v>
      </c>
      <c r="V24" s="81">
        <f>(S24*0.01*($H$18))/0.8217</f>
        <v>9.2310202180184413E-3</v>
      </c>
      <c r="W24" s="80">
        <f t="shared" ref="W24:W33" si="14">(T24*0.005*($H$18))/0.7126</f>
        <v>0</v>
      </c>
      <c r="X24" s="79">
        <f t="shared" ref="X24:X33" si="15">U24/V24</f>
        <v>1.7582292930332912</v>
      </c>
      <c r="Y24" s="78">
        <f t="shared" ref="Y24:Y33" si="16">(U24+V24+W24)*10</f>
        <v>0.25461270369921024</v>
      </c>
      <c r="Z24" s="48">
        <f t="shared" ref="Z24:Z33" si="17">ABS(($Y$36-Y24)/$Y$37)</f>
        <v>0.28818587431846909</v>
      </c>
      <c r="AA24" s="88">
        <f t="shared" ref="AA24:AA33" si="18">L24/Y24</f>
        <v>1.4858946992043079E-3</v>
      </c>
      <c r="AB24" s="55">
        <f>$AA$27</f>
        <v>2.6363856618285149E-3</v>
      </c>
      <c r="AC24" s="48">
        <f t="shared" ref="AC24:AC33" si="19">ABS(($AB$36-AB24)/$AB$37)</f>
        <v>2.1919345046116181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6"/>
        <v>VB181-2</v>
      </c>
      <c r="B25" s="58">
        <v>317.60000000000002</v>
      </c>
      <c r="C25" s="58">
        <v>284.8</v>
      </c>
      <c r="D25" s="58">
        <v>1507.2</v>
      </c>
      <c r="E25" s="58">
        <v>0</v>
      </c>
      <c r="G25" s="86" t="str">
        <f t="shared" si="7"/>
        <v>VB181-2</v>
      </c>
      <c r="H25" s="49">
        <f>$B$6</f>
        <v>116.2</v>
      </c>
      <c r="I25" s="49">
        <f>$C$6</f>
        <v>3.6</v>
      </c>
      <c r="J25" s="51">
        <f>$D$6</f>
        <v>0</v>
      </c>
      <c r="K25" s="49">
        <f t="shared" si="8"/>
        <v>3.098106712564544E-2</v>
      </c>
      <c r="L25" s="85">
        <f t="shared" si="9"/>
        <v>3.2300881128558332E-4</v>
      </c>
      <c r="M25" s="48">
        <f t="shared" si="10"/>
        <v>1.0141863632493222</v>
      </c>
      <c r="N25" s="83">
        <f>$B$25</f>
        <v>317.60000000000002</v>
      </c>
      <c r="O25" s="83">
        <f>$C$25</f>
        <v>284.8</v>
      </c>
      <c r="P25" s="83">
        <f>$D$25</f>
        <v>1507.2</v>
      </c>
      <c r="Q25" s="84">
        <f>$E$25</f>
        <v>0</v>
      </c>
      <c r="R25" s="83">
        <f t="shared" si="11"/>
        <v>0.21072186836518048</v>
      </c>
      <c r="S25" s="83">
        <f t="shared" si="12"/>
        <v>0.18895966029723993</v>
      </c>
      <c r="T25" s="82">
        <f t="shared" si="13"/>
        <v>0</v>
      </c>
      <c r="U25" s="81">
        <f t="shared" ref="U25:U33" si="20">(R25*0.01*($H$18))/0.5335</f>
        <v>2.0019564944871927E-2</v>
      </c>
      <c r="V25" s="81">
        <f t="shared" ref="V25:V33" si="21">(S25*0.01*($H$18))/0.8217</f>
        <v>1.16556168701054E-2</v>
      </c>
      <c r="W25" s="80">
        <f t="shared" si="14"/>
        <v>0</v>
      </c>
      <c r="X25" s="79">
        <f t="shared" si="15"/>
        <v>1.7175894822193907</v>
      </c>
      <c r="Y25" s="78">
        <f t="shared" si="16"/>
        <v>0.31675181814977327</v>
      </c>
      <c r="Z25" s="48">
        <f t="shared" si="17"/>
        <v>1.3184967979784366</v>
      </c>
      <c r="AA25" s="54">
        <f t="shared" si="18"/>
        <v>1.0197536139566893E-3</v>
      </c>
      <c r="AB25" s="55">
        <f>$AA$28</f>
        <v>2.0681901768447434E-3</v>
      </c>
      <c r="AC25" s="48">
        <f t="shared" si="19"/>
        <v>1.0637068381663743</v>
      </c>
      <c r="AD25" s="51">
        <f>(AB24-AB33)/AB37</f>
        <v>3.3932421936820014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6"/>
        <v>VB181-3</v>
      </c>
      <c r="B26" s="58">
        <v>276.10000000000002</v>
      </c>
      <c r="C26" s="58">
        <v>241.3</v>
      </c>
      <c r="D26" s="58">
        <v>1671.1</v>
      </c>
      <c r="E26" s="58">
        <v>0</v>
      </c>
      <c r="G26" s="86" t="str">
        <f t="shared" si="7"/>
        <v>VB181-3</v>
      </c>
      <c r="H26" s="49">
        <f>$B$7</f>
        <v>119.9</v>
      </c>
      <c r="I26" s="49">
        <f>$C$7</f>
        <v>4.3</v>
      </c>
      <c r="J26" s="51">
        <f>$D$7</f>
        <v>0</v>
      </c>
      <c r="K26" s="49">
        <f t="shared" si="8"/>
        <v>3.5863219349457881E-2</v>
      </c>
      <c r="L26" s="85">
        <f t="shared" si="9"/>
        <v>3.7391016274431138E-4</v>
      </c>
      <c r="M26" s="48">
        <f t="shared" si="10"/>
        <v>0.25286102074208777</v>
      </c>
      <c r="N26" s="83">
        <f>$B$26</f>
        <v>276.10000000000002</v>
      </c>
      <c r="O26" s="83">
        <f>$C$26</f>
        <v>241.3</v>
      </c>
      <c r="P26" s="83">
        <f>$D$26</f>
        <v>1671.1</v>
      </c>
      <c r="Q26" s="84">
        <f>$E$26</f>
        <v>0</v>
      </c>
      <c r="R26" s="83">
        <f t="shared" si="11"/>
        <v>0.16522051343426489</v>
      </c>
      <c r="S26" s="83">
        <f t="shared" si="12"/>
        <v>0.14439590688767878</v>
      </c>
      <c r="T26" s="82">
        <f t="shared" si="13"/>
        <v>0</v>
      </c>
      <c r="U26" s="81">
        <f t="shared" si="20"/>
        <v>1.5696723005465259E-2</v>
      </c>
      <c r="V26" s="81">
        <f t="shared" si="21"/>
        <v>8.906786589511986E-3</v>
      </c>
      <c r="W26" s="80">
        <f t="shared" si="14"/>
        <v>0</v>
      </c>
      <c r="X26" s="79">
        <f t="shared" si="15"/>
        <v>1.7623328961253693</v>
      </c>
      <c r="Y26" s="78">
        <f t="shared" si="16"/>
        <v>0.24603509594977244</v>
      </c>
      <c r="Z26" s="48">
        <f t="shared" si="17"/>
        <v>0.50997039543110478</v>
      </c>
      <c r="AA26" s="54">
        <f t="shared" si="18"/>
        <v>1.5197431947702469E-3</v>
      </c>
      <c r="AB26" s="55">
        <f>$AA$33</f>
        <v>1.5533764746155621E-3</v>
      </c>
      <c r="AC26" s="48">
        <f t="shared" si="19"/>
        <v>4.1475797494421152E-2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6"/>
        <v>VB181-4</v>
      </c>
      <c r="B27" s="58">
        <v>191.4</v>
      </c>
      <c r="C27" s="58">
        <v>174.8</v>
      </c>
      <c r="D27" s="58">
        <v>1556.8</v>
      </c>
      <c r="E27" s="58">
        <v>0</v>
      </c>
      <c r="G27" s="86" t="str">
        <f t="shared" si="7"/>
        <v>VB181-4</v>
      </c>
      <c r="H27" s="49">
        <f>$B$8</f>
        <v>116.9</v>
      </c>
      <c r="I27" s="49">
        <f>$C$8</f>
        <v>5.5</v>
      </c>
      <c r="J27" s="51">
        <f>$D$8</f>
        <v>0</v>
      </c>
      <c r="K27" s="49">
        <f t="shared" si="8"/>
        <v>4.7048759623609923E-2</v>
      </c>
      <c r="L27" s="85">
        <f t="shared" si="9"/>
        <v>4.9053067981326946E-4</v>
      </c>
      <c r="M27" s="48">
        <f t="shared" si="10"/>
        <v>1.4914179140301072</v>
      </c>
      <c r="N27" s="83">
        <f>$B$27</f>
        <v>191.4</v>
      </c>
      <c r="O27" s="83">
        <f>$C$27</f>
        <v>174.8</v>
      </c>
      <c r="P27" s="83">
        <f>$D$27</f>
        <v>1556.8</v>
      </c>
      <c r="Q27" s="84">
        <f>$E$27</f>
        <v>0</v>
      </c>
      <c r="R27" s="83">
        <f t="shared" si="11"/>
        <v>0.12294450154162385</v>
      </c>
      <c r="S27" s="83">
        <f t="shared" si="12"/>
        <v>0.11228160328879755</v>
      </c>
      <c r="T27" s="82">
        <f t="shared" si="13"/>
        <v>0</v>
      </c>
      <c r="U27" s="81">
        <f t="shared" si="20"/>
        <v>1.1680303768767022E-2</v>
      </c>
      <c r="V27" s="81">
        <f t="shared" si="21"/>
        <v>6.9258769169924603E-3</v>
      </c>
      <c r="W27" s="80">
        <f t="shared" si="14"/>
        <v>0</v>
      </c>
      <c r="X27" s="79">
        <f t="shared" si="15"/>
        <v>1.6864729057066692</v>
      </c>
      <c r="Y27" s="78">
        <f t="shared" si="16"/>
        <v>0.18606180685759482</v>
      </c>
      <c r="Z27" s="48">
        <f t="shared" si="17"/>
        <v>2.0606530087424972</v>
      </c>
      <c r="AA27" s="54">
        <f t="shared" si="18"/>
        <v>2.6363856618285149E-3</v>
      </c>
      <c r="AB27" s="55">
        <f>$AA$30</f>
        <v>1.5487871251094116E-3</v>
      </c>
      <c r="AC27" s="48">
        <f t="shared" si="19"/>
        <v>3.2363033981395832E-2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6"/>
        <v>VB181-5</v>
      </c>
      <c r="B28" s="58">
        <v>246.7</v>
      </c>
      <c r="C28" s="58">
        <v>222.6</v>
      </c>
      <c r="D28" s="58">
        <v>1561.5</v>
      </c>
      <c r="E28" s="58">
        <v>0</v>
      </c>
      <c r="G28" s="86" t="str">
        <f t="shared" si="7"/>
        <v>VB181-5</v>
      </c>
      <c r="H28" s="49">
        <f>$B$9</f>
        <v>118.6</v>
      </c>
      <c r="I28" s="49">
        <f>$C$9</f>
        <v>5.6</v>
      </c>
      <c r="J28" s="51">
        <f>$D$9</f>
        <v>0</v>
      </c>
      <c r="K28" s="49">
        <f t="shared" si="8"/>
        <v>4.7217537942664416E-2</v>
      </c>
      <c r="L28" s="85">
        <f t="shared" si="9"/>
        <v>4.9229036368689054E-4</v>
      </c>
      <c r="M28" s="48">
        <f t="shared" si="10"/>
        <v>1.5177372923844379</v>
      </c>
      <c r="N28" s="83">
        <f>$B$28</f>
        <v>246.7</v>
      </c>
      <c r="O28" s="83">
        <f>$C$28</f>
        <v>222.6</v>
      </c>
      <c r="P28" s="83">
        <f>$D$28</f>
        <v>1561.5</v>
      </c>
      <c r="Q28" s="84">
        <f>$E$28</f>
        <v>0</v>
      </c>
      <c r="R28" s="83">
        <f t="shared" si="11"/>
        <v>0.1579891130323407</v>
      </c>
      <c r="S28" s="83">
        <f t="shared" si="12"/>
        <v>0.14255523535062439</v>
      </c>
      <c r="T28" s="82">
        <f t="shared" si="13"/>
        <v>0</v>
      </c>
      <c r="U28" s="81">
        <f t="shared" si="20"/>
        <v>1.5009706080682639E-2</v>
      </c>
      <c r="V28" s="81">
        <f t="shared" si="21"/>
        <v>8.79324827034976E-3</v>
      </c>
      <c r="W28" s="80">
        <f t="shared" si="14"/>
        <v>0</v>
      </c>
      <c r="X28" s="79">
        <f t="shared" si="15"/>
        <v>1.7069580681912913</v>
      </c>
      <c r="Y28" s="78">
        <f t="shared" si="16"/>
        <v>0.23802954351032399</v>
      </c>
      <c r="Z28" s="48">
        <f t="shared" si="17"/>
        <v>0.71696372805832087</v>
      </c>
      <c r="AA28" s="54">
        <f t="shared" si="18"/>
        <v>2.0681901768447434E-3</v>
      </c>
      <c r="AB28" s="55">
        <f>$AA$26</f>
        <v>1.5197431947702469E-3</v>
      </c>
      <c r="AC28" s="48">
        <f t="shared" si="19"/>
        <v>2.5307550556758224E-2</v>
      </c>
      <c r="AD28" s="51">
        <f>1-((((COUNT(AB24:AB33))-3)*((STDEV(AB26:AB33))^2))/(((COUNT(AB24:AB33))-1)*((STDEV(AB24:AB33))^2)))</f>
        <v>0.80677213101883871</v>
      </c>
    </row>
    <row r="29" spans="1:35" x14ac:dyDescent="0.25">
      <c r="A29" s="58" t="str">
        <f t="shared" si="6"/>
        <v>VB181-6</v>
      </c>
      <c r="B29" s="58">
        <v>321.2</v>
      </c>
      <c r="C29" s="58">
        <v>295.2</v>
      </c>
      <c r="D29" s="58">
        <v>1568.9</v>
      </c>
      <c r="E29" s="58">
        <v>0</v>
      </c>
      <c r="G29" s="86" t="str">
        <f t="shared" si="7"/>
        <v>VB181-6</v>
      </c>
      <c r="H29" s="49">
        <f>$B$10</f>
        <v>119.3</v>
      </c>
      <c r="I29" s="49">
        <f>$C$10</f>
        <v>4.2</v>
      </c>
      <c r="J29" s="51">
        <f>$D$10</f>
        <v>0</v>
      </c>
      <c r="K29" s="49">
        <f t="shared" si="8"/>
        <v>3.5205364626990782E-2</v>
      </c>
      <c r="L29" s="85">
        <f t="shared" si="9"/>
        <v>3.6705136504567405E-4</v>
      </c>
      <c r="M29" s="48">
        <f t="shared" si="10"/>
        <v>0.3554472263625188</v>
      </c>
      <c r="N29" s="83">
        <f>$B$29</f>
        <v>321.2</v>
      </c>
      <c r="O29" s="83">
        <f>$C$29</f>
        <v>295.2</v>
      </c>
      <c r="P29" s="83">
        <f>$D$29</f>
        <v>1568.9</v>
      </c>
      <c r="Q29" s="84">
        <f>$E$29</f>
        <v>0</v>
      </c>
      <c r="R29" s="83">
        <f t="shared" si="11"/>
        <v>0.20472942826183949</v>
      </c>
      <c r="S29" s="83">
        <f t="shared" si="12"/>
        <v>0.18815730766779271</v>
      </c>
      <c r="T29" s="82">
        <f t="shared" si="13"/>
        <v>0</v>
      </c>
      <c r="U29" s="81">
        <f t="shared" si="20"/>
        <v>1.9450255054266796E-2</v>
      </c>
      <c r="V29" s="81">
        <f t="shared" si="21"/>
        <v>1.1606125275820951E-2</v>
      </c>
      <c r="W29" s="80">
        <f t="shared" si="14"/>
        <v>0</v>
      </c>
      <c r="X29" s="79">
        <f t="shared" si="15"/>
        <v>1.675861201910988</v>
      </c>
      <c r="Y29" s="78">
        <f t="shared" si="16"/>
        <v>0.31056380330087746</v>
      </c>
      <c r="Z29" s="48">
        <f t="shared" si="17"/>
        <v>1.1584981188606853</v>
      </c>
      <c r="AA29" s="54">
        <f t="shared" si="18"/>
        <v>1.1818871392751166E-3</v>
      </c>
      <c r="AB29" s="55">
        <f>$AA$24</f>
        <v>1.4858946992043079E-3</v>
      </c>
      <c r="AC29" s="48">
        <f t="shared" si="19"/>
        <v>9.251823803015867E-2</v>
      </c>
      <c r="AD29" s="51"/>
    </row>
    <row r="30" spans="1:35" x14ac:dyDescent="0.25">
      <c r="A30" s="58" t="str">
        <f t="shared" si="6"/>
        <v>VB181-7</v>
      </c>
      <c r="B30" s="58">
        <v>282.10000000000002</v>
      </c>
      <c r="C30" s="58">
        <v>254</v>
      </c>
      <c r="D30" s="58">
        <v>1575.8</v>
      </c>
      <c r="E30" s="58">
        <v>0</v>
      </c>
      <c r="G30" s="86" t="str">
        <f t="shared" si="7"/>
        <v>VB181-7</v>
      </c>
      <c r="H30" s="49">
        <f>$B$11</f>
        <v>114.9</v>
      </c>
      <c r="I30" s="49">
        <f>$C$11</f>
        <v>4.5999999999999996</v>
      </c>
      <c r="J30" s="51">
        <f>$D$11</f>
        <v>0</v>
      </c>
      <c r="K30" s="49">
        <f t="shared" si="8"/>
        <v>4.003481288076588E-2</v>
      </c>
      <c r="L30" s="85">
        <f t="shared" si="9"/>
        <v>4.1740322456331586E-4</v>
      </c>
      <c r="M30" s="48">
        <f t="shared" si="10"/>
        <v>0.39765943180208768</v>
      </c>
      <c r="N30" s="83">
        <f>$B$30</f>
        <v>282.10000000000002</v>
      </c>
      <c r="O30" s="83">
        <f>$C$30</f>
        <v>254</v>
      </c>
      <c r="P30" s="83">
        <f>$D$30</f>
        <v>1575.8</v>
      </c>
      <c r="Q30" s="84">
        <f>$E$30</f>
        <v>0</v>
      </c>
      <c r="R30" s="83">
        <f t="shared" si="11"/>
        <v>0.17902018022591701</v>
      </c>
      <c r="S30" s="83">
        <f t="shared" si="12"/>
        <v>0.16118796801624571</v>
      </c>
      <c r="T30" s="82">
        <f t="shared" si="13"/>
        <v>0</v>
      </c>
      <c r="U30" s="81">
        <f t="shared" si="20"/>
        <v>1.7007756016402257E-2</v>
      </c>
      <c r="V30" s="81">
        <f t="shared" si="21"/>
        <v>9.9425729084865709E-3</v>
      </c>
      <c r="W30" s="80">
        <f t="shared" si="14"/>
        <v>0</v>
      </c>
      <c r="X30" s="79">
        <f t="shared" si="15"/>
        <v>1.7105990746002111</v>
      </c>
      <c r="Y30" s="78">
        <f t="shared" si="16"/>
        <v>0.26950328924888828</v>
      </c>
      <c r="Z30" s="48">
        <f t="shared" si="17"/>
        <v>9.6828395591288557E-2</v>
      </c>
      <c r="AA30" s="54">
        <f t="shared" si="18"/>
        <v>1.5487871251094116E-3</v>
      </c>
      <c r="AB30" s="55">
        <f>$AA$31</f>
        <v>1.3833785355326362E-3</v>
      </c>
      <c r="AC30" s="48">
        <f t="shared" si="19"/>
        <v>0.29607770861537863</v>
      </c>
      <c r="AD30" s="51" t="s">
        <v>39</v>
      </c>
    </row>
    <row r="31" spans="1:35" x14ac:dyDescent="0.25">
      <c r="A31" s="58" t="str">
        <f t="shared" si="6"/>
        <v>VB181-8</v>
      </c>
      <c r="B31" s="58">
        <v>296.5</v>
      </c>
      <c r="C31" s="58">
        <v>265.60000000000002</v>
      </c>
      <c r="D31" s="58">
        <v>1582</v>
      </c>
      <c r="E31" s="58">
        <v>0</v>
      </c>
      <c r="G31" s="86" t="str">
        <f t="shared" si="7"/>
        <v>VB181-8</v>
      </c>
      <c r="H31" s="49">
        <f>$B$12</f>
        <v>112.4</v>
      </c>
      <c r="I31" s="49">
        <f>$C$12</f>
        <v>4.2</v>
      </c>
      <c r="J31" s="51">
        <f>$D$12</f>
        <v>0</v>
      </c>
      <c r="K31" s="49">
        <f t="shared" si="8"/>
        <v>3.7366548042704624E-2</v>
      </c>
      <c r="L31" s="85">
        <f t="shared" si="9"/>
        <v>3.8958387766858461E-4</v>
      </c>
      <c r="M31" s="48">
        <f t="shared" si="10"/>
        <v>1.8431166895114055E-2</v>
      </c>
      <c r="N31" s="83">
        <f>$B$31</f>
        <v>296.5</v>
      </c>
      <c r="O31" s="83">
        <f>$C$31</f>
        <v>265.60000000000002</v>
      </c>
      <c r="P31" s="83">
        <f>$D$31</f>
        <v>1582</v>
      </c>
      <c r="Q31" s="84">
        <f>$E$31</f>
        <v>0</v>
      </c>
      <c r="R31" s="83">
        <f t="shared" si="11"/>
        <v>0.18742098609355246</v>
      </c>
      <c r="S31" s="83">
        <f t="shared" si="12"/>
        <v>0.16788874841972187</v>
      </c>
      <c r="T31" s="82">
        <f t="shared" si="13"/>
        <v>0</v>
      </c>
      <c r="U31" s="81">
        <f t="shared" si="20"/>
        <v>1.7805871940303107E-2</v>
      </c>
      <c r="V31" s="81">
        <f t="shared" si="21"/>
        <v>1.0355897789526109E-2</v>
      </c>
      <c r="W31" s="80">
        <f t="shared" si="14"/>
        <v>0</v>
      </c>
      <c r="X31" s="79">
        <f t="shared" si="15"/>
        <v>1.7193943298969072</v>
      </c>
      <c r="Y31" s="78">
        <f t="shared" si="16"/>
        <v>0.28161769729829211</v>
      </c>
      <c r="Z31" s="48">
        <f t="shared" si="17"/>
        <v>0.41006120668319074</v>
      </c>
      <c r="AA31" s="54">
        <f t="shared" si="18"/>
        <v>1.3833785355326362E-3</v>
      </c>
      <c r="AB31" s="55">
        <f>$AA$29</f>
        <v>1.1818871392751166E-3</v>
      </c>
      <c r="AC31" s="48">
        <f t="shared" si="19"/>
        <v>0.69616566041405958</v>
      </c>
      <c r="AD31" s="51">
        <f>1-((((COUNT(AB24:AB33))-3)*((STDEV(AB24:AB31))^2))/(((COUNT(AB24:AB33))-1)*((STDEV(AB24:AB33))^2)))</f>
        <v>0.34393307855769262</v>
      </c>
    </row>
    <row r="32" spans="1:35" x14ac:dyDescent="0.25">
      <c r="A32" s="58" t="str">
        <f t="shared" si="6"/>
        <v>VB181-9</v>
      </c>
      <c r="B32" s="58">
        <v>305.3</v>
      </c>
      <c r="C32" s="58">
        <v>279.5</v>
      </c>
      <c r="D32" s="58">
        <v>1563.3</v>
      </c>
      <c r="E32" s="58">
        <v>0</v>
      </c>
      <c r="G32" s="86" t="str">
        <f t="shared" si="7"/>
        <v>VB181-9</v>
      </c>
      <c r="H32" s="49">
        <f>$B$13</f>
        <v>117.8</v>
      </c>
      <c r="I32" s="49">
        <f>$C$13</f>
        <v>3.1</v>
      </c>
      <c r="J32" s="51">
        <f>$D$13</f>
        <v>0</v>
      </c>
      <c r="K32" s="49">
        <f t="shared" si="8"/>
        <v>2.6315789473684213E-2</v>
      </c>
      <c r="L32" s="85">
        <f t="shared" si="9"/>
        <v>2.7436859555105838E-4</v>
      </c>
      <c r="M32" s="48">
        <f t="shared" si="10"/>
        <v>1.7416921728689068</v>
      </c>
      <c r="N32" s="83">
        <f>$B$32</f>
        <v>305.3</v>
      </c>
      <c r="O32" s="83">
        <f>$C$32</f>
        <v>279.5</v>
      </c>
      <c r="P32" s="83">
        <f>$D$32</f>
        <v>1563.3</v>
      </c>
      <c r="Q32" s="84">
        <f>$E$32</f>
        <v>0</v>
      </c>
      <c r="R32" s="83">
        <f t="shared" si="11"/>
        <v>0.1952920104906288</v>
      </c>
      <c r="S32" s="83">
        <f t="shared" si="12"/>
        <v>0.17878846030832216</v>
      </c>
      <c r="T32" s="82">
        <f t="shared" si="13"/>
        <v>0</v>
      </c>
      <c r="U32" s="81">
        <f t="shared" si="20"/>
        <v>1.8553656141926E-2</v>
      </c>
      <c r="V32" s="81">
        <f t="shared" si="21"/>
        <v>1.102822576454583E-2</v>
      </c>
      <c r="W32" s="80">
        <f t="shared" si="14"/>
        <v>0</v>
      </c>
      <c r="X32" s="79">
        <f t="shared" si="15"/>
        <v>1.6823790642347343</v>
      </c>
      <c r="Y32" s="78">
        <f t="shared" si="16"/>
        <v>0.2958188190647183</v>
      </c>
      <c r="Z32" s="48">
        <f t="shared" si="17"/>
        <v>0.77724854868253657</v>
      </c>
      <c r="AA32" s="54">
        <f t="shared" si="18"/>
        <v>9.2748864463228383E-4</v>
      </c>
      <c r="AB32" s="55">
        <f>$AA$25</f>
        <v>1.0197536139566893E-3</v>
      </c>
      <c r="AC32" s="48">
        <f t="shared" si="19"/>
        <v>1.0181033275670723</v>
      </c>
      <c r="AD32" s="51"/>
    </row>
    <row r="33" spans="1:30" x14ac:dyDescent="0.25">
      <c r="A33" s="58" t="str">
        <f t="shared" si="6"/>
        <v>VB181-10</v>
      </c>
      <c r="B33" s="58">
        <v>270.7</v>
      </c>
      <c r="C33" s="58">
        <v>243.3</v>
      </c>
      <c r="D33" s="58">
        <v>1574.9</v>
      </c>
      <c r="E33" s="58">
        <v>0</v>
      </c>
      <c r="G33" s="86" t="str">
        <f t="shared" si="7"/>
        <v>VB181-10</v>
      </c>
      <c r="H33" s="49">
        <f>$B$14</f>
        <v>116.8</v>
      </c>
      <c r="I33" s="123">
        <f>$C$14</f>
        <v>4.5</v>
      </c>
      <c r="J33" s="51">
        <f>$D$14</f>
        <v>0</v>
      </c>
      <c r="K33" s="49">
        <f t="shared" si="8"/>
        <v>3.8527397260273974E-2</v>
      </c>
      <c r="L33" s="85">
        <f t="shared" si="9"/>
        <v>4.016868993084844E-4</v>
      </c>
      <c r="M33" s="48">
        <f t="shared" si="10"/>
        <v>0.16259226040701502</v>
      </c>
      <c r="N33" s="83">
        <f>$B$33</f>
        <v>270.7</v>
      </c>
      <c r="O33" s="83">
        <f>$C$33</f>
        <v>243.3</v>
      </c>
      <c r="P33" s="83">
        <f>$D$33</f>
        <v>1574.9</v>
      </c>
      <c r="Q33" s="84">
        <f>$E$33</f>
        <v>0</v>
      </c>
      <c r="R33" s="83">
        <f t="shared" si="11"/>
        <v>0.17188392913835798</v>
      </c>
      <c r="S33" s="83">
        <f t="shared" si="12"/>
        <v>0.15448599911105468</v>
      </c>
      <c r="T33" s="82">
        <f t="shared" si="13"/>
        <v>0</v>
      </c>
      <c r="U33" s="81">
        <f t="shared" si="20"/>
        <v>1.6329778722357406E-2</v>
      </c>
      <c r="V33" s="81">
        <f t="shared" si="21"/>
        <v>9.5291747169816334E-3</v>
      </c>
      <c r="W33" s="80">
        <f t="shared" si="14"/>
        <v>0</v>
      </c>
      <c r="X33" s="79">
        <f t="shared" si="15"/>
        <v>1.7136613827907508</v>
      </c>
      <c r="Y33" s="78">
        <f t="shared" si="16"/>
        <v>0.25858953439339039</v>
      </c>
      <c r="Z33" s="48">
        <f t="shared" si="17"/>
        <v>0.18536006124575288</v>
      </c>
      <c r="AA33" s="54">
        <f t="shared" si="18"/>
        <v>1.5533764746155621E-3</v>
      </c>
      <c r="AB33" s="55">
        <f>$AA$32</f>
        <v>9.2748864463228383E-4</v>
      </c>
      <c r="AC33" s="48">
        <f t="shared" si="19"/>
        <v>1.2013076890703833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1565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2</v>
      </c>
      <c r="H36" s="49">
        <f>AVERAGE(H24:H33)</f>
        <v>117.13</v>
      </c>
      <c r="I36" s="49">
        <f>AVERAGE(I24:I32)</f>
        <v>4.3777777777777773</v>
      </c>
      <c r="J36" s="51">
        <f>AVERAGE(J24:J28)</f>
        <v>0</v>
      </c>
      <c r="K36" s="56">
        <f>AVERAGE(K24:K33)</f>
        <v>3.7484741615702075E-2</v>
      </c>
      <c r="L36" s="57">
        <f>AVERAGE(L24:L33)</f>
        <v>3.9081616464439056E-4</v>
      </c>
      <c r="M36" s="56"/>
      <c r="N36" s="49">
        <f t="shared" ref="N36:Y36" si="22">AVERAGE(N24:N33)</f>
        <v>277.05</v>
      </c>
      <c r="O36" s="49">
        <f t="shared" si="22"/>
        <v>249.14000000000001</v>
      </c>
      <c r="P36" s="49">
        <f t="shared" si="22"/>
        <v>1570.04</v>
      </c>
      <c r="Q36" s="51">
        <f t="shared" si="22"/>
        <v>0</v>
      </c>
      <c r="R36" s="49">
        <f t="shared" si="22"/>
        <v>0.17660588422348852</v>
      </c>
      <c r="S36" s="49">
        <f t="shared" si="22"/>
        <v>0.15883532384279897</v>
      </c>
      <c r="T36" s="50">
        <f t="shared" si="22"/>
        <v>0</v>
      </c>
      <c r="U36" s="49">
        <f t="shared" si="22"/>
        <v>1.6778386582694503E-2</v>
      </c>
      <c r="V36" s="49">
        <f t="shared" si="22"/>
        <v>9.797454532033914E-3</v>
      </c>
      <c r="W36" s="50">
        <f t="shared" si="22"/>
        <v>0</v>
      </c>
      <c r="X36" s="48">
        <f t="shared" si="22"/>
        <v>1.7133477698709605</v>
      </c>
      <c r="Y36" s="49">
        <f t="shared" si="22"/>
        <v>0.26575841114728416</v>
      </c>
      <c r="Z36" s="48"/>
      <c r="AA36" s="56">
        <f>AVERAGE(AA24:AA33)</f>
        <v>1.5324885265769513E-3</v>
      </c>
      <c r="AB36" s="56">
        <f>AVERAGE(AB24:AB33)</f>
        <v>1.5324885265769513E-3</v>
      </c>
      <c r="AC36" s="56"/>
      <c r="AD36" s="56"/>
    </row>
    <row r="37" spans="1:30" x14ac:dyDescent="0.25">
      <c r="G37" s="53" t="s">
        <v>1</v>
      </c>
      <c r="H37" s="49">
        <f>STDEV(H24:H33)</f>
        <v>2.2420476751794927</v>
      </c>
      <c r="I37" s="49">
        <f>STDEV(I24:I32)</f>
        <v>0.799652702393014</v>
      </c>
      <c r="J37" s="51">
        <f>STDEV(J24:J28)</f>
        <v>0</v>
      </c>
      <c r="K37" s="48">
        <f>STDEV(K24:K33)</f>
        <v>6.4127015760887234E-3</v>
      </c>
      <c r="L37" s="55">
        <f>STDEV(L24:L33)</f>
        <v>6.6858869154542001E-5</v>
      </c>
      <c r="M37" s="54"/>
      <c r="N37" s="49">
        <f t="shared" ref="N37:Y37" si="23">STDEV(N24:N33)</f>
        <v>38.433037003772341</v>
      </c>
      <c r="O37" s="49">
        <f t="shared" si="23"/>
        <v>35.419335585712638</v>
      </c>
      <c r="P37" s="49">
        <f t="shared" si="23"/>
        <v>41.668645286354071</v>
      </c>
      <c r="Q37" s="51">
        <f t="shared" si="23"/>
        <v>0</v>
      </c>
      <c r="R37" s="49">
        <f t="shared" si="23"/>
        <v>2.5469241423433368E-2</v>
      </c>
      <c r="S37" s="49">
        <f t="shared" si="23"/>
        <v>2.3562946571273304E-2</v>
      </c>
      <c r="T37" s="50">
        <f t="shared" si="23"/>
        <v>0</v>
      </c>
      <c r="U37" s="49">
        <f t="shared" si="23"/>
        <v>2.4196972849985518E-3</v>
      </c>
      <c r="V37" s="49">
        <f t="shared" si="23"/>
        <v>1.4534354958804724E-3</v>
      </c>
      <c r="W37" s="50">
        <f t="shared" si="23"/>
        <v>0</v>
      </c>
      <c r="X37" s="48">
        <f t="shared" si="23"/>
        <v>2.9065998699674741E-2</v>
      </c>
      <c r="Y37" s="49">
        <f t="shared" si="23"/>
        <v>3.8675412091006903E-2</v>
      </c>
      <c r="Z37" s="48"/>
      <c r="AA37" s="47">
        <f>STDEV(AA24:AA33)</f>
        <v>5.0361775542520583E-4</v>
      </c>
      <c r="AB37" s="54">
        <f>STDEV(AB24:AB33)</f>
        <v>5.0361775542520583E-4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1.9141532273367137</v>
      </c>
      <c r="I38" s="49">
        <f>(I37/I36)*100</f>
        <v>18.266178481058699</v>
      </c>
      <c r="J38" s="51" t="e">
        <f>(J37/J36)*100</f>
        <v>#DIV/0!</v>
      </c>
      <c r="K38" s="52">
        <f>(K37/K36)*100</f>
        <v>17.107498410506562</v>
      </c>
      <c r="L38" s="52">
        <f>(L37/L36)*100</f>
        <v>17.107498410506608</v>
      </c>
      <c r="M38" s="48"/>
      <c r="N38" s="49">
        <f t="shared" ref="N38:Y38" si="24">(N37/N36)*100</f>
        <v>13.872238586454552</v>
      </c>
      <c r="O38" s="49">
        <f t="shared" si="24"/>
        <v>14.216639474075876</v>
      </c>
      <c r="P38" s="49">
        <f t="shared" si="24"/>
        <v>2.6539862224117901</v>
      </c>
      <c r="Q38" s="51" t="e">
        <f t="shared" si="24"/>
        <v>#DIV/0!</v>
      </c>
      <c r="R38" s="49">
        <f t="shared" si="24"/>
        <v>14.4215134934026</v>
      </c>
      <c r="S38" s="49">
        <f t="shared" si="24"/>
        <v>14.834827670067776</v>
      </c>
      <c r="T38" s="50" t="e">
        <f t="shared" si="24"/>
        <v>#DIV/0!</v>
      </c>
      <c r="U38" s="49">
        <f t="shared" si="24"/>
        <v>14.421513493402676</v>
      </c>
      <c r="V38" s="49">
        <f t="shared" si="24"/>
        <v>14.834827670067735</v>
      </c>
      <c r="W38" s="50" t="e">
        <f t="shared" si="24"/>
        <v>#DIV/0!</v>
      </c>
      <c r="X38" s="48">
        <f t="shared" si="24"/>
        <v>1.6964447738396873</v>
      </c>
      <c r="Y38" s="49">
        <f t="shared" si="24"/>
        <v>14.552845918984994</v>
      </c>
      <c r="Z38" s="48"/>
      <c r="AA38" s="47">
        <f>(AA37/AA36)*100</f>
        <v>32.862742310385414</v>
      </c>
      <c r="AB38" s="47">
        <f>(AB37/AB36)*100</f>
        <v>32.862742310385414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43" si="25">A24</f>
        <v>VB181-1</v>
      </c>
      <c r="H41" s="4">
        <f>$B$5</f>
        <v>118.5</v>
      </c>
      <c r="I41" s="4">
        <f>$C$5</f>
        <v>4.3</v>
      </c>
      <c r="J41" s="5">
        <f>$D$5</f>
        <v>0</v>
      </c>
      <c r="K41" s="4">
        <f t="shared" ref="K41:K47" si="26">I41/H41</f>
        <v>3.6286919831223625E-2</v>
      </c>
      <c r="L41" s="125">
        <f t="shared" ref="L41:L48" si="27">K41/$H$17</f>
        <v>3.7832766677673357E-4</v>
      </c>
      <c r="M41" s="22">
        <f>$B$24</f>
        <v>262.89999999999998</v>
      </c>
      <c r="N41" s="22">
        <f>$C$24</f>
        <v>230.3</v>
      </c>
      <c r="O41" s="22">
        <f>$D$24</f>
        <v>1538.9</v>
      </c>
      <c r="P41" s="23">
        <f>$E$24</f>
        <v>0</v>
      </c>
      <c r="Q41" s="22">
        <f t="shared" ref="Q41:Q48" si="28">M41/O41</f>
        <v>0.17083631165117938</v>
      </c>
      <c r="R41" s="22">
        <f t="shared" ref="R41:R48" si="29">N41/O41</f>
        <v>0.14965234908051206</v>
      </c>
      <c r="S41" s="21">
        <f t="shared" ref="S41:S48" si="30">P41/O41</f>
        <v>0</v>
      </c>
      <c r="T41" s="20">
        <f>(Q41*0.01*($H$18))/0.5335</f>
        <v>1.6230250151902582E-2</v>
      </c>
      <c r="U41" s="20">
        <f>(R41*0.01*($H$18))/0.8217</f>
        <v>9.2310202180184413E-3</v>
      </c>
      <c r="V41" s="18">
        <f t="shared" ref="V41:V48" si="31">(S41*0.005*(100/20))/0.7126</f>
        <v>0</v>
      </c>
      <c r="W41" s="19">
        <f t="shared" ref="W41:W48" si="32">T41/U41</f>
        <v>1.7582292930332912</v>
      </c>
      <c r="X41" s="19">
        <f t="shared" ref="X41:X48" si="33">(T41+U41+V41)*10</f>
        <v>0.25461270369921024</v>
      </c>
      <c r="Y41" s="41">
        <f t="shared" ref="Y41:Y48" si="34">L41/X41</f>
        <v>1.4858946992043079E-3</v>
      </c>
      <c r="Z41" s="5">
        <f t="shared" ref="Z41:Z48" si="35">(Y41*900000)</f>
        <v>1337.3052292838772</v>
      </c>
      <c r="AA41" s="2">
        <f t="shared" ref="AA41:AA48" si="36">(Z41*0.2125)+26.378</f>
        <v>310.55536122282388</v>
      </c>
      <c r="AB41" s="2">
        <f t="shared" ref="AB41:AB48" si="37">-0.000006*(AA41)^2 + 0.0266*(AA41) + 3.4677</f>
        <v>11.149804814221682</v>
      </c>
      <c r="AC41" s="17">
        <f t="shared" ref="AC41:AC48" si="38">ABS(Y41-$C$42)</f>
        <v>5.125808183583584E-5</v>
      </c>
      <c r="AD41" s="38">
        <f t="shared" ref="AD41:AD48" si="39">ABS(AB41-$D$42)</f>
        <v>0.22538299445675314</v>
      </c>
    </row>
    <row r="42" spans="1:30" x14ac:dyDescent="0.25">
      <c r="A42" s="141" t="s">
        <v>9</v>
      </c>
      <c r="B42" s="141"/>
      <c r="C42" s="15">
        <f>MEDIAN(Y41:Y48)</f>
        <v>1.4346366173684721E-3</v>
      </c>
      <c r="D42" s="14">
        <f>MEDIAN(AB41:AB48)</f>
        <v>10.924421819764929</v>
      </c>
      <c r="G42" s="40" t="str">
        <f t="shared" si="25"/>
        <v>VB181-2</v>
      </c>
      <c r="H42" s="4">
        <f>$B$6</f>
        <v>116.2</v>
      </c>
      <c r="I42" s="4">
        <f>$C$6</f>
        <v>3.6</v>
      </c>
      <c r="J42" s="5">
        <f>$D$6</f>
        <v>0</v>
      </c>
      <c r="K42" s="4">
        <f t="shared" si="26"/>
        <v>3.098106712564544E-2</v>
      </c>
      <c r="L42" s="125">
        <f t="shared" si="27"/>
        <v>3.2300881128558332E-4</v>
      </c>
      <c r="M42" s="22">
        <f>$B$25</f>
        <v>317.60000000000002</v>
      </c>
      <c r="N42" s="22">
        <f>$C$25</f>
        <v>284.8</v>
      </c>
      <c r="O42" s="22">
        <f>$D$25</f>
        <v>1507.2</v>
      </c>
      <c r="P42" s="23">
        <f>$E$25</f>
        <v>0</v>
      </c>
      <c r="Q42" s="22">
        <f t="shared" si="28"/>
        <v>0.21072186836518048</v>
      </c>
      <c r="R42" s="22">
        <f t="shared" si="29"/>
        <v>0.18895966029723993</v>
      </c>
      <c r="S42" s="21">
        <f t="shared" si="30"/>
        <v>0</v>
      </c>
      <c r="T42" s="20">
        <f t="shared" ref="T42:T48" si="40">(Q42*0.01*($H$18))/0.5335</f>
        <v>2.0019564944871927E-2</v>
      </c>
      <c r="U42" s="20">
        <f t="shared" ref="U42:U48" si="41">(R42*0.01*($H$18))/0.8217</f>
        <v>1.16556168701054E-2</v>
      </c>
      <c r="V42" s="18">
        <f t="shared" si="31"/>
        <v>0</v>
      </c>
      <c r="W42" s="19">
        <f t="shared" si="32"/>
        <v>1.7175894822193907</v>
      </c>
      <c r="X42" s="19">
        <f t="shared" si="33"/>
        <v>0.31675181814977327</v>
      </c>
      <c r="Y42" s="18">
        <f t="shared" si="34"/>
        <v>1.0197536139566893E-3</v>
      </c>
      <c r="Z42" s="5">
        <f t="shared" si="35"/>
        <v>917.77825256102039</v>
      </c>
      <c r="AA42" s="2">
        <f t="shared" si="36"/>
        <v>221.4058786692168</v>
      </c>
      <c r="AB42" s="2">
        <f t="shared" si="37"/>
        <v>9.0629729939454382</v>
      </c>
      <c r="AC42" s="17">
        <f t="shared" si="38"/>
        <v>4.148830034117828E-4</v>
      </c>
      <c r="AD42" s="38">
        <f t="shared" si="39"/>
        <v>1.8614488258194903</v>
      </c>
    </row>
    <row r="43" spans="1:30" x14ac:dyDescent="0.25">
      <c r="A43" s="141" t="s">
        <v>8</v>
      </c>
      <c r="B43" s="141"/>
      <c r="C43" s="15">
        <f>MEDIAN(AC41:AC48)</f>
        <v>1.1644518249401476E-4</v>
      </c>
      <c r="D43" s="14">
        <f>MEDIAN(AD41:AD48)</f>
        <v>0.50961190799502454</v>
      </c>
      <c r="G43" s="40" t="str">
        <f t="shared" si="25"/>
        <v>VB181-3</v>
      </c>
      <c r="H43" s="4">
        <f>$B$7</f>
        <v>119.9</v>
      </c>
      <c r="I43" s="4">
        <f>$C$7</f>
        <v>4.3</v>
      </c>
      <c r="J43" s="5">
        <f>$D$7</f>
        <v>0</v>
      </c>
      <c r="K43" s="4">
        <f t="shared" si="26"/>
        <v>3.5863219349457881E-2</v>
      </c>
      <c r="L43" s="125">
        <f t="shared" si="27"/>
        <v>3.7391016274431138E-4</v>
      </c>
      <c r="M43" s="22">
        <f>$B$26</f>
        <v>276.10000000000002</v>
      </c>
      <c r="N43" s="22">
        <f>$C$26</f>
        <v>241.3</v>
      </c>
      <c r="O43" s="22">
        <f>$D$26</f>
        <v>1671.1</v>
      </c>
      <c r="P43" s="23">
        <f>$E$26</f>
        <v>0</v>
      </c>
      <c r="Q43" s="22">
        <f t="shared" si="28"/>
        <v>0.16522051343426489</v>
      </c>
      <c r="R43" s="22">
        <f t="shared" si="29"/>
        <v>0.14439590688767878</v>
      </c>
      <c r="S43" s="21">
        <f t="shared" si="30"/>
        <v>0</v>
      </c>
      <c r="T43" s="20">
        <f t="shared" si="40"/>
        <v>1.5696723005465259E-2</v>
      </c>
      <c r="U43" s="20">
        <f t="shared" si="41"/>
        <v>8.906786589511986E-3</v>
      </c>
      <c r="V43" s="18">
        <f t="shared" si="31"/>
        <v>0</v>
      </c>
      <c r="W43" s="19">
        <f t="shared" si="32"/>
        <v>1.7623328961253693</v>
      </c>
      <c r="X43" s="19">
        <f t="shared" si="33"/>
        <v>0.24603509594977244</v>
      </c>
      <c r="Y43" s="18">
        <f t="shared" si="34"/>
        <v>1.5197431947702469E-3</v>
      </c>
      <c r="Z43" s="5">
        <f t="shared" si="35"/>
        <v>1367.7688752932222</v>
      </c>
      <c r="AA43" s="2">
        <f t="shared" si="36"/>
        <v>317.02888599980969</v>
      </c>
      <c r="AB43" s="2">
        <f t="shared" si="37"/>
        <v>11.297624480245254</v>
      </c>
      <c r="AC43" s="17">
        <f t="shared" si="38"/>
        <v>8.5106577401774771E-5</v>
      </c>
      <c r="AD43" s="38">
        <f t="shared" si="39"/>
        <v>0.37320266048032558</v>
      </c>
    </row>
    <row r="44" spans="1:30" x14ac:dyDescent="0.25">
      <c r="A44" s="141" t="s">
        <v>7</v>
      </c>
      <c r="B44" s="141"/>
      <c r="C44" s="15">
        <f>C43*1.483</f>
        <v>1.7268820563862391E-4</v>
      </c>
      <c r="D44" s="14">
        <f>D43*1.483</f>
        <v>0.75575445955662146</v>
      </c>
      <c r="G44" s="40" t="str">
        <f>A29</f>
        <v>VB181-6</v>
      </c>
      <c r="H44" s="4">
        <f>$B$10</f>
        <v>119.3</v>
      </c>
      <c r="I44" s="4">
        <f>$C$10</f>
        <v>4.2</v>
      </c>
      <c r="J44" s="5">
        <f>$D$10</f>
        <v>0</v>
      </c>
      <c r="K44" s="4">
        <f t="shared" si="26"/>
        <v>3.5205364626990782E-2</v>
      </c>
      <c r="L44" s="125">
        <f t="shared" si="27"/>
        <v>3.6705136504567405E-4</v>
      </c>
      <c r="M44" s="22">
        <f>$B$29</f>
        <v>321.2</v>
      </c>
      <c r="N44" s="22">
        <f>$C$29</f>
        <v>295.2</v>
      </c>
      <c r="O44" s="22">
        <f>$D$29</f>
        <v>1568.9</v>
      </c>
      <c r="P44" s="23">
        <f>$E$29</f>
        <v>0</v>
      </c>
      <c r="Q44" s="22">
        <f t="shared" si="28"/>
        <v>0.20472942826183949</v>
      </c>
      <c r="R44" s="22">
        <f t="shared" si="29"/>
        <v>0.18815730766779271</v>
      </c>
      <c r="S44" s="21">
        <f t="shared" si="30"/>
        <v>0</v>
      </c>
      <c r="T44" s="20">
        <f t="shared" si="40"/>
        <v>1.9450255054266796E-2</v>
      </c>
      <c r="U44" s="20">
        <f t="shared" si="41"/>
        <v>1.1606125275820951E-2</v>
      </c>
      <c r="V44" s="18">
        <f t="shared" si="31"/>
        <v>0</v>
      </c>
      <c r="W44" s="19">
        <f t="shared" si="32"/>
        <v>1.675861201910988</v>
      </c>
      <c r="X44" s="19">
        <f t="shared" si="33"/>
        <v>0.31056380330087746</v>
      </c>
      <c r="Y44" s="18">
        <f t="shared" si="34"/>
        <v>1.1818871392751166E-3</v>
      </c>
      <c r="Z44" s="5">
        <f t="shared" si="35"/>
        <v>1063.6984253476048</v>
      </c>
      <c r="AA44" s="2">
        <f t="shared" si="36"/>
        <v>252.413915386366</v>
      </c>
      <c r="AB44" s="2">
        <f t="shared" si="37"/>
        <v>9.7996334411932828</v>
      </c>
      <c r="AC44" s="17">
        <f t="shared" si="38"/>
        <v>2.5274947809335552E-4</v>
      </c>
      <c r="AD44" s="38">
        <f t="shared" si="39"/>
        <v>1.1247883785716457</v>
      </c>
    </row>
    <row r="45" spans="1:30" x14ac:dyDescent="0.25">
      <c r="A45" s="141" t="s">
        <v>5</v>
      </c>
      <c r="B45" s="141"/>
      <c r="C45" s="25">
        <f>COUNT(Y41:Y48)</f>
        <v>8</v>
      </c>
      <c r="D45" s="24">
        <f>COUNT(AB41:AB48)</f>
        <v>8</v>
      </c>
      <c r="G45" s="40" t="str">
        <f>A30</f>
        <v>VB181-7</v>
      </c>
      <c r="H45" s="4">
        <f>$B$11</f>
        <v>114.9</v>
      </c>
      <c r="I45" s="4">
        <f>$C$11</f>
        <v>4.5999999999999996</v>
      </c>
      <c r="J45" s="5">
        <f>$D$11</f>
        <v>0</v>
      </c>
      <c r="K45" s="4">
        <f t="shared" si="26"/>
        <v>4.003481288076588E-2</v>
      </c>
      <c r="L45" s="125">
        <f t="shared" si="27"/>
        <v>4.1740322456331586E-4</v>
      </c>
      <c r="M45" s="22">
        <f>$B$30</f>
        <v>282.10000000000002</v>
      </c>
      <c r="N45" s="22">
        <f>$C$30</f>
        <v>254</v>
      </c>
      <c r="O45" s="22">
        <f>$D$30</f>
        <v>1575.8</v>
      </c>
      <c r="P45" s="23">
        <f>$E$30</f>
        <v>0</v>
      </c>
      <c r="Q45" s="22">
        <f t="shared" si="28"/>
        <v>0.17902018022591701</v>
      </c>
      <c r="R45" s="22">
        <f t="shared" si="29"/>
        <v>0.16118796801624571</v>
      </c>
      <c r="S45" s="21">
        <f t="shared" si="30"/>
        <v>0</v>
      </c>
      <c r="T45" s="20">
        <f t="shared" si="40"/>
        <v>1.7007756016402257E-2</v>
      </c>
      <c r="U45" s="20">
        <f t="shared" si="41"/>
        <v>9.9425729084865709E-3</v>
      </c>
      <c r="V45" s="18">
        <f t="shared" si="31"/>
        <v>0</v>
      </c>
      <c r="W45" s="19">
        <f t="shared" si="32"/>
        <v>1.7105990746002111</v>
      </c>
      <c r="X45" s="19">
        <f t="shared" si="33"/>
        <v>0.26950328924888828</v>
      </c>
      <c r="Y45" s="18">
        <f t="shared" si="34"/>
        <v>1.5487871251094116E-3</v>
      </c>
      <c r="Z45" s="5">
        <f t="shared" si="35"/>
        <v>1393.9084125984705</v>
      </c>
      <c r="AA45" s="2">
        <f t="shared" si="36"/>
        <v>322.58353767717495</v>
      </c>
      <c r="AB45" s="2">
        <f t="shared" si="37"/>
        <v>11.424061269530924</v>
      </c>
      <c r="AC45" s="17">
        <f t="shared" si="38"/>
        <v>1.141505077409395E-4</v>
      </c>
      <c r="AD45" s="38">
        <f t="shared" si="39"/>
        <v>0.49963944976599528</v>
      </c>
    </row>
    <row r="46" spans="1:30" ht="15" customHeight="1" x14ac:dyDescent="0.25">
      <c r="A46" s="142" t="s">
        <v>3</v>
      </c>
      <c r="B46" s="142"/>
      <c r="C46" s="15">
        <f>_xlfn.CONFIDENCE.NORM(0.05,C44,C45)</f>
        <v>1.1966462230732621E-4</v>
      </c>
      <c r="D46" s="14">
        <f>_xlfn.CONFIDENCE.NORM(0.05,D44,D45)</f>
        <v>0.52370149788442266</v>
      </c>
      <c r="G46" s="40" t="str">
        <f>A31</f>
        <v>VB181-8</v>
      </c>
      <c r="H46" s="4">
        <f>$B$12</f>
        <v>112.4</v>
      </c>
      <c r="I46" s="4">
        <f>$C$12</f>
        <v>4.2</v>
      </c>
      <c r="J46" s="5">
        <f>$D$12</f>
        <v>0</v>
      </c>
      <c r="K46" s="4">
        <f t="shared" si="26"/>
        <v>3.7366548042704624E-2</v>
      </c>
      <c r="L46" s="125">
        <f t="shared" si="27"/>
        <v>3.8958387766858461E-4</v>
      </c>
      <c r="M46" s="22">
        <f>$B$31</f>
        <v>296.5</v>
      </c>
      <c r="N46" s="22">
        <f>$C$31</f>
        <v>265.60000000000002</v>
      </c>
      <c r="O46" s="22">
        <f>$D$31</f>
        <v>1582</v>
      </c>
      <c r="P46" s="23">
        <f>$E$31</f>
        <v>0</v>
      </c>
      <c r="Q46" s="22">
        <f t="shared" si="28"/>
        <v>0.18742098609355246</v>
      </c>
      <c r="R46" s="22">
        <f t="shared" si="29"/>
        <v>0.16788874841972187</v>
      </c>
      <c r="S46" s="21">
        <f t="shared" si="30"/>
        <v>0</v>
      </c>
      <c r="T46" s="20">
        <f t="shared" si="40"/>
        <v>1.7805871940303107E-2</v>
      </c>
      <c r="U46" s="20">
        <f t="shared" si="41"/>
        <v>1.0355897789526109E-2</v>
      </c>
      <c r="V46" s="18">
        <f t="shared" si="31"/>
        <v>0</v>
      </c>
      <c r="W46" s="19">
        <f t="shared" si="32"/>
        <v>1.7193943298969072</v>
      </c>
      <c r="X46" s="19">
        <f t="shared" si="33"/>
        <v>0.28161769729829211</v>
      </c>
      <c r="Y46" s="18">
        <f t="shared" si="34"/>
        <v>1.3833785355326362E-3</v>
      </c>
      <c r="Z46" s="5">
        <f t="shared" si="35"/>
        <v>1245.0406819793727</v>
      </c>
      <c r="AA46" s="2">
        <f t="shared" si="36"/>
        <v>290.94914492061667</v>
      </c>
      <c r="AB46" s="2">
        <f t="shared" si="37"/>
        <v>10.699038825308175</v>
      </c>
      <c r="AC46" s="17">
        <f t="shared" si="38"/>
        <v>5.125808183583584E-5</v>
      </c>
      <c r="AD46" s="38">
        <f t="shared" si="39"/>
        <v>0.22538299445675314</v>
      </c>
    </row>
    <row r="47" spans="1:30" x14ac:dyDescent="0.25">
      <c r="G47" s="40" t="str">
        <f>A32</f>
        <v>VB181-9</v>
      </c>
      <c r="H47" s="4">
        <f>$B$13</f>
        <v>117.8</v>
      </c>
      <c r="I47" s="4">
        <f>$C$13</f>
        <v>3.1</v>
      </c>
      <c r="J47" s="5">
        <f>$D$13</f>
        <v>0</v>
      </c>
      <c r="K47" s="4">
        <f t="shared" si="26"/>
        <v>2.6315789473684213E-2</v>
      </c>
      <c r="L47" s="125">
        <f t="shared" si="27"/>
        <v>2.7436859555105838E-4</v>
      </c>
      <c r="M47" s="22">
        <f>$B$32</f>
        <v>305.3</v>
      </c>
      <c r="N47" s="22">
        <f>$C$32</f>
        <v>279.5</v>
      </c>
      <c r="O47" s="22">
        <f>$D$32</f>
        <v>1563.3</v>
      </c>
      <c r="P47" s="23">
        <f>$E$32</f>
        <v>0</v>
      </c>
      <c r="Q47" s="22">
        <f t="shared" si="28"/>
        <v>0.1952920104906288</v>
      </c>
      <c r="R47" s="22">
        <f t="shared" si="29"/>
        <v>0.17878846030832216</v>
      </c>
      <c r="S47" s="21">
        <f t="shared" si="30"/>
        <v>0</v>
      </c>
      <c r="T47" s="20">
        <f t="shared" si="40"/>
        <v>1.8553656141926E-2</v>
      </c>
      <c r="U47" s="20">
        <f t="shared" si="41"/>
        <v>1.102822576454583E-2</v>
      </c>
      <c r="V47" s="18">
        <f t="shared" si="31"/>
        <v>0</v>
      </c>
      <c r="W47" s="19">
        <f t="shared" si="32"/>
        <v>1.6823790642347343</v>
      </c>
      <c r="X47" s="19">
        <f t="shared" si="33"/>
        <v>0.2958188190647183</v>
      </c>
      <c r="Y47" s="18">
        <f t="shared" si="34"/>
        <v>9.2748864463228383E-4</v>
      </c>
      <c r="Z47" s="5">
        <f t="shared" si="35"/>
        <v>834.73978016905539</v>
      </c>
      <c r="AA47" s="2">
        <f t="shared" si="36"/>
        <v>203.76020328592426</v>
      </c>
      <c r="AB47" s="2">
        <f t="shared" si="37"/>
        <v>8.6386120847468568</v>
      </c>
      <c r="AC47" s="17">
        <f t="shared" si="38"/>
        <v>5.0714797273618826E-4</v>
      </c>
      <c r="AD47" s="38">
        <f t="shared" si="39"/>
        <v>2.2858097350180717</v>
      </c>
    </row>
    <row r="48" spans="1:30" x14ac:dyDescent="0.25">
      <c r="A48" s="143" t="s">
        <v>6</v>
      </c>
      <c r="B48" s="143"/>
      <c r="C48" s="143"/>
      <c r="D48" s="143"/>
      <c r="G48" s="40" t="str">
        <f>A33</f>
        <v>VB181-10</v>
      </c>
      <c r="H48" s="4">
        <f>$B$14</f>
        <v>116.8</v>
      </c>
      <c r="I48" s="124">
        <f>$C$14</f>
        <v>4.5</v>
      </c>
      <c r="J48" s="5">
        <f>$D$14</f>
        <v>0</v>
      </c>
      <c r="K48" s="4">
        <f>I48/H48</f>
        <v>3.8527397260273974E-2</v>
      </c>
      <c r="L48" s="125">
        <f t="shared" si="27"/>
        <v>4.016868993084844E-4</v>
      </c>
      <c r="M48" s="22">
        <f>$B$33</f>
        <v>270.7</v>
      </c>
      <c r="N48" s="22">
        <f>$C$33</f>
        <v>243.3</v>
      </c>
      <c r="O48" s="22">
        <f>$D$33</f>
        <v>1574.9</v>
      </c>
      <c r="P48" s="23">
        <f>$E$33</f>
        <v>0</v>
      </c>
      <c r="Q48" s="22">
        <f t="shared" si="28"/>
        <v>0.17188392913835798</v>
      </c>
      <c r="R48" s="22">
        <f t="shared" si="29"/>
        <v>0.15448599911105468</v>
      </c>
      <c r="S48" s="21">
        <f t="shared" si="30"/>
        <v>0</v>
      </c>
      <c r="T48" s="20">
        <f t="shared" si="40"/>
        <v>1.6329778722357406E-2</v>
      </c>
      <c r="U48" s="20">
        <f t="shared" si="41"/>
        <v>9.5291747169816334E-3</v>
      </c>
      <c r="V48" s="18">
        <f t="shared" si="31"/>
        <v>0</v>
      </c>
      <c r="W48" s="19">
        <f t="shared" si="32"/>
        <v>1.7136613827907508</v>
      </c>
      <c r="X48" s="19">
        <f t="shared" si="33"/>
        <v>0.25858953439339039</v>
      </c>
      <c r="Y48" s="18">
        <f t="shared" si="34"/>
        <v>1.5533764746155621E-3</v>
      </c>
      <c r="Z48" s="5">
        <f t="shared" si="35"/>
        <v>1398.038827154006</v>
      </c>
      <c r="AA48" s="2">
        <f t="shared" si="36"/>
        <v>323.46125077022623</v>
      </c>
      <c r="AB48" s="2">
        <f t="shared" si="37"/>
        <v>11.444006185988982</v>
      </c>
      <c r="AC48" s="17">
        <f t="shared" si="38"/>
        <v>1.1873985724709002E-4</v>
      </c>
      <c r="AD48" s="38">
        <f t="shared" si="39"/>
        <v>0.5195843662240538</v>
      </c>
    </row>
    <row r="49" spans="1:30" ht="15.75" thickBot="1" x14ac:dyDescent="0.3">
      <c r="A49" s="141" t="s">
        <v>2</v>
      </c>
      <c r="B49" s="141"/>
      <c r="C49" s="15">
        <f>AVERAGE(Y41:Y48)</f>
        <v>1.3275386783870319E-3</v>
      </c>
      <c r="D49" s="14">
        <f>AVERAGE(AB41:AB48)</f>
        <v>10.439469261897575</v>
      </c>
      <c r="G49" s="36"/>
      <c r="H49" s="31"/>
      <c r="I49" s="31"/>
      <c r="J49" s="29"/>
      <c r="K49" s="30"/>
      <c r="L49" s="126"/>
      <c r="M49" s="33"/>
      <c r="N49" s="33"/>
      <c r="O49" s="33"/>
      <c r="P49" s="34"/>
      <c r="Q49" s="33"/>
      <c r="R49" s="33"/>
      <c r="S49" s="32"/>
      <c r="T49" s="31"/>
      <c r="U49" s="31"/>
      <c r="V49" s="29"/>
      <c r="W49" s="30"/>
      <c r="X49" s="30"/>
      <c r="Y49" s="29"/>
      <c r="Z49" s="28"/>
      <c r="AA49" s="28"/>
      <c r="AB49" s="28"/>
      <c r="AC49" s="27"/>
      <c r="AD49" s="26"/>
    </row>
    <row r="50" spans="1:30" ht="15.75" thickTop="1" x14ac:dyDescent="0.25">
      <c r="A50" s="141" t="s">
        <v>1</v>
      </c>
      <c r="B50" s="141"/>
      <c r="C50" s="15">
        <f>STDEV(Y41:Y48)</f>
        <v>2.5101989867478303E-4</v>
      </c>
      <c r="D50" s="14">
        <f>STDEV(AB41:AB48)</f>
        <v>1.1233952117778783</v>
      </c>
      <c r="G50" s="7" t="s">
        <v>4</v>
      </c>
      <c r="H50" s="20"/>
      <c r="I50" s="20"/>
      <c r="J50" s="18"/>
      <c r="K50" s="19"/>
      <c r="L50" s="127"/>
      <c r="M50" s="22"/>
      <c r="N50" s="22"/>
      <c r="O50" s="22"/>
      <c r="P50" s="23"/>
      <c r="Q50" s="22"/>
      <c r="R50" s="22"/>
      <c r="S50" s="21"/>
      <c r="T50" s="20"/>
      <c r="U50" s="20"/>
      <c r="V50" s="18"/>
      <c r="W50" s="19"/>
      <c r="X50" s="19"/>
      <c r="Y50" s="18"/>
      <c r="Z50" s="2"/>
      <c r="AA50" s="2"/>
      <c r="AB50" s="2"/>
      <c r="AC50" s="17"/>
      <c r="AD50" s="16"/>
    </row>
    <row r="51" spans="1:30" x14ac:dyDescent="0.25">
      <c r="A51" s="141" t="s">
        <v>0</v>
      </c>
      <c r="B51" s="141"/>
      <c r="C51" s="37">
        <f>(C50/C49)*100</f>
        <v>18.908669311222919</v>
      </c>
      <c r="D51" s="14">
        <f>(D50/D49)*100</f>
        <v>10.761037592955942</v>
      </c>
      <c r="G51" s="7" t="s">
        <v>2</v>
      </c>
      <c r="H51" s="4">
        <f>AVERAGE(H41:H48)</f>
        <v>116.97499999999999</v>
      </c>
      <c r="I51" s="4">
        <f>AVERAGE(I41:I47)</f>
        <v>4.0428571428571427</v>
      </c>
      <c r="J51" s="5">
        <f>AVERAGE(J41:J43)</f>
        <v>0</v>
      </c>
      <c r="K51" s="13">
        <f t="shared" ref="K51:AD51" si="42">AVERAGE(K41:K48)</f>
        <v>3.5072639823843302E-2</v>
      </c>
      <c r="L51" s="11">
        <f t="shared" si="42"/>
        <v>3.6566757536796819E-4</v>
      </c>
      <c r="M51" s="4">
        <f t="shared" si="42"/>
        <v>291.55</v>
      </c>
      <c r="N51" s="4">
        <f t="shared" si="42"/>
        <v>261.75000000000006</v>
      </c>
      <c r="O51" s="4">
        <f t="shared" si="42"/>
        <v>1572.7625</v>
      </c>
      <c r="P51" s="5">
        <f t="shared" si="42"/>
        <v>0</v>
      </c>
      <c r="Q51" s="4">
        <f t="shared" si="42"/>
        <v>0.18564065345761507</v>
      </c>
      <c r="R51" s="4">
        <f t="shared" si="42"/>
        <v>0.16668954997357099</v>
      </c>
      <c r="S51" s="3">
        <f t="shared" si="42"/>
        <v>0</v>
      </c>
      <c r="T51" s="4">
        <f t="shared" si="42"/>
        <v>1.7636731997186919E-2</v>
      </c>
      <c r="U51" s="4">
        <f t="shared" si="42"/>
        <v>1.0281927516624614E-2</v>
      </c>
      <c r="V51" s="3">
        <f t="shared" si="42"/>
        <v>0</v>
      </c>
      <c r="W51" s="2">
        <f t="shared" si="42"/>
        <v>1.7175058406014552</v>
      </c>
      <c r="X51" s="2">
        <f t="shared" si="42"/>
        <v>0.27918659513811528</v>
      </c>
      <c r="Y51" s="11">
        <f t="shared" si="42"/>
        <v>1.3275386783870319E-3</v>
      </c>
      <c r="Z51" s="2">
        <f t="shared" si="42"/>
        <v>1194.7848105483286</v>
      </c>
      <c r="AA51" s="2">
        <f t="shared" si="42"/>
        <v>280.26977224151977</v>
      </c>
      <c r="AB51" s="2">
        <f t="shared" si="42"/>
        <v>10.439469261897575</v>
      </c>
      <c r="AC51" s="10">
        <f t="shared" si="42"/>
        <v>1.994116950378503E-4</v>
      </c>
      <c r="AD51" s="10">
        <f t="shared" si="42"/>
        <v>0.88940492559913609</v>
      </c>
    </row>
    <row r="52" spans="1:30" x14ac:dyDescent="0.25">
      <c r="A52" s="141" t="s">
        <v>5</v>
      </c>
      <c r="B52" s="141"/>
      <c r="C52" s="25">
        <f>COUNT(Y41:Y48)</f>
        <v>8</v>
      </c>
      <c r="D52" s="24">
        <f>COUNT(AB41:AB48)</f>
        <v>8</v>
      </c>
      <c r="G52" s="7" t="s">
        <v>1</v>
      </c>
      <c r="H52" s="4">
        <f>STDEV(H41:H48)</f>
        <v>2.4737190047145017</v>
      </c>
      <c r="I52" s="4">
        <f>STDEV(I41:I47)</f>
        <v>0.51269595556932512</v>
      </c>
      <c r="J52" s="5">
        <f>STDEV(J41:J43)</f>
        <v>0</v>
      </c>
      <c r="K52" s="2">
        <f t="shared" ref="K52:AD52" si="43">STDEV(K41:K48)</f>
        <v>4.4297860042430857E-3</v>
      </c>
      <c r="L52" s="127">
        <f t="shared" si="43"/>
        <v>4.6184978253884572E-5</v>
      </c>
      <c r="M52" s="4">
        <f t="shared" si="43"/>
        <v>21.892072929324382</v>
      </c>
      <c r="N52" s="4">
        <f t="shared" si="43"/>
        <v>23.262047569869186</v>
      </c>
      <c r="O52" s="4">
        <f t="shared" si="43"/>
        <v>46.780580143596175</v>
      </c>
      <c r="P52" s="5">
        <f t="shared" si="43"/>
        <v>0</v>
      </c>
      <c r="Q52" s="4">
        <f t="shared" si="43"/>
        <v>1.672891306494682E-2</v>
      </c>
      <c r="R52" s="4">
        <f t="shared" si="43"/>
        <v>1.7200959011663887E-2</v>
      </c>
      <c r="S52" s="3">
        <f t="shared" si="43"/>
        <v>0</v>
      </c>
      <c r="T52" s="4">
        <f t="shared" si="43"/>
        <v>1.5893251334523518E-3</v>
      </c>
      <c r="U52" s="4">
        <f t="shared" si="43"/>
        <v>1.0610084063602102E-3</v>
      </c>
      <c r="V52" s="3">
        <f t="shared" si="43"/>
        <v>0</v>
      </c>
      <c r="W52" s="2">
        <f t="shared" si="43"/>
        <v>3.0942544670226613E-2</v>
      </c>
      <c r="X52" s="2">
        <f t="shared" si="43"/>
        <v>2.6455136324445044E-2</v>
      </c>
      <c r="Y52" s="3">
        <f t="shared" si="43"/>
        <v>2.5101989867478303E-4</v>
      </c>
      <c r="Z52" s="2">
        <f t="shared" si="43"/>
        <v>225.91790880730576</v>
      </c>
      <c r="AA52" s="2">
        <f t="shared" si="43"/>
        <v>48.007555621552413</v>
      </c>
      <c r="AB52" s="2">
        <f t="shared" si="43"/>
        <v>1.1233952117778783</v>
      </c>
      <c r="AC52" s="8">
        <f t="shared" si="43"/>
        <v>1.751393249650599E-4</v>
      </c>
      <c r="AD52" s="8">
        <f t="shared" si="43"/>
        <v>0.79167277750839848</v>
      </c>
    </row>
    <row r="53" spans="1:30" ht="17.25" customHeight="1" x14ac:dyDescent="0.25">
      <c r="A53" s="142" t="s">
        <v>3</v>
      </c>
      <c r="B53" s="142"/>
      <c r="C53" s="15">
        <f>_xlfn.CONFIDENCE.NORM(0.05,C50,C52)</f>
        <v>1.7394471878062515E-4</v>
      </c>
      <c r="D53" s="14">
        <f>_xlfn.CONFIDENCE.NORM(0.05,D50,D52)</f>
        <v>0.77845886012953869</v>
      </c>
      <c r="G53" s="7" t="s">
        <v>0</v>
      </c>
      <c r="H53" s="4">
        <f t="shared" ref="H53:AD53" si="44">(H52/H51)*100</f>
        <v>2.1147416154857894</v>
      </c>
      <c r="I53" s="4">
        <f t="shared" si="44"/>
        <v>12.681525402774826</v>
      </c>
      <c r="J53" s="5" t="e">
        <f t="shared" si="44"/>
        <v>#DIV/0!</v>
      </c>
      <c r="K53" s="6">
        <f t="shared" si="44"/>
        <v>12.630318181044361</v>
      </c>
      <c r="L53" s="2">
        <f t="shared" si="44"/>
        <v>12.630318181044359</v>
      </c>
      <c r="M53" s="4">
        <f t="shared" si="44"/>
        <v>7.5088571186158051</v>
      </c>
      <c r="N53" s="4">
        <f t="shared" si="44"/>
        <v>8.8871241909719885</v>
      </c>
      <c r="O53" s="4">
        <f t="shared" si="44"/>
        <v>2.9744211312004309</v>
      </c>
      <c r="P53" s="5" t="e">
        <f t="shared" si="44"/>
        <v>#DIV/0!</v>
      </c>
      <c r="Q53" s="4">
        <f t="shared" si="44"/>
        <v>9.0114491375491284</v>
      </c>
      <c r="R53" s="4">
        <f t="shared" si="44"/>
        <v>10.319158588160528</v>
      </c>
      <c r="S53" s="3" t="e">
        <f t="shared" si="44"/>
        <v>#DIV/0!</v>
      </c>
      <c r="T53" s="4">
        <f t="shared" si="44"/>
        <v>9.0114491375491284</v>
      </c>
      <c r="U53" s="4">
        <f t="shared" si="44"/>
        <v>10.319158588160535</v>
      </c>
      <c r="V53" s="3" t="e">
        <f t="shared" si="44"/>
        <v>#DIV/0!</v>
      </c>
      <c r="W53" s="2">
        <f t="shared" si="44"/>
        <v>1.8015976387824575</v>
      </c>
      <c r="X53" s="2">
        <f t="shared" si="44"/>
        <v>9.4757903083984143</v>
      </c>
      <c r="Y53" s="3">
        <f t="shared" si="44"/>
        <v>18.908669311222919</v>
      </c>
      <c r="Z53" s="2">
        <f t="shared" si="44"/>
        <v>18.908669311223008</v>
      </c>
      <c r="AA53" s="2">
        <f t="shared" si="44"/>
        <v>17.129052211946128</v>
      </c>
      <c r="AB53" s="2">
        <f t="shared" si="44"/>
        <v>10.761037592955942</v>
      </c>
      <c r="AC53" s="1">
        <f t="shared" si="44"/>
        <v>87.828010755245188</v>
      </c>
      <c r="AD53" s="1">
        <f t="shared" si="44"/>
        <v>89.011512610535448</v>
      </c>
    </row>
  </sheetData>
  <sortState ref="AB24:AB33">
    <sortCondition descending="1" ref="AB24"/>
  </sortState>
  <mergeCells count="25">
    <mergeCell ref="A49:B49"/>
    <mergeCell ref="A50:B50"/>
    <mergeCell ref="A51:B51"/>
    <mergeCell ref="A52:B52"/>
    <mergeCell ref="A53:B53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3"/>
  <sheetViews>
    <sheetView topLeftCell="T31" zoomScaleNormal="100" workbookViewId="0">
      <selection activeCell="W41" sqref="W41:W48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400</v>
      </c>
      <c r="C1" s="117" t="s">
        <v>100</v>
      </c>
      <c r="D1" s="103">
        <v>2010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213</v>
      </c>
      <c r="B5" s="58">
        <v>113.9</v>
      </c>
      <c r="C5" s="58">
        <v>4.4000000000000004</v>
      </c>
      <c r="D5" s="58">
        <v>0</v>
      </c>
      <c r="E5" s="58"/>
      <c r="G5" s="91" t="s">
        <v>95</v>
      </c>
      <c r="H5" s="91">
        <f>(12.31*0.9)/10</f>
        <v>1.1079000000000001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214</v>
      </c>
      <c r="B6" s="58">
        <v>113.9</v>
      </c>
      <c r="C6" s="58">
        <v>3.6</v>
      </c>
      <c r="D6" s="58">
        <v>0</v>
      </c>
      <c r="E6" s="58"/>
      <c r="G6" s="91" t="s">
        <v>93</v>
      </c>
      <c r="H6" s="91">
        <f>(47.87*0.4)/10</f>
        <v>1.9148000000000001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215</v>
      </c>
      <c r="B7" s="58">
        <v>113.3</v>
      </c>
      <c r="C7" s="58">
        <v>4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216</v>
      </c>
      <c r="B8" s="58">
        <v>114.1</v>
      </c>
      <c r="C8" s="58">
        <v>5.8</v>
      </c>
      <c r="D8" s="58">
        <v>0</v>
      </c>
      <c r="E8" s="58"/>
      <c r="G8" s="91" t="s">
        <v>89</v>
      </c>
      <c r="H8" s="91">
        <f>(20.76*0.97)/20</f>
        <v>1.0068600000000001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217</v>
      </c>
      <c r="B9" s="58">
        <v>110.4</v>
      </c>
      <c r="C9" s="58">
        <v>4.5999999999999996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218</v>
      </c>
      <c r="B10" s="58">
        <v>110</v>
      </c>
      <c r="C10" s="58">
        <v>3.9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219</v>
      </c>
      <c r="B11" s="58">
        <v>109</v>
      </c>
      <c r="C11" s="58">
        <v>4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220</v>
      </c>
      <c r="B12" s="58">
        <v>112</v>
      </c>
      <c r="C12" s="58">
        <v>5.7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221</v>
      </c>
      <c r="B13" s="58">
        <v>112.6</v>
      </c>
      <c r="C13" s="58">
        <v>6.2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222</v>
      </c>
      <c r="B14" s="58">
        <v>112.4</v>
      </c>
      <c r="C14" s="58">
        <v>4.4000000000000004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18" t="s">
        <v>73</v>
      </c>
      <c r="O15" s="118" t="s">
        <v>72</v>
      </c>
      <c r="P15" s="118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108</v>
      </c>
      <c r="C16" s="58">
        <v>0</v>
      </c>
      <c r="D16" s="58">
        <v>46.8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1.1079000000000002E-2</v>
      </c>
      <c r="O16" s="96">
        <f>$H$7*(L16/1000)</f>
        <v>0</v>
      </c>
      <c r="P16" s="95">
        <f t="shared" ref="P16:P21" si="1">$H$6*(M16/1000)</f>
        <v>1.9148000000000002E-2</v>
      </c>
      <c r="Q16" s="94">
        <f t="shared" ref="Q16:S21" si="2">B16</f>
        <v>108</v>
      </c>
      <c r="R16" s="94">
        <f t="shared" si="2"/>
        <v>0</v>
      </c>
      <c r="S16" s="94">
        <f t="shared" si="2"/>
        <v>46.8</v>
      </c>
      <c r="T16" s="93">
        <f t="shared" ref="T16:T21" si="3">R16/Q16</f>
        <v>0</v>
      </c>
      <c r="U16" s="92">
        <f t="shared" ref="U16:U21" si="4">S16/Q16</f>
        <v>0.43333333333333329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115</v>
      </c>
      <c r="C17" s="58">
        <v>22</v>
      </c>
      <c r="D17" s="58">
        <v>113.6</v>
      </c>
      <c r="E17" s="58"/>
      <c r="G17" s="102" t="s">
        <v>63</v>
      </c>
      <c r="H17" s="103">
        <v>96.765000000000001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1.1079000000000002E-2</v>
      </c>
      <c r="O17" s="96">
        <f>$H$8*(L17/1000)</f>
        <v>2.0137200000000001E-3</v>
      </c>
      <c r="P17" s="95">
        <f t="shared" si="1"/>
        <v>1.5318400000000001E-2</v>
      </c>
      <c r="Q17" s="94">
        <f t="shared" si="2"/>
        <v>115</v>
      </c>
      <c r="R17" s="94">
        <f t="shared" si="2"/>
        <v>22</v>
      </c>
      <c r="S17" s="94">
        <f t="shared" si="2"/>
        <v>113.6</v>
      </c>
      <c r="T17" s="93">
        <f t="shared" si="3"/>
        <v>0.19130434782608696</v>
      </c>
      <c r="U17" s="92">
        <f t="shared" si="4"/>
        <v>0.98782608695652174</v>
      </c>
      <c r="V17" s="91"/>
      <c r="W17" s="91"/>
      <c r="X17" s="100"/>
    </row>
    <row r="18" spans="1:35" x14ac:dyDescent="0.25">
      <c r="A18" s="58" t="s">
        <v>62</v>
      </c>
      <c r="B18" s="58">
        <v>109.8</v>
      </c>
      <c r="C18" s="58">
        <v>41</v>
      </c>
      <c r="D18" s="58">
        <v>79.8</v>
      </c>
      <c r="E18" s="58"/>
      <c r="G18" s="102" t="s">
        <v>61</v>
      </c>
      <c r="H18" s="101">
        <f>101.37/20</f>
        <v>5.0685000000000002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1.1079000000000002E-2</v>
      </c>
      <c r="O18" s="96">
        <f t="shared" ref="O18:O21" si="5">$H$8*(L18/1000)</f>
        <v>4.0274400000000002E-3</v>
      </c>
      <c r="P18" s="95">
        <f t="shared" si="1"/>
        <v>1.14888E-2</v>
      </c>
      <c r="Q18" s="94">
        <f t="shared" si="2"/>
        <v>109.8</v>
      </c>
      <c r="R18" s="94">
        <f t="shared" si="2"/>
        <v>41</v>
      </c>
      <c r="S18" s="94">
        <f t="shared" si="2"/>
        <v>79.8</v>
      </c>
      <c r="T18" s="93">
        <f t="shared" si="3"/>
        <v>0.37340619307832423</v>
      </c>
      <c r="U18" s="92">
        <f t="shared" si="4"/>
        <v>0.72677595628415304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110.5</v>
      </c>
      <c r="C19" s="58">
        <v>62.6</v>
      </c>
      <c r="D19" s="58">
        <v>49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1.1079000000000002E-2</v>
      </c>
      <c r="O19" s="96">
        <f t="shared" si="5"/>
        <v>6.0411600000000003E-3</v>
      </c>
      <c r="P19" s="95">
        <f t="shared" si="1"/>
        <v>7.6592000000000006E-3</v>
      </c>
      <c r="Q19" s="94">
        <f t="shared" si="2"/>
        <v>110.5</v>
      </c>
      <c r="R19" s="94">
        <f t="shared" si="2"/>
        <v>62.6</v>
      </c>
      <c r="S19" s="94">
        <f t="shared" si="2"/>
        <v>49</v>
      </c>
      <c r="T19" s="93">
        <f t="shared" si="3"/>
        <v>0.56651583710407238</v>
      </c>
      <c r="U19" s="92">
        <f t="shared" si="4"/>
        <v>0.4434389140271493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102.7</v>
      </c>
      <c r="C20" s="58">
        <v>77.7</v>
      </c>
      <c r="D20" s="58">
        <v>20.3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1.1079000000000002E-2</v>
      </c>
      <c r="O20" s="96">
        <f t="shared" si="5"/>
        <v>8.0548800000000004E-3</v>
      </c>
      <c r="P20" s="95">
        <f t="shared" si="1"/>
        <v>3.8296000000000003E-3</v>
      </c>
      <c r="Q20" s="94">
        <f t="shared" si="2"/>
        <v>102.7</v>
      </c>
      <c r="R20" s="94">
        <f t="shared" si="2"/>
        <v>77.7</v>
      </c>
      <c r="S20" s="94">
        <f t="shared" si="2"/>
        <v>20.3</v>
      </c>
      <c r="T20" s="93">
        <f t="shared" si="3"/>
        <v>0.75657254138266794</v>
      </c>
      <c r="U20" s="92">
        <f t="shared" si="4"/>
        <v>0.19766309639727361</v>
      </c>
      <c r="V20" s="91"/>
      <c r="W20" s="91"/>
    </row>
    <row r="21" spans="1:35" x14ac:dyDescent="0.25">
      <c r="A21" s="58" t="s">
        <v>58</v>
      </c>
      <c r="B21" s="58">
        <v>107.9</v>
      </c>
      <c r="C21" s="58">
        <v>105.1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1.1079000000000002E-2</v>
      </c>
      <c r="O21" s="96">
        <f t="shared" si="5"/>
        <v>1.00686E-2</v>
      </c>
      <c r="P21" s="95">
        <f t="shared" si="1"/>
        <v>0</v>
      </c>
      <c r="Q21" s="94">
        <f t="shared" si="2"/>
        <v>107.9</v>
      </c>
      <c r="R21" s="94">
        <f t="shared" si="2"/>
        <v>105.1</v>
      </c>
      <c r="S21" s="94">
        <f t="shared" si="2"/>
        <v>0</v>
      </c>
      <c r="T21" s="93">
        <f t="shared" si="3"/>
        <v>0.97405004633920289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6">A5</f>
        <v>VB091-1</v>
      </c>
      <c r="B24" s="58">
        <v>294.2</v>
      </c>
      <c r="C24" s="58">
        <v>240.1</v>
      </c>
      <c r="D24" s="58">
        <v>611.20000000000005</v>
      </c>
      <c r="E24" s="58">
        <v>0</v>
      </c>
      <c r="G24" s="86" t="str">
        <f t="shared" ref="G24:G33" si="7">A5</f>
        <v>VB091-1</v>
      </c>
      <c r="H24" s="49">
        <f>$B$5</f>
        <v>113.9</v>
      </c>
      <c r="I24" s="49">
        <f>$C$5</f>
        <v>4.4000000000000004</v>
      </c>
      <c r="J24" s="51">
        <f>$D$5</f>
        <v>0</v>
      </c>
      <c r="K24" s="49">
        <f t="shared" ref="K24:K33" si="8">I24/H24</f>
        <v>3.8630377524143986E-2</v>
      </c>
      <c r="L24" s="85">
        <f t="shared" ref="L24:L33" si="9">K24/$H$17</f>
        <v>3.9921849350637098E-4</v>
      </c>
      <c r="M24" s="48">
        <f t="shared" ref="M24:M33" si="10">ABS(($L$36-L24)/$L$37)</f>
        <v>0.36461759999313892</v>
      </c>
      <c r="N24" s="83">
        <f>$B$24</f>
        <v>294.2</v>
      </c>
      <c r="O24" s="83">
        <f>$C$24</f>
        <v>240.1</v>
      </c>
      <c r="P24" s="83">
        <f>$D$24</f>
        <v>611.20000000000005</v>
      </c>
      <c r="Q24" s="84">
        <f>$E$24</f>
        <v>0</v>
      </c>
      <c r="R24" s="83">
        <f t="shared" ref="R24:R33" si="11">N24/P24</f>
        <v>0.48134816753926696</v>
      </c>
      <c r="S24" s="83">
        <f t="shared" ref="S24:S33" si="12">O24/P24</f>
        <v>0.3928337696335078</v>
      </c>
      <c r="T24" s="82">
        <f t="shared" ref="T24:T33" si="13">Q24/P24</f>
        <v>0</v>
      </c>
      <c r="U24" s="81">
        <f>(R24*0.005*($H$18))/0.5335</f>
        <v>2.2865165765443059E-2</v>
      </c>
      <c r="V24" s="81">
        <f t="shared" ref="V24:V33" si="14">(S24*0.005*($H$18))/0.8217</f>
        <v>1.21156015661886E-2</v>
      </c>
      <c r="W24" s="80">
        <f t="shared" ref="W24:W33" si="15">(T24*0.005*($H$18))/0.7126</f>
        <v>0</v>
      </c>
      <c r="X24" s="79">
        <f t="shared" ref="X24:X33" si="16">U24/V24</f>
        <v>1.8872497284207179</v>
      </c>
      <c r="Y24" s="78">
        <f t="shared" ref="Y24:Y33" si="17">(U24+V24+W24)*10</f>
        <v>0.34980767331631663</v>
      </c>
      <c r="Z24" s="48">
        <f t="shared" ref="Z24:Z33" si="18">ABS(($Y$36-Y24)/$Y$37)</f>
        <v>0.40369189288714119</v>
      </c>
      <c r="AA24" s="88">
        <f t="shared" ref="AA24:AA33" si="19">L24/Y24</f>
        <v>1.1412513902900414E-3</v>
      </c>
      <c r="AB24" s="55">
        <f>$AA$32</f>
        <v>1.6146370633888078E-3</v>
      </c>
      <c r="AC24" s="48">
        <f t="shared" ref="AC24:AC33" si="20">ABS(($AB$36-AB24)/$AB$37)</f>
        <v>1.8412622112637786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6"/>
        <v>VB091-2</v>
      </c>
      <c r="B25" s="58">
        <v>357.1</v>
      </c>
      <c r="C25" s="58">
        <v>260.3</v>
      </c>
      <c r="D25" s="58">
        <v>656.6</v>
      </c>
      <c r="E25" s="58">
        <v>0</v>
      </c>
      <c r="G25" s="86" t="str">
        <f t="shared" si="7"/>
        <v>VB091-2</v>
      </c>
      <c r="H25" s="49">
        <f>$B$6</f>
        <v>113.9</v>
      </c>
      <c r="I25" s="49">
        <f>$C$6</f>
        <v>3.6</v>
      </c>
      <c r="J25" s="51">
        <f>$D$6</f>
        <v>0</v>
      </c>
      <c r="K25" s="49">
        <f t="shared" si="8"/>
        <v>3.1606672519754173E-2</v>
      </c>
      <c r="L25" s="85">
        <f t="shared" si="9"/>
        <v>3.2663331286884899E-4</v>
      </c>
      <c r="M25" s="48">
        <f t="shared" si="10"/>
        <v>1.2480210959389666</v>
      </c>
      <c r="N25" s="83">
        <f>$B$25</f>
        <v>357.1</v>
      </c>
      <c r="O25" s="83">
        <f>$C$25</f>
        <v>260.3</v>
      </c>
      <c r="P25" s="83">
        <f>$D$25</f>
        <v>656.6</v>
      </c>
      <c r="Q25" s="84">
        <f>$E$25</f>
        <v>0</v>
      </c>
      <c r="R25" s="83">
        <f t="shared" si="11"/>
        <v>0.54386232104782217</v>
      </c>
      <c r="S25" s="83">
        <f t="shared" si="12"/>
        <v>0.39643618641486444</v>
      </c>
      <c r="T25" s="82">
        <f t="shared" si="13"/>
        <v>0</v>
      </c>
      <c r="U25" s="81">
        <f t="shared" ref="U25:U33" si="21">(R25*0.005*($H$18))/0.5335</f>
        <v>2.5834734528874293E-2</v>
      </c>
      <c r="V25" s="81">
        <f t="shared" si="14"/>
        <v>1.2226705676303642E-2</v>
      </c>
      <c r="W25" s="80">
        <f t="shared" si="15"/>
        <v>0</v>
      </c>
      <c r="X25" s="79">
        <f t="shared" si="16"/>
        <v>2.1129759080521686</v>
      </c>
      <c r="Y25" s="78">
        <f t="shared" si="17"/>
        <v>0.38061440205177932</v>
      </c>
      <c r="Z25" s="48">
        <f t="shared" si="18"/>
        <v>0.31742023195305547</v>
      </c>
      <c r="AA25" s="54">
        <f t="shared" si="19"/>
        <v>8.5817381346597952E-4</v>
      </c>
      <c r="AB25" s="55">
        <f>$AA$27</f>
        <v>1.2303354077975435E-3</v>
      </c>
      <c r="AC25" s="48">
        <f t="shared" si="20"/>
        <v>0.63639534991664948</v>
      </c>
      <c r="AD25" s="51">
        <f>(AB24-AB33)/AB37</f>
        <v>3.967290887028684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6"/>
        <v>VB091-3</v>
      </c>
      <c r="B26" s="58">
        <v>332.5</v>
      </c>
      <c r="C26" s="58">
        <v>279</v>
      </c>
      <c r="D26" s="58">
        <v>687.9</v>
      </c>
      <c r="E26" s="58">
        <v>0</v>
      </c>
      <c r="G26" s="86" t="str">
        <f t="shared" si="7"/>
        <v>VB091-3</v>
      </c>
      <c r="H26" s="49">
        <f>$B$7</f>
        <v>113.3</v>
      </c>
      <c r="I26" s="49">
        <f>$C$7</f>
        <v>4</v>
      </c>
      <c r="J26" s="51">
        <f>$D$7</f>
        <v>0</v>
      </c>
      <c r="K26" s="49">
        <f t="shared" si="8"/>
        <v>3.5304501323918804E-2</v>
      </c>
      <c r="L26" s="85">
        <f t="shared" si="9"/>
        <v>3.6484784089204573E-4</v>
      </c>
      <c r="M26" s="48">
        <f t="shared" si="10"/>
        <v>0.7829282580469219</v>
      </c>
      <c r="N26" s="83">
        <f>$B$26</f>
        <v>332.5</v>
      </c>
      <c r="O26" s="83">
        <f>$C$26</f>
        <v>279</v>
      </c>
      <c r="P26" s="83">
        <f>$D$26</f>
        <v>687.9</v>
      </c>
      <c r="Q26" s="84">
        <f>$E$26</f>
        <v>0</v>
      </c>
      <c r="R26" s="83">
        <f t="shared" si="11"/>
        <v>0.4833551388283181</v>
      </c>
      <c r="S26" s="83">
        <f t="shared" si="12"/>
        <v>0.40558220671609246</v>
      </c>
      <c r="T26" s="82">
        <f t="shared" si="13"/>
        <v>0</v>
      </c>
      <c r="U26" s="81">
        <f t="shared" si="21"/>
        <v>2.296050160404246E-2</v>
      </c>
      <c r="V26" s="81">
        <f t="shared" si="14"/>
        <v>1.2508783100526439E-2</v>
      </c>
      <c r="W26" s="80">
        <f t="shared" si="15"/>
        <v>0</v>
      </c>
      <c r="X26" s="79">
        <f t="shared" si="16"/>
        <v>1.8355503824409711</v>
      </c>
      <c r="Y26" s="78">
        <f t="shared" si="17"/>
        <v>0.35469284704568899</v>
      </c>
      <c r="Z26" s="48">
        <f t="shared" si="18"/>
        <v>0.39001137343947367</v>
      </c>
      <c r="AA26" s="54">
        <f t="shared" si="19"/>
        <v>1.0286303880412018E-3</v>
      </c>
      <c r="AB26" s="55">
        <f>$AA$24</f>
        <v>1.1412513902900414E-3</v>
      </c>
      <c r="AC26" s="48">
        <f t="shared" si="20"/>
        <v>0.35709813896574094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6"/>
        <v>VB091-4</v>
      </c>
      <c r="B27" s="58">
        <v>315.39999999999998</v>
      </c>
      <c r="C27" s="58">
        <v>260</v>
      </c>
      <c r="D27" s="58">
        <v>538.70000000000005</v>
      </c>
      <c r="E27" s="58">
        <v>0</v>
      </c>
      <c r="G27" s="86" t="str">
        <f t="shared" si="7"/>
        <v>VB091-4</v>
      </c>
      <c r="H27" s="49">
        <f>$B$8</f>
        <v>114.1</v>
      </c>
      <c r="I27" s="49">
        <f>$C$8</f>
        <v>5.8</v>
      </c>
      <c r="J27" s="51">
        <f>$D$8</f>
        <v>0</v>
      </c>
      <c r="K27" s="49">
        <f t="shared" si="8"/>
        <v>5.0832602979842247E-2</v>
      </c>
      <c r="L27" s="85">
        <f t="shared" si="9"/>
        <v>5.2532013620464264E-4</v>
      </c>
      <c r="M27" s="48">
        <f t="shared" si="10"/>
        <v>1.1701120931169546</v>
      </c>
      <c r="N27" s="83">
        <f>$B$27</f>
        <v>315.39999999999998</v>
      </c>
      <c r="O27" s="83">
        <f>$C$27</f>
        <v>260</v>
      </c>
      <c r="P27" s="83">
        <f>$D$27</f>
        <v>538.70000000000005</v>
      </c>
      <c r="Q27" s="84">
        <f>$E$27</f>
        <v>0</v>
      </c>
      <c r="R27" s="83">
        <f t="shared" si="11"/>
        <v>0.58548357156116571</v>
      </c>
      <c r="S27" s="83">
        <f t="shared" si="12"/>
        <v>0.48264340077965467</v>
      </c>
      <c r="T27" s="82">
        <f t="shared" si="13"/>
        <v>0</v>
      </c>
      <c r="U27" s="81">
        <f t="shared" si="21"/>
        <v>2.7811841447589206E-2</v>
      </c>
      <c r="V27" s="81">
        <f t="shared" si="14"/>
        <v>1.4885469616962882E-2</v>
      </c>
      <c r="W27" s="80">
        <f t="shared" si="15"/>
        <v>0</v>
      </c>
      <c r="X27" s="79">
        <f t="shared" si="16"/>
        <v>1.8683885804916729</v>
      </c>
      <c r="Y27" s="78">
        <f t="shared" si="17"/>
        <v>0.4269731106455209</v>
      </c>
      <c r="Z27" s="48">
        <f t="shared" si="18"/>
        <v>0.18759655533082911</v>
      </c>
      <c r="AA27" s="54">
        <f t="shared" si="19"/>
        <v>1.2303354077975435E-3</v>
      </c>
      <c r="AB27" s="55">
        <f>$AA$30</f>
        <v>1.1338948305606707E-3</v>
      </c>
      <c r="AC27" s="48">
        <f t="shared" si="20"/>
        <v>0.33403377038319487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6"/>
        <v>VB091-5</v>
      </c>
      <c r="B28" s="58">
        <v>377.5</v>
      </c>
      <c r="C28" s="58">
        <v>302.3</v>
      </c>
      <c r="D28" s="58">
        <v>650.6</v>
      </c>
      <c r="E28" s="58">
        <v>0</v>
      </c>
      <c r="G28" s="86" t="str">
        <f t="shared" si="7"/>
        <v>VB091-5</v>
      </c>
      <c r="H28" s="49">
        <f>$B$9</f>
        <v>110.4</v>
      </c>
      <c r="I28" s="49">
        <f>$C$9</f>
        <v>4.5999999999999996</v>
      </c>
      <c r="J28" s="51">
        <f>$D$9</f>
        <v>0</v>
      </c>
      <c r="K28" s="49">
        <f t="shared" si="8"/>
        <v>4.1666666666666664E-2</v>
      </c>
      <c r="L28" s="85">
        <f t="shared" si="9"/>
        <v>4.3059646221946636E-4</v>
      </c>
      <c r="M28" s="48">
        <f t="shared" si="10"/>
        <v>1.7270369608442099E-2</v>
      </c>
      <c r="N28" s="83">
        <f>$B$28</f>
        <v>377.5</v>
      </c>
      <c r="O28" s="83">
        <f>$C$28</f>
        <v>302.3</v>
      </c>
      <c r="P28" s="83">
        <f>$D$28</f>
        <v>650.6</v>
      </c>
      <c r="Q28" s="84">
        <f>$E$28</f>
        <v>0</v>
      </c>
      <c r="R28" s="83">
        <f t="shared" si="11"/>
        <v>0.58023363049492771</v>
      </c>
      <c r="S28" s="83">
        <f t="shared" si="12"/>
        <v>0.46464801721487858</v>
      </c>
      <c r="T28" s="82">
        <f t="shared" si="13"/>
        <v>0</v>
      </c>
      <c r="U28" s="81">
        <f t="shared" si="21"/>
        <v>2.7562456946237504E-2</v>
      </c>
      <c r="V28" s="81">
        <f t="shared" si="14"/>
        <v>1.4330464130787467E-2</v>
      </c>
      <c r="W28" s="80">
        <f t="shared" si="15"/>
        <v>0</v>
      </c>
      <c r="X28" s="79">
        <f t="shared" si="16"/>
        <v>1.9233471222346887</v>
      </c>
      <c r="Y28" s="78">
        <f t="shared" si="17"/>
        <v>0.41892921077024969</v>
      </c>
      <c r="Z28" s="48">
        <f t="shared" si="18"/>
        <v>0.21012282251700684</v>
      </c>
      <c r="AA28" s="54">
        <f t="shared" si="19"/>
        <v>1.0278501740849369E-3</v>
      </c>
      <c r="AB28" s="55">
        <f>$AA$26</f>
        <v>1.0286303880412018E-3</v>
      </c>
      <c r="AC28" s="48">
        <f t="shared" si="20"/>
        <v>4.0075094378575664E-3</v>
      </c>
      <c r="AD28" s="51">
        <f>1-((((COUNT(AB24:AB33))-3)*((STDEV(AB26:AB33))^2))/(((COUNT(AB24:AB33))-1)*((STDEV(AB24:AB33))^2)))</f>
        <v>0.50695488287031421</v>
      </c>
    </row>
    <row r="29" spans="1:35" x14ac:dyDescent="0.25">
      <c r="A29" s="58" t="str">
        <f t="shared" si="6"/>
        <v>VB091-6</v>
      </c>
      <c r="B29" s="58">
        <v>320.39999999999998</v>
      </c>
      <c r="C29" s="58">
        <v>249.7</v>
      </c>
      <c r="D29" s="58">
        <v>566.5</v>
      </c>
      <c r="E29" s="58">
        <v>0</v>
      </c>
      <c r="G29" s="86" t="str">
        <f t="shared" si="7"/>
        <v>VB091-6</v>
      </c>
      <c r="H29" s="49">
        <f>$B$10</f>
        <v>110</v>
      </c>
      <c r="I29" s="49">
        <f>$C$10</f>
        <v>3.9</v>
      </c>
      <c r="J29" s="51">
        <f>$D$10</f>
        <v>0</v>
      </c>
      <c r="K29" s="49">
        <f t="shared" si="8"/>
        <v>3.5454545454545454E-2</v>
      </c>
      <c r="L29" s="85">
        <f t="shared" si="9"/>
        <v>3.6639844421583684E-4</v>
      </c>
      <c r="M29" s="48">
        <f t="shared" si="10"/>
        <v>0.76405652162591775</v>
      </c>
      <c r="N29" s="83">
        <f>$B$29</f>
        <v>320.39999999999998</v>
      </c>
      <c r="O29" s="83">
        <f>$C$29</f>
        <v>249.7</v>
      </c>
      <c r="P29" s="83">
        <f>$D$29</f>
        <v>566.5</v>
      </c>
      <c r="Q29" s="84">
        <f>$E$29</f>
        <v>0</v>
      </c>
      <c r="R29" s="83">
        <f t="shared" si="11"/>
        <v>0.56557811120917911</v>
      </c>
      <c r="S29" s="83">
        <f t="shared" si="12"/>
        <v>0.4407766990291262</v>
      </c>
      <c r="T29" s="82">
        <f t="shared" si="13"/>
        <v>0</v>
      </c>
      <c r="U29" s="81">
        <f t="shared" si="21"/>
        <v>2.6866285442021784E-2</v>
      </c>
      <c r="V29" s="81">
        <f t="shared" si="14"/>
        <v>1.359423572489428E-2</v>
      </c>
      <c r="W29" s="80">
        <f t="shared" si="15"/>
        <v>0</v>
      </c>
      <c r="X29" s="79">
        <f t="shared" si="16"/>
        <v>1.97629980719131</v>
      </c>
      <c r="Y29" s="78">
        <f t="shared" si="17"/>
        <v>0.40460521166916064</v>
      </c>
      <c r="Z29" s="48">
        <f t="shared" si="18"/>
        <v>0.25023598105067429</v>
      </c>
      <c r="AA29" s="54">
        <f t="shared" si="19"/>
        <v>9.0557025378960052E-4</v>
      </c>
      <c r="AB29" s="55">
        <f>$AA$28</f>
        <v>1.0278501740849369E-3</v>
      </c>
      <c r="AC29" s="48">
        <f t="shared" si="20"/>
        <v>1.5613738904635091E-3</v>
      </c>
      <c r="AD29" s="51"/>
    </row>
    <row r="30" spans="1:35" x14ac:dyDescent="0.25">
      <c r="A30" s="58" t="str">
        <f t="shared" si="6"/>
        <v>VB091-7</v>
      </c>
      <c r="B30" s="58">
        <v>321.89999999999998</v>
      </c>
      <c r="C30" s="58">
        <v>263.10000000000002</v>
      </c>
      <c r="D30" s="58">
        <v>699.8</v>
      </c>
      <c r="E30" s="58">
        <v>0</v>
      </c>
      <c r="G30" s="86" t="str">
        <f t="shared" si="7"/>
        <v>VB091-7</v>
      </c>
      <c r="H30" s="49">
        <f>$B$11</f>
        <v>109</v>
      </c>
      <c r="I30" s="49">
        <f>$C$11</f>
        <v>4</v>
      </c>
      <c r="J30" s="51">
        <f>$D$11</f>
        <v>0</v>
      </c>
      <c r="K30" s="49">
        <f t="shared" si="8"/>
        <v>3.669724770642202E-2</v>
      </c>
      <c r="L30" s="85">
        <f t="shared" si="9"/>
        <v>3.79240920853842E-4</v>
      </c>
      <c r="M30" s="48">
        <f t="shared" si="10"/>
        <v>0.60775617685896299</v>
      </c>
      <c r="N30" s="83">
        <f>$B$30</f>
        <v>321.89999999999998</v>
      </c>
      <c r="O30" s="83">
        <f>$C$30</f>
        <v>263.10000000000002</v>
      </c>
      <c r="P30" s="83">
        <f>$D$30</f>
        <v>699.8</v>
      </c>
      <c r="Q30" s="84">
        <f>$E$30</f>
        <v>0</v>
      </c>
      <c r="R30" s="83">
        <f t="shared" si="11"/>
        <v>0.45998856816233208</v>
      </c>
      <c r="S30" s="83">
        <f t="shared" si="12"/>
        <v>0.37596456130322953</v>
      </c>
      <c r="T30" s="82">
        <f t="shared" si="13"/>
        <v>0</v>
      </c>
      <c r="U30" s="81">
        <f t="shared" si="21"/>
        <v>2.1850534749116968E-2</v>
      </c>
      <c r="V30" s="81">
        <f t="shared" si="14"/>
        <v>1.1595329067575873E-2</v>
      </c>
      <c r="W30" s="80">
        <f t="shared" si="15"/>
        <v>0</v>
      </c>
      <c r="X30" s="79">
        <f t="shared" si="16"/>
        <v>1.8844255839377444</v>
      </c>
      <c r="Y30" s="78">
        <f t="shared" si="17"/>
        <v>0.33445863816692845</v>
      </c>
      <c r="Z30" s="48">
        <f t="shared" si="18"/>
        <v>0.44667557893326987</v>
      </c>
      <c r="AA30" s="54">
        <f t="shared" si="19"/>
        <v>1.1338948305606707E-3</v>
      </c>
      <c r="AB30" s="55">
        <f>$AA$33</f>
        <v>9.8393951435040219E-4</v>
      </c>
      <c r="AC30" s="48">
        <f t="shared" si="20"/>
        <v>0.13610781905805935</v>
      </c>
      <c r="AD30" s="51" t="s">
        <v>39</v>
      </c>
    </row>
    <row r="31" spans="1:35" x14ac:dyDescent="0.25">
      <c r="A31" s="58" t="str">
        <f t="shared" si="6"/>
        <v>VB091-8</v>
      </c>
      <c r="B31" s="58">
        <v>299.2</v>
      </c>
      <c r="C31" s="58">
        <v>297</v>
      </c>
      <c r="D31" s="58">
        <v>155.19999999999999</v>
      </c>
      <c r="E31" s="58">
        <v>0</v>
      </c>
      <c r="G31" s="86" t="str">
        <f t="shared" si="7"/>
        <v>VB091-8</v>
      </c>
      <c r="H31" s="49">
        <f>$B$12</f>
        <v>112</v>
      </c>
      <c r="I31" s="49">
        <f>$C$12</f>
        <v>5.7</v>
      </c>
      <c r="J31" s="51">
        <f>$D$12</f>
        <v>0</v>
      </c>
      <c r="K31" s="49">
        <f t="shared" si="8"/>
        <v>5.0892857142857142E-2</v>
      </c>
      <c r="L31" s="85">
        <f t="shared" si="9"/>
        <v>5.2594282171091963E-4</v>
      </c>
      <c r="M31" s="48">
        <f t="shared" si="10"/>
        <v>1.1776905347256752</v>
      </c>
      <c r="N31" s="83">
        <f>$B$31</f>
        <v>299.2</v>
      </c>
      <c r="O31" s="83">
        <f>$C$31</f>
        <v>297</v>
      </c>
      <c r="P31" s="83">
        <f>$D$31</f>
        <v>155.19999999999999</v>
      </c>
      <c r="Q31" s="84">
        <f>$E$31</f>
        <v>0</v>
      </c>
      <c r="R31" s="83">
        <f t="shared" si="11"/>
        <v>1.9278350515463918</v>
      </c>
      <c r="S31" s="83">
        <f t="shared" si="12"/>
        <v>1.9136597938144331</v>
      </c>
      <c r="T31" s="82">
        <f t="shared" si="13"/>
        <v>0</v>
      </c>
      <c r="U31" s="81">
        <f t="shared" si="21"/>
        <v>9.1576681900308224E-2</v>
      </c>
      <c r="V31" s="81">
        <f t="shared" si="14"/>
        <v>5.902023040616073E-2</v>
      </c>
      <c r="W31" s="80">
        <f t="shared" si="15"/>
        <v>0</v>
      </c>
      <c r="X31" s="79">
        <f t="shared" si="16"/>
        <v>1.5516151202749142</v>
      </c>
      <c r="Y31" s="78">
        <f t="shared" si="17"/>
        <v>1.5059691230646897</v>
      </c>
      <c r="Z31" s="48">
        <f t="shared" si="18"/>
        <v>2.8340413125516379</v>
      </c>
      <c r="AA31" s="54">
        <f t="shared" si="19"/>
        <v>3.4923878162960683E-4</v>
      </c>
      <c r="AB31" s="55">
        <f>$AA$29</f>
        <v>9.0557025378960052E-4</v>
      </c>
      <c r="AC31" s="48">
        <f t="shared" si="20"/>
        <v>0.3818120038415268</v>
      </c>
      <c r="AD31" s="51">
        <f>1-((((COUNT(AB24:AB33))-3)*((STDEV(AB24:AB31))^2))/(((COUNT(AB24:AB33))-1)*((STDEV(AB24:AB33))^2)))</f>
        <v>0.63149063925062066</v>
      </c>
    </row>
    <row r="32" spans="1:35" x14ac:dyDescent="0.25">
      <c r="A32" s="58" t="str">
        <f t="shared" si="6"/>
        <v>VB091-9</v>
      </c>
      <c r="B32" s="58">
        <v>332.9</v>
      </c>
      <c r="C32" s="58">
        <v>269.2</v>
      </c>
      <c r="D32" s="58">
        <v>684.3</v>
      </c>
      <c r="E32" s="58">
        <v>0</v>
      </c>
      <c r="G32" s="86" t="str">
        <f t="shared" si="7"/>
        <v>VB091-9</v>
      </c>
      <c r="H32" s="49">
        <f>$B$13</f>
        <v>112.6</v>
      </c>
      <c r="I32" s="49">
        <f>$C$13</f>
        <v>6.2</v>
      </c>
      <c r="J32" s="51">
        <f>$D$13</f>
        <v>0</v>
      </c>
      <c r="K32" s="49">
        <f t="shared" si="8"/>
        <v>5.5062166962699825E-2</v>
      </c>
      <c r="L32" s="85">
        <f t="shared" si="9"/>
        <v>5.6902978311062699E-4</v>
      </c>
      <c r="M32" s="48">
        <f t="shared" si="10"/>
        <v>1.7020836959174261</v>
      </c>
      <c r="N32" s="83">
        <f>$B$32</f>
        <v>332.9</v>
      </c>
      <c r="O32" s="83">
        <f>$C$32</f>
        <v>269.2</v>
      </c>
      <c r="P32" s="83">
        <f>$D$32</f>
        <v>684.3</v>
      </c>
      <c r="Q32" s="84">
        <f>$E$32</f>
        <v>0</v>
      </c>
      <c r="R32" s="83">
        <f t="shared" si="11"/>
        <v>0.48648253689902088</v>
      </c>
      <c r="S32" s="83">
        <f t="shared" si="12"/>
        <v>0.3933947099225486</v>
      </c>
      <c r="T32" s="82">
        <f t="shared" si="13"/>
        <v>0</v>
      </c>
      <c r="U32" s="81">
        <f t="shared" si="21"/>
        <v>2.3109060339950211E-2</v>
      </c>
      <c r="V32" s="81">
        <f t="shared" si="14"/>
        <v>1.213290183304392E-2</v>
      </c>
      <c r="W32" s="80">
        <f t="shared" si="15"/>
        <v>0</v>
      </c>
      <c r="X32" s="79">
        <f t="shared" si="16"/>
        <v>1.9046606210076438</v>
      </c>
      <c r="Y32" s="78">
        <f t="shared" si="17"/>
        <v>0.35241962172994135</v>
      </c>
      <c r="Z32" s="48">
        <f t="shared" si="18"/>
        <v>0.3963773503450711</v>
      </c>
      <c r="AA32" s="54">
        <f t="shared" si="19"/>
        <v>1.6146370633888078E-3</v>
      </c>
      <c r="AB32" s="55">
        <f>$AA$25</f>
        <v>8.5817381346597952E-4</v>
      </c>
      <c r="AC32" s="48">
        <f t="shared" si="20"/>
        <v>0.5304098551931874</v>
      </c>
      <c r="AD32" s="51"/>
    </row>
    <row r="33" spans="1:30" x14ac:dyDescent="0.25">
      <c r="A33" s="58" t="str">
        <f t="shared" si="6"/>
        <v>VB091-10</v>
      </c>
      <c r="B33" s="58">
        <v>389</v>
      </c>
      <c r="C33" s="58">
        <v>323.10000000000002</v>
      </c>
      <c r="D33" s="58">
        <v>691.8</v>
      </c>
      <c r="E33" s="58">
        <v>0</v>
      </c>
      <c r="G33" s="86" t="str">
        <f t="shared" si="7"/>
        <v>VB091-10</v>
      </c>
      <c r="H33" s="49">
        <f>$B$14</f>
        <v>112.4</v>
      </c>
      <c r="I33" s="123">
        <f>$C$14</f>
        <v>4.4000000000000004</v>
      </c>
      <c r="J33" s="51">
        <f>$D$14</f>
        <v>0</v>
      </c>
      <c r="K33" s="49">
        <f t="shared" si="8"/>
        <v>3.9145907473309607E-2</v>
      </c>
      <c r="L33" s="85">
        <f t="shared" si="9"/>
        <v>4.0454614244106452E-4</v>
      </c>
      <c r="M33" s="48">
        <f t="shared" si="10"/>
        <v>0.29977704090458873</v>
      </c>
      <c r="N33" s="83">
        <f>$B$33</f>
        <v>389</v>
      </c>
      <c r="O33" s="83">
        <f>$C$33</f>
        <v>323.10000000000002</v>
      </c>
      <c r="P33" s="83">
        <f>$D$33</f>
        <v>691.8</v>
      </c>
      <c r="Q33" s="84">
        <f>$E$33</f>
        <v>0</v>
      </c>
      <c r="R33" s="83">
        <f t="shared" si="11"/>
        <v>0.56230124313385377</v>
      </c>
      <c r="S33" s="83">
        <f t="shared" si="12"/>
        <v>0.46704249783174334</v>
      </c>
      <c r="T33" s="82">
        <f t="shared" si="13"/>
        <v>0</v>
      </c>
      <c r="U33" s="81">
        <f t="shared" si="21"/>
        <v>2.6710626530683582E-2</v>
      </c>
      <c r="V33" s="81">
        <f t="shared" si="14"/>
        <v>1.4404313619692048E-2</v>
      </c>
      <c r="W33" s="80">
        <f t="shared" si="15"/>
        <v>0</v>
      </c>
      <c r="X33" s="79">
        <f t="shared" si="16"/>
        <v>1.8543491370645839</v>
      </c>
      <c r="Y33" s="78">
        <f t="shared" si="17"/>
        <v>0.41114940150375634</v>
      </c>
      <c r="Z33" s="48">
        <f t="shared" si="18"/>
        <v>0.23190952609511695</v>
      </c>
      <c r="AA33" s="54">
        <f t="shared" si="19"/>
        <v>9.8393951435040219E-4</v>
      </c>
      <c r="AB33" s="55">
        <f>$AA$31</f>
        <v>3.4923878162960683E-4</v>
      </c>
      <c r="AC33" s="48">
        <f t="shared" si="20"/>
        <v>2.1260286757649052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731.3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2</v>
      </c>
      <c r="H36" s="49">
        <f>AVERAGE(H24:H33)</f>
        <v>112.16000000000001</v>
      </c>
      <c r="I36" s="49">
        <f>AVERAGE(I24:I32)</f>
        <v>4.6888888888888891</v>
      </c>
      <c r="J36" s="51">
        <f>AVERAGE(J24:J28)</f>
        <v>0</v>
      </c>
      <c r="K36" s="56">
        <f>AVERAGE(K24:K33)</f>
        <v>4.152935457541599E-2</v>
      </c>
      <c r="L36" s="57">
        <f>AVERAGE(L24:L33)</f>
        <v>4.2917743580236646E-4</v>
      </c>
      <c r="M36" s="56"/>
      <c r="N36" s="49">
        <f t="shared" ref="N36:Y36" si="22">AVERAGE(N24:N33)</f>
        <v>334.01</v>
      </c>
      <c r="O36" s="49">
        <f t="shared" si="22"/>
        <v>274.38</v>
      </c>
      <c r="P36" s="49">
        <f t="shared" si="22"/>
        <v>594.26</v>
      </c>
      <c r="Q36" s="51">
        <f t="shared" si="22"/>
        <v>0</v>
      </c>
      <c r="R36" s="49">
        <f t="shared" si="22"/>
        <v>0.66764683404222791</v>
      </c>
      <c r="S36" s="49">
        <f t="shared" si="22"/>
        <v>0.57329818426600787</v>
      </c>
      <c r="T36" s="50">
        <f t="shared" si="22"/>
        <v>0</v>
      </c>
      <c r="U36" s="49">
        <f t="shared" si="22"/>
        <v>3.1714788925426722E-2</v>
      </c>
      <c r="V36" s="49">
        <f t="shared" si="22"/>
        <v>1.768140347421359E-2</v>
      </c>
      <c r="W36" s="50">
        <f t="shared" si="22"/>
        <v>0</v>
      </c>
      <c r="X36" s="48">
        <f t="shared" si="22"/>
        <v>1.8798861991116413</v>
      </c>
      <c r="Y36" s="49">
        <f t="shared" si="22"/>
        <v>0.49396192399640321</v>
      </c>
      <c r="Z36" s="48"/>
      <c r="AA36" s="56">
        <f>AVERAGE(AA24:AA33)</f>
        <v>1.0273521617398791E-3</v>
      </c>
      <c r="AB36" s="56">
        <f>AVERAGE(AB24:AB33)</f>
        <v>1.0273521617398789E-3</v>
      </c>
      <c r="AC36" s="56"/>
      <c r="AD36" s="56"/>
    </row>
    <row r="37" spans="1:30" x14ac:dyDescent="0.25">
      <c r="G37" s="53" t="s">
        <v>1</v>
      </c>
      <c r="H37" s="49">
        <f>STDEV(H24:H33)</f>
        <v>1.7995061050805639</v>
      </c>
      <c r="I37" s="49">
        <f>STDEV(I24:I32)</f>
        <v>0.9610468828892309</v>
      </c>
      <c r="J37" s="51">
        <f>STDEV(J24:J28)</f>
        <v>0</v>
      </c>
      <c r="K37" s="48">
        <f>STDEV(K24:K33)</f>
        <v>7.9507326342078966E-3</v>
      </c>
      <c r="L37" s="55">
        <f>STDEV(L24:L33)</f>
        <v>8.2165376264226465E-5</v>
      </c>
      <c r="M37" s="54"/>
      <c r="N37" s="49">
        <f t="shared" ref="N37:Y37" si="23">STDEV(N24:N33)</f>
        <v>31.493789511231867</v>
      </c>
      <c r="O37" s="49">
        <f t="shared" si="23"/>
        <v>25.883276454112224</v>
      </c>
      <c r="P37" s="49">
        <f t="shared" si="23"/>
        <v>163.81122061690363</v>
      </c>
      <c r="Q37" s="51">
        <f t="shared" si="23"/>
        <v>0</v>
      </c>
      <c r="R37" s="49">
        <f t="shared" si="23"/>
        <v>0.44521126280644152</v>
      </c>
      <c r="S37" s="49">
        <f t="shared" si="23"/>
        <v>0.47243184659094617</v>
      </c>
      <c r="T37" s="50">
        <f t="shared" si="23"/>
        <v>0</v>
      </c>
      <c r="U37" s="49">
        <f t="shared" si="23"/>
        <v>2.1148578121222585E-2</v>
      </c>
      <c r="V37" s="49">
        <f t="shared" si="23"/>
        <v>1.4570529478192838E-2</v>
      </c>
      <c r="W37" s="50">
        <f t="shared" si="23"/>
        <v>0</v>
      </c>
      <c r="X37" s="48">
        <f t="shared" si="23"/>
        <v>0.14012524169740392</v>
      </c>
      <c r="Y37" s="49">
        <f t="shared" si="23"/>
        <v>0.3570897836196758</v>
      </c>
      <c r="Z37" s="48"/>
      <c r="AA37" s="47">
        <f>STDEV(AA24:AA33)</f>
        <v>3.189577769294667E-4</v>
      </c>
      <c r="AB37" s="54">
        <f>STDEV(AB24:AB33)</f>
        <v>3.189577769294667E-4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1.6044098654427279</v>
      </c>
      <c r="I38" s="49">
        <f>(I37/I36)*100</f>
        <v>20.496260535552317</v>
      </c>
      <c r="J38" s="51" t="e">
        <f>(J37/J36)*100</f>
        <v>#DIV/0!</v>
      </c>
      <c r="K38" s="52">
        <f>(K37/K36)*100</f>
        <v>19.144849987421832</v>
      </c>
      <c r="L38" s="52">
        <f>(L37/L36)*100</f>
        <v>19.144849987421779</v>
      </c>
      <c r="M38" s="48"/>
      <c r="N38" s="49">
        <f t="shared" ref="N38:Y38" si="24">(N37/N36)*100</f>
        <v>9.4289959915068007</v>
      </c>
      <c r="O38" s="49">
        <f t="shared" si="24"/>
        <v>9.433368486811073</v>
      </c>
      <c r="P38" s="49">
        <f t="shared" si="24"/>
        <v>27.565580826053182</v>
      </c>
      <c r="Q38" s="51" t="e">
        <f t="shared" si="24"/>
        <v>#DIV/0!</v>
      </c>
      <c r="R38" s="49">
        <f t="shared" si="24"/>
        <v>66.683647717002799</v>
      </c>
      <c r="S38" s="49">
        <f t="shared" si="24"/>
        <v>82.405955496928598</v>
      </c>
      <c r="T38" s="50" t="e">
        <f t="shared" si="24"/>
        <v>#DIV/0!</v>
      </c>
      <c r="U38" s="49">
        <f t="shared" si="24"/>
        <v>66.683647717002842</v>
      </c>
      <c r="V38" s="49">
        <f t="shared" si="24"/>
        <v>82.405955496928598</v>
      </c>
      <c r="W38" s="50" t="e">
        <f t="shared" si="24"/>
        <v>#DIV/0!</v>
      </c>
      <c r="X38" s="48">
        <f t="shared" si="24"/>
        <v>7.4539215067178795</v>
      </c>
      <c r="Y38" s="49">
        <f t="shared" si="24"/>
        <v>72.290953264299773</v>
      </c>
      <c r="Z38" s="48"/>
      <c r="AA38" s="47">
        <f>(AA37/AA36)*100</f>
        <v>31.046586439190786</v>
      </c>
      <c r="AB38" s="47">
        <f>(AB37/AB36)*100</f>
        <v>31.046586439190794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47" si="25">A24</f>
        <v>VB091-1</v>
      </c>
      <c r="H41" s="4">
        <f>$B$5</f>
        <v>113.9</v>
      </c>
      <c r="I41" s="4">
        <f>$C$5</f>
        <v>4.4000000000000004</v>
      </c>
      <c r="J41" s="5">
        <f>$D$5</f>
        <v>0</v>
      </c>
      <c r="K41" s="4">
        <f t="shared" ref="K41:K47" si="26">I41/H41</f>
        <v>3.8630377524143986E-2</v>
      </c>
      <c r="L41" s="125">
        <f t="shared" ref="L41:L48" si="27">K41/$H$17</f>
        <v>3.9921849350637098E-4</v>
      </c>
      <c r="M41" s="22">
        <f>$B$24</f>
        <v>294.2</v>
      </c>
      <c r="N41" s="22">
        <f>$C$24</f>
        <v>240.1</v>
      </c>
      <c r="O41" s="22">
        <f>$D$24</f>
        <v>611.20000000000005</v>
      </c>
      <c r="P41" s="23">
        <f>$E$24</f>
        <v>0</v>
      </c>
      <c r="Q41" s="22">
        <f t="shared" ref="Q41:Q48" si="28">M41/O41</f>
        <v>0.48134816753926696</v>
      </c>
      <c r="R41" s="22">
        <f t="shared" ref="R41:R48" si="29">N41/O41</f>
        <v>0.3928337696335078</v>
      </c>
      <c r="S41" s="21">
        <f t="shared" ref="S41:S48" si="30">P41/O41</f>
        <v>0</v>
      </c>
      <c r="T41" s="20">
        <f t="shared" ref="T41:T48" si="31">(Q41*0.005*($H$18))/0.5335</f>
        <v>2.2865165765443059E-2</v>
      </c>
      <c r="U41" s="20">
        <f t="shared" ref="U41:U48" si="32">(R41*0.005*($H$18))/0.8217</f>
        <v>1.21156015661886E-2</v>
      </c>
      <c r="V41" s="18">
        <f t="shared" ref="V41:V48" si="33">(S41*0.005*(100/20))/0.7126</f>
        <v>0</v>
      </c>
      <c r="W41" s="19">
        <f t="shared" ref="W41:W48" si="34">T41/U41</f>
        <v>1.8872497284207179</v>
      </c>
      <c r="X41" s="19">
        <f t="shared" ref="X41:X48" si="35">(T41+U41+V41)*10</f>
        <v>0.34980767331631663</v>
      </c>
      <c r="Y41" s="41">
        <f t="shared" ref="Y41:Y48" si="36">L41/X41</f>
        <v>1.1412513902900414E-3</v>
      </c>
      <c r="Z41" s="5">
        <f t="shared" ref="Z41:Z48" si="37">(Y41*900000)</f>
        <v>1027.1262512610372</v>
      </c>
      <c r="AA41" s="2">
        <f t="shared" ref="AA41:AA48" si="38">(Z41*0.2125)+26.378</f>
        <v>244.6423283929704</v>
      </c>
      <c r="AB41" s="2">
        <f t="shared" ref="AB41:AB48" si="39">-0.000006*(AA41)^2 + 0.0266*(AA41) + 3.4677</f>
        <v>9.6160867222038071</v>
      </c>
      <c r="AC41" s="17">
        <f t="shared" ref="AC41:AC48" si="40">ABS(Y41-$C$42)</f>
        <v>1.1301110922697219E-4</v>
      </c>
      <c r="AD41" s="38">
        <f t="shared" ref="AD41:AD48" si="41">ABS(AB41-$D$42)</f>
        <v>0.5142680710375771</v>
      </c>
    </row>
    <row r="42" spans="1:30" x14ac:dyDescent="0.25">
      <c r="A42" s="141" t="s">
        <v>9</v>
      </c>
      <c r="B42" s="141"/>
      <c r="C42" s="15">
        <f>MEDIAN(Y41:Y48)</f>
        <v>1.0282402810630692E-3</v>
      </c>
      <c r="D42" s="14">
        <f>MEDIAN(AB41:AB48)</f>
        <v>9.10181865116623</v>
      </c>
      <c r="G42" s="40" t="str">
        <f t="shared" si="25"/>
        <v>VB091-2</v>
      </c>
      <c r="H42" s="4">
        <f>$B$6</f>
        <v>113.9</v>
      </c>
      <c r="I42" s="4">
        <f>$C$6</f>
        <v>3.6</v>
      </c>
      <c r="J42" s="5">
        <f>$D$6</f>
        <v>0</v>
      </c>
      <c r="K42" s="4">
        <f t="shared" si="26"/>
        <v>3.1606672519754173E-2</v>
      </c>
      <c r="L42" s="125">
        <f t="shared" si="27"/>
        <v>3.2663331286884899E-4</v>
      </c>
      <c r="M42" s="22">
        <f>$B$25</f>
        <v>357.1</v>
      </c>
      <c r="N42" s="22">
        <f>$C$25</f>
        <v>260.3</v>
      </c>
      <c r="O42" s="22">
        <f>$D$25</f>
        <v>656.6</v>
      </c>
      <c r="P42" s="23">
        <f>$E$25</f>
        <v>0</v>
      </c>
      <c r="Q42" s="22">
        <f t="shared" si="28"/>
        <v>0.54386232104782217</v>
      </c>
      <c r="R42" s="22">
        <f t="shared" si="29"/>
        <v>0.39643618641486444</v>
      </c>
      <c r="S42" s="21">
        <f t="shared" si="30"/>
        <v>0</v>
      </c>
      <c r="T42" s="20">
        <f t="shared" si="31"/>
        <v>2.5834734528874293E-2</v>
      </c>
      <c r="U42" s="20">
        <f t="shared" si="32"/>
        <v>1.2226705676303642E-2</v>
      </c>
      <c r="V42" s="18">
        <f t="shared" si="33"/>
        <v>0</v>
      </c>
      <c r="W42" s="19">
        <f t="shared" si="34"/>
        <v>2.1129759080521686</v>
      </c>
      <c r="X42" s="19">
        <f t="shared" si="35"/>
        <v>0.38061440205177932</v>
      </c>
      <c r="Y42" s="18">
        <f t="shared" si="36"/>
        <v>8.5817381346597952E-4</v>
      </c>
      <c r="Z42" s="5">
        <f t="shared" si="37"/>
        <v>772.35643211938157</v>
      </c>
      <c r="AA42" s="2">
        <f t="shared" si="38"/>
        <v>190.50374182536859</v>
      </c>
      <c r="AB42" s="2">
        <f t="shared" si="39"/>
        <v>8.317349478658004</v>
      </c>
      <c r="AC42" s="17">
        <f t="shared" si="40"/>
        <v>1.700664675970897E-4</v>
      </c>
      <c r="AD42" s="38">
        <f t="shared" si="41"/>
        <v>0.78446917250822601</v>
      </c>
    </row>
    <row r="43" spans="1:30" x14ac:dyDescent="0.25">
      <c r="A43" s="141" t="s">
        <v>8</v>
      </c>
      <c r="B43" s="141"/>
      <c r="C43" s="15">
        <f>MEDIAN(AC41:AC48)</f>
        <v>1.0933282936228682E-4</v>
      </c>
      <c r="D43" s="14">
        <f>MEDIAN(AD41:AD48)</f>
        <v>0.49761498880975097</v>
      </c>
      <c r="G43" s="40" t="str">
        <f t="shared" si="25"/>
        <v>VB091-3</v>
      </c>
      <c r="H43" s="4">
        <f>$B$7</f>
        <v>113.3</v>
      </c>
      <c r="I43" s="4">
        <f>$C$7</f>
        <v>4</v>
      </c>
      <c r="J43" s="5">
        <f>$D$7</f>
        <v>0</v>
      </c>
      <c r="K43" s="4">
        <f t="shared" si="26"/>
        <v>3.5304501323918804E-2</v>
      </c>
      <c r="L43" s="125">
        <f t="shared" si="27"/>
        <v>3.6484784089204573E-4</v>
      </c>
      <c r="M43" s="22">
        <f>$B$26</f>
        <v>332.5</v>
      </c>
      <c r="N43" s="22">
        <f>$C$26</f>
        <v>279</v>
      </c>
      <c r="O43" s="22">
        <f>$D$26</f>
        <v>687.9</v>
      </c>
      <c r="P43" s="23">
        <f>$E$26</f>
        <v>0</v>
      </c>
      <c r="Q43" s="22">
        <f t="shared" si="28"/>
        <v>0.4833551388283181</v>
      </c>
      <c r="R43" s="22">
        <f t="shared" si="29"/>
        <v>0.40558220671609246</v>
      </c>
      <c r="S43" s="21">
        <f t="shared" si="30"/>
        <v>0</v>
      </c>
      <c r="T43" s="20">
        <f t="shared" si="31"/>
        <v>2.296050160404246E-2</v>
      </c>
      <c r="U43" s="20">
        <f t="shared" si="32"/>
        <v>1.2508783100526439E-2</v>
      </c>
      <c r="V43" s="18">
        <f t="shared" si="33"/>
        <v>0</v>
      </c>
      <c r="W43" s="19">
        <f t="shared" si="34"/>
        <v>1.8355503824409711</v>
      </c>
      <c r="X43" s="19">
        <f t="shared" si="35"/>
        <v>0.35469284704568899</v>
      </c>
      <c r="Y43" s="18">
        <f t="shared" si="36"/>
        <v>1.0286303880412018E-3</v>
      </c>
      <c r="Z43" s="5">
        <f t="shared" si="37"/>
        <v>925.76734923708159</v>
      </c>
      <c r="AA43" s="2">
        <f t="shared" si="38"/>
        <v>223.10356171287981</v>
      </c>
      <c r="AB43" s="2">
        <f t="shared" si="39"/>
        <v>9.103603546068765</v>
      </c>
      <c r="AC43" s="17">
        <f t="shared" si="40"/>
        <v>3.9010697813258478E-7</v>
      </c>
      <c r="AD43" s="38">
        <f t="shared" si="41"/>
        <v>1.7848949025349725E-3</v>
      </c>
    </row>
    <row r="44" spans="1:30" x14ac:dyDescent="0.25">
      <c r="A44" s="141" t="s">
        <v>7</v>
      </c>
      <c r="B44" s="141"/>
      <c r="C44" s="15">
        <f>C43*1.483</f>
        <v>1.6214058594427136E-4</v>
      </c>
      <c r="D44" s="14">
        <f>D43*1.483</f>
        <v>0.73796302840486072</v>
      </c>
      <c r="G44" s="40" t="str">
        <f t="shared" si="25"/>
        <v>VB091-4</v>
      </c>
      <c r="H44" s="4">
        <f>$B$8</f>
        <v>114.1</v>
      </c>
      <c r="I44" s="4">
        <f>$C$8</f>
        <v>5.8</v>
      </c>
      <c r="J44" s="5">
        <f>$D$8</f>
        <v>0</v>
      </c>
      <c r="K44" s="4">
        <f t="shared" si="26"/>
        <v>5.0832602979842247E-2</v>
      </c>
      <c r="L44" s="125">
        <f t="shared" si="27"/>
        <v>5.2532013620464264E-4</v>
      </c>
      <c r="M44" s="22">
        <f>$B$27</f>
        <v>315.39999999999998</v>
      </c>
      <c r="N44" s="22">
        <f>$C$27</f>
        <v>260</v>
      </c>
      <c r="O44" s="22">
        <f>$D$27</f>
        <v>538.70000000000005</v>
      </c>
      <c r="P44" s="23">
        <f>$E$27</f>
        <v>0</v>
      </c>
      <c r="Q44" s="22">
        <f t="shared" si="28"/>
        <v>0.58548357156116571</v>
      </c>
      <c r="R44" s="22">
        <f t="shared" si="29"/>
        <v>0.48264340077965467</v>
      </c>
      <c r="S44" s="21">
        <f t="shared" si="30"/>
        <v>0</v>
      </c>
      <c r="T44" s="20">
        <f t="shared" si="31"/>
        <v>2.7811841447589206E-2</v>
      </c>
      <c r="U44" s="20">
        <f t="shared" si="32"/>
        <v>1.4885469616962882E-2</v>
      </c>
      <c r="V44" s="18">
        <f t="shared" si="33"/>
        <v>0</v>
      </c>
      <c r="W44" s="19">
        <f t="shared" si="34"/>
        <v>1.8683885804916729</v>
      </c>
      <c r="X44" s="19">
        <f t="shared" si="35"/>
        <v>0.4269731106455209</v>
      </c>
      <c r="Y44" s="18">
        <f t="shared" si="36"/>
        <v>1.2303354077975435E-3</v>
      </c>
      <c r="Z44" s="5">
        <f t="shared" si="37"/>
        <v>1107.3018670177892</v>
      </c>
      <c r="AA44" s="2">
        <f t="shared" si="38"/>
        <v>261.67964674128018</v>
      </c>
      <c r="AB44" s="2">
        <f t="shared" si="39"/>
        <v>10.017521178206206</v>
      </c>
      <c r="AC44" s="17">
        <f t="shared" si="40"/>
        <v>2.0209512673447427E-4</v>
      </c>
      <c r="AD44" s="38">
        <f t="shared" si="41"/>
        <v>0.91570252703997568</v>
      </c>
    </row>
    <row r="45" spans="1:30" x14ac:dyDescent="0.25">
      <c r="A45" s="141" t="s">
        <v>5</v>
      </c>
      <c r="B45" s="141"/>
      <c r="C45" s="25">
        <f>COUNT(Y41:Y48)</f>
        <v>8</v>
      </c>
      <c r="D45" s="24">
        <f>COUNT(AB41:AB48)</f>
        <v>8</v>
      </c>
      <c r="G45" s="40" t="str">
        <f t="shared" si="25"/>
        <v>VB091-5</v>
      </c>
      <c r="H45" s="4">
        <f>$B$9</f>
        <v>110.4</v>
      </c>
      <c r="I45" s="4">
        <f>$C$9</f>
        <v>4.5999999999999996</v>
      </c>
      <c r="J45" s="5">
        <f>$D$9</f>
        <v>0</v>
      </c>
      <c r="K45" s="4">
        <f t="shared" si="26"/>
        <v>4.1666666666666664E-2</v>
      </c>
      <c r="L45" s="125">
        <f t="shared" si="27"/>
        <v>4.3059646221946636E-4</v>
      </c>
      <c r="M45" s="22">
        <f>$B$28</f>
        <v>377.5</v>
      </c>
      <c r="N45" s="22">
        <f>$C$28</f>
        <v>302.3</v>
      </c>
      <c r="O45" s="22">
        <f>$D$28</f>
        <v>650.6</v>
      </c>
      <c r="P45" s="23">
        <f>$E$28</f>
        <v>0</v>
      </c>
      <c r="Q45" s="22">
        <f t="shared" si="28"/>
        <v>0.58023363049492771</v>
      </c>
      <c r="R45" s="22">
        <f t="shared" si="29"/>
        <v>0.46464801721487858</v>
      </c>
      <c r="S45" s="21">
        <f t="shared" si="30"/>
        <v>0</v>
      </c>
      <c r="T45" s="20">
        <f t="shared" si="31"/>
        <v>2.7562456946237504E-2</v>
      </c>
      <c r="U45" s="20">
        <f t="shared" si="32"/>
        <v>1.4330464130787467E-2</v>
      </c>
      <c r="V45" s="18">
        <f t="shared" si="33"/>
        <v>0</v>
      </c>
      <c r="W45" s="19">
        <f t="shared" si="34"/>
        <v>1.9233471222346887</v>
      </c>
      <c r="X45" s="19">
        <f t="shared" si="35"/>
        <v>0.41892921077024969</v>
      </c>
      <c r="Y45" s="18">
        <f t="shared" si="36"/>
        <v>1.0278501740849369E-3</v>
      </c>
      <c r="Z45" s="5">
        <f t="shared" si="37"/>
        <v>925.06515667644317</v>
      </c>
      <c r="AA45" s="2">
        <f t="shared" si="38"/>
        <v>222.95434579374415</v>
      </c>
      <c r="AB45" s="2">
        <f t="shared" si="39"/>
        <v>9.100033756263695</v>
      </c>
      <c r="AC45" s="17">
        <f t="shared" si="40"/>
        <v>3.9010697813236794E-7</v>
      </c>
      <c r="AD45" s="38">
        <f t="shared" si="41"/>
        <v>1.7848949025349725E-3</v>
      </c>
    </row>
    <row r="46" spans="1:30" ht="15" customHeight="1" x14ac:dyDescent="0.25">
      <c r="A46" s="142" t="s">
        <v>3</v>
      </c>
      <c r="B46" s="142"/>
      <c r="C46" s="15">
        <f>_xlfn.CONFIDENCE.NORM(0.05,C44,C45)</f>
        <v>1.1235562907123162E-4</v>
      </c>
      <c r="D46" s="14">
        <f>_xlfn.CONFIDENCE.NORM(0.05,D44,D45)</f>
        <v>0.51137289164748301</v>
      </c>
      <c r="G46" s="40" t="str">
        <f t="shared" si="25"/>
        <v>VB091-6</v>
      </c>
      <c r="H46" s="4">
        <f>$B$10</f>
        <v>110</v>
      </c>
      <c r="I46" s="4">
        <f>$C$10</f>
        <v>3.9</v>
      </c>
      <c r="J46" s="5">
        <f>$D$10</f>
        <v>0</v>
      </c>
      <c r="K46" s="4">
        <f t="shared" si="26"/>
        <v>3.5454545454545454E-2</v>
      </c>
      <c r="L46" s="125">
        <f t="shared" si="27"/>
        <v>3.6639844421583684E-4</v>
      </c>
      <c r="M46" s="22">
        <f>$B$29</f>
        <v>320.39999999999998</v>
      </c>
      <c r="N46" s="22">
        <f>$C$29</f>
        <v>249.7</v>
      </c>
      <c r="O46" s="22">
        <f>$D$29</f>
        <v>566.5</v>
      </c>
      <c r="P46" s="23">
        <f>$E$29</f>
        <v>0</v>
      </c>
      <c r="Q46" s="22">
        <f t="shared" si="28"/>
        <v>0.56557811120917911</v>
      </c>
      <c r="R46" s="22">
        <f t="shared" si="29"/>
        <v>0.4407766990291262</v>
      </c>
      <c r="S46" s="21">
        <f t="shared" si="30"/>
        <v>0</v>
      </c>
      <c r="T46" s="20">
        <f t="shared" si="31"/>
        <v>2.6866285442021784E-2</v>
      </c>
      <c r="U46" s="20">
        <f t="shared" si="32"/>
        <v>1.359423572489428E-2</v>
      </c>
      <c r="V46" s="18">
        <f t="shared" si="33"/>
        <v>0</v>
      </c>
      <c r="W46" s="19">
        <f t="shared" si="34"/>
        <v>1.97629980719131</v>
      </c>
      <c r="X46" s="19">
        <f t="shared" si="35"/>
        <v>0.40460521166916064</v>
      </c>
      <c r="Y46" s="18">
        <f t="shared" si="36"/>
        <v>9.0557025378960052E-4</v>
      </c>
      <c r="Z46" s="5">
        <f t="shared" si="37"/>
        <v>815.01322841064052</v>
      </c>
      <c r="AA46" s="2">
        <f t="shared" si="38"/>
        <v>199.56831103726108</v>
      </c>
      <c r="AB46" s="2">
        <f t="shared" si="39"/>
        <v>8.5372520089695545</v>
      </c>
      <c r="AC46" s="17">
        <f t="shared" si="40"/>
        <v>1.2267002727346871E-4</v>
      </c>
      <c r="AD46" s="38">
        <f t="shared" si="41"/>
        <v>0.56456664219667552</v>
      </c>
    </row>
    <row r="47" spans="1:30" x14ac:dyDescent="0.25">
      <c r="G47" s="40" t="str">
        <f t="shared" si="25"/>
        <v>VB091-7</v>
      </c>
      <c r="H47" s="4">
        <f>$B$11</f>
        <v>109</v>
      </c>
      <c r="I47" s="4">
        <f>$C$11</f>
        <v>4</v>
      </c>
      <c r="J47" s="5">
        <f>$D$11</f>
        <v>0</v>
      </c>
      <c r="K47" s="4">
        <f t="shared" si="26"/>
        <v>3.669724770642202E-2</v>
      </c>
      <c r="L47" s="125">
        <f t="shared" si="27"/>
        <v>3.79240920853842E-4</v>
      </c>
      <c r="M47" s="22">
        <f>$B$30</f>
        <v>321.89999999999998</v>
      </c>
      <c r="N47" s="22">
        <f>$C$30</f>
        <v>263.10000000000002</v>
      </c>
      <c r="O47" s="22">
        <f>$D$30</f>
        <v>699.8</v>
      </c>
      <c r="P47" s="23">
        <f>$E$30</f>
        <v>0</v>
      </c>
      <c r="Q47" s="22">
        <f t="shared" si="28"/>
        <v>0.45998856816233208</v>
      </c>
      <c r="R47" s="22">
        <f t="shared" si="29"/>
        <v>0.37596456130322953</v>
      </c>
      <c r="S47" s="21">
        <f t="shared" si="30"/>
        <v>0</v>
      </c>
      <c r="T47" s="20">
        <f t="shared" si="31"/>
        <v>2.1850534749116968E-2</v>
      </c>
      <c r="U47" s="20">
        <f t="shared" si="32"/>
        <v>1.1595329067575873E-2</v>
      </c>
      <c r="V47" s="18">
        <f t="shared" si="33"/>
        <v>0</v>
      </c>
      <c r="W47" s="19">
        <f t="shared" si="34"/>
        <v>1.8844255839377444</v>
      </c>
      <c r="X47" s="19">
        <f t="shared" si="35"/>
        <v>0.33445863816692845</v>
      </c>
      <c r="Y47" s="18">
        <f t="shared" si="36"/>
        <v>1.1338948305606707E-3</v>
      </c>
      <c r="Z47" s="5">
        <f t="shared" si="37"/>
        <v>1020.5053475046036</v>
      </c>
      <c r="AA47" s="2">
        <f t="shared" si="38"/>
        <v>243.23538634472828</v>
      </c>
      <c r="AB47" s="2">
        <f t="shared" si="39"/>
        <v>9.5827805577481548</v>
      </c>
      <c r="AC47" s="17">
        <f t="shared" si="40"/>
        <v>1.0565454949760145E-4</v>
      </c>
      <c r="AD47" s="38">
        <f t="shared" si="41"/>
        <v>0.48096190658192484</v>
      </c>
    </row>
    <row r="48" spans="1:30" x14ac:dyDescent="0.25">
      <c r="A48" s="143" t="s">
        <v>6</v>
      </c>
      <c r="B48" s="143"/>
      <c r="C48" s="143"/>
      <c r="D48" s="143"/>
      <c r="G48" s="40" t="str">
        <f>A33</f>
        <v>VB091-10</v>
      </c>
      <c r="H48" s="4">
        <f>$B$14</f>
        <v>112.4</v>
      </c>
      <c r="I48" s="124">
        <f>$C$14</f>
        <v>4.4000000000000004</v>
      </c>
      <c r="J48" s="5">
        <f>$D$14</f>
        <v>0</v>
      </c>
      <c r="K48" s="4">
        <f>I48/H48</f>
        <v>3.9145907473309607E-2</v>
      </c>
      <c r="L48" s="125">
        <f t="shared" si="27"/>
        <v>4.0454614244106452E-4</v>
      </c>
      <c r="M48" s="22">
        <f>$B$33</f>
        <v>389</v>
      </c>
      <c r="N48" s="22">
        <f>$C$33</f>
        <v>323.10000000000002</v>
      </c>
      <c r="O48" s="22">
        <f>$D$33</f>
        <v>691.8</v>
      </c>
      <c r="P48" s="23">
        <f>$E$33</f>
        <v>0</v>
      </c>
      <c r="Q48" s="22">
        <f t="shared" si="28"/>
        <v>0.56230124313385377</v>
      </c>
      <c r="R48" s="22">
        <f t="shared" si="29"/>
        <v>0.46704249783174334</v>
      </c>
      <c r="S48" s="21">
        <f t="shared" si="30"/>
        <v>0</v>
      </c>
      <c r="T48" s="20">
        <f t="shared" si="31"/>
        <v>2.6710626530683582E-2</v>
      </c>
      <c r="U48" s="20">
        <f t="shared" si="32"/>
        <v>1.4404313619692048E-2</v>
      </c>
      <c r="V48" s="18">
        <f t="shared" si="33"/>
        <v>0</v>
      </c>
      <c r="W48" s="19">
        <f t="shared" si="34"/>
        <v>1.8543491370645839</v>
      </c>
      <c r="X48" s="19">
        <f t="shared" si="35"/>
        <v>0.41114940150375634</v>
      </c>
      <c r="Y48" s="18">
        <f t="shared" si="36"/>
        <v>9.8393951435040219E-4</v>
      </c>
      <c r="Z48" s="5">
        <f t="shared" si="37"/>
        <v>885.54556291536198</v>
      </c>
      <c r="AA48" s="2">
        <f t="shared" si="38"/>
        <v>214.5564321195144</v>
      </c>
      <c r="AB48" s="2">
        <f t="shared" si="39"/>
        <v>8.8986943189959469</v>
      </c>
      <c r="AC48" s="17">
        <f t="shared" si="40"/>
        <v>4.4300766712667035E-5</v>
      </c>
      <c r="AD48" s="38">
        <f t="shared" si="41"/>
        <v>0.20312433217028314</v>
      </c>
    </row>
    <row r="49" spans="1:30" ht="15.75" thickBot="1" x14ac:dyDescent="0.3">
      <c r="A49" s="141" t="s">
        <v>2</v>
      </c>
      <c r="B49" s="141"/>
      <c r="C49" s="15">
        <f>AVERAGE(Y41:Y48)</f>
        <v>1.038705721547547E-3</v>
      </c>
      <c r="D49" s="14">
        <f>AVERAGE(AB41:AB48)</f>
        <v>9.146665195889268</v>
      </c>
      <c r="G49" s="36"/>
      <c r="H49" s="31"/>
      <c r="I49" s="31"/>
      <c r="J49" s="29"/>
      <c r="K49" s="30"/>
      <c r="L49" s="126"/>
      <c r="M49" s="33"/>
      <c r="N49" s="33"/>
      <c r="O49" s="33"/>
      <c r="P49" s="34"/>
      <c r="Q49" s="33"/>
      <c r="R49" s="33"/>
      <c r="S49" s="32"/>
      <c r="T49" s="31"/>
      <c r="U49" s="31"/>
      <c r="V49" s="29"/>
      <c r="W49" s="30"/>
      <c r="X49" s="30"/>
      <c r="Y49" s="29"/>
      <c r="Z49" s="28"/>
      <c r="AA49" s="28"/>
      <c r="AB49" s="28"/>
      <c r="AC49" s="27"/>
      <c r="AD49" s="26"/>
    </row>
    <row r="50" spans="1:30" ht="15.75" thickTop="1" x14ac:dyDescent="0.25">
      <c r="A50" s="141" t="s">
        <v>1</v>
      </c>
      <c r="B50" s="141"/>
      <c r="C50" s="15">
        <f>STDEV(Y41:Y48)</f>
        <v>1.2526202971728973E-4</v>
      </c>
      <c r="D50" s="14">
        <f>STDEV(AB41:AB48)</f>
        <v>0.57241476770738353</v>
      </c>
      <c r="G50" s="7" t="s">
        <v>4</v>
      </c>
      <c r="H50" s="20"/>
      <c r="I50" s="20"/>
      <c r="J50" s="18"/>
      <c r="K50" s="19"/>
      <c r="L50" s="127"/>
      <c r="M50" s="22"/>
      <c r="N50" s="22"/>
      <c r="O50" s="22"/>
      <c r="P50" s="23"/>
      <c r="Q50" s="22"/>
      <c r="R50" s="22"/>
      <c r="S50" s="21"/>
      <c r="T50" s="20"/>
      <c r="U50" s="20"/>
      <c r="V50" s="18"/>
      <c r="W50" s="19"/>
      <c r="X50" s="19"/>
      <c r="Y50" s="18"/>
      <c r="Z50" s="2"/>
      <c r="AA50" s="2"/>
      <c r="AB50" s="2"/>
      <c r="AC50" s="17"/>
      <c r="AD50" s="16"/>
    </row>
    <row r="51" spans="1:30" x14ac:dyDescent="0.25">
      <c r="A51" s="141" t="s">
        <v>0</v>
      </c>
      <c r="B51" s="141"/>
      <c r="C51" s="37">
        <f>(C50/C49)*100</f>
        <v>12.059433881876025</v>
      </c>
      <c r="D51" s="14">
        <f>(D50/D49)*100</f>
        <v>6.2581799535489786</v>
      </c>
      <c r="G51" s="7" t="s">
        <v>2</v>
      </c>
      <c r="H51" s="4">
        <f>AVERAGE(H41:H48)</f>
        <v>112.125</v>
      </c>
      <c r="I51" s="4">
        <f>AVERAGE(I41:I47)</f>
        <v>4.3285714285714283</v>
      </c>
      <c r="J51" s="5">
        <f>AVERAGE(J41:J45)</f>
        <v>0</v>
      </c>
      <c r="K51" s="13">
        <f t="shared" ref="K51:AD51" si="42">AVERAGE(K41:K48)</f>
        <v>3.8667315206075366E-2</v>
      </c>
      <c r="L51" s="11">
        <f t="shared" si="42"/>
        <v>3.9960021915026473E-4</v>
      </c>
      <c r="M51" s="4">
        <f t="shared" si="42"/>
        <v>338.5</v>
      </c>
      <c r="N51" s="4">
        <f t="shared" si="42"/>
        <v>272.2</v>
      </c>
      <c r="O51" s="4">
        <f t="shared" si="42"/>
        <v>637.88750000000005</v>
      </c>
      <c r="P51" s="5">
        <f t="shared" si="42"/>
        <v>0</v>
      </c>
      <c r="Q51" s="4">
        <f t="shared" si="42"/>
        <v>0.53276884399710822</v>
      </c>
      <c r="R51" s="4">
        <f t="shared" si="42"/>
        <v>0.42824091736538716</v>
      </c>
      <c r="S51" s="3">
        <f t="shared" si="42"/>
        <v>0</v>
      </c>
      <c r="T51" s="4">
        <f t="shared" si="42"/>
        <v>2.5307768376751104E-2</v>
      </c>
      <c r="U51" s="4">
        <f t="shared" si="42"/>
        <v>1.3207612812866405E-2</v>
      </c>
      <c r="V51" s="3">
        <f t="shared" si="42"/>
        <v>0</v>
      </c>
      <c r="W51" s="2">
        <f t="shared" si="42"/>
        <v>1.9178232812292322</v>
      </c>
      <c r="X51" s="2">
        <f t="shared" si="42"/>
        <v>0.38515381189617509</v>
      </c>
      <c r="Y51" s="11">
        <f t="shared" si="42"/>
        <v>1.038705721547547E-3</v>
      </c>
      <c r="Z51" s="2">
        <f t="shared" si="42"/>
        <v>934.83514939279223</v>
      </c>
      <c r="AA51" s="2">
        <f t="shared" si="42"/>
        <v>225.03046924596839</v>
      </c>
      <c r="AB51" s="2">
        <f t="shared" si="42"/>
        <v>9.146665195889268</v>
      </c>
      <c r="AC51" s="10">
        <f t="shared" si="42"/>
        <v>9.4822282624817288E-5</v>
      </c>
      <c r="AD51" s="10">
        <f t="shared" si="42"/>
        <v>0.43333280516746653</v>
      </c>
    </row>
    <row r="52" spans="1:30" x14ac:dyDescent="0.25">
      <c r="A52" s="141" t="s">
        <v>5</v>
      </c>
      <c r="B52" s="141"/>
      <c r="C52" s="25">
        <f>COUNT(Y41:Y48)</f>
        <v>8</v>
      </c>
      <c r="D52" s="24">
        <f>COUNT(AB41:AB48)</f>
        <v>8</v>
      </c>
      <c r="G52" s="7" t="s">
        <v>1</v>
      </c>
      <c r="H52" s="4">
        <f>STDEV(H41:H48)</f>
        <v>2.032415874203477</v>
      </c>
      <c r="I52" s="4">
        <f>STDEV(I41:I47)</f>
        <v>0.72735659689565046</v>
      </c>
      <c r="J52" s="5">
        <f>STDEV(J41:J45)</f>
        <v>0</v>
      </c>
      <c r="K52" s="2">
        <f t="shared" ref="K52:AD52" si="43">STDEV(K41:K48)</f>
        <v>5.7642370147162926E-3</v>
      </c>
      <c r="L52" s="127">
        <f t="shared" si="43"/>
        <v>5.9569441582352002E-5</v>
      </c>
      <c r="M52" s="4">
        <f t="shared" si="43"/>
        <v>32.847004647086386</v>
      </c>
      <c r="N52" s="4">
        <f t="shared" si="43"/>
        <v>27.910520289975665</v>
      </c>
      <c r="O52" s="4">
        <f t="shared" si="43"/>
        <v>60.236781300369692</v>
      </c>
      <c r="P52" s="5">
        <f t="shared" si="43"/>
        <v>0</v>
      </c>
      <c r="Q52" s="4">
        <f t="shared" si="43"/>
        <v>4.9980271940540173E-2</v>
      </c>
      <c r="R52" s="4">
        <f t="shared" si="43"/>
        <v>4.046031068037409E-2</v>
      </c>
      <c r="S52" s="3">
        <f t="shared" si="43"/>
        <v>0</v>
      </c>
      <c r="T52" s="4">
        <f t="shared" si="43"/>
        <v>2.3741800218428106E-3</v>
      </c>
      <c r="U52" s="4">
        <f t="shared" si="43"/>
        <v>1.2478586143572839E-3</v>
      </c>
      <c r="V52" s="3">
        <f t="shared" si="43"/>
        <v>0</v>
      </c>
      <c r="W52" s="2">
        <f t="shared" si="43"/>
        <v>9.0100181916035096E-2</v>
      </c>
      <c r="X52" s="2">
        <f t="shared" si="43"/>
        <v>3.5277645132105094E-2</v>
      </c>
      <c r="Y52" s="3">
        <f t="shared" si="43"/>
        <v>1.2526202971728973E-4</v>
      </c>
      <c r="Z52" s="2">
        <f t="shared" si="43"/>
        <v>112.73582674556241</v>
      </c>
      <c r="AA52" s="2">
        <f t="shared" si="43"/>
        <v>23.956363183431659</v>
      </c>
      <c r="AB52" s="2">
        <f t="shared" si="43"/>
        <v>0.57241476770738353</v>
      </c>
      <c r="AC52" s="8">
        <f t="shared" si="43"/>
        <v>7.443128558907163E-5</v>
      </c>
      <c r="AD52" s="8">
        <f t="shared" si="43"/>
        <v>0.33963884270980804</v>
      </c>
    </row>
    <row r="53" spans="1:30" ht="17.25" customHeight="1" x14ac:dyDescent="0.25">
      <c r="A53" s="142" t="s">
        <v>3</v>
      </c>
      <c r="B53" s="142"/>
      <c r="C53" s="15">
        <f>_xlfn.CONFIDENCE.NORM(0.05,C50,C52)</f>
        <v>8.6800563015497378E-5</v>
      </c>
      <c r="D53" s="14">
        <f>_xlfn.CONFIDENCE.NORM(0.05,D50,D52)</f>
        <v>0.39665590783994753</v>
      </c>
      <c r="G53" s="7" t="s">
        <v>0</v>
      </c>
      <c r="H53" s="4">
        <f t="shared" ref="H53:AD53" si="44">(H52/H51)*100</f>
        <v>1.8126340015192661</v>
      </c>
      <c r="I53" s="4">
        <f t="shared" si="44"/>
        <v>16.803617750064532</v>
      </c>
      <c r="J53" s="5" t="e">
        <f t="shared" si="44"/>
        <v>#DIV/0!</v>
      </c>
      <c r="K53" s="6">
        <f t="shared" si="44"/>
        <v>14.907259487751098</v>
      </c>
      <c r="L53" s="2">
        <f t="shared" si="44"/>
        <v>14.907259487751093</v>
      </c>
      <c r="M53" s="4">
        <f t="shared" si="44"/>
        <v>9.7036941350329062</v>
      </c>
      <c r="N53" s="4">
        <f t="shared" si="44"/>
        <v>10.253681223356233</v>
      </c>
      <c r="O53" s="4">
        <f t="shared" si="44"/>
        <v>9.4431669064481891</v>
      </c>
      <c r="P53" s="5" t="e">
        <f t="shared" si="44"/>
        <v>#DIV/0!</v>
      </c>
      <c r="Q53" s="4">
        <f t="shared" si="44"/>
        <v>9.381230247167279</v>
      </c>
      <c r="R53" s="4">
        <f t="shared" si="44"/>
        <v>9.4480254080560488</v>
      </c>
      <c r="S53" s="3" t="e">
        <f t="shared" si="44"/>
        <v>#DIV/0!</v>
      </c>
      <c r="T53" s="4">
        <f t="shared" si="44"/>
        <v>9.3812302471672808</v>
      </c>
      <c r="U53" s="4">
        <f t="shared" si="44"/>
        <v>9.4480254080560471</v>
      </c>
      <c r="V53" s="3" t="e">
        <f t="shared" si="44"/>
        <v>#DIV/0!</v>
      </c>
      <c r="W53" s="2">
        <f t="shared" si="44"/>
        <v>4.6980440167712025</v>
      </c>
      <c r="X53" s="2">
        <f t="shared" si="44"/>
        <v>9.1593654385575185</v>
      </c>
      <c r="Y53" s="3">
        <f t="shared" si="44"/>
        <v>12.059433881876025</v>
      </c>
      <c r="Z53" s="2">
        <f t="shared" si="44"/>
        <v>12.059433881876203</v>
      </c>
      <c r="AA53" s="2">
        <f t="shared" si="44"/>
        <v>10.645830879571371</v>
      </c>
      <c r="AB53" s="2">
        <f t="shared" si="44"/>
        <v>6.2581799535489786</v>
      </c>
      <c r="AC53" s="1">
        <f t="shared" si="44"/>
        <v>78.495564047507088</v>
      </c>
      <c r="AD53" s="1">
        <f t="shared" si="44"/>
        <v>78.378290002426809</v>
      </c>
    </row>
  </sheetData>
  <sortState ref="AB24:AB33">
    <sortCondition descending="1" ref="AB24"/>
  </sortState>
  <mergeCells count="25">
    <mergeCell ref="A49:B49"/>
    <mergeCell ref="A50:B50"/>
    <mergeCell ref="A51:B51"/>
    <mergeCell ref="A52:B52"/>
    <mergeCell ref="A53:B53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3"/>
  <sheetViews>
    <sheetView topLeftCell="T34" zoomScaleNormal="100" workbookViewId="0">
      <selection activeCell="W41" sqref="W41:W48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101</v>
      </c>
      <c r="C1" s="117" t="s">
        <v>100</v>
      </c>
      <c r="D1" s="103">
        <v>2010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96</v>
      </c>
      <c r="B5" s="58">
        <v>45.5</v>
      </c>
      <c r="C5" s="58">
        <v>6.4</v>
      </c>
      <c r="D5" s="58">
        <v>0</v>
      </c>
      <c r="E5" s="58"/>
      <c r="G5" s="91" t="s">
        <v>95</v>
      </c>
      <c r="H5" s="91">
        <f>(11.4*0.9)/20</f>
        <v>0.51300000000000001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94</v>
      </c>
      <c r="B6" s="58">
        <v>41.3</v>
      </c>
      <c r="C6" s="58">
        <v>6.7</v>
      </c>
      <c r="D6" s="58">
        <v>0</v>
      </c>
      <c r="E6" s="58"/>
      <c r="G6" s="91" t="s">
        <v>93</v>
      </c>
      <c r="H6" s="91">
        <f>(47.87*0.4)/10</f>
        <v>1.9148000000000001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92</v>
      </c>
      <c r="B7" s="58">
        <v>41.3</v>
      </c>
      <c r="C7" s="58">
        <v>6.9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90</v>
      </c>
      <c r="B8" s="58">
        <v>39</v>
      </c>
      <c r="C8" s="58">
        <v>6.1</v>
      </c>
      <c r="D8" s="58">
        <v>0</v>
      </c>
      <c r="E8" s="58"/>
      <c r="G8" s="91" t="s">
        <v>89</v>
      </c>
      <c r="H8" s="91">
        <f>(20.76*0.97)/20</f>
        <v>1.0068600000000001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88</v>
      </c>
      <c r="B9" s="58">
        <v>41.2</v>
      </c>
      <c r="C9" s="58">
        <v>7.2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85</v>
      </c>
      <c r="B10" s="58">
        <v>41.4</v>
      </c>
      <c r="C10" s="58">
        <v>7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84</v>
      </c>
      <c r="B11" s="58">
        <v>42</v>
      </c>
      <c r="C11" s="58">
        <v>5.8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83</v>
      </c>
      <c r="B12" s="58">
        <v>41.2</v>
      </c>
      <c r="C12" s="58">
        <v>5.9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82</v>
      </c>
      <c r="B13" s="58">
        <v>40.700000000000003</v>
      </c>
      <c r="C13" s="58">
        <v>7.2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81</v>
      </c>
      <c r="B14" s="58">
        <v>41.1</v>
      </c>
      <c r="C14" s="58">
        <v>6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18" t="s">
        <v>73</v>
      </c>
      <c r="O15" s="118" t="s">
        <v>72</v>
      </c>
      <c r="P15" s="118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42</v>
      </c>
      <c r="C16" s="58">
        <v>0</v>
      </c>
      <c r="D16" s="58">
        <v>103.4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>$H$5*(K16/1000)</f>
        <v>5.13E-3</v>
      </c>
      <c r="O16" s="96">
        <f>$H$7*(L16/1000)</f>
        <v>0</v>
      </c>
      <c r="P16" s="95">
        <f t="shared" ref="P16:P21" si="0">$H$6*(M16/1000)</f>
        <v>1.9148000000000002E-2</v>
      </c>
      <c r="Q16" s="94">
        <f t="shared" ref="Q16:S21" si="1">B16</f>
        <v>42</v>
      </c>
      <c r="R16" s="94">
        <f t="shared" si="1"/>
        <v>0</v>
      </c>
      <c r="S16" s="94">
        <f t="shared" si="1"/>
        <v>103.4</v>
      </c>
      <c r="T16" s="93">
        <f t="shared" ref="T16:T21" si="2">R16/Q16</f>
        <v>0</v>
      </c>
      <c r="U16" s="92">
        <f t="shared" ref="U16:U21" si="3">S16/Q16</f>
        <v>2.461904761904762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41.9</v>
      </c>
      <c r="C17" s="58">
        <v>18.100000000000001</v>
      </c>
      <c r="D17" s="58">
        <v>90</v>
      </c>
      <c r="E17" s="58"/>
      <c r="G17" s="102" t="s">
        <v>63</v>
      </c>
      <c r="H17" s="103">
        <v>216.3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ref="N17:N21" si="4">$H$5*(K17/1000)</f>
        <v>5.13E-3</v>
      </c>
      <c r="O17" s="96">
        <f>$H$8*(L17/1000)</f>
        <v>2.0137200000000001E-3</v>
      </c>
      <c r="P17" s="95">
        <f t="shared" si="0"/>
        <v>1.5318400000000001E-2</v>
      </c>
      <c r="Q17" s="94">
        <f t="shared" si="1"/>
        <v>41.9</v>
      </c>
      <c r="R17" s="94">
        <f t="shared" si="1"/>
        <v>18.100000000000001</v>
      </c>
      <c r="S17" s="94">
        <f t="shared" si="1"/>
        <v>90</v>
      </c>
      <c r="T17" s="93">
        <f t="shared" si="2"/>
        <v>0.43198090692124108</v>
      </c>
      <c r="U17" s="92">
        <f t="shared" si="3"/>
        <v>2.1479713603818618</v>
      </c>
      <c r="V17" s="91"/>
      <c r="W17" s="91"/>
      <c r="X17" s="100"/>
    </row>
    <row r="18" spans="1:35" x14ac:dyDescent="0.25">
      <c r="A18" s="58" t="s">
        <v>62</v>
      </c>
      <c r="B18" s="58">
        <v>39.1</v>
      </c>
      <c r="C18" s="58">
        <v>33.6</v>
      </c>
      <c r="D18" s="58">
        <v>60</v>
      </c>
      <c r="E18" s="58"/>
      <c r="G18" s="102" t="s">
        <v>61</v>
      </c>
      <c r="H18" s="101">
        <f>101.37/20</f>
        <v>5.0685000000000002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4"/>
        <v>5.13E-3</v>
      </c>
      <c r="O18" s="96">
        <f t="shared" ref="O18:O21" si="5">$H$8*(L18/1000)</f>
        <v>4.0274400000000002E-3</v>
      </c>
      <c r="P18" s="95">
        <f t="shared" si="0"/>
        <v>1.14888E-2</v>
      </c>
      <c r="Q18" s="94">
        <f t="shared" si="1"/>
        <v>39.1</v>
      </c>
      <c r="R18" s="94">
        <f t="shared" si="1"/>
        <v>33.6</v>
      </c>
      <c r="S18" s="94">
        <f t="shared" si="1"/>
        <v>60</v>
      </c>
      <c r="T18" s="93">
        <f t="shared" si="2"/>
        <v>0.85933503836317138</v>
      </c>
      <c r="U18" s="92">
        <f t="shared" si="3"/>
        <v>1.5345268542199488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41.7</v>
      </c>
      <c r="C19" s="58">
        <v>54</v>
      </c>
      <c r="D19" s="58">
        <v>17.7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4"/>
        <v>5.13E-3</v>
      </c>
      <c r="O19" s="96">
        <f t="shared" si="5"/>
        <v>6.0411600000000003E-3</v>
      </c>
      <c r="P19" s="95">
        <f t="shared" si="0"/>
        <v>7.6592000000000006E-3</v>
      </c>
      <c r="Q19" s="94">
        <f t="shared" si="1"/>
        <v>41.7</v>
      </c>
      <c r="R19" s="94">
        <f t="shared" si="1"/>
        <v>54</v>
      </c>
      <c r="S19" s="94">
        <f t="shared" si="1"/>
        <v>17.7</v>
      </c>
      <c r="T19" s="93">
        <f t="shared" si="2"/>
        <v>1.2949640287769784</v>
      </c>
      <c r="U19" s="92">
        <f t="shared" si="3"/>
        <v>0.42446043165467623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40.4</v>
      </c>
      <c r="C20" s="58">
        <v>71.599999999999994</v>
      </c>
      <c r="D20" s="58">
        <v>16.7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4"/>
        <v>5.13E-3</v>
      </c>
      <c r="O20" s="96">
        <f t="shared" si="5"/>
        <v>8.0548800000000004E-3</v>
      </c>
      <c r="P20" s="95">
        <f t="shared" si="0"/>
        <v>3.8296000000000003E-3</v>
      </c>
      <c r="Q20" s="94">
        <f t="shared" si="1"/>
        <v>40.4</v>
      </c>
      <c r="R20" s="94">
        <f t="shared" si="1"/>
        <v>71.599999999999994</v>
      </c>
      <c r="S20" s="94">
        <f t="shared" si="1"/>
        <v>16.7</v>
      </c>
      <c r="T20" s="93">
        <f t="shared" si="2"/>
        <v>1.7722772277227723</v>
      </c>
      <c r="U20" s="92">
        <f t="shared" si="3"/>
        <v>0.41336633663366334</v>
      </c>
      <c r="V20" s="91"/>
      <c r="W20" s="91"/>
    </row>
    <row r="21" spans="1:35" x14ac:dyDescent="0.25">
      <c r="A21" s="58" t="s">
        <v>58</v>
      </c>
      <c r="B21" s="58">
        <v>40.9</v>
      </c>
      <c r="C21" s="58">
        <v>88.6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4"/>
        <v>5.13E-3</v>
      </c>
      <c r="O21" s="96">
        <f t="shared" si="5"/>
        <v>1.00686E-2</v>
      </c>
      <c r="P21" s="95">
        <f t="shared" si="0"/>
        <v>0</v>
      </c>
      <c r="Q21" s="94">
        <f t="shared" si="1"/>
        <v>40.9</v>
      </c>
      <c r="R21" s="94">
        <f t="shared" si="1"/>
        <v>88.6</v>
      </c>
      <c r="S21" s="94">
        <f t="shared" si="1"/>
        <v>0</v>
      </c>
      <c r="T21" s="93">
        <f t="shared" si="2"/>
        <v>2.1662591687041566</v>
      </c>
      <c r="U21" s="92">
        <f t="shared" si="3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6">A5</f>
        <v>VB163-1</v>
      </c>
      <c r="B24" s="58">
        <v>211.1</v>
      </c>
      <c r="C24" s="58">
        <v>162.30000000000001</v>
      </c>
      <c r="D24" s="58">
        <v>397.5</v>
      </c>
      <c r="E24" s="58">
        <v>0</v>
      </c>
      <c r="G24" s="86" t="str">
        <f t="shared" ref="G24:G33" si="7">A5</f>
        <v>VB163-1</v>
      </c>
      <c r="H24" s="49">
        <f>$B$5</f>
        <v>45.5</v>
      </c>
      <c r="I24" s="49">
        <f>$C$5</f>
        <v>6.4</v>
      </c>
      <c r="J24" s="51">
        <f>$D$5</f>
        <v>0</v>
      </c>
      <c r="K24" s="49">
        <f t="shared" ref="K24:K33" si="8">I24/H24</f>
        <v>0.14065934065934066</v>
      </c>
      <c r="L24" s="85">
        <f t="shared" ref="L24:L33" si="9">K24/$H$17</f>
        <v>6.5029746028359063E-4</v>
      </c>
      <c r="M24" s="48">
        <f t="shared" ref="M24:M33" si="10">ABS(($L$36-L24)/$L$37)</f>
        <v>1.1486563962266498</v>
      </c>
      <c r="N24" s="83">
        <f>$B$24</f>
        <v>211.1</v>
      </c>
      <c r="O24" s="83">
        <f>$C$24</f>
        <v>162.30000000000001</v>
      </c>
      <c r="P24" s="83">
        <f>$D$24</f>
        <v>397.5</v>
      </c>
      <c r="Q24" s="84">
        <f>$E$24</f>
        <v>0</v>
      </c>
      <c r="R24" s="83">
        <f t="shared" ref="R24:R33" si="11">N24/P24</f>
        <v>0.53106918238993706</v>
      </c>
      <c r="S24" s="83">
        <f t="shared" ref="S24:S33" si="12">O24/P24</f>
        <v>0.40830188679245288</v>
      </c>
      <c r="T24" s="82">
        <f t="shared" ref="T24:T33" si="13">Q24/P24</f>
        <v>0</v>
      </c>
      <c r="U24" s="81">
        <f>(R24*0.005*($H$18))/0.5335</f>
        <v>2.5227030468073067E-2</v>
      </c>
      <c r="V24" s="81">
        <f t="shared" ref="V24:V33" si="14">(S24*0.005*($H$18))/0.8217</f>
        <v>1.2592662244173955E-2</v>
      </c>
      <c r="W24" s="80">
        <f t="shared" ref="W24:W33" si="15">(T24*0.005*($H$18))/0.7126</f>
        <v>0</v>
      </c>
      <c r="X24" s="79">
        <f t="shared" ref="X24:X33" si="16">U24/V24</f>
        <v>2.0033119271299804</v>
      </c>
      <c r="Y24" s="78">
        <f t="shared" ref="Y24:Y33" si="17">(U24+V24+W24)*10</f>
        <v>0.37819692712247022</v>
      </c>
      <c r="Z24" s="48">
        <f t="shared" ref="Z24:Z33" si="18">ABS(($Y$36-Y24)/$Y$37)</f>
        <v>0.12706525024716114</v>
      </c>
      <c r="AA24" s="88">
        <f t="shared" ref="AA24:AA33" si="19">L24/Y24</f>
        <v>1.7194678582700569E-3</v>
      </c>
      <c r="AB24" s="55">
        <f>$AA$28</f>
        <v>2.665780179284922E-3</v>
      </c>
      <c r="AC24" s="48">
        <f t="shared" ref="AC24:AC33" si="20">ABS(($AB$36-AB24)/$AB$37)</f>
        <v>1.9803414919510609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6"/>
        <v>VB163-2</v>
      </c>
      <c r="B25" s="58">
        <v>236.4</v>
      </c>
      <c r="C25" s="58">
        <v>208</v>
      </c>
      <c r="D25" s="58">
        <v>482.1</v>
      </c>
      <c r="E25" s="58">
        <v>0</v>
      </c>
      <c r="G25" s="86" t="str">
        <f t="shared" si="7"/>
        <v>VB163-2</v>
      </c>
      <c r="H25" s="49">
        <f>$B$6</f>
        <v>41.3</v>
      </c>
      <c r="I25" s="49">
        <f>$C$6</f>
        <v>6.7</v>
      </c>
      <c r="J25" s="51">
        <f>$D$6</f>
        <v>0</v>
      </c>
      <c r="K25" s="49">
        <f t="shared" si="8"/>
        <v>0.16222760290556903</v>
      </c>
      <c r="L25" s="85">
        <f t="shared" si="9"/>
        <v>7.5001203377516885E-4</v>
      </c>
      <c r="M25" s="48">
        <f t="shared" si="10"/>
        <v>0.3277565727638142</v>
      </c>
      <c r="N25" s="83">
        <f>$B$25</f>
        <v>236.4</v>
      </c>
      <c r="O25" s="83">
        <f>$C$25</f>
        <v>208</v>
      </c>
      <c r="P25" s="83">
        <f>$D$25</f>
        <v>482.1</v>
      </c>
      <c r="Q25" s="84">
        <f>$E$25</f>
        <v>0</v>
      </c>
      <c r="R25" s="83">
        <f t="shared" si="11"/>
        <v>0.49035469819539512</v>
      </c>
      <c r="S25" s="83">
        <f t="shared" si="12"/>
        <v>0.43144575814146441</v>
      </c>
      <c r="T25" s="82">
        <f t="shared" si="13"/>
        <v>0</v>
      </c>
      <c r="U25" s="81">
        <f t="shared" ref="U25:U33" si="21">(R25*0.005*($H$18))/0.5335</f>
        <v>2.3292997074070856E-2</v>
      </c>
      <c r="V25" s="81">
        <f t="shared" si="14"/>
        <v>1.3306455063526911E-2</v>
      </c>
      <c r="W25" s="80">
        <f t="shared" si="15"/>
        <v>0</v>
      </c>
      <c r="X25" s="79">
        <f t="shared" si="16"/>
        <v>1.7505035685963521</v>
      </c>
      <c r="Y25" s="78">
        <f t="shared" si="17"/>
        <v>0.36599452137597771</v>
      </c>
      <c r="Z25" s="48">
        <f t="shared" si="18"/>
        <v>0.41458863043871136</v>
      </c>
      <c r="AA25" s="54">
        <f t="shared" si="19"/>
        <v>2.049243881999804E-3</v>
      </c>
      <c r="AB25" s="55">
        <f>$AA$32</f>
        <v>2.4802056440909677E-3</v>
      </c>
      <c r="AC25" s="48">
        <f t="shared" si="20"/>
        <v>1.4806245574830446</v>
      </c>
      <c r="AD25" s="51">
        <f>(AB24-AB33)/AB37</f>
        <v>3.001042032869536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6"/>
        <v>VB163-3</v>
      </c>
      <c r="B26" s="58">
        <v>275</v>
      </c>
      <c r="C26" s="58">
        <v>229.3</v>
      </c>
      <c r="D26" s="58">
        <v>459.4</v>
      </c>
      <c r="E26" s="58">
        <v>0</v>
      </c>
      <c r="G26" s="86" t="str">
        <f t="shared" si="7"/>
        <v>VB163-3</v>
      </c>
      <c r="H26" s="49">
        <f>$B$7</f>
        <v>41.3</v>
      </c>
      <c r="I26" s="49">
        <f>$C$7</f>
        <v>6.9</v>
      </c>
      <c r="J26" s="51">
        <f>$D$7</f>
        <v>0</v>
      </c>
      <c r="K26" s="49">
        <f t="shared" si="8"/>
        <v>0.16707021791767557</v>
      </c>
      <c r="L26" s="85">
        <f t="shared" si="9"/>
        <v>7.7240045269383057E-4</v>
      </c>
      <c r="M26" s="48">
        <f t="shared" si="10"/>
        <v>0.6592482583747985</v>
      </c>
      <c r="N26" s="83">
        <f>$B$26</f>
        <v>275</v>
      </c>
      <c r="O26" s="83">
        <f>$C$26</f>
        <v>229.3</v>
      </c>
      <c r="P26" s="83">
        <f>$D$26</f>
        <v>459.4</v>
      </c>
      <c r="Q26" s="84">
        <f>$E$26</f>
        <v>0</v>
      </c>
      <c r="R26" s="83">
        <f t="shared" si="11"/>
        <v>0.5986068785372225</v>
      </c>
      <c r="S26" s="83">
        <f t="shared" si="12"/>
        <v>0.49912929908576409</v>
      </c>
      <c r="T26" s="82">
        <f t="shared" si="13"/>
        <v>0</v>
      </c>
      <c r="U26" s="81">
        <f t="shared" si="21"/>
        <v>2.843522927709384E-2</v>
      </c>
      <c r="V26" s="81">
        <f t="shared" si="14"/>
        <v>1.5393920241062405E-2</v>
      </c>
      <c r="W26" s="80">
        <f t="shared" si="15"/>
        <v>0</v>
      </c>
      <c r="X26" s="79">
        <f t="shared" si="16"/>
        <v>1.8471727040162575</v>
      </c>
      <c r="Y26" s="78">
        <f t="shared" si="17"/>
        <v>0.43829149518156246</v>
      </c>
      <c r="Z26" s="48">
        <f t="shared" si="18"/>
        <v>1.2889336682011929</v>
      </c>
      <c r="AA26" s="54">
        <f t="shared" si="19"/>
        <v>1.7622985186465079E-3</v>
      </c>
      <c r="AB26" s="55">
        <f>$AA$25</f>
        <v>2.049243881999804E-3</v>
      </c>
      <c r="AC26" s="48">
        <f t="shared" si="20"/>
        <v>0.32012648375731823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6"/>
        <v>VB163-4</v>
      </c>
      <c r="B27" s="58">
        <v>244.3</v>
      </c>
      <c r="C27" s="58">
        <v>206.6</v>
      </c>
      <c r="D27" s="58">
        <v>443.5</v>
      </c>
      <c r="E27" s="58">
        <v>0</v>
      </c>
      <c r="G27" s="86" t="str">
        <f t="shared" si="7"/>
        <v>VB163-4</v>
      </c>
      <c r="H27" s="49">
        <f>$B$8</f>
        <v>39</v>
      </c>
      <c r="I27" s="49">
        <f>$C$8</f>
        <v>6.1</v>
      </c>
      <c r="J27" s="51">
        <f>$D$8</f>
        <v>0</v>
      </c>
      <c r="K27" s="49">
        <f t="shared" si="8"/>
        <v>0.15641025641025641</v>
      </c>
      <c r="L27" s="85">
        <f t="shared" si="9"/>
        <v>7.231172279715969E-4</v>
      </c>
      <c r="M27" s="48">
        <f t="shared" si="10"/>
        <v>7.0458439309895343E-2</v>
      </c>
      <c r="N27" s="83">
        <f>$B$27</f>
        <v>244.3</v>
      </c>
      <c r="O27" s="83">
        <f>$C$27</f>
        <v>206.6</v>
      </c>
      <c r="P27" s="83">
        <f>$D$27</f>
        <v>443.5</v>
      </c>
      <c r="Q27" s="84">
        <f>$E$27</f>
        <v>0</v>
      </c>
      <c r="R27" s="83">
        <f t="shared" si="11"/>
        <v>0.55084554678692221</v>
      </c>
      <c r="S27" s="83">
        <f t="shared" si="12"/>
        <v>0.46583990980834272</v>
      </c>
      <c r="T27" s="82">
        <f t="shared" si="13"/>
        <v>0</v>
      </c>
      <c r="U27" s="81">
        <f t="shared" si="21"/>
        <v>2.6166454113303799E-2</v>
      </c>
      <c r="V27" s="81">
        <f t="shared" si="14"/>
        <v>1.4367223943431821E-2</v>
      </c>
      <c r="W27" s="80">
        <f t="shared" si="15"/>
        <v>0</v>
      </c>
      <c r="X27" s="79">
        <f t="shared" si="16"/>
        <v>1.821260266863604</v>
      </c>
      <c r="Y27" s="78">
        <f t="shared" si="17"/>
        <v>0.40533678056735623</v>
      </c>
      <c r="Z27" s="48">
        <f t="shared" si="18"/>
        <v>0.51242687634598449</v>
      </c>
      <c r="AA27" s="54">
        <f t="shared" si="19"/>
        <v>1.7839911467186333E-3</v>
      </c>
      <c r="AB27" s="55">
        <f>$AA$29</f>
        <v>1.9127359883447704E-3</v>
      </c>
      <c r="AC27" s="48">
        <f t="shared" si="20"/>
        <v>4.7463315547224022E-2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6"/>
        <v>VB163-5</v>
      </c>
      <c r="B28" s="58">
        <v>225.8</v>
      </c>
      <c r="C28" s="58">
        <v>187.2</v>
      </c>
      <c r="D28" s="58">
        <v>544.4</v>
      </c>
      <c r="E28" s="58">
        <v>0</v>
      </c>
      <c r="G28" s="86" t="str">
        <f t="shared" si="7"/>
        <v>VB163-5</v>
      </c>
      <c r="H28" s="49">
        <f>$B$9</f>
        <v>41.2</v>
      </c>
      <c r="I28" s="49">
        <f>$C$9</f>
        <v>7.2</v>
      </c>
      <c r="J28" s="51">
        <f>$D$9</f>
        <v>0</v>
      </c>
      <c r="K28" s="49">
        <f t="shared" si="8"/>
        <v>0.17475728155339806</v>
      </c>
      <c r="L28" s="85">
        <f t="shared" si="9"/>
        <v>8.0793935068607515E-4</v>
      </c>
      <c r="M28" s="48">
        <f t="shared" si="10"/>
        <v>1.1854510797087394</v>
      </c>
      <c r="N28" s="83">
        <f>$B$28</f>
        <v>225.8</v>
      </c>
      <c r="O28" s="83">
        <f>$C$28</f>
        <v>187.2</v>
      </c>
      <c r="P28" s="83">
        <f>$D$28</f>
        <v>544.4</v>
      </c>
      <c r="Q28" s="84">
        <f>$E$28</f>
        <v>0</v>
      </c>
      <c r="R28" s="83">
        <f t="shared" si="11"/>
        <v>0.41476855253490086</v>
      </c>
      <c r="S28" s="83">
        <f t="shared" si="12"/>
        <v>0.34386480529022778</v>
      </c>
      <c r="T28" s="82">
        <f t="shared" si="13"/>
        <v>0</v>
      </c>
      <c r="U28" s="81">
        <f t="shared" si="21"/>
        <v>1.9702478055512142E-2</v>
      </c>
      <c r="V28" s="81">
        <f t="shared" si="14"/>
        <v>1.0605322901384445E-2</v>
      </c>
      <c r="W28" s="80">
        <f t="shared" si="15"/>
        <v>0</v>
      </c>
      <c r="X28" s="79">
        <f t="shared" si="16"/>
        <v>1.8577914353687555</v>
      </c>
      <c r="Y28" s="78">
        <f t="shared" si="17"/>
        <v>0.30307800956896586</v>
      </c>
      <c r="Z28" s="48">
        <f t="shared" si="18"/>
        <v>1.8970805685398076</v>
      </c>
      <c r="AA28" s="54">
        <f t="shared" si="19"/>
        <v>2.665780179284922E-3</v>
      </c>
      <c r="AB28" s="55">
        <f>$AA$33</f>
        <v>1.8107494165093376E-3</v>
      </c>
      <c r="AC28" s="48">
        <f t="shared" si="20"/>
        <v>0.32209375975789595</v>
      </c>
      <c r="AD28" s="51">
        <f>1-((((COUNT(AB24:AB33))-3)*((STDEV(AB26:AB33))^2))/(((COUNT(AB24:AB33))-1)*((STDEV(AB24:AB33))^2)))</f>
        <v>0.84569858382019514</v>
      </c>
    </row>
    <row r="29" spans="1:35" x14ac:dyDescent="0.25">
      <c r="A29" s="58" t="str">
        <f t="shared" si="6"/>
        <v>VB163-6</v>
      </c>
      <c r="B29" s="58">
        <v>299.7</v>
      </c>
      <c r="C29" s="58">
        <v>236.2</v>
      </c>
      <c r="D29" s="58">
        <v>526.6</v>
      </c>
      <c r="E29" s="58">
        <v>0</v>
      </c>
      <c r="G29" s="86" t="str">
        <f t="shared" si="7"/>
        <v>VB163-6</v>
      </c>
      <c r="H29" s="49">
        <f>$B$10</f>
        <v>41.4</v>
      </c>
      <c r="I29" s="49">
        <f>$C$10</f>
        <v>7</v>
      </c>
      <c r="J29" s="51">
        <f>$D$10</f>
        <v>0</v>
      </c>
      <c r="K29" s="49">
        <f t="shared" si="8"/>
        <v>0.16908212560386474</v>
      </c>
      <c r="L29" s="85">
        <f t="shared" si="9"/>
        <v>7.8170192142332283E-4</v>
      </c>
      <c r="M29" s="48">
        <f t="shared" si="10"/>
        <v>0.79696944176873319</v>
      </c>
      <c r="N29" s="83">
        <f>$B$29</f>
        <v>299.7</v>
      </c>
      <c r="O29" s="83">
        <f>$C$29</f>
        <v>236.2</v>
      </c>
      <c r="P29" s="83">
        <f>$D$29</f>
        <v>526.6</v>
      </c>
      <c r="Q29" s="84">
        <f>$E$29</f>
        <v>0</v>
      </c>
      <c r="R29" s="83">
        <f t="shared" si="11"/>
        <v>0.56912267375617165</v>
      </c>
      <c r="S29" s="83">
        <f t="shared" si="12"/>
        <v>0.4485377895936194</v>
      </c>
      <c r="T29" s="82">
        <f t="shared" si="13"/>
        <v>0</v>
      </c>
      <c r="U29" s="81">
        <f t="shared" si="21"/>
        <v>2.7034660467977093E-2</v>
      </c>
      <c r="V29" s="81">
        <f t="shared" si="14"/>
        <v>1.3833599772150785E-2</v>
      </c>
      <c r="W29" s="80">
        <f t="shared" si="15"/>
        <v>0</v>
      </c>
      <c r="X29" s="79">
        <f t="shared" si="16"/>
        <v>1.9542751643286749</v>
      </c>
      <c r="Y29" s="78">
        <f t="shared" si="17"/>
        <v>0.40868260240127879</v>
      </c>
      <c r="Z29" s="48">
        <f t="shared" si="18"/>
        <v>0.59126395349240124</v>
      </c>
      <c r="AA29" s="54">
        <f t="shared" si="19"/>
        <v>1.9127359883447704E-3</v>
      </c>
      <c r="AB29" s="55">
        <f>$AA$27</f>
        <v>1.7839911467186333E-3</v>
      </c>
      <c r="AC29" s="48">
        <f t="shared" si="20"/>
        <v>0.3941486919580684</v>
      </c>
      <c r="AD29" s="51"/>
    </row>
    <row r="30" spans="1:35" x14ac:dyDescent="0.25">
      <c r="A30" s="58" t="str">
        <f t="shared" si="6"/>
        <v>VB163-7</v>
      </c>
      <c r="B30" s="58">
        <v>293.39999999999998</v>
      </c>
      <c r="C30" s="58">
        <v>252.8</v>
      </c>
      <c r="D30" s="58">
        <v>528.1</v>
      </c>
      <c r="E30" s="58">
        <v>0</v>
      </c>
      <c r="G30" s="86" t="str">
        <f t="shared" si="7"/>
        <v>VB163-7</v>
      </c>
      <c r="H30" s="49">
        <f>$B$11</f>
        <v>42</v>
      </c>
      <c r="I30" s="49">
        <f>$C$11</f>
        <v>5.8</v>
      </c>
      <c r="J30" s="51">
        <f>$D$11</f>
        <v>0</v>
      </c>
      <c r="K30" s="49">
        <f t="shared" si="8"/>
        <v>0.1380952380952381</v>
      </c>
      <c r="L30" s="85">
        <f t="shared" si="9"/>
        <v>6.3844307949717104E-4</v>
      </c>
      <c r="M30" s="48">
        <f t="shared" si="10"/>
        <v>1.3241769938642605</v>
      </c>
      <c r="N30" s="83">
        <f>$B$30</f>
        <v>293.39999999999998</v>
      </c>
      <c r="O30" s="83">
        <f>$C$30</f>
        <v>252.8</v>
      </c>
      <c r="P30" s="83">
        <f>$D$30</f>
        <v>528.1</v>
      </c>
      <c r="Q30" s="84">
        <f>$E$30</f>
        <v>0</v>
      </c>
      <c r="R30" s="83">
        <f t="shared" si="11"/>
        <v>0.55557659534179127</v>
      </c>
      <c r="S30" s="83">
        <f t="shared" si="12"/>
        <v>0.47869721643628099</v>
      </c>
      <c r="T30" s="82">
        <f t="shared" si="13"/>
        <v>0</v>
      </c>
      <c r="U30" s="81">
        <f t="shared" si="21"/>
        <v>2.639119000459109E-2</v>
      </c>
      <c r="V30" s="81">
        <f t="shared" si="14"/>
        <v>1.4763763183079533E-2</v>
      </c>
      <c r="W30" s="80">
        <f t="shared" si="15"/>
        <v>0</v>
      </c>
      <c r="X30" s="79">
        <f t="shared" si="16"/>
        <v>1.7875652485971549</v>
      </c>
      <c r="Y30" s="78">
        <f t="shared" si="17"/>
        <v>0.41154953187670623</v>
      </c>
      <c r="Z30" s="48">
        <f t="shared" si="18"/>
        <v>0.65881696481417495</v>
      </c>
      <c r="AA30" s="54">
        <f t="shared" si="19"/>
        <v>1.5513152853942221E-3</v>
      </c>
      <c r="AB30" s="55">
        <f>$AA$26</f>
        <v>1.7622985186465079E-3</v>
      </c>
      <c r="AC30" s="48">
        <f t="shared" si="20"/>
        <v>0.45256281429132739</v>
      </c>
      <c r="AD30" s="51" t="s">
        <v>39</v>
      </c>
    </row>
    <row r="31" spans="1:35" x14ac:dyDescent="0.25">
      <c r="A31" s="58" t="str">
        <f t="shared" si="6"/>
        <v>VB163-8</v>
      </c>
      <c r="B31" s="58">
        <v>261.2</v>
      </c>
      <c r="C31" s="58">
        <v>212.6</v>
      </c>
      <c r="D31" s="58">
        <v>449.1</v>
      </c>
      <c r="E31" s="58">
        <v>0</v>
      </c>
      <c r="G31" s="86" t="str">
        <f t="shared" si="7"/>
        <v>VB163-8</v>
      </c>
      <c r="H31" s="49">
        <f>$B$12</f>
        <v>41.2</v>
      </c>
      <c r="I31" s="49">
        <f>$C$12</f>
        <v>5.9</v>
      </c>
      <c r="J31" s="51">
        <f>$D$12</f>
        <v>0</v>
      </c>
      <c r="K31" s="49">
        <f t="shared" si="8"/>
        <v>0.14320388349514562</v>
      </c>
      <c r="L31" s="85">
        <f t="shared" si="9"/>
        <v>6.6206141236775597E-4</v>
      </c>
      <c r="M31" s="48">
        <f t="shared" si="10"/>
        <v>0.97447472131720425</v>
      </c>
      <c r="N31" s="83">
        <f>$B$31</f>
        <v>261.2</v>
      </c>
      <c r="O31" s="83">
        <f>$C$31</f>
        <v>212.6</v>
      </c>
      <c r="P31" s="83">
        <f>$D$31</f>
        <v>449.1</v>
      </c>
      <c r="Q31" s="84">
        <f>$E$31</f>
        <v>0</v>
      </c>
      <c r="R31" s="83">
        <f t="shared" si="11"/>
        <v>0.58160765976397233</v>
      </c>
      <c r="S31" s="83">
        <f t="shared" si="12"/>
        <v>0.47339122689824087</v>
      </c>
      <c r="T31" s="82">
        <f t="shared" si="13"/>
        <v>0</v>
      </c>
      <c r="U31" s="81">
        <f t="shared" si="21"/>
        <v>2.7627726555892164E-2</v>
      </c>
      <c r="V31" s="81">
        <f t="shared" si="14"/>
        <v>1.4600118252000331E-2</v>
      </c>
      <c r="W31" s="80">
        <f t="shared" si="15"/>
        <v>0</v>
      </c>
      <c r="X31" s="79">
        <f t="shared" si="16"/>
        <v>1.8922947115244733</v>
      </c>
      <c r="Y31" s="78">
        <f t="shared" si="17"/>
        <v>0.42227844807892495</v>
      </c>
      <c r="Z31" s="48">
        <f t="shared" si="18"/>
        <v>0.9116207410810413</v>
      </c>
      <c r="AA31" s="54">
        <f t="shared" si="19"/>
        <v>1.5678314045617951E-3</v>
      </c>
      <c r="AB31" s="55">
        <f>$AA$24</f>
        <v>1.7194678582700569E-3</v>
      </c>
      <c r="AC31" s="48">
        <f t="shared" si="20"/>
        <v>0.56789763801695958</v>
      </c>
      <c r="AD31" s="51">
        <f>1-((((COUNT(AB24:AB33))-3)*((STDEV(AB24:AB31))^2))/(((COUNT(AB24:AB33))-1)*((STDEV(AB24:AB33))^2)))</f>
        <v>0.27703452125237027</v>
      </c>
    </row>
    <row r="32" spans="1:35" x14ac:dyDescent="0.25">
      <c r="A32" s="58" t="str">
        <f t="shared" si="6"/>
        <v>VB163-9</v>
      </c>
      <c r="B32" s="58">
        <v>203.5</v>
      </c>
      <c r="C32" s="58">
        <v>232.5</v>
      </c>
      <c r="D32" s="58">
        <v>510.6</v>
      </c>
      <c r="E32" s="58">
        <v>0</v>
      </c>
      <c r="G32" s="86" t="str">
        <f t="shared" si="7"/>
        <v>VB163-9</v>
      </c>
      <c r="H32" s="49">
        <f>$B$13</f>
        <v>40.700000000000003</v>
      </c>
      <c r="I32" s="49">
        <f>$C$13</f>
        <v>7.2</v>
      </c>
      <c r="J32" s="51">
        <f>$D$13</f>
        <v>0</v>
      </c>
      <c r="K32" s="49">
        <f t="shared" si="8"/>
        <v>0.1769041769041769</v>
      </c>
      <c r="L32" s="85">
        <f t="shared" si="9"/>
        <v>8.178648955347984E-4</v>
      </c>
      <c r="M32" s="48">
        <f t="shared" si="10"/>
        <v>1.3324125781720426</v>
      </c>
      <c r="N32" s="83">
        <f>$B$32</f>
        <v>203.5</v>
      </c>
      <c r="O32" s="83">
        <f>$C$32</f>
        <v>232.5</v>
      </c>
      <c r="P32" s="83">
        <f>$D$32</f>
        <v>510.6</v>
      </c>
      <c r="Q32" s="84">
        <f>$E$32</f>
        <v>0</v>
      </c>
      <c r="R32" s="83">
        <f t="shared" si="11"/>
        <v>0.39855072463768115</v>
      </c>
      <c r="S32" s="83">
        <f t="shared" si="12"/>
        <v>0.45534665099882488</v>
      </c>
      <c r="T32" s="82">
        <f t="shared" si="13"/>
        <v>0</v>
      </c>
      <c r="U32" s="81">
        <f t="shared" si="21"/>
        <v>1.8932093231734649E-2</v>
      </c>
      <c r="V32" s="81">
        <f t="shared" si="14"/>
        <v>1.4043595598074382E-2</v>
      </c>
      <c r="W32" s="80">
        <f t="shared" si="15"/>
        <v>0</v>
      </c>
      <c r="X32" s="79">
        <f t="shared" si="16"/>
        <v>1.3480944462919855</v>
      </c>
      <c r="Y32" s="78">
        <f t="shared" si="17"/>
        <v>0.3297568882980903</v>
      </c>
      <c r="Z32" s="48">
        <f t="shared" si="18"/>
        <v>1.2684503171548929</v>
      </c>
      <c r="AA32" s="54">
        <f t="shared" si="19"/>
        <v>2.4802056440909677E-3</v>
      </c>
      <c r="AB32" s="55">
        <f>$AA$31</f>
        <v>1.5678314045617951E-3</v>
      </c>
      <c r="AC32" s="48">
        <f t="shared" si="20"/>
        <v>0.97622577270147814</v>
      </c>
      <c r="AD32" s="51"/>
    </row>
    <row r="33" spans="1:30" x14ac:dyDescent="0.25">
      <c r="A33" s="58" t="str">
        <f t="shared" si="6"/>
        <v>VB163-10</v>
      </c>
      <c r="B33" s="58">
        <v>278.5</v>
      </c>
      <c r="C33" s="58">
        <v>212.3</v>
      </c>
      <c r="D33" s="58">
        <v>530.6</v>
      </c>
      <c r="E33" s="58">
        <v>0</v>
      </c>
      <c r="G33" s="86" t="str">
        <f t="shared" si="7"/>
        <v>VB163-10</v>
      </c>
      <c r="H33" s="49">
        <f>$B$14</f>
        <v>41.1</v>
      </c>
      <c r="I33" s="123">
        <f>$C$14</f>
        <v>6</v>
      </c>
      <c r="J33" s="51">
        <f>$D$14</f>
        <v>0</v>
      </c>
      <c r="K33" s="49">
        <f t="shared" si="8"/>
        <v>0.145985401459854</v>
      </c>
      <c r="L33" s="85">
        <f t="shared" si="9"/>
        <v>6.7492094988374476E-4</v>
      </c>
      <c r="M33" s="48">
        <f t="shared" si="10"/>
        <v>0.78407138007011146</v>
      </c>
      <c r="N33" s="83">
        <f>$B$33</f>
        <v>278.5</v>
      </c>
      <c r="O33" s="83">
        <f>$C$33</f>
        <v>212.3</v>
      </c>
      <c r="P33" s="83">
        <f>$D$33</f>
        <v>530.6</v>
      </c>
      <c r="Q33" s="84">
        <f>$E$33</f>
        <v>0</v>
      </c>
      <c r="R33" s="83">
        <f t="shared" si="11"/>
        <v>0.52487749717301169</v>
      </c>
      <c r="S33" s="83">
        <f t="shared" si="12"/>
        <v>0.40011307953260461</v>
      </c>
      <c r="T33" s="82">
        <f t="shared" si="13"/>
        <v>0</v>
      </c>
      <c r="U33" s="81">
        <f t="shared" si="21"/>
        <v>2.4932910913040392E-2</v>
      </c>
      <c r="V33" s="81">
        <f t="shared" si="14"/>
        <v>1.2340106751922882E-2</v>
      </c>
      <c r="W33" s="80">
        <f t="shared" si="15"/>
        <v>0</v>
      </c>
      <c r="X33" s="79">
        <f t="shared" si="16"/>
        <v>2.020477732832842</v>
      </c>
      <c r="Y33" s="78">
        <f t="shared" si="17"/>
        <v>0.37273017664963271</v>
      </c>
      <c r="Z33" s="48">
        <f t="shared" si="18"/>
        <v>0.25587743755422598</v>
      </c>
      <c r="AA33" s="54">
        <f t="shared" si="19"/>
        <v>1.8107494165093376E-3</v>
      </c>
      <c r="AB33" s="55">
        <f>$AA$30</f>
        <v>1.5513152853942221E-3</v>
      </c>
      <c r="AC33" s="48">
        <f t="shared" si="20"/>
        <v>1.0207005409184748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534.20000000000005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2</v>
      </c>
      <c r="H36" s="49">
        <f>AVERAGE(H24:H33)</f>
        <v>41.470000000000006</v>
      </c>
      <c r="I36" s="49">
        <f>AVERAGE(I24:I32)</f>
        <v>6.5777777777777784</v>
      </c>
      <c r="J36" s="51">
        <f>AVERAGE(J24:J28)</f>
        <v>0</v>
      </c>
      <c r="K36" s="56">
        <f>AVERAGE(K24:K33)</f>
        <v>0.15743955250045191</v>
      </c>
      <c r="L36" s="57">
        <f>AVERAGE(L24:L33)</f>
        <v>7.2787587841170547E-4</v>
      </c>
      <c r="M36" s="56"/>
      <c r="N36" s="49">
        <f t="shared" ref="N36:Y36" si="22">AVERAGE(N24:N33)</f>
        <v>252.88999999999996</v>
      </c>
      <c r="O36" s="49">
        <f t="shared" si="22"/>
        <v>213.98000000000002</v>
      </c>
      <c r="P36" s="49">
        <f t="shared" si="22"/>
        <v>487.19000000000005</v>
      </c>
      <c r="Q36" s="51">
        <f t="shared" si="22"/>
        <v>0</v>
      </c>
      <c r="R36" s="49">
        <f t="shared" si="22"/>
        <v>0.52153800091170077</v>
      </c>
      <c r="S36" s="49">
        <f t="shared" si="22"/>
        <v>0.44046676225778231</v>
      </c>
      <c r="T36" s="50">
        <f t="shared" si="22"/>
        <v>0</v>
      </c>
      <c r="U36" s="49">
        <f t="shared" si="22"/>
        <v>2.4774277016128908E-2</v>
      </c>
      <c r="V36" s="49">
        <f t="shared" si="22"/>
        <v>1.3584676795080746E-2</v>
      </c>
      <c r="W36" s="50">
        <f t="shared" si="22"/>
        <v>0</v>
      </c>
      <c r="X36" s="48">
        <f t="shared" si="22"/>
        <v>1.8282747205550076</v>
      </c>
      <c r="Y36" s="49">
        <f t="shared" si="22"/>
        <v>0.38358953811209656</v>
      </c>
      <c r="Z36" s="48"/>
      <c r="AA36" s="56">
        <f>AVERAGE(AA24:AA33)</f>
        <v>1.9303619323821017E-3</v>
      </c>
      <c r="AB36" s="56">
        <f>AVERAGE(AB24:AB33)</f>
        <v>1.9303619323821019E-3</v>
      </c>
      <c r="AC36" s="56"/>
      <c r="AD36" s="56"/>
    </row>
    <row r="37" spans="1:30" x14ac:dyDescent="0.25">
      <c r="G37" s="53" t="s">
        <v>1</v>
      </c>
      <c r="H37" s="49">
        <f>STDEV(H24:H33)</f>
        <v>1.617989149805674</v>
      </c>
      <c r="I37" s="49">
        <f>STDEV(I24:I32)</f>
        <v>0.54721517197940017</v>
      </c>
      <c r="J37" s="51">
        <f>STDEV(J24:J28)</f>
        <v>0</v>
      </c>
      <c r="K37" s="48">
        <f>STDEV(K24:K33)</f>
        <v>1.4608556480627659E-2</v>
      </c>
      <c r="L37" s="55">
        <f>STDEV(L24:L33)</f>
        <v>6.7538402591898569E-5</v>
      </c>
      <c r="M37" s="54"/>
      <c r="N37" s="49">
        <f t="shared" ref="N37:Y37" si="23">STDEV(N24:N33)</f>
        <v>33.848303748735866</v>
      </c>
      <c r="O37" s="49">
        <f t="shared" si="23"/>
        <v>25.951570280042599</v>
      </c>
      <c r="P37" s="49">
        <f t="shared" si="23"/>
        <v>48.458881768177669</v>
      </c>
      <c r="Q37" s="51">
        <f t="shared" si="23"/>
        <v>0</v>
      </c>
      <c r="R37" s="49">
        <f t="shared" si="23"/>
        <v>6.7847716996503882E-2</v>
      </c>
      <c r="S37" s="49">
        <f t="shared" si="23"/>
        <v>4.5939024734346259E-2</v>
      </c>
      <c r="T37" s="50">
        <f t="shared" si="23"/>
        <v>0</v>
      </c>
      <c r="U37" s="49">
        <f t="shared" si="23"/>
        <v>3.2229255257430877E-3</v>
      </c>
      <c r="V37" s="49">
        <f t="shared" si="23"/>
        <v>1.4168306368871489E-3</v>
      </c>
      <c r="W37" s="50">
        <f t="shared" si="23"/>
        <v>0</v>
      </c>
      <c r="X37" s="48">
        <f t="shared" si="23"/>
        <v>0.19064538764050792</v>
      </c>
      <c r="Y37" s="49">
        <f t="shared" si="23"/>
        <v>4.2439699124165738E-2</v>
      </c>
      <c r="Z37" s="48"/>
      <c r="AA37" s="47">
        <f>STDEV(AA24:AA33)</f>
        <v>3.7135930842830317E-4</v>
      </c>
      <c r="AB37" s="54">
        <f>STDEV(AB24:AB33)</f>
        <v>3.7135930842830317E-4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3.9015894617932814</v>
      </c>
      <c r="I38" s="49">
        <f>(I37/I36)*100</f>
        <v>8.319149574011151</v>
      </c>
      <c r="J38" s="51" t="e">
        <f>(J37/J36)*100</f>
        <v>#DIV/0!</v>
      </c>
      <c r="K38" s="52">
        <f>(K37/K36)*100</f>
        <v>9.2788351139309331</v>
      </c>
      <c r="L38" s="52">
        <f>(L37/L36)*100</f>
        <v>9.2788351139309366</v>
      </c>
      <c r="M38" s="48"/>
      <c r="N38" s="49">
        <f t="shared" ref="N38:Y38" si="24">(N37/N36)*100</f>
        <v>13.384595574651378</v>
      </c>
      <c r="O38" s="49">
        <f t="shared" si="24"/>
        <v>12.128035461277967</v>
      </c>
      <c r="P38" s="49">
        <f t="shared" si="24"/>
        <v>9.9466084624433311</v>
      </c>
      <c r="Q38" s="51" t="e">
        <f t="shared" si="24"/>
        <v>#DIV/0!</v>
      </c>
      <c r="R38" s="49">
        <f t="shared" si="24"/>
        <v>13.009160766406142</v>
      </c>
      <c r="S38" s="49">
        <f t="shared" si="24"/>
        <v>10.429623451919065</v>
      </c>
      <c r="T38" s="50" t="e">
        <f t="shared" si="24"/>
        <v>#DIV/0!</v>
      </c>
      <c r="U38" s="49">
        <f t="shared" si="24"/>
        <v>13.009160766406429</v>
      </c>
      <c r="V38" s="49">
        <f t="shared" si="24"/>
        <v>10.429623451919067</v>
      </c>
      <c r="W38" s="50" t="e">
        <f t="shared" si="24"/>
        <v>#DIV/0!</v>
      </c>
      <c r="X38" s="48">
        <f t="shared" si="24"/>
        <v>10.427611643759636</v>
      </c>
      <c r="Y38" s="49">
        <f t="shared" si="24"/>
        <v>11.063831232999782</v>
      </c>
      <c r="Z38" s="48"/>
      <c r="AA38" s="47">
        <f>(AA37/AA36)*100</f>
        <v>19.237807283634062</v>
      </c>
      <c r="AB38" s="47">
        <f>(AB37/AB36)*100</f>
        <v>19.237807283634059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44" si="25">A24</f>
        <v>VB163-1</v>
      </c>
      <c r="H41" s="4">
        <f>$B$5</f>
        <v>45.5</v>
      </c>
      <c r="I41" s="4">
        <f>$C$5</f>
        <v>6.4</v>
      </c>
      <c r="J41" s="5">
        <f>$D$5</f>
        <v>0</v>
      </c>
      <c r="K41" s="4">
        <f t="shared" ref="K41:K47" si="26">I41/H41</f>
        <v>0.14065934065934066</v>
      </c>
      <c r="L41" s="125">
        <f t="shared" ref="L41:L48" si="27">K41/$H$17</f>
        <v>6.5029746028359063E-4</v>
      </c>
      <c r="M41" s="22">
        <f>$B$24</f>
        <v>211.1</v>
      </c>
      <c r="N41" s="22">
        <f>$C$24</f>
        <v>162.30000000000001</v>
      </c>
      <c r="O41" s="22">
        <f>$D$24</f>
        <v>397.5</v>
      </c>
      <c r="P41" s="23">
        <f>$E$24</f>
        <v>0</v>
      </c>
      <c r="Q41" s="22">
        <f t="shared" ref="Q41:Q48" si="28">M41/O41</f>
        <v>0.53106918238993706</v>
      </c>
      <c r="R41" s="22">
        <f t="shared" ref="R41:R48" si="29">N41/O41</f>
        <v>0.40830188679245288</v>
      </c>
      <c r="S41" s="21">
        <f t="shared" ref="S41:S48" si="30">P41/O41</f>
        <v>0</v>
      </c>
      <c r="T41" s="20">
        <f t="shared" ref="T41:T48" si="31">(Q41*0.005*($H$18))/0.5335</f>
        <v>2.5227030468073067E-2</v>
      </c>
      <c r="U41" s="20">
        <f t="shared" ref="U41:U48" si="32">(R41*0.005*($H$18))/0.8217</f>
        <v>1.2592662244173955E-2</v>
      </c>
      <c r="V41" s="18">
        <f t="shared" ref="V41:V48" si="33">(S41*0.005*(100/20))/0.7126</f>
        <v>0</v>
      </c>
      <c r="W41" s="19">
        <f t="shared" ref="W41:W48" si="34">T41/U41</f>
        <v>2.0033119271299804</v>
      </c>
      <c r="X41" s="19">
        <f t="shared" ref="X41:X48" si="35">(T41+U41+V41)*10</f>
        <v>0.37819692712247022</v>
      </c>
      <c r="Y41" s="41">
        <f t="shared" ref="Y41:Y48" si="36">L41/X41</f>
        <v>1.7194678582700569E-3</v>
      </c>
      <c r="Z41" s="5">
        <f t="shared" ref="Z41:Z48" si="37">(Y41*900000)</f>
        <v>1547.5210724430513</v>
      </c>
      <c r="AA41" s="2">
        <f t="shared" ref="AA41:AA48" si="38">(Z41*0.2125)+26.378</f>
        <v>355.22622789414839</v>
      </c>
      <c r="AB41" s="2">
        <f t="shared" ref="AB41:AB48" si="39">-0.000006*(AA41)^2 + 0.0266*(AA41) + 3.4677</f>
        <v>12.159603624080912</v>
      </c>
      <c r="AC41" s="17">
        <f t="shared" ref="AC41:AC48" si="40">ABS(Y41-$C$42)</f>
        <v>5.3676974412513682E-5</v>
      </c>
      <c r="AD41" s="38">
        <f t="shared" ref="AD41:AD48" si="41">ABS(AB41-$D$42)</f>
        <v>0.22865021842602573</v>
      </c>
    </row>
    <row r="42" spans="1:30" x14ac:dyDescent="0.25">
      <c r="A42" s="141" t="s">
        <v>9</v>
      </c>
      <c r="B42" s="141"/>
      <c r="C42" s="15">
        <f>MEDIAN(Y41:Y48)</f>
        <v>1.7731448326825706E-3</v>
      </c>
      <c r="D42" s="14">
        <f>MEDIAN(AB41:AB48)</f>
        <v>12.388253842506938</v>
      </c>
      <c r="G42" s="40" t="str">
        <f t="shared" si="25"/>
        <v>VB163-2</v>
      </c>
      <c r="H42" s="4">
        <f>$B$6</f>
        <v>41.3</v>
      </c>
      <c r="I42" s="4">
        <f>$C$6</f>
        <v>6.7</v>
      </c>
      <c r="J42" s="5">
        <f>$D$6</f>
        <v>0</v>
      </c>
      <c r="K42" s="4">
        <f t="shared" si="26"/>
        <v>0.16222760290556903</v>
      </c>
      <c r="L42" s="125">
        <f t="shared" si="27"/>
        <v>7.5001203377516885E-4</v>
      </c>
      <c r="M42" s="22">
        <f>$B$25</f>
        <v>236.4</v>
      </c>
      <c r="N42" s="22">
        <f>$C$25</f>
        <v>208</v>
      </c>
      <c r="O42" s="22">
        <f>$D$25</f>
        <v>482.1</v>
      </c>
      <c r="P42" s="23">
        <f>$E$25</f>
        <v>0</v>
      </c>
      <c r="Q42" s="22">
        <f t="shared" si="28"/>
        <v>0.49035469819539512</v>
      </c>
      <c r="R42" s="22">
        <f t="shared" si="29"/>
        <v>0.43144575814146441</v>
      </c>
      <c r="S42" s="21">
        <f t="shared" si="30"/>
        <v>0</v>
      </c>
      <c r="T42" s="20">
        <f t="shared" si="31"/>
        <v>2.3292997074070856E-2</v>
      </c>
      <c r="U42" s="20">
        <f t="shared" si="32"/>
        <v>1.3306455063526911E-2</v>
      </c>
      <c r="V42" s="18">
        <f t="shared" si="33"/>
        <v>0</v>
      </c>
      <c r="W42" s="19">
        <f t="shared" si="34"/>
        <v>1.7505035685963521</v>
      </c>
      <c r="X42" s="19">
        <f t="shared" si="35"/>
        <v>0.36599452137597771</v>
      </c>
      <c r="Y42" s="18">
        <f t="shared" si="36"/>
        <v>2.049243881999804E-3</v>
      </c>
      <c r="Z42" s="5">
        <f t="shared" si="37"/>
        <v>1844.3194937998237</v>
      </c>
      <c r="AA42" s="2">
        <f t="shared" si="38"/>
        <v>418.29589243246249</v>
      </c>
      <c r="AB42" s="2">
        <f t="shared" si="39"/>
        <v>13.544542016948281</v>
      </c>
      <c r="AC42" s="17">
        <f t="shared" si="40"/>
        <v>2.7609904931723338E-4</v>
      </c>
      <c r="AD42" s="38">
        <f t="shared" si="41"/>
        <v>1.1562881744413431</v>
      </c>
    </row>
    <row r="43" spans="1:30" x14ac:dyDescent="0.25">
      <c r="A43" s="141" t="s">
        <v>8</v>
      </c>
      <c r="B43" s="141"/>
      <c r="C43" s="15">
        <f>MEDIAN(AC41:AC48)</f>
        <v>9.663406503735675E-5</v>
      </c>
      <c r="D43" s="14">
        <f>MEDIAN(AD41:AD48)</f>
        <v>0.40872260114727688</v>
      </c>
      <c r="G43" s="40" t="str">
        <f t="shared" si="25"/>
        <v>VB163-3</v>
      </c>
      <c r="H43" s="4">
        <f>$B$7</f>
        <v>41.3</v>
      </c>
      <c r="I43" s="4">
        <f>$C$7</f>
        <v>6.9</v>
      </c>
      <c r="J43" s="5">
        <f>$D$7</f>
        <v>0</v>
      </c>
      <c r="K43" s="4">
        <f t="shared" si="26"/>
        <v>0.16707021791767557</v>
      </c>
      <c r="L43" s="125">
        <f t="shared" si="27"/>
        <v>7.7240045269383057E-4</v>
      </c>
      <c r="M43" s="22">
        <f>$B$26</f>
        <v>275</v>
      </c>
      <c r="N43" s="22">
        <f>$C$26</f>
        <v>229.3</v>
      </c>
      <c r="O43" s="22">
        <f>$D$26</f>
        <v>459.4</v>
      </c>
      <c r="P43" s="23">
        <f>$E$26</f>
        <v>0</v>
      </c>
      <c r="Q43" s="22">
        <f t="shared" si="28"/>
        <v>0.5986068785372225</v>
      </c>
      <c r="R43" s="22">
        <f t="shared" si="29"/>
        <v>0.49912929908576409</v>
      </c>
      <c r="S43" s="21">
        <f t="shared" si="30"/>
        <v>0</v>
      </c>
      <c r="T43" s="20">
        <f t="shared" si="31"/>
        <v>2.843522927709384E-2</v>
      </c>
      <c r="U43" s="20">
        <f t="shared" si="32"/>
        <v>1.5393920241062405E-2</v>
      </c>
      <c r="V43" s="18">
        <f t="shared" si="33"/>
        <v>0</v>
      </c>
      <c r="W43" s="19">
        <f t="shared" si="34"/>
        <v>1.8471727040162575</v>
      </c>
      <c r="X43" s="19">
        <f t="shared" si="35"/>
        <v>0.43829149518156246</v>
      </c>
      <c r="Y43" s="18">
        <f t="shared" si="36"/>
        <v>1.7622985186465079E-3</v>
      </c>
      <c r="Z43" s="5">
        <f t="shared" si="37"/>
        <v>1586.0686667818572</v>
      </c>
      <c r="AA43" s="2">
        <f t="shared" si="38"/>
        <v>363.41759169114465</v>
      </c>
      <c r="AB43" s="2">
        <f t="shared" si="39"/>
        <v>12.342173863280898</v>
      </c>
      <c r="AC43" s="17">
        <f t="shared" si="40"/>
        <v>1.0846314036062682E-5</v>
      </c>
      <c r="AD43" s="38">
        <f t="shared" si="41"/>
        <v>4.6079979226039569E-2</v>
      </c>
    </row>
    <row r="44" spans="1:30" x14ac:dyDescent="0.25">
      <c r="A44" s="141" t="s">
        <v>7</v>
      </c>
      <c r="B44" s="141"/>
      <c r="C44" s="15">
        <f>C43*1.483</f>
        <v>1.4330831845040006E-4</v>
      </c>
      <c r="D44" s="14">
        <f>D43*1.483</f>
        <v>0.60613561750141165</v>
      </c>
      <c r="G44" s="40" t="str">
        <f t="shared" si="25"/>
        <v>VB163-4</v>
      </c>
      <c r="H44" s="4">
        <f>$B$8</f>
        <v>39</v>
      </c>
      <c r="I44" s="4">
        <f>$C$8</f>
        <v>6.1</v>
      </c>
      <c r="J44" s="5">
        <f>$D$8</f>
        <v>0</v>
      </c>
      <c r="K44" s="4">
        <f t="shared" si="26"/>
        <v>0.15641025641025641</v>
      </c>
      <c r="L44" s="125">
        <f t="shared" si="27"/>
        <v>7.231172279715969E-4</v>
      </c>
      <c r="M44" s="22">
        <f>$B$27</f>
        <v>244.3</v>
      </c>
      <c r="N44" s="22">
        <f>$C$27</f>
        <v>206.6</v>
      </c>
      <c r="O44" s="22">
        <f>$D$27</f>
        <v>443.5</v>
      </c>
      <c r="P44" s="23">
        <f>$E$27</f>
        <v>0</v>
      </c>
      <c r="Q44" s="22">
        <f t="shared" si="28"/>
        <v>0.55084554678692221</v>
      </c>
      <c r="R44" s="22">
        <f t="shared" si="29"/>
        <v>0.46583990980834272</v>
      </c>
      <c r="S44" s="21">
        <f t="shared" si="30"/>
        <v>0</v>
      </c>
      <c r="T44" s="20">
        <f t="shared" si="31"/>
        <v>2.6166454113303799E-2</v>
      </c>
      <c r="U44" s="20">
        <f t="shared" si="32"/>
        <v>1.4367223943431821E-2</v>
      </c>
      <c r="V44" s="18">
        <f t="shared" si="33"/>
        <v>0</v>
      </c>
      <c r="W44" s="19">
        <f t="shared" si="34"/>
        <v>1.821260266863604</v>
      </c>
      <c r="X44" s="19">
        <f t="shared" si="35"/>
        <v>0.40533678056735623</v>
      </c>
      <c r="Y44" s="18">
        <f t="shared" si="36"/>
        <v>1.7839911467186333E-3</v>
      </c>
      <c r="Z44" s="5">
        <f t="shared" si="37"/>
        <v>1605.5920320467699</v>
      </c>
      <c r="AA44" s="2">
        <f t="shared" si="38"/>
        <v>367.56630680993857</v>
      </c>
      <c r="AB44" s="2">
        <f t="shared" si="39"/>
        <v>12.434333821732977</v>
      </c>
      <c r="AC44" s="17">
        <f t="shared" si="40"/>
        <v>1.0846314036062682E-5</v>
      </c>
      <c r="AD44" s="38">
        <f t="shared" si="41"/>
        <v>4.6079979226039569E-2</v>
      </c>
    </row>
    <row r="45" spans="1:30" x14ac:dyDescent="0.25">
      <c r="A45" s="141" t="s">
        <v>5</v>
      </c>
      <c r="B45" s="141"/>
      <c r="C45" s="25">
        <f>COUNT(Y41:Y48)</f>
        <v>8</v>
      </c>
      <c r="D45" s="24">
        <f>COUNT(AB41:AB48)</f>
        <v>8</v>
      </c>
      <c r="G45" s="40" t="str">
        <f>A29</f>
        <v>VB163-6</v>
      </c>
      <c r="H45" s="4">
        <f>$B$10</f>
        <v>41.4</v>
      </c>
      <c r="I45" s="4">
        <f>$C$10</f>
        <v>7</v>
      </c>
      <c r="J45" s="5">
        <f>$D$10</f>
        <v>0</v>
      </c>
      <c r="K45" s="4">
        <f t="shared" si="26"/>
        <v>0.16908212560386474</v>
      </c>
      <c r="L45" s="125">
        <f t="shared" si="27"/>
        <v>7.8170192142332283E-4</v>
      </c>
      <c r="M45" s="22">
        <f>$B$29</f>
        <v>299.7</v>
      </c>
      <c r="N45" s="22">
        <f>$C$29</f>
        <v>236.2</v>
      </c>
      <c r="O45" s="22">
        <f>$D$29</f>
        <v>526.6</v>
      </c>
      <c r="P45" s="23">
        <f>$E$29</f>
        <v>0</v>
      </c>
      <c r="Q45" s="22">
        <f t="shared" si="28"/>
        <v>0.56912267375617165</v>
      </c>
      <c r="R45" s="22">
        <f t="shared" si="29"/>
        <v>0.4485377895936194</v>
      </c>
      <c r="S45" s="21">
        <f t="shared" si="30"/>
        <v>0</v>
      </c>
      <c r="T45" s="20">
        <f t="shared" si="31"/>
        <v>2.7034660467977093E-2</v>
      </c>
      <c r="U45" s="20">
        <f t="shared" si="32"/>
        <v>1.3833599772150785E-2</v>
      </c>
      <c r="V45" s="18">
        <f t="shared" si="33"/>
        <v>0</v>
      </c>
      <c r="W45" s="19">
        <f t="shared" si="34"/>
        <v>1.9542751643286749</v>
      </c>
      <c r="X45" s="19">
        <f t="shared" si="35"/>
        <v>0.40868260240127879</v>
      </c>
      <c r="Y45" s="18">
        <f t="shared" si="36"/>
        <v>1.9127359883447704E-3</v>
      </c>
      <c r="Z45" s="5">
        <f t="shared" si="37"/>
        <v>1721.4623895102934</v>
      </c>
      <c r="AA45" s="2">
        <f t="shared" si="38"/>
        <v>392.18875777093734</v>
      </c>
      <c r="AB45" s="2">
        <f t="shared" si="39"/>
        <v>12.977048826375466</v>
      </c>
      <c r="AC45" s="17">
        <f t="shared" si="40"/>
        <v>1.3959115566219982E-4</v>
      </c>
      <c r="AD45" s="38">
        <f t="shared" si="41"/>
        <v>0.58879498386852802</v>
      </c>
    </row>
    <row r="46" spans="1:30" ht="15" customHeight="1" x14ac:dyDescent="0.25">
      <c r="A46" s="142" t="s">
        <v>3</v>
      </c>
      <c r="B46" s="142"/>
      <c r="C46" s="15">
        <f>_xlfn.CONFIDENCE.NORM(0.05,C44,C45)</f>
        <v>9.9305773300765435E-5</v>
      </c>
      <c r="D46" s="14">
        <f>_xlfn.CONFIDENCE.NORM(0.05,D44,D45)</f>
        <v>0.42002283518487982</v>
      </c>
      <c r="G46" s="40" t="str">
        <f>A30</f>
        <v>VB163-7</v>
      </c>
      <c r="H46" s="4">
        <f>$B$11</f>
        <v>42</v>
      </c>
      <c r="I46" s="4">
        <f>$C$11</f>
        <v>5.8</v>
      </c>
      <c r="J46" s="5">
        <f>$D$11</f>
        <v>0</v>
      </c>
      <c r="K46" s="4">
        <f t="shared" si="26"/>
        <v>0.1380952380952381</v>
      </c>
      <c r="L46" s="125">
        <f t="shared" si="27"/>
        <v>6.3844307949717104E-4</v>
      </c>
      <c r="M46" s="22">
        <f>$B$30</f>
        <v>293.39999999999998</v>
      </c>
      <c r="N46" s="22">
        <f>$C$30</f>
        <v>252.8</v>
      </c>
      <c r="O46" s="22">
        <f>$D$30</f>
        <v>528.1</v>
      </c>
      <c r="P46" s="23">
        <f>$E$30</f>
        <v>0</v>
      </c>
      <c r="Q46" s="22">
        <f t="shared" si="28"/>
        <v>0.55557659534179127</v>
      </c>
      <c r="R46" s="22">
        <f t="shared" si="29"/>
        <v>0.47869721643628099</v>
      </c>
      <c r="S46" s="21">
        <f t="shared" si="30"/>
        <v>0</v>
      </c>
      <c r="T46" s="20">
        <f t="shared" si="31"/>
        <v>2.639119000459109E-2</v>
      </c>
      <c r="U46" s="20">
        <f t="shared" si="32"/>
        <v>1.4763763183079533E-2</v>
      </c>
      <c r="V46" s="18">
        <f t="shared" si="33"/>
        <v>0</v>
      </c>
      <c r="W46" s="19">
        <f t="shared" si="34"/>
        <v>1.7875652485971549</v>
      </c>
      <c r="X46" s="19">
        <f t="shared" si="35"/>
        <v>0.41154953187670623</v>
      </c>
      <c r="Y46" s="18">
        <f t="shared" si="36"/>
        <v>1.5513152853942221E-3</v>
      </c>
      <c r="Z46" s="5">
        <f t="shared" si="37"/>
        <v>1396.1837568547999</v>
      </c>
      <c r="AA46" s="2">
        <f t="shared" si="38"/>
        <v>323.06704833164497</v>
      </c>
      <c r="AB46" s="2">
        <f t="shared" si="39"/>
        <v>11.435049579315425</v>
      </c>
      <c r="AC46" s="17">
        <f t="shared" si="40"/>
        <v>2.2182954728834853E-4</v>
      </c>
      <c r="AD46" s="38">
        <f t="shared" si="41"/>
        <v>0.95320426319151252</v>
      </c>
    </row>
    <row r="47" spans="1:30" x14ac:dyDescent="0.25">
      <c r="G47" s="40" t="str">
        <f>A31</f>
        <v>VB163-8</v>
      </c>
      <c r="H47" s="4">
        <f>$B$12</f>
        <v>41.2</v>
      </c>
      <c r="I47" s="4">
        <f>$C$12</f>
        <v>5.9</v>
      </c>
      <c r="J47" s="5">
        <f>$D$12</f>
        <v>0</v>
      </c>
      <c r="K47" s="4">
        <f t="shared" si="26"/>
        <v>0.14320388349514562</v>
      </c>
      <c r="L47" s="125">
        <f t="shared" si="27"/>
        <v>6.6206141236775597E-4</v>
      </c>
      <c r="M47" s="22">
        <f>$B$31</f>
        <v>261.2</v>
      </c>
      <c r="N47" s="22">
        <f>$C$31</f>
        <v>212.6</v>
      </c>
      <c r="O47" s="22">
        <f>$D$31</f>
        <v>449.1</v>
      </c>
      <c r="P47" s="23">
        <f>$E$31</f>
        <v>0</v>
      </c>
      <c r="Q47" s="22">
        <f t="shared" si="28"/>
        <v>0.58160765976397233</v>
      </c>
      <c r="R47" s="22">
        <f t="shared" si="29"/>
        <v>0.47339122689824087</v>
      </c>
      <c r="S47" s="21">
        <f t="shared" si="30"/>
        <v>0</v>
      </c>
      <c r="T47" s="20">
        <f t="shared" si="31"/>
        <v>2.7627726555892164E-2</v>
      </c>
      <c r="U47" s="20">
        <f t="shared" si="32"/>
        <v>1.4600118252000331E-2</v>
      </c>
      <c r="V47" s="18">
        <f t="shared" si="33"/>
        <v>0</v>
      </c>
      <c r="W47" s="19">
        <f t="shared" si="34"/>
        <v>1.8922947115244733</v>
      </c>
      <c r="X47" s="19">
        <f t="shared" si="35"/>
        <v>0.42227844807892495</v>
      </c>
      <c r="Y47" s="18">
        <f t="shared" si="36"/>
        <v>1.5678314045617951E-3</v>
      </c>
      <c r="Z47" s="5">
        <f t="shared" si="37"/>
        <v>1411.0482641056155</v>
      </c>
      <c r="AA47" s="2">
        <f t="shared" si="38"/>
        <v>326.22575612244327</v>
      </c>
      <c r="AB47" s="2">
        <f t="shared" si="39"/>
        <v>11.506765649111031</v>
      </c>
      <c r="AC47" s="17">
        <f t="shared" si="40"/>
        <v>2.0531342812077553E-4</v>
      </c>
      <c r="AD47" s="38">
        <f t="shared" si="41"/>
        <v>0.88148819339590645</v>
      </c>
    </row>
    <row r="48" spans="1:30" x14ac:dyDescent="0.25">
      <c r="A48" s="143" t="s">
        <v>6</v>
      </c>
      <c r="B48" s="143"/>
      <c r="C48" s="143"/>
      <c r="D48" s="143"/>
      <c r="G48" s="40" t="str">
        <f>A33</f>
        <v>VB163-10</v>
      </c>
      <c r="H48" s="4">
        <f>$B$14</f>
        <v>41.1</v>
      </c>
      <c r="I48" s="124">
        <f>$C$14</f>
        <v>6</v>
      </c>
      <c r="J48" s="5">
        <f>$D$14</f>
        <v>0</v>
      </c>
      <c r="K48" s="4">
        <f>I48/H48</f>
        <v>0.145985401459854</v>
      </c>
      <c r="L48" s="125">
        <f t="shared" si="27"/>
        <v>6.7492094988374476E-4</v>
      </c>
      <c r="M48" s="22">
        <f>$B$33</f>
        <v>278.5</v>
      </c>
      <c r="N48" s="22">
        <f>$C$33</f>
        <v>212.3</v>
      </c>
      <c r="O48" s="22">
        <f>$D$33</f>
        <v>530.6</v>
      </c>
      <c r="P48" s="23">
        <f>$E$33</f>
        <v>0</v>
      </c>
      <c r="Q48" s="22">
        <f t="shared" si="28"/>
        <v>0.52487749717301169</v>
      </c>
      <c r="R48" s="22">
        <f t="shared" si="29"/>
        <v>0.40011307953260461</v>
      </c>
      <c r="S48" s="21">
        <f t="shared" si="30"/>
        <v>0</v>
      </c>
      <c r="T48" s="20">
        <f t="shared" si="31"/>
        <v>2.4932910913040392E-2</v>
      </c>
      <c r="U48" s="20">
        <f t="shared" si="32"/>
        <v>1.2340106751922882E-2</v>
      </c>
      <c r="V48" s="18">
        <f t="shared" si="33"/>
        <v>0</v>
      </c>
      <c r="W48" s="19">
        <f t="shared" si="34"/>
        <v>2.020477732832842</v>
      </c>
      <c r="X48" s="19">
        <f t="shared" si="35"/>
        <v>0.37273017664963271</v>
      </c>
      <c r="Y48" s="18">
        <f t="shared" si="36"/>
        <v>1.8107494165093376E-3</v>
      </c>
      <c r="Z48" s="5">
        <f t="shared" si="37"/>
        <v>1629.6744748584038</v>
      </c>
      <c r="AA48" s="2">
        <f t="shared" si="38"/>
        <v>372.68382590741078</v>
      </c>
      <c r="AB48" s="2">
        <f t="shared" si="39"/>
        <v>12.547730364579213</v>
      </c>
      <c r="AC48" s="17">
        <f t="shared" si="40"/>
        <v>3.7604583826766989E-5</v>
      </c>
      <c r="AD48" s="38">
        <f t="shared" si="41"/>
        <v>0.15947652207227492</v>
      </c>
    </row>
    <row r="49" spans="1:30" ht="15.75" thickBot="1" x14ac:dyDescent="0.3">
      <c r="A49" s="141" t="s">
        <v>2</v>
      </c>
      <c r="B49" s="141"/>
      <c r="C49" s="15">
        <f>AVERAGE(Y41:Y48)</f>
        <v>1.7697041875556407E-3</v>
      </c>
      <c r="D49" s="14">
        <f>AVERAGE(AB41:AB48)</f>
        <v>12.368405968178026</v>
      </c>
      <c r="G49" s="36"/>
      <c r="H49" s="31"/>
      <c r="I49" s="31"/>
      <c r="J49" s="29"/>
      <c r="K49" s="30"/>
      <c r="L49" s="126"/>
      <c r="M49" s="33"/>
      <c r="N49" s="33"/>
      <c r="O49" s="33"/>
      <c r="P49" s="34"/>
      <c r="Q49" s="33"/>
      <c r="R49" s="33"/>
      <c r="S49" s="32"/>
      <c r="T49" s="31"/>
      <c r="U49" s="31"/>
      <c r="V49" s="29"/>
      <c r="W49" s="30"/>
      <c r="X49" s="30"/>
      <c r="Y49" s="29"/>
      <c r="Z49" s="28"/>
      <c r="AA49" s="28"/>
      <c r="AB49" s="28"/>
      <c r="AC49" s="27"/>
      <c r="AD49" s="26"/>
    </row>
    <row r="50" spans="1:30" ht="15.75" thickTop="1" x14ac:dyDescent="0.25">
      <c r="A50" s="141" t="s">
        <v>1</v>
      </c>
      <c r="B50" s="141"/>
      <c r="C50" s="15">
        <f>STDEV(Y41:Y48)</f>
        <v>1.6540609361807301E-4</v>
      </c>
      <c r="D50" s="14">
        <f>STDEV(AB41:AB48)</f>
        <v>0.70184558592440094</v>
      </c>
      <c r="G50" s="7" t="s">
        <v>4</v>
      </c>
      <c r="H50" s="20"/>
      <c r="I50" s="20"/>
      <c r="J50" s="18"/>
      <c r="K50" s="19"/>
      <c r="L50" s="127"/>
      <c r="M50" s="22"/>
      <c r="N50" s="22"/>
      <c r="O50" s="22"/>
      <c r="P50" s="23"/>
      <c r="Q50" s="22"/>
      <c r="R50" s="22"/>
      <c r="S50" s="21"/>
      <c r="T50" s="20"/>
      <c r="U50" s="20"/>
      <c r="V50" s="18"/>
      <c r="W50" s="19"/>
      <c r="X50" s="19"/>
      <c r="Y50" s="18"/>
      <c r="Z50" s="2"/>
      <c r="AA50" s="2"/>
      <c r="AB50" s="2"/>
      <c r="AC50" s="17"/>
      <c r="AD50" s="16"/>
    </row>
    <row r="51" spans="1:30" x14ac:dyDescent="0.25">
      <c r="A51" s="141" t="s">
        <v>0</v>
      </c>
      <c r="B51" s="141"/>
      <c r="C51" s="37">
        <f>(C50/C49)*100</f>
        <v>9.3465390872208989</v>
      </c>
      <c r="D51" s="14">
        <f>(D50/D49)*100</f>
        <v>5.6745031472134713</v>
      </c>
      <c r="G51" s="7" t="s">
        <v>2</v>
      </c>
      <c r="H51" s="4">
        <f>AVERAGE(H41:H48)</f>
        <v>41.6</v>
      </c>
      <c r="I51" s="4">
        <f>AVERAGE(I41:I47)</f>
        <v>6.3999999999999995</v>
      </c>
      <c r="J51" s="5">
        <f>AVERAGE(J41:J44)</f>
        <v>0</v>
      </c>
      <c r="K51" s="13">
        <f t="shared" ref="K51:AD51" si="42">AVERAGE(K41:K48)</f>
        <v>0.15284175831836802</v>
      </c>
      <c r="L51" s="11">
        <f t="shared" si="42"/>
        <v>7.0661931723702259E-4</v>
      </c>
      <c r="M51" s="4">
        <f t="shared" si="42"/>
        <v>262.45000000000005</v>
      </c>
      <c r="N51" s="4">
        <f t="shared" si="42"/>
        <v>215.01249999999999</v>
      </c>
      <c r="O51" s="4">
        <f t="shared" si="42"/>
        <v>477.11249999999995</v>
      </c>
      <c r="P51" s="5">
        <f t="shared" si="42"/>
        <v>0</v>
      </c>
      <c r="Q51" s="4">
        <f t="shared" si="42"/>
        <v>0.55025759149305298</v>
      </c>
      <c r="R51" s="4">
        <f t="shared" si="42"/>
        <v>0.45068202078609626</v>
      </c>
      <c r="S51" s="3">
        <f t="shared" si="42"/>
        <v>0</v>
      </c>
      <c r="T51" s="4">
        <f t="shared" si="42"/>
        <v>2.6138524859255288E-2</v>
      </c>
      <c r="U51" s="4">
        <f t="shared" si="42"/>
        <v>1.389973118141858E-2</v>
      </c>
      <c r="V51" s="3">
        <f t="shared" si="42"/>
        <v>0</v>
      </c>
      <c r="W51" s="2">
        <f t="shared" si="42"/>
        <v>1.884607665486167</v>
      </c>
      <c r="X51" s="2">
        <f t="shared" si="42"/>
        <v>0.4003825604067387</v>
      </c>
      <c r="Y51" s="11">
        <f t="shared" si="42"/>
        <v>1.7697041875556407E-3</v>
      </c>
      <c r="Z51" s="2">
        <f t="shared" si="42"/>
        <v>1592.7337688000769</v>
      </c>
      <c r="AA51" s="2">
        <f t="shared" si="42"/>
        <v>364.83392587001629</v>
      </c>
      <c r="AB51" s="2">
        <f t="shared" si="42"/>
        <v>12.368405968178026</v>
      </c>
      <c r="AC51" s="10">
        <f t="shared" si="42"/>
        <v>1.1947592083749541E-4</v>
      </c>
      <c r="AD51" s="10">
        <f t="shared" si="42"/>
        <v>0.50750778923095874</v>
      </c>
    </row>
    <row r="52" spans="1:30" x14ac:dyDescent="0.25">
      <c r="A52" s="141" t="s">
        <v>5</v>
      </c>
      <c r="B52" s="141"/>
      <c r="C52" s="25">
        <f>COUNT(Y41:Y48)</f>
        <v>8</v>
      </c>
      <c r="D52" s="24">
        <f>COUNT(AB41:AB48)</f>
        <v>8</v>
      </c>
      <c r="G52" s="7" t="s">
        <v>1</v>
      </c>
      <c r="H52" s="4">
        <f>STDEV(H41:H48)</f>
        <v>1.8031718086273898</v>
      </c>
      <c r="I52" s="4">
        <f>STDEV(I41:I47)</f>
        <v>0.48304589153964805</v>
      </c>
      <c r="J52" s="5">
        <f>STDEV(J41:J44)</f>
        <v>0</v>
      </c>
      <c r="K52" s="2">
        <f t="shared" ref="K52:AD52" si="43">STDEV(K41:K48)</f>
        <v>1.2379685367415549E-2</v>
      </c>
      <c r="L52" s="127">
        <f t="shared" si="43"/>
        <v>5.7233866700950279E-5</v>
      </c>
      <c r="M52" s="4">
        <f t="shared" si="43"/>
        <v>30.25364204757566</v>
      </c>
      <c r="N52" s="4">
        <f t="shared" si="43"/>
        <v>26.706523413899323</v>
      </c>
      <c r="O52" s="4">
        <f t="shared" si="43"/>
        <v>48.551752579813524</v>
      </c>
      <c r="P52" s="5">
        <f t="shared" si="43"/>
        <v>0</v>
      </c>
      <c r="Q52" s="4">
        <f t="shared" si="43"/>
        <v>3.4446044801915182E-2</v>
      </c>
      <c r="R52" s="4">
        <f t="shared" si="43"/>
        <v>3.5061954775137495E-2</v>
      </c>
      <c r="S52" s="3">
        <f t="shared" si="43"/>
        <v>0</v>
      </c>
      <c r="T52" s="4">
        <f t="shared" si="43"/>
        <v>1.6362678357873209E-3</v>
      </c>
      <c r="U52" s="4">
        <f t="shared" si="43"/>
        <v>1.081364961529661E-3</v>
      </c>
      <c r="V52" s="3">
        <f t="shared" si="43"/>
        <v>0</v>
      </c>
      <c r="W52" s="2">
        <f t="shared" si="43"/>
        <v>0.10019939886884978</v>
      </c>
      <c r="X52" s="2">
        <f t="shared" si="43"/>
        <v>2.5562381286045963E-2</v>
      </c>
      <c r="Y52" s="3">
        <f t="shared" si="43"/>
        <v>1.6540609361807301E-4</v>
      </c>
      <c r="Z52" s="2">
        <f t="shared" si="43"/>
        <v>148.86548425626574</v>
      </c>
      <c r="AA52" s="2">
        <f t="shared" si="43"/>
        <v>31.633915404456463</v>
      </c>
      <c r="AB52" s="2">
        <f t="shared" si="43"/>
        <v>0.70184558592440094</v>
      </c>
      <c r="AC52" s="8">
        <f t="shared" si="43"/>
        <v>1.0516175953080983E-4</v>
      </c>
      <c r="AD52" s="8">
        <f t="shared" si="43"/>
        <v>0.44573355930792941</v>
      </c>
    </row>
    <row r="53" spans="1:30" ht="17.25" customHeight="1" x14ac:dyDescent="0.25">
      <c r="A53" s="142" t="s">
        <v>3</v>
      </c>
      <c r="B53" s="142"/>
      <c r="C53" s="15">
        <f>_xlfn.CONFIDENCE.NORM(0.05,C50,C52)</f>
        <v>1.1461846885801408E-4</v>
      </c>
      <c r="D53" s="14">
        <f>_xlfn.CONFIDENCE.NORM(0.05,D50,D52)</f>
        <v>0.48634524081778369</v>
      </c>
      <c r="G53" s="7" t="s">
        <v>0</v>
      </c>
      <c r="H53" s="4">
        <f t="shared" ref="H53:AD53" si="44">(H52/H51)*100</f>
        <v>4.3345476168927632</v>
      </c>
      <c r="I53" s="4">
        <f t="shared" si="44"/>
        <v>7.5475920553070006</v>
      </c>
      <c r="J53" s="5" t="e">
        <f t="shared" si="44"/>
        <v>#DIV/0!</v>
      </c>
      <c r="K53" s="6">
        <f t="shared" si="44"/>
        <v>8.0996747902028012</v>
      </c>
      <c r="L53" s="2">
        <f t="shared" si="44"/>
        <v>8.0996747902028012</v>
      </c>
      <c r="M53" s="4">
        <f t="shared" si="44"/>
        <v>11.52739266434584</v>
      </c>
      <c r="N53" s="4">
        <f t="shared" si="44"/>
        <v>12.420916650845566</v>
      </c>
      <c r="O53" s="4">
        <f t="shared" si="44"/>
        <v>10.17616444335739</v>
      </c>
      <c r="P53" s="5" t="e">
        <f t="shared" si="44"/>
        <v>#DIV/0!</v>
      </c>
      <c r="Q53" s="4">
        <f t="shared" si="44"/>
        <v>6.2599853840181074</v>
      </c>
      <c r="R53" s="4">
        <f t="shared" si="44"/>
        <v>7.7797544960815461</v>
      </c>
      <c r="S53" s="3" t="e">
        <f t="shared" si="44"/>
        <v>#DIV/0!</v>
      </c>
      <c r="T53" s="4">
        <f t="shared" si="44"/>
        <v>6.2599853840181092</v>
      </c>
      <c r="U53" s="4">
        <f t="shared" si="44"/>
        <v>7.7797544960815497</v>
      </c>
      <c r="V53" s="3" t="e">
        <f t="shared" si="44"/>
        <v>#DIV/0!</v>
      </c>
      <c r="W53" s="2">
        <f t="shared" si="44"/>
        <v>5.3167245737059883</v>
      </c>
      <c r="X53" s="2">
        <f t="shared" si="44"/>
        <v>6.3844891895585496</v>
      </c>
      <c r="Y53" s="3">
        <f t="shared" si="44"/>
        <v>9.3465390872208989</v>
      </c>
      <c r="Z53" s="2">
        <f t="shared" si="44"/>
        <v>9.3465390872208989</v>
      </c>
      <c r="AA53" s="2">
        <f t="shared" si="44"/>
        <v>8.6707713184894573</v>
      </c>
      <c r="AB53" s="2">
        <f t="shared" si="44"/>
        <v>5.6745031472134713</v>
      </c>
      <c r="AC53" s="1">
        <f t="shared" si="44"/>
        <v>88.019208216729368</v>
      </c>
      <c r="AD53" s="1">
        <f t="shared" si="44"/>
        <v>87.827924766112929</v>
      </c>
    </row>
  </sheetData>
  <sortState ref="AB24:AB33">
    <sortCondition descending="1" ref="AB24"/>
  </sortState>
  <mergeCells count="25">
    <mergeCell ref="A49:B49"/>
    <mergeCell ref="A50:B50"/>
    <mergeCell ref="A51:B51"/>
    <mergeCell ref="A52:B52"/>
    <mergeCell ref="A53:B53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4"/>
  <sheetViews>
    <sheetView topLeftCell="T31" zoomScaleNormal="100" workbookViewId="0">
      <selection activeCell="W41" sqref="W41:W49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401</v>
      </c>
      <c r="C1" s="117" t="s">
        <v>100</v>
      </c>
      <c r="D1" s="103">
        <v>2010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96</v>
      </c>
      <c r="B5" s="58">
        <v>43.8</v>
      </c>
      <c r="C5" s="58">
        <v>10.6</v>
      </c>
      <c r="D5" s="58">
        <v>0</v>
      </c>
      <c r="E5" s="58"/>
      <c r="G5" s="91" t="s">
        <v>95</v>
      </c>
      <c r="H5" s="91">
        <f>(11.4*0.9)/20</f>
        <v>0.51300000000000001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94</v>
      </c>
      <c r="B6" s="58">
        <v>43.3</v>
      </c>
      <c r="C6" s="58">
        <v>8.1</v>
      </c>
      <c r="D6" s="58">
        <v>0</v>
      </c>
      <c r="E6" s="58"/>
      <c r="G6" s="91" t="s">
        <v>93</v>
      </c>
      <c r="H6" s="91">
        <f>(47.87*0.4)/10</f>
        <v>1.9148000000000001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92</v>
      </c>
      <c r="B7" s="58">
        <v>42.4</v>
      </c>
      <c r="C7" s="58">
        <v>8.5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90</v>
      </c>
      <c r="B8" s="58">
        <v>42.1</v>
      </c>
      <c r="C8" s="58">
        <v>8.8000000000000007</v>
      </c>
      <c r="D8" s="58">
        <v>0</v>
      </c>
      <c r="E8" s="58"/>
      <c r="G8" s="91" t="s">
        <v>89</v>
      </c>
      <c r="H8" s="91">
        <f>(20.76*0.97)/20</f>
        <v>1.0068600000000001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88</v>
      </c>
      <c r="B9" s="58">
        <v>42</v>
      </c>
      <c r="C9" s="58">
        <v>9.3000000000000007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85</v>
      </c>
      <c r="B10" s="58">
        <v>41.5</v>
      </c>
      <c r="C10" s="58">
        <v>7.8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84</v>
      </c>
      <c r="B11" s="58">
        <v>42</v>
      </c>
      <c r="C11" s="58">
        <v>8.4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83</v>
      </c>
      <c r="B12" s="58">
        <v>41.7</v>
      </c>
      <c r="C12" s="58">
        <v>8.6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82</v>
      </c>
      <c r="B13" s="58">
        <v>41</v>
      </c>
      <c r="C13" s="58">
        <v>6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81</v>
      </c>
      <c r="B14" s="58">
        <v>43</v>
      </c>
      <c r="C14" s="58">
        <v>7.9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18" t="s">
        <v>73</v>
      </c>
      <c r="O15" s="118" t="s">
        <v>72</v>
      </c>
      <c r="P15" s="118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42</v>
      </c>
      <c r="C16" s="58">
        <v>0</v>
      </c>
      <c r="D16" s="58">
        <v>103.4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5.13E-3</v>
      </c>
      <c r="O16" s="96">
        <f>$H$7*(L16/1000)</f>
        <v>0</v>
      </c>
      <c r="P16" s="95">
        <f t="shared" ref="P16:P21" si="1">$H$6*(M16/1000)</f>
        <v>1.9148000000000002E-2</v>
      </c>
      <c r="Q16" s="94">
        <f t="shared" ref="Q16:S21" si="2">B16</f>
        <v>42</v>
      </c>
      <c r="R16" s="94">
        <f t="shared" si="2"/>
        <v>0</v>
      </c>
      <c r="S16" s="94">
        <f t="shared" si="2"/>
        <v>103.4</v>
      </c>
      <c r="T16" s="93">
        <f t="shared" ref="T16:T21" si="3">R16/Q16</f>
        <v>0</v>
      </c>
      <c r="U16" s="92">
        <f t="shared" ref="U16:U21" si="4">S16/Q16</f>
        <v>2.461904761904762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41.9</v>
      </c>
      <c r="C17" s="58">
        <v>18.100000000000001</v>
      </c>
      <c r="D17" s="58">
        <v>90</v>
      </c>
      <c r="E17" s="58"/>
      <c r="G17" s="102" t="s">
        <v>63</v>
      </c>
      <c r="H17" s="103">
        <v>216.3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5.13E-3</v>
      </c>
      <c r="O17" s="96">
        <f>$H$8*(L17/1000)</f>
        <v>2.0137200000000001E-3</v>
      </c>
      <c r="P17" s="95">
        <f t="shared" si="1"/>
        <v>1.5318400000000001E-2</v>
      </c>
      <c r="Q17" s="94">
        <f t="shared" si="2"/>
        <v>41.9</v>
      </c>
      <c r="R17" s="94">
        <f t="shared" si="2"/>
        <v>18.100000000000001</v>
      </c>
      <c r="S17" s="94">
        <f t="shared" si="2"/>
        <v>90</v>
      </c>
      <c r="T17" s="93">
        <f t="shared" si="3"/>
        <v>0.43198090692124108</v>
      </c>
      <c r="U17" s="92">
        <f t="shared" si="4"/>
        <v>2.1479713603818618</v>
      </c>
      <c r="V17" s="91"/>
      <c r="W17" s="91"/>
      <c r="X17" s="100"/>
    </row>
    <row r="18" spans="1:35" x14ac:dyDescent="0.25">
      <c r="A18" s="58" t="s">
        <v>62</v>
      </c>
      <c r="B18" s="58">
        <v>39.1</v>
      </c>
      <c r="C18" s="58">
        <v>33.6</v>
      </c>
      <c r="D18" s="58">
        <v>60</v>
      </c>
      <c r="E18" s="58"/>
      <c r="G18" s="102" t="s">
        <v>61</v>
      </c>
      <c r="H18" s="101">
        <f>101.37/20</f>
        <v>5.0685000000000002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5.13E-3</v>
      </c>
      <c r="O18" s="96">
        <f t="shared" ref="O18:O21" si="5">$H$8*(L18/1000)</f>
        <v>4.0274400000000002E-3</v>
      </c>
      <c r="P18" s="95">
        <f t="shared" si="1"/>
        <v>1.14888E-2</v>
      </c>
      <c r="Q18" s="94">
        <f t="shared" si="2"/>
        <v>39.1</v>
      </c>
      <c r="R18" s="94">
        <f t="shared" si="2"/>
        <v>33.6</v>
      </c>
      <c r="S18" s="94">
        <f t="shared" si="2"/>
        <v>60</v>
      </c>
      <c r="T18" s="93">
        <f t="shared" si="3"/>
        <v>0.85933503836317138</v>
      </c>
      <c r="U18" s="92">
        <f t="shared" si="4"/>
        <v>1.5345268542199488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41.7</v>
      </c>
      <c r="C19" s="58">
        <v>54</v>
      </c>
      <c r="D19" s="58">
        <v>17.7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5.13E-3</v>
      </c>
      <c r="O19" s="96">
        <f t="shared" si="5"/>
        <v>6.0411600000000003E-3</v>
      </c>
      <c r="P19" s="95">
        <f t="shared" si="1"/>
        <v>7.6592000000000006E-3</v>
      </c>
      <c r="Q19" s="94">
        <f t="shared" si="2"/>
        <v>41.7</v>
      </c>
      <c r="R19" s="94">
        <f t="shared" si="2"/>
        <v>54</v>
      </c>
      <c r="S19" s="94">
        <f t="shared" si="2"/>
        <v>17.7</v>
      </c>
      <c r="T19" s="93">
        <f t="shared" si="3"/>
        <v>1.2949640287769784</v>
      </c>
      <c r="U19" s="92">
        <f t="shared" si="4"/>
        <v>0.42446043165467623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40.4</v>
      </c>
      <c r="C20" s="58">
        <v>71.599999999999994</v>
      </c>
      <c r="D20" s="58">
        <v>16.7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5.13E-3</v>
      </c>
      <c r="O20" s="96">
        <f t="shared" si="5"/>
        <v>8.0548800000000004E-3</v>
      </c>
      <c r="P20" s="95">
        <f t="shared" si="1"/>
        <v>3.8296000000000003E-3</v>
      </c>
      <c r="Q20" s="94">
        <f t="shared" si="2"/>
        <v>40.4</v>
      </c>
      <c r="R20" s="94">
        <f t="shared" si="2"/>
        <v>71.599999999999994</v>
      </c>
      <c r="S20" s="94">
        <f t="shared" si="2"/>
        <v>16.7</v>
      </c>
      <c r="T20" s="93">
        <f t="shared" si="3"/>
        <v>1.7722772277227723</v>
      </c>
      <c r="U20" s="92">
        <f t="shared" si="4"/>
        <v>0.41336633663366334</v>
      </c>
      <c r="V20" s="91"/>
      <c r="W20" s="91"/>
    </row>
    <row r="21" spans="1:35" x14ac:dyDescent="0.25">
      <c r="A21" s="58" t="s">
        <v>58</v>
      </c>
      <c r="B21" s="58">
        <v>40.9</v>
      </c>
      <c r="C21" s="58">
        <v>88.6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5.13E-3</v>
      </c>
      <c r="O21" s="96">
        <f t="shared" si="5"/>
        <v>1.00686E-2</v>
      </c>
      <c r="P21" s="95">
        <f t="shared" si="1"/>
        <v>0</v>
      </c>
      <c r="Q21" s="94">
        <f t="shared" si="2"/>
        <v>40.9</v>
      </c>
      <c r="R21" s="94">
        <f t="shared" si="2"/>
        <v>88.6</v>
      </c>
      <c r="S21" s="94">
        <f t="shared" si="2"/>
        <v>0</v>
      </c>
      <c r="T21" s="93">
        <f t="shared" si="3"/>
        <v>2.1662591687041566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6">A5</f>
        <v>VB163-1</v>
      </c>
      <c r="B24" s="58">
        <v>274</v>
      </c>
      <c r="C24" s="58">
        <v>224.2</v>
      </c>
      <c r="D24" s="58">
        <v>478.5</v>
      </c>
      <c r="E24" s="58">
        <v>0</v>
      </c>
      <c r="G24" s="86" t="str">
        <f t="shared" ref="G24:G33" si="7">A5</f>
        <v>VB163-1</v>
      </c>
      <c r="H24" s="49">
        <f>$B$5</f>
        <v>43.8</v>
      </c>
      <c r="I24" s="49">
        <f>$C$5</f>
        <v>10.6</v>
      </c>
      <c r="J24" s="51">
        <f>$D$5</f>
        <v>0</v>
      </c>
      <c r="K24" s="49">
        <f t="shared" ref="K24:K33" si="8">I24/H24</f>
        <v>0.24200913242009134</v>
      </c>
      <c r="L24" s="85">
        <f t="shared" ref="L24:L33" si="9">K24/$H$17</f>
        <v>1.1188586797045369E-3</v>
      </c>
      <c r="M24" s="48">
        <f t="shared" ref="M24:M33" si="10">ABS(($L$36-L24)/$L$37)</f>
        <v>1.7203617684813273</v>
      </c>
      <c r="N24" s="83">
        <f>$B$24</f>
        <v>274</v>
      </c>
      <c r="O24" s="83">
        <f>$C$24</f>
        <v>224.2</v>
      </c>
      <c r="P24" s="83">
        <f>$D$24</f>
        <v>478.5</v>
      </c>
      <c r="Q24" s="84">
        <f>$E$24</f>
        <v>0</v>
      </c>
      <c r="R24" s="83">
        <f t="shared" ref="R24:R33" si="11">N24/P24</f>
        <v>0.57262277951933127</v>
      </c>
      <c r="S24" s="83">
        <f t="shared" ref="S24:S33" si="12">O24/P24</f>
        <v>0.46854754440961333</v>
      </c>
      <c r="T24" s="82">
        <f t="shared" ref="T24:T33" si="13">Q24/P24</f>
        <v>0</v>
      </c>
      <c r="U24" s="81">
        <f>(R24*0.005*($H$18))/0.5335</f>
        <v>2.7200923692537307E-2</v>
      </c>
      <c r="V24" s="81">
        <f t="shared" ref="V24:V33" si="14">(S24*0.005*($H$18))/0.8217</f>
        <v>1.4450731585981048E-2</v>
      </c>
      <c r="W24" s="80">
        <f t="shared" ref="W24:W33" si="15">(T24*0.005*($H$18))/0.7126</f>
        <v>0</v>
      </c>
      <c r="X24" s="79">
        <f t="shared" ref="X24:X33" si="16">U24/V24</f>
        <v>1.8823215648767211</v>
      </c>
      <c r="Y24" s="78">
        <f t="shared" ref="Y24:Y33" si="17">(U24+V24+W24)*10</f>
        <v>0.41651655278518357</v>
      </c>
      <c r="Z24" s="48">
        <f t="shared" ref="Z24:Z33" si="18">ABS(($Y$36-Y24)/$Y$37)</f>
        <v>1.0578735872893299</v>
      </c>
      <c r="AA24" s="88">
        <f t="shared" ref="AA24:AA33" si="19">L24/Y24</f>
        <v>2.6862286077777632E-3</v>
      </c>
      <c r="AB24" s="55">
        <f>$AA$24</f>
        <v>2.6862286077777632E-3</v>
      </c>
      <c r="AC24" s="48">
        <f t="shared" ref="AC24:AC33" si="20">ABS(($AB$36-AB24)/$AB$37)</f>
        <v>2.2905809648266695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6"/>
        <v>VB163-2</v>
      </c>
      <c r="B25" s="58">
        <v>306.39999999999998</v>
      </c>
      <c r="C25" s="58">
        <v>306.39999999999998</v>
      </c>
      <c r="D25" s="58">
        <v>507.9</v>
      </c>
      <c r="E25" s="58">
        <v>0</v>
      </c>
      <c r="G25" s="86" t="str">
        <f t="shared" si="7"/>
        <v>VB163-2</v>
      </c>
      <c r="H25" s="49">
        <f>$B$6</f>
        <v>43.3</v>
      </c>
      <c r="I25" s="49">
        <f>$C$6</f>
        <v>8.1</v>
      </c>
      <c r="J25" s="51">
        <f>$D$6</f>
        <v>0</v>
      </c>
      <c r="K25" s="49">
        <f t="shared" si="8"/>
        <v>0.18706697459584296</v>
      </c>
      <c r="L25" s="85">
        <f t="shared" si="9"/>
        <v>8.6484962827481715E-4</v>
      </c>
      <c r="M25" s="48">
        <f t="shared" si="10"/>
        <v>0.44833484345438041</v>
      </c>
      <c r="N25" s="83">
        <f>$B$25</f>
        <v>306.39999999999998</v>
      </c>
      <c r="O25" s="83">
        <f>$C$25</f>
        <v>306.39999999999998</v>
      </c>
      <c r="P25" s="83">
        <f>$D$25</f>
        <v>507.9</v>
      </c>
      <c r="Q25" s="84">
        <f>$E$25</f>
        <v>0</v>
      </c>
      <c r="R25" s="83">
        <f t="shared" si="11"/>
        <v>0.6032683599133688</v>
      </c>
      <c r="S25" s="83">
        <f t="shared" si="12"/>
        <v>0.6032683599133688</v>
      </c>
      <c r="T25" s="82">
        <f t="shared" si="13"/>
        <v>0</v>
      </c>
      <c r="U25" s="81">
        <f t="shared" ref="U25:U33" si="21">(R25*0.005*($H$18))/0.5335</f>
        <v>2.865666056439466E-2</v>
      </c>
      <c r="V25" s="81">
        <f t="shared" si="14"/>
        <v>1.8605730085316477E-2</v>
      </c>
      <c r="W25" s="80">
        <f t="shared" si="15"/>
        <v>0</v>
      </c>
      <c r="X25" s="79">
        <f t="shared" si="16"/>
        <v>1.5402061855670106</v>
      </c>
      <c r="Y25" s="78">
        <f t="shared" si="17"/>
        <v>0.47262390649711133</v>
      </c>
      <c r="Z25" s="48">
        <f t="shared" si="18"/>
        <v>0.24601917640221033</v>
      </c>
      <c r="AA25" s="54">
        <f t="shared" si="19"/>
        <v>1.8298897207395138E-3</v>
      </c>
      <c r="AB25" s="55">
        <f>$AA$27</f>
        <v>2.1571669461086219E-3</v>
      </c>
      <c r="AC25" s="48">
        <f t="shared" si="20"/>
        <v>0.53348535485548043</v>
      </c>
      <c r="AD25" s="51">
        <f>(AB24-AB33)/AB37</f>
        <v>3.4553154625044438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6"/>
        <v>VB163-3</v>
      </c>
      <c r="B26" s="58">
        <v>237.3</v>
      </c>
      <c r="C26" s="58">
        <v>237.3</v>
      </c>
      <c r="D26" s="58">
        <v>425</v>
      </c>
      <c r="E26" s="58">
        <v>0</v>
      </c>
      <c r="G26" s="86" t="str">
        <f t="shared" si="7"/>
        <v>VB163-3</v>
      </c>
      <c r="H26" s="49">
        <f>$B$7</f>
        <v>42.4</v>
      </c>
      <c r="I26" s="49">
        <f>$C$7</f>
        <v>8.5</v>
      </c>
      <c r="J26" s="51">
        <f>$D$7</f>
        <v>0</v>
      </c>
      <c r="K26" s="49">
        <f t="shared" si="8"/>
        <v>0.20047169811320756</v>
      </c>
      <c r="L26" s="85">
        <f t="shared" si="9"/>
        <v>9.2682246007030769E-4</v>
      </c>
      <c r="M26" s="48">
        <f t="shared" si="10"/>
        <v>8.0781223829262186E-2</v>
      </c>
      <c r="N26" s="83">
        <f>$B$26</f>
        <v>237.3</v>
      </c>
      <c r="O26" s="83">
        <f>$C$26</f>
        <v>237.3</v>
      </c>
      <c r="P26" s="83">
        <f>$D$26</f>
        <v>425</v>
      </c>
      <c r="Q26" s="84">
        <f>$E$26</f>
        <v>0</v>
      </c>
      <c r="R26" s="83">
        <f t="shared" si="11"/>
        <v>0.55835294117647061</v>
      </c>
      <c r="S26" s="83">
        <f t="shared" si="12"/>
        <v>0.55835294117647061</v>
      </c>
      <c r="T26" s="82">
        <f t="shared" si="13"/>
        <v>0</v>
      </c>
      <c r="U26" s="81">
        <f t="shared" si="21"/>
        <v>2.6523072936766087E-2</v>
      </c>
      <c r="V26" s="81">
        <f t="shared" si="14"/>
        <v>1.7220469041943177E-2</v>
      </c>
      <c r="W26" s="80">
        <f t="shared" si="15"/>
        <v>0</v>
      </c>
      <c r="X26" s="79">
        <f t="shared" si="16"/>
        <v>1.5402061855670102</v>
      </c>
      <c r="Y26" s="78">
        <f t="shared" si="17"/>
        <v>0.43743541978709266</v>
      </c>
      <c r="Z26" s="48">
        <f t="shared" si="18"/>
        <v>0.57173482821582078</v>
      </c>
      <c r="AA26" s="54">
        <f t="shared" si="19"/>
        <v>2.1187640921290921E-3</v>
      </c>
      <c r="AB26" s="55">
        <f>$AA$30</f>
        <v>2.1190191858256884E-3</v>
      </c>
      <c r="AC26" s="48">
        <f t="shared" si="20"/>
        <v>0.40679074252635328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6"/>
        <v>VB163-4</v>
      </c>
      <c r="B27" s="58">
        <v>254</v>
      </c>
      <c r="C27" s="58">
        <v>254</v>
      </c>
      <c r="D27" s="58">
        <v>444.2</v>
      </c>
      <c r="E27" s="58">
        <v>0</v>
      </c>
      <c r="G27" s="86" t="str">
        <f t="shared" si="7"/>
        <v>VB163-4</v>
      </c>
      <c r="H27" s="49">
        <f>$B$8</f>
        <v>42.1</v>
      </c>
      <c r="I27" s="49">
        <f>$C$8</f>
        <v>8.8000000000000007</v>
      </c>
      <c r="J27" s="51">
        <f>$D$8</f>
        <v>0</v>
      </c>
      <c r="K27" s="49">
        <f t="shared" si="8"/>
        <v>0.20902612826603326</v>
      </c>
      <c r="L27" s="85">
        <f t="shared" si="9"/>
        <v>9.6637137432285369E-4</v>
      </c>
      <c r="M27" s="48">
        <f t="shared" si="10"/>
        <v>0.41844476716548612</v>
      </c>
      <c r="N27" s="83">
        <f>$B$27</f>
        <v>254</v>
      </c>
      <c r="O27" s="83">
        <f>$C$27</f>
        <v>254</v>
      </c>
      <c r="P27" s="83">
        <f>$D$27</f>
        <v>444.2</v>
      </c>
      <c r="Q27" s="84">
        <f>$E$27</f>
        <v>0</v>
      </c>
      <c r="R27" s="83">
        <f t="shared" si="11"/>
        <v>0.57181449797388562</v>
      </c>
      <c r="S27" s="83">
        <f t="shared" si="12"/>
        <v>0.57181449797388562</v>
      </c>
      <c r="T27" s="82">
        <f t="shared" si="13"/>
        <v>0</v>
      </c>
      <c r="U27" s="81">
        <f t="shared" si="21"/>
        <v>2.7162528425310591E-2</v>
      </c>
      <c r="V27" s="81">
        <f t="shared" si="14"/>
        <v>1.7635644292202993E-2</v>
      </c>
      <c r="W27" s="80">
        <f t="shared" si="15"/>
        <v>0</v>
      </c>
      <c r="X27" s="79">
        <f t="shared" si="16"/>
        <v>1.5402061855670104</v>
      </c>
      <c r="Y27" s="78">
        <f t="shared" si="17"/>
        <v>0.44798172717513585</v>
      </c>
      <c r="Z27" s="48">
        <f t="shared" si="18"/>
        <v>0.3266465647853396</v>
      </c>
      <c r="AA27" s="54">
        <f t="shared" si="19"/>
        <v>2.1571669461086219E-3</v>
      </c>
      <c r="AB27" s="55">
        <f>$AA$26</f>
        <v>2.1187640921290921E-3</v>
      </c>
      <c r="AC27" s="48">
        <f t="shared" si="20"/>
        <v>0.40594353690384316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6"/>
        <v>VB163-5</v>
      </c>
      <c r="B28" s="58">
        <v>378.9</v>
      </c>
      <c r="C28" s="58">
        <v>378.9</v>
      </c>
      <c r="D28" s="58">
        <v>545.9</v>
      </c>
      <c r="E28" s="58">
        <v>0</v>
      </c>
      <c r="G28" s="86" t="str">
        <f t="shared" si="7"/>
        <v>VB163-5</v>
      </c>
      <c r="H28" s="49">
        <f>$B$9</f>
        <v>42</v>
      </c>
      <c r="I28" s="49">
        <f>$C$9</f>
        <v>9.3000000000000007</v>
      </c>
      <c r="J28" s="51">
        <f>$D$9</f>
        <v>0</v>
      </c>
      <c r="K28" s="49">
        <f t="shared" si="8"/>
        <v>0.22142857142857145</v>
      </c>
      <c r="L28" s="85">
        <f t="shared" si="9"/>
        <v>1.0237104550558087E-3</v>
      </c>
      <c r="M28" s="48">
        <f t="shared" si="10"/>
        <v>0.90799846384339189</v>
      </c>
      <c r="N28" s="83">
        <f>$B$28</f>
        <v>378.9</v>
      </c>
      <c r="O28" s="83">
        <f>$C$28</f>
        <v>378.9</v>
      </c>
      <c r="P28" s="83">
        <f>$D$28</f>
        <v>545.9</v>
      </c>
      <c r="Q28" s="84">
        <f>$E$28</f>
        <v>0</v>
      </c>
      <c r="R28" s="83">
        <f t="shared" si="11"/>
        <v>0.69408316541491111</v>
      </c>
      <c r="S28" s="83">
        <f t="shared" si="12"/>
        <v>0.69408316541491111</v>
      </c>
      <c r="T28" s="82">
        <f t="shared" si="13"/>
        <v>0</v>
      </c>
      <c r="U28" s="81">
        <f t="shared" si="21"/>
        <v>3.2970576606424343E-2</v>
      </c>
      <c r="V28" s="81">
        <f t="shared" si="14"/>
        <v>2.1406599269231334E-2</v>
      </c>
      <c r="W28" s="80">
        <f t="shared" si="15"/>
        <v>0</v>
      </c>
      <c r="X28" s="79">
        <f t="shared" si="16"/>
        <v>1.5402061855670104</v>
      </c>
      <c r="Y28" s="78">
        <f t="shared" si="17"/>
        <v>0.5437717587565567</v>
      </c>
      <c r="Z28" s="48">
        <f t="shared" si="18"/>
        <v>1.8994418309367795</v>
      </c>
      <c r="AA28" s="54">
        <f t="shared" si="19"/>
        <v>1.8826105596155421E-3</v>
      </c>
      <c r="AB28" s="55">
        <f>$AA$29</f>
        <v>1.9400552936118083E-3</v>
      </c>
      <c r="AC28" s="48">
        <f t="shared" si="20"/>
        <v>0.18757602440263507</v>
      </c>
      <c r="AD28" s="51">
        <f>1-((((COUNT(AB24:AB33))-3)*((STDEV(AB26:AB33))^2))/(((COUNT(AB24:AB33))-1)*((STDEV(AB24:AB33))^2)))</f>
        <v>0.72536517805743761</v>
      </c>
    </row>
    <row r="29" spans="1:35" x14ac:dyDescent="0.25">
      <c r="A29" s="58" t="str">
        <f t="shared" si="6"/>
        <v>VB163-6</v>
      </c>
      <c r="B29" s="58">
        <v>267.5</v>
      </c>
      <c r="C29" s="58">
        <v>267.5</v>
      </c>
      <c r="D29" s="58">
        <v>467.9</v>
      </c>
      <c r="E29" s="58">
        <v>0</v>
      </c>
      <c r="G29" s="86" t="str">
        <f t="shared" si="7"/>
        <v>VB163-6</v>
      </c>
      <c r="H29" s="49">
        <f>$B$10</f>
        <v>41.5</v>
      </c>
      <c r="I29" s="49">
        <f>$C$10</f>
        <v>7.8</v>
      </c>
      <c r="J29" s="51">
        <f>$D$10</f>
        <v>0</v>
      </c>
      <c r="K29" s="49">
        <f t="shared" si="8"/>
        <v>0.18795180722891566</v>
      </c>
      <c r="L29" s="85">
        <f t="shared" si="9"/>
        <v>8.6894039403104782E-4</v>
      </c>
      <c r="M29" s="48">
        <f t="shared" si="10"/>
        <v>0.41340841155825286</v>
      </c>
      <c r="N29" s="83">
        <f>$B$29</f>
        <v>267.5</v>
      </c>
      <c r="O29" s="83">
        <f>$C$29</f>
        <v>267.5</v>
      </c>
      <c r="P29" s="83">
        <f>$D$29</f>
        <v>467.9</v>
      </c>
      <c r="Q29" s="84">
        <f>$E$29</f>
        <v>0</v>
      </c>
      <c r="R29" s="83">
        <f t="shared" si="11"/>
        <v>0.57170335541782435</v>
      </c>
      <c r="S29" s="83">
        <f t="shared" si="12"/>
        <v>0.57170335541782435</v>
      </c>
      <c r="T29" s="82">
        <f t="shared" si="13"/>
        <v>0</v>
      </c>
      <c r="U29" s="81">
        <f t="shared" si="21"/>
        <v>2.7157248893488691E-2</v>
      </c>
      <c r="V29" s="81">
        <f t="shared" si="14"/>
        <v>1.7632216483724251E-2</v>
      </c>
      <c r="W29" s="80">
        <f t="shared" si="15"/>
        <v>0</v>
      </c>
      <c r="X29" s="79">
        <f t="shared" si="16"/>
        <v>1.5402061855670104</v>
      </c>
      <c r="Y29" s="78">
        <f t="shared" si="17"/>
        <v>0.44789465377212945</v>
      </c>
      <c r="Z29" s="48">
        <f t="shared" si="18"/>
        <v>0.3286700852791587</v>
      </c>
      <c r="AA29" s="54">
        <f t="shared" si="19"/>
        <v>1.9400552936118083E-3</v>
      </c>
      <c r="AB29" s="55">
        <f>$AA$31</f>
        <v>1.9245209610715248E-3</v>
      </c>
      <c r="AC29" s="48">
        <f t="shared" si="20"/>
        <v>0.23916794551113216</v>
      </c>
      <c r="AD29" s="51"/>
    </row>
    <row r="30" spans="1:35" x14ac:dyDescent="0.25">
      <c r="A30" s="58" t="str">
        <f t="shared" si="6"/>
        <v>VB163-7</v>
      </c>
      <c r="B30" s="58">
        <v>209.7</v>
      </c>
      <c r="C30" s="58">
        <v>209.7</v>
      </c>
      <c r="D30" s="58">
        <v>376.5</v>
      </c>
      <c r="E30" s="58">
        <v>0</v>
      </c>
      <c r="G30" s="86" t="str">
        <f t="shared" si="7"/>
        <v>VB163-7</v>
      </c>
      <c r="H30" s="49">
        <f>$B$11</f>
        <v>42</v>
      </c>
      <c r="I30" s="49">
        <f>$C$11</f>
        <v>8.4</v>
      </c>
      <c r="J30" s="51">
        <f>$D$11</f>
        <v>0</v>
      </c>
      <c r="K30" s="49">
        <f t="shared" si="8"/>
        <v>0.2</v>
      </c>
      <c r="L30" s="85">
        <f t="shared" si="9"/>
        <v>9.2464170134073042E-4</v>
      </c>
      <c r="M30" s="48">
        <f t="shared" si="10"/>
        <v>6.216218627267335E-2</v>
      </c>
      <c r="N30" s="83">
        <f>$B$30</f>
        <v>209.7</v>
      </c>
      <c r="O30" s="83">
        <f>$C$30</f>
        <v>209.7</v>
      </c>
      <c r="P30" s="83">
        <f>$D$30</f>
        <v>376.5</v>
      </c>
      <c r="Q30" s="84">
        <f>$E$30</f>
        <v>0</v>
      </c>
      <c r="R30" s="83">
        <f t="shared" si="11"/>
        <v>0.55697211155378479</v>
      </c>
      <c r="S30" s="83">
        <f t="shared" si="12"/>
        <v>0.55697211155378479</v>
      </c>
      <c r="T30" s="82">
        <f t="shared" si="13"/>
        <v>0</v>
      </c>
      <c r="U30" s="81">
        <f t="shared" si="21"/>
        <v>2.6457480294380119E-2</v>
      </c>
      <c r="V30" s="81">
        <f t="shared" si="14"/>
        <v>1.7177882118841175E-2</v>
      </c>
      <c r="W30" s="80">
        <f t="shared" si="15"/>
        <v>0</v>
      </c>
      <c r="X30" s="79">
        <f t="shared" si="16"/>
        <v>1.5402061855670104</v>
      </c>
      <c r="Y30" s="78">
        <f t="shared" si="17"/>
        <v>0.43635362413221296</v>
      </c>
      <c r="Z30" s="48">
        <f t="shared" si="18"/>
        <v>0.59687494680763264</v>
      </c>
      <c r="AA30" s="54">
        <f t="shared" si="19"/>
        <v>2.1190191858256884E-3</v>
      </c>
      <c r="AB30" s="55">
        <f>$AA$28</f>
        <v>1.8826105596155421E-3</v>
      </c>
      <c r="AC30" s="48">
        <f t="shared" si="20"/>
        <v>0.37835887115505035</v>
      </c>
      <c r="AD30" s="51" t="s">
        <v>39</v>
      </c>
    </row>
    <row r="31" spans="1:35" x14ac:dyDescent="0.25">
      <c r="A31" s="58" t="str">
        <f t="shared" si="6"/>
        <v>VB163-8</v>
      </c>
      <c r="B31" s="58">
        <v>241</v>
      </c>
      <c r="C31" s="58">
        <v>241</v>
      </c>
      <c r="D31" s="58">
        <v>381.1</v>
      </c>
      <c r="E31" s="58">
        <v>0</v>
      </c>
      <c r="G31" s="86" t="str">
        <f t="shared" si="7"/>
        <v>VB163-8</v>
      </c>
      <c r="H31" s="49">
        <f>$B$12</f>
        <v>41.7</v>
      </c>
      <c r="I31" s="49">
        <f>$C$12</f>
        <v>8.6</v>
      </c>
      <c r="J31" s="51">
        <f>$D$12</f>
        <v>0</v>
      </c>
      <c r="K31" s="49">
        <f t="shared" si="8"/>
        <v>0.20623501199040764</v>
      </c>
      <c r="L31" s="85">
        <f t="shared" si="9"/>
        <v>9.5346746181418232E-4</v>
      </c>
      <c r="M31" s="48">
        <f t="shared" si="10"/>
        <v>0.30827282179284932</v>
      </c>
      <c r="N31" s="83">
        <f>$B$31</f>
        <v>241</v>
      </c>
      <c r="O31" s="83">
        <f>$C$31</f>
        <v>241</v>
      </c>
      <c r="P31" s="83">
        <f>$D$31</f>
        <v>381.1</v>
      </c>
      <c r="Q31" s="84">
        <f>$E$31</f>
        <v>0</v>
      </c>
      <c r="R31" s="83">
        <f t="shared" si="11"/>
        <v>0.63237995276830228</v>
      </c>
      <c r="S31" s="83">
        <f t="shared" si="12"/>
        <v>0.63237995276830228</v>
      </c>
      <c r="T31" s="82">
        <f t="shared" si="13"/>
        <v>0</v>
      </c>
      <c r="U31" s="81">
        <f t="shared" si="21"/>
        <v>3.0039529433984444E-2</v>
      </c>
      <c r="V31" s="81">
        <f t="shared" si="14"/>
        <v>1.9503576674005964E-2</v>
      </c>
      <c r="W31" s="80">
        <f t="shared" si="15"/>
        <v>0</v>
      </c>
      <c r="X31" s="79">
        <f t="shared" si="16"/>
        <v>1.5402061855670104</v>
      </c>
      <c r="Y31" s="78">
        <f t="shared" si="17"/>
        <v>0.49543106107990409</v>
      </c>
      <c r="Z31" s="48">
        <f t="shared" si="18"/>
        <v>0.7760403207531309</v>
      </c>
      <c r="AA31" s="54">
        <f t="shared" si="19"/>
        <v>1.9245209610715248E-3</v>
      </c>
      <c r="AB31" s="55">
        <f>$AA$25</f>
        <v>1.8298897207395138E-3</v>
      </c>
      <c r="AC31" s="48">
        <f t="shared" si="20"/>
        <v>0.55345293155400466</v>
      </c>
      <c r="AD31" s="51">
        <f>1-((((COUNT(AB24:AB33))-3)*((STDEV(AB24:AB31))^2))/(((COUNT(AB24:AB33))-1)*((STDEV(AB24:AB33))^2)))</f>
        <v>0.36059018206993654</v>
      </c>
    </row>
    <row r="32" spans="1:35" x14ac:dyDescent="0.25">
      <c r="A32" s="58" t="str">
        <f t="shared" si="6"/>
        <v>VB163-9</v>
      </c>
      <c r="B32" s="58">
        <v>249.5</v>
      </c>
      <c r="C32" s="58">
        <v>249.5</v>
      </c>
      <c r="D32" s="58">
        <v>475.5</v>
      </c>
      <c r="E32" s="58">
        <v>0</v>
      </c>
      <c r="G32" s="86" t="str">
        <f t="shared" si="7"/>
        <v>VB163-9</v>
      </c>
      <c r="H32" s="49">
        <f>$B$13</f>
        <v>41</v>
      </c>
      <c r="I32" s="49">
        <f>$C$13</f>
        <v>6</v>
      </c>
      <c r="J32" s="51">
        <f>$D$13</f>
        <v>0</v>
      </c>
      <c r="K32" s="49">
        <f t="shared" si="8"/>
        <v>0.14634146341463414</v>
      </c>
      <c r="L32" s="85">
        <f t="shared" si="9"/>
        <v>6.7656709854199779E-4</v>
      </c>
      <c r="M32" s="48">
        <f t="shared" si="10"/>
        <v>2.0558668665060362</v>
      </c>
      <c r="N32" s="83">
        <f>$B$32</f>
        <v>249.5</v>
      </c>
      <c r="O32" s="83">
        <f>$C$32</f>
        <v>249.5</v>
      </c>
      <c r="P32" s="83">
        <f>$D$32</f>
        <v>475.5</v>
      </c>
      <c r="Q32" s="84">
        <f>$E$32</f>
        <v>0</v>
      </c>
      <c r="R32" s="83">
        <f t="shared" si="11"/>
        <v>0.52471083070452151</v>
      </c>
      <c r="S32" s="83">
        <f t="shared" si="12"/>
        <v>0.52471083070452151</v>
      </c>
      <c r="T32" s="82">
        <f t="shared" si="13"/>
        <v>0</v>
      </c>
      <c r="U32" s="81">
        <f t="shared" si="21"/>
        <v>2.4924993865284604E-2</v>
      </c>
      <c r="V32" s="81">
        <f t="shared" si="14"/>
        <v>1.6182894276657339E-2</v>
      </c>
      <c r="W32" s="80">
        <f t="shared" si="15"/>
        <v>0</v>
      </c>
      <c r="X32" s="79">
        <f t="shared" si="16"/>
        <v>1.5402061855670104</v>
      </c>
      <c r="Y32" s="78">
        <f t="shared" si="17"/>
        <v>0.4110788814194194</v>
      </c>
      <c r="Z32" s="48">
        <f t="shared" si="18"/>
        <v>1.1842409861432404</v>
      </c>
      <c r="AA32" s="54">
        <f t="shared" si="19"/>
        <v>1.64583278081781E-3</v>
      </c>
      <c r="AB32" s="55">
        <f>$AA$33</f>
        <v>1.6612563831215716E-3</v>
      </c>
      <c r="AC32" s="48">
        <f t="shared" si="20"/>
        <v>1.1135103288117469</v>
      </c>
      <c r="AD32" s="51"/>
    </row>
    <row r="33" spans="1:30" x14ac:dyDescent="0.25">
      <c r="A33" s="58" t="str">
        <f t="shared" si="6"/>
        <v>VB163-10</v>
      </c>
      <c r="B33" s="58">
        <v>235.4</v>
      </c>
      <c r="C33" s="58">
        <v>235.4</v>
      </c>
      <c r="D33" s="58">
        <v>360.7</v>
      </c>
      <c r="E33" s="58">
        <v>0</v>
      </c>
      <c r="G33" s="86" t="str">
        <f t="shared" si="7"/>
        <v>VB163-10</v>
      </c>
      <c r="H33" s="49">
        <f>$B$14</f>
        <v>43</v>
      </c>
      <c r="I33" s="123">
        <f>$C$14</f>
        <v>7.9</v>
      </c>
      <c r="J33" s="51">
        <f>$D$14</f>
        <v>0</v>
      </c>
      <c r="K33" s="49">
        <f t="shared" si="8"/>
        <v>0.18372093023255814</v>
      </c>
      <c r="L33" s="85">
        <f t="shared" si="9"/>
        <v>8.4938016751067097E-4</v>
      </c>
      <c r="M33" s="48">
        <f t="shared" si="10"/>
        <v>0.58041110986632172</v>
      </c>
      <c r="N33" s="83">
        <f>$B$33</f>
        <v>235.4</v>
      </c>
      <c r="O33" s="83">
        <f>$C$33</f>
        <v>235.4</v>
      </c>
      <c r="P33" s="83">
        <f>$D$33</f>
        <v>360.7</v>
      </c>
      <c r="Q33" s="84">
        <f>$E$33</f>
        <v>0</v>
      </c>
      <c r="R33" s="83">
        <f t="shared" si="11"/>
        <v>0.65261990573884121</v>
      </c>
      <c r="S33" s="83">
        <f t="shared" si="12"/>
        <v>0.65261990573884121</v>
      </c>
      <c r="T33" s="82">
        <f t="shared" si="13"/>
        <v>0</v>
      </c>
      <c r="U33" s="81">
        <f t="shared" si="21"/>
        <v>3.1000974622655265E-2</v>
      </c>
      <c r="V33" s="81">
        <f t="shared" si="14"/>
        <v>2.0127808155271491E-2</v>
      </c>
      <c r="W33" s="80">
        <f t="shared" si="15"/>
        <v>0</v>
      </c>
      <c r="X33" s="79">
        <f t="shared" si="16"/>
        <v>1.5402061855670104</v>
      </c>
      <c r="Y33" s="78">
        <f t="shared" si="17"/>
        <v>0.51128782777926751</v>
      </c>
      <c r="Z33" s="48">
        <f t="shared" si="18"/>
        <v>1.144539670428387</v>
      </c>
      <c r="AA33" s="54">
        <f t="shared" si="19"/>
        <v>1.6612563831215716E-3</v>
      </c>
      <c r="AB33" s="55">
        <f>$AA$32</f>
        <v>1.64583278081781E-3</v>
      </c>
      <c r="AC33" s="48">
        <f t="shared" si="20"/>
        <v>1.1647344976777743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534.20000000000005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2</v>
      </c>
      <c r="H36" s="49">
        <f>AVERAGE(H24:H33)</f>
        <v>42.28</v>
      </c>
      <c r="I36" s="49">
        <f>AVERAGE(I24:I32)</f>
        <v>8.4555555555555557</v>
      </c>
      <c r="J36" s="51">
        <f>AVERAGE(J24:J28)</f>
        <v>0</v>
      </c>
      <c r="K36" s="56">
        <f>AVERAGE(K24:K33)</f>
        <v>0.19842517176902624</v>
      </c>
      <c r="L36" s="57">
        <f>AVERAGE(L24:L33)</f>
        <v>9.1736094206669536E-4</v>
      </c>
      <c r="M36" s="56"/>
      <c r="N36" s="49">
        <f t="shared" ref="N36:Y36" si="22">AVERAGE(N24:N33)</f>
        <v>265.37</v>
      </c>
      <c r="O36" s="49">
        <f t="shared" si="22"/>
        <v>260.39</v>
      </c>
      <c r="P36" s="49">
        <f t="shared" si="22"/>
        <v>446.32</v>
      </c>
      <c r="Q36" s="51">
        <f t="shared" si="22"/>
        <v>0</v>
      </c>
      <c r="R36" s="49">
        <f t="shared" si="22"/>
        <v>0.59385279001812419</v>
      </c>
      <c r="S36" s="49">
        <f t="shared" si="22"/>
        <v>0.58344526650715234</v>
      </c>
      <c r="T36" s="50">
        <f t="shared" si="22"/>
        <v>0</v>
      </c>
      <c r="U36" s="49">
        <f t="shared" si="22"/>
        <v>2.820939893352261E-2</v>
      </c>
      <c r="V36" s="49">
        <f t="shared" si="22"/>
        <v>1.7994355198317526E-2</v>
      </c>
      <c r="W36" s="50">
        <f t="shared" si="22"/>
        <v>0</v>
      </c>
      <c r="X36" s="48">
        <f t="shared" si="22"/>
        <v>1.5744177234979815</v>
      </c>
      <c r="Y36" s="49">
        <f t="shared" si="22"/>
        <v>0.46203754131840141</v>
      </c>
      <c r="Z36" s="48"/>
      <c r="AA36" s="56">
        <f>AVERAGE(AA24:AA33)</f>
        <v>1.9965344530818935E-3</v>
      </c>
      <c r="AB36" s="56">
        <f>AVERAGE(AB24:AB33)</f>
        <v>1.9965344530818935E-3</v>
      </c>
      <c r="AC36" s="56"/>
      <c r="AD36" s="56"/>
    </row>
    <row r="37" spans="1:30" x14ac:dyDescent="0.25">
      <c r="G37" s="53" t="s">
        <v>1</v>
      </c>
      <c r="H37" s="49">
        <f>STDEV(H24:H33)</f>
        <v>0.85997415981851066</v>
      </c>
      <c r="I37" s="49">
        <f>STDEV(I24:I32)</f>
        <v>1.2268976231853219</v>
      </c>
      <c r="J37" s="51">
        <f>STDEV(J24:J28)</f>
        <v>0</v>
      </c>
      <c r="K37" s="48">
        <f>STDEV(K24:K33)</f>
        <v>2.533418345464598E-2</v>
      </c>
      <c r="L37" s="55">
        <f>STDEV(L24:L33)</f>
        <v>1.1712521245791019E-4</v>
      </c>
      <c r="M37" s="54"/>
      <c r="N37" s="49">
        <f t="shared" ref="N37:Y37" si="23">STDEV(N24:N33)</f>
        <v>47.623338116235715</v>
      </c>
      <c r="O37" s="49">
        <f t="shared" si="23"/>
        <v>49.198384119806114</v>
      </c>
      <c r="P37" s="49">
        <f t="shared" si="23"/>
        <v>60.534008806803854</v>
      </c>
      <c r="Q37" s="51">
        <f t="shared" si="23"/>
        <v>0</v>
      </c>
      <c r="R37" s="49">
        <f t="shared" si="23"/>
        <v>5.1532868295613064E-2</v>
      </c>
      <c r="S37" s="49">
        <f t="shared" si="23"/>
        <v>6.5036959071893663E-2</v>
      </c>
      <c r="T37" s="50">
        <f t="shared" si="23"/>
        <v>0</v>
      </c>
      <c r="U37" s="49">
        <f t="shared" si="23"/>
        <v>2.4479319864696794E-3</v>
      </c>
      <c r="V37" s="49">
        <f t="shared" si="23"/>
        <v>2.0058404956547118E-3</v>
      </c>
      <c r="W37" s="50">
        <f t="shared" si="23"/>
        <v>0</v>
      </c>
      <c r="X37" s="48">
        <f t="shared" si="23"/>
        <v>0.10818638211911298</v>
      </c>
      <c r="Y37" s="49">
        <f t="shared" si="23"/>
        <v>4.3030650429471198E-2</v>
      </c>
      <c r="Z37" s="48"/>
      <c r="AA37" s="47">
        <f>STDEV(AA24:AA33)</f>
        <v>3.011000987463717E-4</v>
      </c>
      <c r="AB37" s="54">
        <f>STDEV(AB24:AB33)</f>
        <v>3.0110009874637176E-4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2.0339975397788805</v>
      </c>
      <c r="I38" s="49">
        <f>(I37/I36)*100</f>
        <v>14.509958749892112</v>
      </c>
      <c r="J38" s="51" t="e">
        <f>(J37/J36)*100</f>
        <v>#DIV/0!</v>
      </c>
      <c r="K38" s="52">
        <f>(K37/K36)*100</f>
        <v>12.767625815204456</v>
      </c>
      <c r="L38" s="52">
        <f>(L37/L36)*100</f>
        <v>12.767625815204456</v>
      </c>
      <c r="M38" s="48"/>
      <c r="N38" s="49">
        <f t="shared" ref="N38:Y38" si="24">(N37/N36)*100</f>
        <v>17.946014288064106</v>
      </c>
      <c r="O38" s="49">
        <f t="shared" si="24"/>
        <v>18.894114259305702</v>
      </c>
      <c r="P38" s="49">
        <f t="shared" si="24"/>
        <v>13.562916474010542</v>
      </c>
      <c r="Q38" s="51" t="e">
        <f t="shared" si="24"/>
        <v>#DIV/0!</v>
      </c>
      <c r="R38" s="49">
        <f t="shared" si="24"/>
        <v>8.6777176367295166</v>
      </c>
      <c r="S38" s="49">
        <f t="shared" si="24"/>
        <v>11.147054026377363</v>
      </c>
      <c r="T38" s="50" t="e">
        <f t="shared" si="24"/>
        <v>#DIV/0!</v>
      </c>
      <c r="U38" s="49">
        <f t="shared" si="24"/>
        <v>8.6777176367295148</v>
      </c>
      <c r="V38" s="49">
        <f t="shared" si="24"/>
        <v>11.14705402637744</v>
      </c>
      <c r="W38" s="50" t="e">
        <f t="shared" si="24"/>
        <v>#DIV/0!</v>
      </c>
      <c r="X38" s="48">
        <f t="shared" si="24"/>
        <v>6.8715170379782435</v>
      </c>
      <c r="Y38" s="49">
        <f t="shared" si="24"/>
        <v>9.3132368219875286</v>
      </c>
      <c r="Z38" s="48"/>
      <c r="AA38" s="47">
        <f>(AA37/AA36)*100</f>
        <v>15.081137131472344</v>
      </c>
      <c r="AB38" s="47">
        <f>(AB37/AB36)*100</f>
        <v>15.081137131472344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49" si="25">A25</f>
        <v>VB163-2</v>
      </c>
      <c r="H41" s="4">
        <f>$B$6</f>
        <v>43.3</v>
      </c>
      <c r="I41" s="4">
        <f>$C$6</f>
        <v>8.1</v>
      </c>
      <c r="J41" s="5">
        <f>$D$6</f>
        <v>0</v>
      </c>
      <c r="K41" s="4">
        <f t="shared" ref="K41:K48" si="26">I41/H41</f>
        <v>0.18706697459584296</v>
      </c>
      <c r="L41" s="125">
        <f t="shared" ref="L41:L49" si="27">K41/$H$17</f>
        <v>8.6484962827481715E-4</v>
      </c>
      <c r="M41" s="22">
        <f>$B$25</f>
        <v>306.39999999999998</v>
      </c>
      <c r="N41" s="22">
        <f>$C$25</f>
        <v>306.39999999999998</v>
      </c>
      <c r="O41" s="22">
        <f>$D$25</f>
        <v>507.9</v>
      </c>
      <c r="P41" s="23">
        <f>$E$25</f>
        <v>0</v>
      </c>
      <c r="Q41" s="22">
        <f t="shared" ref="Q41:Q49" si="28">M41/O41</f>
        <v>0.6032683599133688</v>
      </c>
      <c r="R41" s="22">
        <f t="shared" ref="R41:R49" si="29">N41/O41</f>
        <v>0.6032683599133688</v>
      </c>
      <c r="S41" s="21">
        <f t="shared" ref="S41:S49" si="30">P41/O41</f>
        <v>0</v>
      </c>
      <c r="T41" s="20">
        <f t="shared" ref="T41:T49" si="31">(Q41*0.005*($H$18))/0.5335</f>
        <v>2.865666056439466E-2</v>
      </c>
      <c r="U41" s="20">
        <f t="shared" ref="U41:U49" si="32">(R41*0.005*($H$18))/0.8217</f>
        <v>1.8605730085316477E-2</v>
      </c>
      <c r="V41" s="18">
        <f t="shared" ref="V41:V49" si="33">(S41*0.005*(100/20))/0.7126</f>
        <v>0</v>
      </c>
      <c r="W41" s="19">
        <f t="shared" ref="W41:W49" si="34">T41/U41</f>
        <v>1.5402061855670106</v>
      </c>
      <c r="X41" s="19">
        <f t="shared" ref="X41:X49" si="35">(T41+U41+V41)*10</f>
        <v>0.47262390649711133</v>
      </c>
      <c r="Y41" s="18">
        <f t="shared" ref="Y41:Y49" si="36">L41/X41</f>
        <v>1.8298897207395138E-3</v>
      </c>
      <c r="Z41" s="5">
        <f t="shared" ref="Z41:Z49" si="37">(Y41*900000)</f>
        <v>1646.9007486655623</v>
      </c>
      <c r="AA41" s="2">
        <f t="shared" ref="AA41:AA49" si="38">(Z41*0.2125)+26.378</f>
        <v>376.344409091432</v>
      </c>
      <c r="AB41" s="2">
        <f t="shared" ref="AB41:AB49" si="39">-0.000006*(AA41)^2 + 0.0266*(AA41) + 3.4677</f>
        <v>12.628650596305814</v>
      </c>
      <c r="AC41" s="17">
        <f t="shared" ref="AC41:AC49" si="40">ABS(Y41-$C$42)</f>
        <v>9.4631240332010988E-5</v>
      </c>
      <c r="AD41" s="38">
        <f>ABS(AB41-$D$42)</f>
        <v>0.39771351472748151</v>
      </c>
    </row>
    <row r="42" spans="1:30" x14ac:dyDescent="0.25">
      <c r="A42" s="141" t="s">
        <v>9</v>
      </c>
      <c r="B42" s="141"/>
      <c r="C42" s="15">
        <f>MEDIAN(Y41:Y49)</f>
        <v>1.9245209610715248E-3</v>
      </c>
      <c r="D42" s="14">
        <f>MEDIAN(AB41:AB49)</f>
        <v>13.026364111033296</v>
      </c>
      <c r="G42" s="40" t="str">
        <f t="shared" si="25"/>
        <v>VB163-3</v>
      </c>
      <c r="H42" s="4">
        <f>$B$7</f>
        <v>42.4</v>
      </c>
      <c r="I42" s="4">
        <f>$C$7</f>
        <v>8.5</v>
      </c>
      <c r="J42" s="5">
        <f>$D$7</f>
        <v>0</v>
      </c>
      <c r="K42" s="4">
        <f t="shared" si="26"/>
        <v>0.20047169811320756</v>
      </c>
      <c r="L42" s="125">
        <f t="shared" si="27"/>
        <v>9.2682246007030769E-4</v>
      </c>
      <c r="M42" s="22">
        <f>$B$26</f>
        <v>237.3</v>
      </c>
      <c r="N42" s="22">
        <f>$C$26</f>
        <v>237.3</v>
      </c>
      <c r="O42" s="22">
        <f>$D$26</f>
        <v>425</v>
      </c>
      <c r="P42" s="23">
        <f>$E$26</f>
        <v>0</v>
      </c>
      <c r="Q42" s="22">
        <f t="shared" si="28"/>
        <v>0.55835294117647061</v>
      </c>
      <c r="R42" s="22">
        <f t="shared" si="29"/>
        <v>0.55835294117647061</v>
      </c>
      <c r="S42" s="21">
        <f t="shared" si="30"/>
        <v>0</v>
      </c>
      <c r="T42" s="20">
        <f t="shared" si="31"/>
        <v>2.6523072936766087E-2</v>
      </c>
      <c r="U42" s="20">
        <f t="shared" si="32"/>
        <v>1.7220469041943177E-2</v>
      </c>
      <c r="V42" s="18">
        <f t="shared" si="33"/>
        <v>0</v>
      </c>
      <c r="W42" s="19">
        <f t="shared" si="34"/>
        <v>1.5402061855670102</v>
      </c>
      <c r="X42" s="19">
        <f t="shared" si="35"/>
        <v>0.43743541978709266</v>
      </c>
      <c r="Y42" s="18">
        <f t="shared" si="36"/>
        <v>2.1187640921290921E-3</v>
      </c>
      <c r="Z42" s="5">
        <f t="shared" si="37"/>
        <v>1906.8876829161829</v>
      </c>
      <c r="AA42" s="2">
        <f t="shared" si="38"/>
        <v>431.59163261968882</v>
      </c>
      <c r="AB42" s="2">
        <f t="shared" si="39"/>
        <v>13.830409403599752</v>
      </c>
      <c r="AC42" s="17">
        <f t="shared" si="40"/>
        <v>1.9424313105756734E-4</v>
      </c>
      <c r="AD42" s="38">
        <f t="shared" ref="AD42:AD49" si="41">ABS(AB42-$D$42)</f>
        <v>0.80404529256645674</v>
      </c>
    </row>
    <row r="43" spans="1:30" x14ac:dyDescent="0.25">
      <c r="A43" s="141" t="s">
        <v>8</v>
      </c>
      <c r="B43" s="141"/>
      <c r="C43" s="15">
        <f>MEDIAN(AC41:AC49)</f>
        <v>1.9424313105756734E-4</v>
      </c>
      <c r="D43" s="14">
        <f>MEDIAN(AD41:AD49)</f>
        <v>0.80404529256645674</v>
      </c>
      <c r="G43" s="40" t="str">
        <f t="shared" si="25"/>
        <v>VB163-4</v>
      </c>
      <c r="H43" s="4">
        <f>$B$8</f>
        <v>42.1</v>
      </c>
      <c r="I43" s="4">
        <f>$C$8</f>
        <v>8.8000000000000007</v>
      </c>
      <c r="J43" s="5">
        <f>$D$8</f>
        <v>0</v>
      </c>
      <c r="K43" s="4">
        <f t="shared" si="26"/>
        <v>0.20902612826603326</v>
      </c>
      <c r="L43" s="125">
        <f t="shared" si="27"/>
        <v>9.6637137432285369E-4</v>
      </c>
      <c r="M43" s="22">
        <f>$B$27</f>
        <v>254</v>
      </c>
      <c r="N43" s="22">
        <f>$C$27</f>
        <v>254</v>
      </c>
      <c r="O43" s="22">
        <f>$D$27</f>
        <v>444.2</v>
      </c>
      <c r="P43" s="23">
        <f>$E$27</f>
        <v>0</v>
      </c>
      <c r="Q43" s="22">
        <f t="shared" si="28"/>
        <v>0.57181449797388562</v>
      </c>
      <c r="R43" s="22">
        <f t="shared" si="29"/>
        <v>0.57181449797388562</v>
      </c>
      <c r="S43" s="21">
        <f t="shared" si="30"/>
        <v>0</v>
      </c>
      <c r="T43" s="20">
        <f t="shared" si="31"/>
        <v>2.7162528425310591E-2</v>
      </c>
      <c r="U43" s="20">
        <f t="shared" si="32"/>
        <v>1.7635644292202993E-2</v>
      </c>
      <c r="V43" s="18">
        <f t="shared" si="33"/>
        <v>0</v>
      </c>
      <c r="W43" s="19">
        <f t="shared" si="34"/>
        <v>1.5402061855670104</v>
      </c>
      <c r="X43" s="19">
        <f t="shared" si="35"/>
        <v>0.44798172717513585</v>
      </c>
      <c r="Y43" s="18">
        <f t="shared" si="36"/>
        <v>2.1571669461086219E-3</v>
      </c>
      <c r="Z43" s="5">
        <f t="shared" si="37"/>
        <v>1941.4502514977596</v>
      </c>
      <c r="AA43" s="2">
        <f t="shared" si="38"/>
        <v>438.93617844327389</v>
      </c>
      <c r="AB43" s="2">
        <f t="shared" si="39"/>
        <v>13.987412534112771</v>
      </c>
      <c r="AC43" s="17">
        <f t="shared" si="40"/>
        <v>2.326459850370971E-4</v>
      </c>
      <c r="AD43" s="38">
        <f t="shared" si="41"/>
        <v>0.96104842307947536</v>
      </c>
    </row>
    <row r="44" spans="1:30" x14ac:dyDescent="0.25">
      <c r="A44" s="141" t="s">
        <v>7</v>
      </c>
      <c r="B44" s="141"/>
      <c r="C44" s="15">
        <f>C43*1.483</f>
        <v>2.8806256335837238E-4</v>
      </c>
      <c r="D44" s="14">
        <f>D43*1.483</f>
        <v>1.1923991688760553</v>
      </c>
      <c r="G44" s="40" t="str">
        <f t="shared" si="25"/>
        <v>VB163-5</v>
      </c>
      <c r="H44" s="4">
        <f>$B$9</f>
        <v>42</v>
      </c>
      <c r="I44" s="4">
        <f>$C$9</f>
        <v>9.3000000000000007</v>
      </c>
      <c r="J44" s="5">
        <f>$D$9</f>
        <v>0</v>
      </c>
      <c r="K44" s="4">
        <f t="shared" si="26"/>
        <v>0.22142857142857145</v>
      </c>
      <c r="L44" s="125">
        <f t="shared" si="27"/>
        <v>1.0237104550558087E-3</v>
      </c>
      <c r="M44" s="22">
        <f>$B$28</f>
        <v>378.9</v>
      </c>
      <c r="N44" s="22">
        <f>$C$28</f>
        <v>378.9</v>
      </c>
      <c r="O44" s="22">
        <f>$D$28</f>
        <v>545.9</v>
      </c>
      <c r="P44" s="23">
        <f>$E$28</f>
        <v>0</v>
      </c>
      <c r="Q44" s="22">
        <f t="shared" si="28"/>
        <v>0.69408316541491111</v>
      </c>
      <c r="R44" s="22">
        <f t="shared" si="29"/>
        <v>0.69408316541491111</v>
      </c>
      <c r="S44" s="21">
        <f t="shared" si="30"/>
        <v>0</v>
      </c>
      <c r="T44" s="20">
        <f t="shared" si="31"/>
        <v>3.2970576606424343E-2</v>
      </c>
      <c r="U44" s="20">
        <f t="shared" si="32"/>
        <v>2.1406599269231334E-2</v>
      </c>
      <c r="V44" s="18">
        <f t="shared" si="33"/>
        <v>0</v>
      </c>
      <c r="W44" s="19">
        <f t="shared" si="34"/>
        <v>1.5402061855670104</v>
      </c>
      <c r="X44" s="19">
        <f t="shared" si="35"/>
        <v>0.5437717587565567</v>
      </c>
      <c r="Y44" s="18">
        <f t="shared" si="36"/>
        <v>1.8826105596155421E-3</v>
      </c>
      <c r="Z44" s="5">
        <f t="shared" si="37"/>
        <v>1694.349503653988</v>
      </c>
      <c r="AA44" s="2">
        <f t="shared" si="38"/>
        <v>386.4272695264724</v>
      </c>
      <c r="AB44" s="2">
        <f t="shared" si="39"/>
        <v>12.850709161602055</v>
      </c>
      <c r="AC44" s="17">
        <f t="shared" si="40"/>
        <v>4.1910401455982644E-5</v>
      </c>
      <c r="AD44" s="38">
        <f t="shared" si="41"/>
        <v>0.17565494943124094</v>
      </c>
    </row>
    <row r="45" spans="1:30" x14ac:dyDescent="0.25">
      <c r="A45" s="141" t="s">
        <v>5</v>
      </c>
      <c r="B45" s="141"/>
      <c r="C45" s="25">
        <f>COUNT(Y41:Y49)</f>
        <v>9</v>
      </c>
      <c r="D45" s="24">
        <f>COUNT(AB41:AB49)</f>
        <v>9</v>
      </c>
      <c r="G45" s="40" t="str">
        <f t="shared" si="25"/>
        <v>VB163-6</v>
      </c>
      <c r="H45" s="4">
        <f>$B$10</f>
        <v>41.5</v>
      </c>
      <c r="I45" s="4">
        <f>$C$10</f>
        <v>7.8</v>
      </c>
      <c r="J45" s="5">
        <f>$D$10</f>
        <v>0</v>
      </c>
      <c r="K45" s="4">
        <f t="shared" si="26"/>
        <v>0.18795180722891566</v>
      </c>
      <c r="L45" s="125">
        <f t="shared" si="27"/>
        <v>8.6894039403104782E-4</v>
      </c>
      <c r="M45" s="22">
        <f>$B$29</f>
        <v>267.5</v>
      </c>
      <c r="N45" s="22">
        <f>$C$29</f>
        <v>267.5</v>
      </c>
      <c r="O45" s="22">
        <f>$D$29</f>
        <v>467.9</v>
      </c>
      <c r="P45" s="23">
        <f>$E$29</f>
        <v>0</v>
      </c>
      <c r="Q45" s="22">
        <f t="shared" si="28"/>
        <v>0.57170335541782435</v>
      </c>
      <c r="R45" s="22">
        <f t="shared" si="29"/>
        <v>0.57170335541782435</v>
      </c>
      <c r="S45" s="21">
        <f t="shared" si="30"/>
        <v>0</v>
      </c>
      <c r="T45" s="20">
        <f t="shared" si="31"/>
        <v>2.7157248893488691E-2</v>
      </c>
      <c r="U45" s="20">
        <f t="shared" si="32"/>
        <v>1.7632216483724251E-2</v>
      </c>
      <c r="V45" s="18">
        <f t="shared" si="33"/>
        <v>0</v>
      </c>
      <c r="W45" s="19">
        <f t="shared" si="34"/>
        <v>1.5402061855670104</v>
      </c>
      <c r="X45" s="19">
        <f t="shared" si="35"/>
        <v>0.44789465377212945</v>
      </c>
      <c r="Y45" s="18">
        <f t="shared" si="36"/>
        <v>1.9400552936118083E-3</v>
      </c>
      <c r="Z45" s="5">
        <f t="shared" si="37"/>
        <v>1746.0497642506275</v>
      </c>
      <c r="AA45" s="2">
        <f t="shared" si="38"/>
        <v>397.41357490325834</v>
      </c>
      <c r="AB45" s="2">
        <f t="shared" si="39"/>
        <v>13.091275795322346</v>
      </c>
      <c r="AC45" s="17">
        <f t="shared" si="40"/>
        <v>1.5534332540283495E-5</v>
      </c>
      <c r="AD45" s="38">
        <f t="shared" si="41"/>
        <v>6.4911684289050697E-2</v>
      </c>
    </row>
    <row r="46" spans="1:30" ht="15" customHeight="1" x14ac:dyDescent="0.25">
      <c r="A46" s="142" t="s">
        <v>3</v>
      </c>
      <c r="B46" s="142"/>
      <c r="C46" s="15">
        <f>_xlfn.CONFIDENCE.NORM(0.05,C44,C45)</f>
        <v>1.8819741649223239E-4</v>
      </c>
      <c r="D46" s="14">
        <f>_xlfn.CONFIDENCE.NORM(0.05,D44,D45)</f>
        <v>0.77901980873085397</v>
      </c>
      <c r="G46" s="40" t="str">
        <f t="shared" si="25"/>
        <v>VB163-7</v>
      </c>
      <c r="H46" s="4">
        <f>$B$11</f>
        <v>42</v>
      </c>
      <c r="I46" s="4">
        <f>$C$11</f>
        <v>8.4</v>
      </c>
      <c r="J46" s="5">
        <f>$D$11</f>
        <v>0</v>
      </c>
      <c r="K46" s="4">
        <f t="shared" si="26"/>
        <v>0.2</v>
      </c>
      <c r="L46" s="125">
        <f t="shared" si="27"/>
        <v>9.2464170134073042E-4</v>
      </c>
      <c r="M46" s="22">
        <f>$B$30</f>
        <v>209.7</v>
      </c>
      <c r="N46" s="22">
        <f>$C$30</f>
        <v>209.7</v>
      </c>
      <c r="O46" s="22">
        <f>$D$30</f>
        <v>376.5</v>
      </c>
      <c r="P46" s="23">
        <f>$E$30</f>
        <v>0</v>
      </c>
      <c r="Q46" s="22">
        <f t="shared" si="28"/>
        <v>0.55697211155378479</v>
      </c>
      <c r="R46" s="22">
        <f t="shared" si="29"/>
        <v>0.55697211155378479</v>
      </c>
      <c r="S46" s="21">
        <f t="shared" si="30"/>
        <v>0</v>
      </c>
      <c r="T46" s="20">
        <f t="shared" si="31"/>
        <v>2.6457480294380119E-2</v>
      </c>
      <c r="U46" s="20">
        <f t="shared" si="32"/>
        <v>1.7177882118841175E-2</v>
      </c>
      <c r="V46" s="18">
        <f t="shared" si="33"/>
        <v>0</v>
      </c>
      <c r="W46" s="19">
        <f t="shared" si="34"/>
        <v>1.5402061855670104</v>
      </c>
      <c r="X46" s="19">
        <f t="shared" si="35"/>
        <v>0.43635362413221296</v>
      </c>
      <c r="Y46" s="18">
        <f t="shared" si="36"/>
        <v>2.1190191858256884E-3</v>
      </c>
      <c r="Z46" s="5">
        <f t="shared" si="37"/>
        <v>1907.1172672431196</v>
      </c>
      <c r="AA46" s="2">
        <f t="shared" si="38"/>
        <v>431.64041928916288</v>
      </c>
      <c r="AB46" s="2">
        <f t="shared" si="39"/>
        <v>13.831454443706985</v>
      </c>
      <c r="AC46" s="17">
        <f t="shared" si="40"/>
        <v>1.9449822475416361E-4</v>
      </c>
      <c r="AD46" s="38">
        <f t="shared" si="41"/>
        <v>0.80509033267368935</v>
      </c>
    </row>
    <row r="47" spans="1:30" x14ac:dyDescent="0.25">
      <c r="G47" s="40" t="str">
        <f t="shared" si="25"/>
        <v>VB163-8</v>
      </c>
      <c r="H47" s="4">
        <f>$B$12</f>
        <v>41.7</v>
      </c>
      <c r="I47" s="4">
        <f>$C$12</f>
        <v>8.6</v>
      </c>
      <c r="J47" s="5">
        <f>$D$12</f>
        <v>0</v>
      </c>
      <c r="K47" s="4">
        <f t="shared" si="26"/>
        <v>0.20623501199040764</v>
      </c>
      <c r="L47" s="125">
        <f t="shared" si="27"/>
        <v>9.5346746181418232E-4</v>
      </c>
      <c r="M47" s="22">
        <f>$B$31</f>
        <v>241</v>
      </c>
      <c r="N47" s="22">
        <f>$C$31</f>
        <v>241</v>
      </c>
      <c r="O47" s="22">
        <f>$D$31</f>
        <v>381.1</v>
      </c>
      <c r="P47" s="23">
        <f>$E$31</f>
        <v>0</v>
      </c>
      <c r="Q47" s="22">
        <f t="shared" si="28"/>
        <v>0.63237995276830228</v>
      </c>
      <c r="R47" s="22">
        <f t="shared" si="29"/>
        <v>0.63237995276830228</v>
      </c>
      <c r="S47" s="21">
        <f t="shared" si="30"/>
        <v>0</v>
      </c>
      <c r="T47" s="20">
        <f t="shared" si="31"/>
        <v>3.0039529433984444E-2</v>
      </c>
      <c r="U47" s="20">
        <f t="shared" si="32"/>
        <v>1.9503576674005964E-2</v>
      </c>
      <c r="V47" s="18">
        <f t="shared" si="33"/>
        <v>0</v>
      </c>
      <c r="W47" s="19">
        <f t="shared" si="34"/>
        <v>1.5402061855670104</v>
      </c>
      <c r="X47" s="19">
        <f t="shared" si="35"/>
        <v>0.49543106107990409</v>
      </c>
      <c r="Y47" s="18">
        <f t="shared" si="36"/>
        <v>1.9245209610715248E-3</v>
      </c>
      <c r="Z47" s="5">
        <f t="shared" si="37"/>
        <v>1732.0688649643723</v>
      </c>
      <c r="AA47" s="2">
        <f t="shared" si="38"/>
        <v>394.44263380492907</v>
      </c>
      <c r="AB47" s="2">
        <f t="shared" si="39"/>
        <v>13.026364111033296</v>
      </c>
      <c r="AC47" s="17">
        <f t="shared" si="40"/>
        <v>0</v>
      </c>
      <c r="AD47" s="38">
        <f t="shared" si="41"/>
        <v>0</v>
      </c>
    </row>
    <row r="48" spans="1:30" x14ac:dyDescent="0.25">
      <c r="A48" s="143" t="s">
        <v>6</v>
      </c>
      <c r="B48" s="143"/>
      <c r="C48" s="143"/>
      <c r="D48" s="143"/>
      <c r="G48" s="40" t="str">
        <f t="shared" si="25"/>
        <v>VB163-9</v>
      </c>
      <c r="H48" s="4">
        <f>$B$13</f>
        <v>41</v>
      </c>
      <c r="I48" s="4">
        <f>$C$13</f>
        <v>6</v>
      </c>
      <c r="J48" s="5">
        <f>$D$13</f>
        <v>0</v>
      </c>
      <c r="K48" s="4">
        <f t="shared" si="26"/>
        <v>0.14634146341463414</v>
      </c>
      <c r="L48" s="125">
        <f t="shared" si="27"/>
        <v>6.7656709854199779E-4</v>
      </c>
      <c r="M48" s="22">
        <f>$B$32</f>
        <v>249.5</v>
      </c>
      <c r="N48" s="22">
        <f>$C$32</f>
        <v>249.5</v>
      </c>
      <c r="O48" s="22">
        <f>$D$32</f>
        <v>475.5</v>
      </c>
      <c r="P48" s="23">
        <f>$E$32</f>
        <v>0</v>
      </c>
      <c r="Q48" s="22">
        <f t="shared" si="28"/>
        <v>0.52471083070452151</v>
      </c>
      <c r="R48" s="22">
        <f t="shared" si="29"/>
        <v>0.52471083070452151</v>
      </c>
      <c r="S48" s="21">
        <f t="shared" si="30"/>
        <v>0</v>
      </c>
      <c r="T48" s="20">
        <f t="shared" si="31"/>
        <v>2.4924993865284604E-2</v>
      </c>
      <c r="U48" s="20">
        <f t="shared" si="32"/>
        <v>1.6182894276657339E-2</v>
      </c>
      <c r="V48" s="18">
        <f t="shared" si="33"/>
        <v>0</v>
      </c>
      <c r="W48" s="19">
        <f>T48/U48</f>
        <v>1.5402061855670104</v>
      </c>
      <c r="X48" s="19">
        <f t="shared" si="35"/>
        <v>0.4110788814194194</v>
      </c>
      <c r="Y48" s="18">
        <f t="shared" si="36"/>
        <v>1.64583278081781E-3</v>
      </c>
      <c r="Z48" s="5">
        <f t="shared" si="37"/>
        <v>1481.2495027360289</v>
      </c>
      <c r="AA48" s="2">
        <f t="shared" si="38"/>
        <v>341.14351933140614</v>
      </c>
      <c r="AB48" s="2">
        <f t="shared" si="39"/>
        <v>11.843844209524498</v>
      </c>
      <c r="AC48" s="17">
        <f t="shared" si="40"/>
        <v>2.7868818025371476E-4</v>
      </c>
      <c r="AD48" s="38">
        <f t="shared" si="41"/>
        <v>1.1825199015087975</v>
      </c>
    </row>
    <row r="49" spans="1:30" x14ac:dyDescent="0.25">
      <c r="A49" s="141" t="s">
        <v>2</v>
      </c>
      <c r="B49" s="141"/>
      <c r="C49" s="15">
        <f>AVERAGE(Y41:Y49)</f>
        <v>1.919901769226797E-3</v>
      </c>
      <c r="D49" s="14">
        <f>AVERAGE(AB41:AB49)</f>
        <v>13.000033384965034</v>
      </c>
      <c r="G49" s="40" t="str">
        <f t="shared" si="25"/>
        <v>VB163-10</v>
      </c>
      <c r="H49" s="4">
        <f>$B$14</f>
        <v>43</v>
      </c>
      <c r="I49" s="124">
        <f>$C$14</f>
        <v>7.9</v>
      </c>
      <c r="J49" s="5">
        <f>$D$14</f>
        <v>0</v>
      </c>
      <c r="K49" s="4">
        <f>I49/H49</f>
        <v>0.18372093023255814</v>
      </c>
      <c r="L49" s="125">
        <f t="shared" si="27"/>
        <v>8.4938016751067097E-4</v>
      </c>
      <c r="M49" s="22">
        <f>$B$33</f>
        <v>235.4</v>
      </c>
      <c r="N49" s="22">
        <f>$C$33</f>
        <v>235.4</v>
      </c>
      <c r="O49" s="22">
        <f>$D$33</f>
        <v>360.7</v>
      </c>
      <c r="P49" s="23">
        <f>$E$33</f>
        <v>0</v>
      </c>
      <c r="Q49" s="22">
        <f t="shared" si="28"/>
        <v>0.65261990573884121</v>
      </c>
      <c r="R49" s="22">
        <f t="shared" si="29"/>
        <v>0.65261990573884121</v>
      </c>
      <c r="S49" s="21">
        <f t="shared" si="30"/>
        <v>0</v>
      </c>
      <c r="T49" s="20">
        <f t="shared" si="31"/>
        <v>3.1000974622655265E-2</v>
      </c>
      <c r="U49" s="20">
        <f t="shared" si="32"/>
        <v>2.0127808155271491E-2</v>
      </c>
      <c r="V49" s="18">
        <f t="shared" si="33"/>
        <v>0</v>
      </c>
      <c r="W49" s="19">
        <f t="shared" si="34"/>
        <v>1.5402061855670104</v>
      </c>
      <c r="X49" s="19">
        <f t="shared" si="35"/>
        <v>0.51128782777926751</v>
      </c>
      <c r="Y49" s="18">
        <f t="shared" si="36"/>
        <v>1.6612563831215716E-3</v>
      </c>
      <c r="Z49" s="5">
        <f t="shared" si="37"/>
        <v>1495.1307448094144</v>
      </c>
      <c r="AA49" s="2">
        <f t="shared" si="38"/>
        <v>344.09328327200052</v>
      </c>
      <c r="AB49" s="2">
        <f t="shared" si="39"/>
        <v>11.910180209477783</v>
      </c>
      <c r="AC49" s="17">
        <f t="shared" si="40"/>
        <v>2.6326457794995312E-4</v>
      </c>
      <c r="AD49" s="38">
        <f t="shared" si="41"/>
        <v>1.1161839015555124</v>
      </c>
    </row>
    <row r="50" spans="1:30" ht="15.75" thickBot="1" x14ac:dyDescent="0.3">
      <c r="A50" s="141" t="s">
        <v>1</v>
      </c>
      <c r="B50" s="141"/>
      <c r="C50" s="15">
        <f>STDEV(Y41:Y49)</f>
        <v>1.8954560270898748E-4</v>
      </c>
      <c r="D50" s="14">
        <f>STDEV(AB41:AB49)</f>
        <v>0.79447290945937876</v>
      </c>
      <c r="G50" s="36"/>
      <c r="H50" s="31"/>
      <c r="I50" s="31"/>
      <c r="J50" s="29"/>
      <c r="K50" s="30"/>
      <c r="L50" s="126"/>
      <c r="M50" s="33"/>
      <c r="N50" s="33"/>
      <c r="O50" s="33"/>
      <c r="P50" s="34"/>
      <c r="Q50" s="33"/>
      <c r="R50" s="33"/>
      <c r="S50" s="32"/>
      <c r="T50" s="31"/>
      <c r="U50" s="31"/>
      <c r="V50" s="29"/>
      <c r="W50" s="30"/>
      <c r="X50" s="30"/>
      <c r="Y50" s="29"/>
      <c r="Z50" s="28"/>
      <c r="AA50" s="28"/>
      <c r="AB50" s="28"/>
      <c r="AC50" s="27"/>
      <c r="AD50" s="26"/>
    </row>
    <row r="51" spans="1:30" ht="15.75" thickTop="1" x14ac:dyDescent="0.25">
      <c r="A51" s="141" t="s">
        <v>0</v>
      </c>
      <c r="B51" s="141"/>
      <c r="C51" s="37">
        <f>(C50/C49)*100</f>
        <v>9.8726719120282542</v>
      </c>
      <c r="D51" s="14">
        <f>(D50/D49)*100</f>
        <v>6.1113143784554644</v>
      </c>
      <c r="G51" s="7" t="s">
        <v>4</v>
      </c>
      <c r="H51" s="20"/>
      <c r="I51" s="20"/>
      <c r="J51" s="18"/>
      <c r="K51" s="19"/>
      <c r="L51" s="127"/>
      <c r="M51" s="22"/>
      <c r="N51" s="22"/>
      <c r="O51" s="22"/>
      <c r="P51" s="23"/>
      <c r="Q51" s="22"/>
      <c r="R51" s="22"/>
      <c r="S51" s="21"/>
      <c r="T51" s="20"/>
      <c r="U51" s="20"/>
      <c r="V51" s="18"/>
      <c r="W51" s="19"/>
      <c r="X51" s="19"/>
      <c r="Y51" s="18"/>
      <c r="Z51" s="2"/>
      <c r="AA51" s="2"/>
      <c r="AB51" s="2"/>
      <c r="AC51" s="17"/>
      <c r="AD51" s="16"/>
    </row>
    <row r="52" spans="1:30" x14ac:dyDescent="0.25">
      <c r="A52" s="141" t="s">
        <v>5</v>
      </c>
      <c r="B52" s="141"/>
      <c r="C52" s="25">
        <f>COUNT(Y41:Y49)</f>
        <v>9</v>
      </c>
      <c r="D52" s="24">
        <f>COUNT(AB41:AB49)</f>
        <v>9</v>
      </c>
      <c r="G52" s="7" t="s">
        <v>2</v>
      </c>
      <c r="H52" s="4">
        <f>AVERAGE(H41:H49)</f>
        <v>42.111111111111114</v>
      </c>
      <c r="I52" s="4">
        <f>AVERAGE(I41:I48)</f>
        <v>8.1875</v>
      </c>
      <c r="J52" s="5">
        <f>AVERAGE(J41:J44)</f>
        <v>0</v>
      </c>
      <c r="K52" s="13">
        <f t="shared" ref="K52:AD52" si="42">AVERAGE(K41:K49)</f>
        <v>0.19358250947446343</v>
      </c>
      <c r="L52" s="11">
        <f t="shared" si="42"/>
        <v>8.9497230455137973E-4</v>
      </c>
      <c r="M52" s="4">
        <f t="shared" si="42"/>
        <v>264.41111111111115</v>
      </c>
      <c r="N52" s="4">
        <f t="shared" si="42"/>
        <v>264.41111111111115</v>
      </c>
      <c r="O52" s="4">
        <f t="shared" si="42"/>
        <v>442.74444444444441</v>
      </c>
      <c r="P52" s="5">
        <f t="shared" si="42"/>
        <v>0</v>
      </c>
      <c r="Q52" s="4">
        <f t="shared" si="42"/>
        <v>0.59621168007354564</v>
      </c>
      <c r="R52" s="4">
        <f t="shared" si="42"/>
        <v>0.59621168007354564</v>
      </c>
      <c r="S52" s="3">
        <f t="shared" si="42"/>
        <v>0</v>
      </c>
      <c r="T52" s="4">
        <f t="shared" si="42"/>
        <v>2.8321451738076528E-2</v>
      </c>
      <c r="U52" s="4">
        <f t="shared" si="42"/>
        <v>1.8388091155243799E-2</v>
      </c>
      <c r="V52" s="3">
        <f t="shared" si="42"/>
        <v>0</v>
      </c>
      <c r="W52" s="2">
        <f t="shared" si="42"/>
        <v>1.5402061855670104</v>
      </c>
      <c r="X52" s="2">
        <f t="shared" si="42"/>
        <v>0.46709542893320333</v>
      </c>
      <c r="Y52" s="11">
        <f t="shared" si="42"/>
        <v>1.919901769226797E-3</v>
      </c>
      <c r="Z52" s="2">
        <f t="shared" si="42"/>
        <v>1727.9115923041174</v>
      </c>
      <c r="AA52" s="2">
        <f t="shared" si="42"/>
        <v>393.55921336462484</v>
      </c>
      <c r="AB52" s="2">
        <f t="shared" si="42"/>
        <v>13.000033384965034</v>
      </c>
      <c r="AC52" s="10">
        <f t="shared" si="42"/>
        <v>1.4615734148675256E-4</v>
      </c>
      <c r="AD52" s="10">
        <f t="shared" si="42"/>
        <v>0.61190755553685605</v>
      </c>
    </row>
    <row r="53" spans="1:30" ht="17.25" customHeight="1" x14ac:dyDescent="0.25">
      <c r="A53" s="142" t="s">
        <v>3</v>
      </c>
      <c r="B53" s="142"/>
      <c r="C53" s="15">
        <f>_xlfn.CONFIDENCE.NORM(0.05,C50,C52)</f>
        <v>1.2383418491251769E-4</v>
      </c>
      <c r="D53" s="14">
        <f>_xlfn.CONFIDENCE.NORM(0.05,D50,D52)</f>
        <v>0.51904609641104449</v>
      </c>
      <c r="G53" s="7" t="s">
        <v>1</v>
      </c>
      <c r="H53" s="4">
        <f>STDEV(H41:H49)</f>
        <v>0.71492035298423973</v>
      </c>
      <c r="I53" s="4">
        <f>STDEV(I41:I48)</f>
        <v>0.99058063780794581</v>
      </c>
      <c r="J53" s="5">
        <f>STDEV(J41:J44)</f>
        <v>0</v>
      </c>
      <c r="K53" s="2">
        <f t="shared" ref="K53:AD53" si="43">STDEV(K41:K49)</f>
        <v>2.1406084511467537E-2</v>
      </c>
      <c r="L53" s="127">
        <f t="shared" si="43"/>
        <v>9.8964792008633776E-5</v>
      </c>
      <c r="M53" s="4">
        <f t="shared" si="43"/>
        <v>50.409682711866864</v>
      </c>
      <c r="N53" s="4">
        <f t="shared" si="43"/>
        <v>50.409682711866864</v>
      </c>
      <c r="O53" s="4">
        <f t="shared" si="43"/>
        <v>63.07602775839468</v>
      </c>
      <c r="P53" s="5">
        <f t="shared" si="43"/>
        <v>0</v>
      </c>
      <c r="Q53" s="4">
        <f t="shared" si="43"/>
        <v>5.4083195202548902E-2</v>
      </c>
      <c r="R53" s="4">
        <f t="shared" si="43"/>
        <v>5.4083195202548902E-2</v>
      </c>
      <c r="S53" s="3">
        <f t="shared" si="43"/>
        <v>0</v>
      </c>
      <c r="T53" s="4">
        <f t="shared" si="43"/>
        <v>2.5690784900104882E-3</v>
      </c>
      <c r="U53" s="4">
        <f t="shared" si="43"/>
        <v>1.6680094613856582E-3</v>
      </c>
      <c r="V53" s="3">
        <f t="shared" si="43"/>
        <v>0</v>
      </c>
      <c r="W53" s="2">
        <f t="shared" si="43"/>
        <v>1.1102230246251565E-16</v>
      </c>
      <c r="X53" s="2">
        <f t="shared" si="43"/>
        <v>4.2370879513961443E-2</v>
      </c>
      <c r="Y53" s="3">
        <f t="shared" si="43"/>
        <v>1.8954560270898748E-4</v>
      </c>
      <c r="Z53" s="2">
        <f t="shared" si="43"/>
        <v>170.59104243808875</v>
      </c>
      <c r="AA53" s="2">
        <f t="shared" si="43"/>
        <v>36.250596518093857</v>
      </c>
      <c r="AB53" s="2">
        <f t="shared" si="43"/>
        <v>0.79447290945937876</v>
      </c>
      <c r="AC53" s="8">
        <f t="shared" si="43"/>
        <v>1.0917566133067121E-4</v>
      </c>
      <c r="AD53" s="8">
        <f t="shared" si="43"/>
        <v>0.45905605409749856</v>
      </c>
    </row>
    <row r="54" spans="1:30" x14ac:dyDescent="0.25">
      <c r="G54" s="7" t="s">
        <v>0</v>
      </c>
      <c r="H54" s="4">
        <f t="shared" ref="H54:AD54" si="44">(H53/H52)*100</f>
        <v>1.6977000466644214</v>
      </c>
      <c r="I54" s="4">
        <f t="shared" si="44"/>
        <v>12.098694812921476</v>
      </c>
      <c r="J54" s="5" t="e">
        <f t="shared" si="44"/>
        <v>#DIV/0!</v>
      </c>
      <c r="K54" s="6">
        <f t="shared" si="44"/>
        <v>11.057860841653845</v>
      </c>
      <c r="L54" s="2">
        <f t="shared" si="44"/>
        <v>11.057860841653818</v>
      </c>
      <c r="M54" s="4">
        <f t="shared" si="44"/>
        <v>19.064888196276915</v>
      </c>
      <c r="N54" s="4">
        <f t="shared" si="44"/>
        <v>19.064888196276915</v>
      </c>
      <c r="O54" s="4">
        <f t="shared" si="44"/>
        <v>14.246599488683017</v>
      </c>
      <c r="P54" s="5" t="e">
        <f t="shared" si="44"/>
        <v>#DIV/0!</v>
      </c>
      <c r="Q54" s="4">
        <f t="shared" si="44"/>
        <v>9.0711398334023716</v>
      </c>
      <c r="R54" s="4">
        <f t="shared" si="44"/>
        <v>9.0711398334023716</v>
      </c>
      <c r="S54" s="3" t="e">
        <f t="shared" si="44"/>
        <v>#DIV/0!</v>
      </c>
      <c r="T54" s="4">
        <f t="shared" si="44"/>
        <v>9.0711398334023716</v>
      </c>
      <c r="U54" s="4">
        <f t="shared" si="44"/>
        <v>9.0711398334023698</v>
      </c>
      <c r="V54" s="3" t="e">
        <f t="shared" si="44"/>
        <v>#DIV/0!</v>
      </c>
      <c r="W54" s="2">
        <f t="shared" si="44"/>
        <v>7.2082753272182174E-15</v>
      </c>
      <c r="X54" s="2">
        <f t="shared" si="44"/>
        <v>9.0711398334023663</v>
      </c>
      <c r="Y54" s="3">
        <f t="shared" si="44"/>
        <v>9.8726719120282542</v>
      </c>
      <c r="Z54" s="2">
        <f t="shared" si="44"/>
        <v>9.8726719120282542</v>
      </c>
      <c r="AA54" s="2">
        <f t="shared" si="44"/>
        <v>9.2109637602381298</v>
      </c>
      <c r="AB54" s="2">
        <f t="shared" si="44"/>
        <v>6.1113143784554644</v>
      </c>
      <c r="AC54" s="1">
        <f t="shared" si="44"/>
        <v>74.697350280257183</v>
      </c>
      <c r="AD54" s="1">
        <f t="shared" si="44"/>
        <v>75.020491239848567</v>
      </c>
    </row>
  </sheetData>
  <sortState ref="AB24:AB33">
    <sortCondition descending="1" ref="AB24"/>
  </sortState>
  <mergeCells count="25">
    <mergeCell ref="A49:B49"/>
    <mergeCell ref="A50:B50"/>
    <mergeCell ref="A51:B51"/>
    <mergeCell ref="A52:B52"/>
    <mergeCell ref="A53:B53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3"/>
  <sheetViews>
    <sheetView topLeftCell="T31" zoomScaleNormal="100" workbookViewId="0">
      <selection activeCell="W41" sqref="W41:W48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402</v>
      </c>
      <c r="C1" s="117" t="s">
        <v>100</v>
      </c>
      <c r="D1" s="103">
        <v>2010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403</v>
      </c>
      <c r="B5" s="58">
        <v>39.5</v>
      </c>
      <c r="C5" s="58">
        <v>2.6</v>
      </c>
      <c r="D5" s="58">
        <v>0</v>
      </c>
      <c r="E5" s="58"/>
      <c r="G5" s="91" t="s">
        <v>95</v>
      </c>
      <c r="H5" s="91">
        <f>(11.4*0.9)/20</f>
        <v>0.51300000000000001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404</v>
      </c>
      <c r="B6" s="58">
        <v>41.1</v>
      </c>
      <c r="C6" s="58">
        <v>2.5</v>
      </c>
      <c r="D6" s="58">
        <v>0</v>
      </c>
      <c r="E6" s="58"/>
      <c r="G6" s="91" t="s">
        <v>93</v>
      </c>
      <c r="H6" s="91">
        <f>(47.87*0.4)/10</f>
        <v>1.9148000000000001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405</v>
      </c>
      <c r="B7" s="58">
        <v>40</v>
      </c>
      <c r="C7" s="58">
        <v>2.6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406</v>
      </c>
      <c r="B8" s="58">
        <v>39.299999999999997</v>
      </c>
      <c r="C8" s="58">
        <v>2.8</v>
      </c>
      <c r="D8" s="58">
        <v>0</v>
      </c>
      <c r="E8" s="58"/>
      <c r="G8" s="91" t="s">
        <v>89</v>
      </c>
      <c r="H8" s="91">
        <f>(20.76*0.97)/20</f>
        <v>1.0068600000000001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407</v>
      </c>
      <c r="B9" s="58">
        <v>41.3</v>
      </c>
      <c r="C9" s="58">
        <v>3.5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408</v>
      </c>
      <c r="B10" s="58">
        <v>40.4</v>
      </c>
      <c r="C10" s="58">
        <v>2.4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409</v>
      </c>
      <c r="B11" s="58">
        <v>40.6</v>
      </c>
      <c r="C11" s="58">
        <v>3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410</v>
      </c>
      <c r="B12" s="58">
        <v>39.5</v>
      </c>
      <c r="C12" s="58">
        <v>2.7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411</v>
      </c>
      <c r="B13" s="58">
        <v>39</v>
      </c>
      <c r="C13" s="58">
        <v>3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412</v>
      </c>
      <c r="B14" s="58">
        <v>38.6</v>
      </c>
      <c r="C14" s="58">
        <v>3.4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18" t="s">
        <v>73</v>
      </c>
      <c r="O15" s="118" t="s">
        <v>72</v>
      </c>
      <c r="P15" s="118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38.9</v>
      </c>
      <c r="C16" s="58">
        <v>0</v>
      </c>
      <c r="D16" s="58">
        <v>108.7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5.13E-3</v>
      </c>
      <c r="O16" s="96">
        <f>$H$7*(L16/1000)</f>
        <v>0</v>
      </c>
      <c r="P16" s="95">
        <f t="shared" ref="P16:P21" si="1">$H$6*(M16/1000)</f>
        <v>1.9148000000000002E-2</v>
      </c>
      <c r="Q16" s="94">
        <f t="shared" ref="Q16:S21" si="2">B16</f>
        <v>38.9</v>
      </c>
      <c r="R16" s="94">
        <f t="shared" si="2"/>
        <v>0</v>
      </c>
      <c r="S16" s="94">
        <f t="shared" si="2"/>
        <v>108.7</v>
      </c>
      <c r="T16" s="93">
        <f t="shared" ref="T16:T21" si="3">R16/Q16</f>
        <v>0</v>
      </c>
      <c r="U16" s="92">
        <f t="shared" ref="U16:U21" si="4">S16/Q16</f>
        <v>2.7943444730077123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39.200000000000003</v>
      </c>
      <c r="C17" s="58">
        <v>17.5</v>
      </c>
      <c r="D17" s="58">
        <v>79.8</v>
      </c>
      <c r="E17" s="58"/>
      <c r="G17" s="102" t="s">
        <v>63</v>
      </c>
      <c r="H17" s="103">
        <v>213.76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5.13E-3</v>
      </c>
      <c r="O17" s="96">
        <f>$H$8*(L17/1000)</f>
        <v>2.0137200000000001E-3</v>
      </c>
      <c r="P17" s="95">
        <f t="shared" si="1"/>
        <v>1.5318400000000001E-2</v>
      </c>
      <c r="Q17" s="94">
        <f t="shared" si="2"/>
        <v>39.200000000000003</v>
      </c>
      <c r="R17" s="94">
        <f t="shared" si="2"/>
        <v>17.5</v>
      </c>
      <c r="S17" s="94">
        <f t="shared" si="2"/>
        <v>79.8</v>
      </c>
      <c r="T17" s="93">
        <f t="shared" si="3"/>
        <v>0.4464285714285714</v>
      </c>
      <c r="U17" s="92">
        <f t="shared" si="4"/>
        <v>2.0357142857142856</v>
      </c>
      <c r="V17" s="91"/>
      <c r="W17" s="91"/>
      <c r="X17" s="100"/>
    </row>
    <row r="18" spans="1:35" x14ac:dyDescent="0.25">
      <c r="A18" s="58" t="s">
        <v>62</v>
      </c>
      <c r="B18" s="58">
        <v>41.5</v>
      </c>
      <c r="C18" s="58">
        <v>34.9</v>
      </c>
      <c r="D18" s="58">
        <v>64</v>
      </c>
      <c r="E18" s="58"/>
      <c r="G18" s="102" t="s">
        <v>61</v>
      </c>
      <c r="H18" s="101">
        <f>101.37/20</f>
        <v>5.0685000000000002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5.13E-3</v>
      </c>
      <c r="O18" s="96">
        <f t="shared" ref="O18:O21" si="5">$H$8*(L18/1000)</f>
        <v>4.0274400000000002E-3</v>
      </c>
      <c r="P18" s="95">
        <f t="shared" si="1"/>
        <v>1.14888E-2</v>
      </c>
      <c r="Q18" s="94">
        <f t="shared" si="2"/>
        <v>41.5</v>
      </c>
      <c r="R18" s="94">
        <f t="shared" si="2"/>
        <v>34.9</v>
      </c>
      <c r="S18" s="94">
        <f t="shared" si="2"/>
        <v>64</v>
      </c>
      <c r="T18" s="93">
        <f t="shared" si="3"/>
        <v>0.84096385542168672</v>
      </c>
      <c r="U18" s="92">
        <f t="shared" si="4"/>
        <v>1.5421686746987953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39.200000000000003</v>
      </c>
      <c r="C19" s="58">
        <v>54.5</v>
      </c>
      <c r="D19" s="58">
        <v>41.1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5.13E-3</v>
      </c>
      <c r="O19" s="96">
        <f t="shared" si="5"/>
        <v>6.0411600000000003E-3</v>
      </c>
      <c r="P19" s="95">
        <f t="shared" si="1"/>
        <v>7.6592000000000006E-3</v>
      </c>
      <c r="Q19" s="94">
        <f t="shared" si="2"/>
        <v>39.200000000000003</v>
      </c>
      <c r="R19" s="94">
        <f t="shared" si="2"/>
        <v>54.5</v>
      </c>
      <c r="S19" s="94">
        <f t="shared" si="2"/>
        <v>41.1</v>
      </c>
      <c r="T19" s="93">
        <f t="shared" si="3"/>
        <v>1.3903061224489794</v>
      </c>
      <c r="U19" s="92">
        <f t="shared" si="4"/>
        <v>1.0484693877551019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39.700000000000003</v>
      </c>
      <c r="C20" s="58">
        <v>71.8</v>
      </c>
      <c r="D20" s="58">
        <v>16.5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5.13E-3</v>
      </c>
      <c r="O20" s="96">
        <f t="shared" si="5"/>
        <v>8.0548800000000004E-3</v>
      </c>
      <c r="P20" s="95">
        <f t="shared" si="1"/>
        <v>3.8296000000000003E-3</v>
      </c>
      <c r="Q20" s="94">
        <f t="shared" si="2"/>
        <v>39.700000000000003</v>
      </c>
      <c r="R20" s="94">
        <f t="shared" si="2"/>
        <v>71.8</v>
      </c>
      <c r="S20" s="94">
        <f t="shared" si="2"/>
        <v>16.5</v>
      </c>
      <c r="T20" s="93">
        <f t="shared" si="3"/>
        <v>1.808564231738035</v>
      </c>
      <c r="U20" s="92">
        <f t="shared" si="4"/>
        <v>0.41561712846347604</v>
      </c>
      <c r="V20" s="91"/>
      <c r="W20" s="91"/>
    </row>
    <row r="21" spans="1:35" x14ac:dyDescent="0.25">
      <c r="A21" s="58" t="s">
        <v>58</v>
      </c>
      <c r="B21" s="58">
        <v>42.5</v>
      </c>
      <c r="C21" s="58">
        <v>86.2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5.13E-3</v>
      </c>
      <c r="O21" s="96">
        <f t="shared" si="5"/>
        <v>1.00686E-2</v>
      </c>
      <c r="P21" s="95">
        <f t="shared" si="1"/>
        <v>0</v>
      </c>
      <c r="Q21" s="94">
        <f t="shared" si="2"/>
        <v>42.5</v>
      </c>
      <c r="R21" s="94">
        <f t="shared" si="2"/>
        <v>86.2</v>
      </c>
      <c r="S21" s="94">
        <f t="shared" si="2"/>
        <v>0</v>
      </c>
      <c r="T21" s="93">
        <f t="shared" si="3"/>
        <v>2.0282352941176471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6">A5</f>
        <v>VB193-1</v>
      </c>
      <c r="B24" s="58">
        <v>122.7</v>
      </c>
      <c r="C24" s="58">
        <v>119.5</v>
      </c>
      <c r="D24" s="58">
        <v>584.4</v>
      </c>
      <c r="E24" s="58">
        <v>0</v>
      </c>
      <c r="G24" s="86" t="str">
        <f t="shared" ref="G24:G33" si="7">A5</f>
        <v>VB193-1</v>
      </c>
      <c r="H24" s="49">
        <f>$B$5</f>
        <v>39.5</v>
      </c>
      <c r="I24" s="49">
        <f>$C$5</f>
        <v>2.6</v>
      </c>
      <c r="J24" s="51">
        <f>$D$5</f>
        <v>0</v>
      </c>
      <c r="K24" s="49">
        <f t="shared" ref="K24:K33" si="8">I24/H24</f>
        <v>6.5822784810126586E-2</v>
      </c>
      <c r="L24" s="85">
        <f t="shared" ref="L24:L33" si="9">K24/$H$17</f>
        <v>3.0792844690366106E-4</v>
      </c>
      <c r="M24" s="48">
        <f t="shared" ref="M24:M33" si="10">ABS(($L$36-L24)/$L$37)</f>
        <v>0.58384586180490228</v>
      </c>
      <c r="N24" s="83">
        <f>$B$24</f>
        <v>122.7</v>
      </c>
      <c r="O24" s="83">
        <f>$C$24</f>
        <v>119.5</v>
      </c>
      <c r="P24" s="83">
        <f>$D$24</f>
        <v>584.4</v>
      </c>
      <c r="Q24" s="84">
        <f>$E$24</f>
        <v>0</v>
      </c>
      <c r="R24" s="83">
        <f t="shared" ref="R24:R33" si="11">N24/P24</f>
        <v>0.20995893223819304</v>
      </c>
      <c r="S24" s="83">
        <f t="shared" ref="S24:S33" si="12">O24/P24</f>
        <v>0.20448323066392882</v>
      </c>
      <c r="T24" s="82">
        <f t="shared" ref="T24:T33" si="13">Q24/P24</f>
        <v>0</v>
      </c>
      <c r="U24" s="81">
        <f>(R24*0.005*($H$18))/0.5335</f>
        <v>9.9735412188311293E-3</v>
      </c>
      <c r="V24" s="81">
        <f t="shared" ref="V24:V33" si="14">(S24*0.005*($H$18))/0.8217</f>
        <v>6.3065793758070058E-3</v>
      </c>
      <c r="W24" s="80">
        <f t="shared" ref="W24:W33" si="15">(T24*0.005*($H$18))/0.7126</f>
        <v>0</v>
      </c>
      <c r="X24" s="79">
        <f t="shared" ref="X24:X33" si="16">U24/V24</f>
        <v>1.5814502005780098</v>
      </c>
      <c r="Y24" s="78">
        <f t="shared" ref="Y24:Y33" si="17">(U24+V24+W24)*10</f>
        <v>0.16280120594638137</v>
      </c>
      <c r="Z24" s="48">
        <f t="shared" ref="Z24:Z33" si="18">ABS(($Y$36-Y24)/$Y$37)</f>
        <v>1.9204683751058194</v>
      </c>
      <c r="AA24" s="88">
        <f t="shared" ref="AA24:AA33" si="19">L24/Y24</f>
        <v>1.8914383656658993E-3</v>
      </c>
      <c r="AB24" s="55">
        <f>$AA$28</f>
        <v>1.9372986473022082E-3</v>
      </c>
      <c r="AC24" s="48">
        <f t="shared" ref="AC24:AC33" si="20">ABS(($AB$36-AB24)/$AB$37)</f>
        <v>1.9176692938146549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6"/>
        <v>VB193-2</v>
      </c>
      <c r="B25" s="58">
        <v>224.4</v>
      </c>
      <c r="C25" s="58">
        <v>202.9</v>
      </c>
      <c r="D25" s="58">
        <v>533.70000000000005</v>
      </c>
      <c r="E25" s="58">
        <v>0</v>
      </c>
      <c r="G25" s="86" t="str">
        <f t="shared" si="7"/>
        <v>VB193-2</v>
      </c>
      <c r="H25" s="49">
        <f>$B$6</f>
        <v>41.1</v>
      </c>
      <c r="I25" s="49">
        <f>$C$6</f>
        <v>2.5</v>
      </c>
      <c r="J25" s="51">
        <f>$D$6</f>
        <v>0</v>
      </c>
      <c r="K25" s="49">
        <f t="shared" si="8"/>
        <v>6.0827250608272501E-2</v>
      </c>
      <c r="L25" s="85">
        <f t="shared" si="9"/>
        <v>2.8455861998630478E-4</v>
      </c>
      <c r="M25" s="48">
        <f t="shared" si="10"/>
        <v>1.1039955353536717</v>
      </c>
      <c r="N25" s="83">
        <f>$B$25</f>
        <v>224.4</v>
      </c>
      <c r="O25" s="83">
        <f>$C$25</f>
        <v>202.9</v>
      </c>
      <c r="P25" s="83">
        <f>$D$25</f>
        <v>533.70000000000005</v>
      </c>
      <c r="Q25" s="84">
        <f>$E$25</f>
        <v>0</v>
      </c>
      <c r="R25" s="83">
        <f t="shared" si="11"/>
        <v>0.42046093310848787</v>
      </c>
      <c r="S25" s="83">
        <f t="shared" si="12"/>
        <v>0.38017612891137342</v>
      </c>
      <c r="T25" s="82">
        <f t="shared" si="13"/>
        <v>0</v>
      </c>
      <c r="U25" s="81">
        <f t="shared" ref="U25:U33" si="21">(R25*0.005*($H$18))/0.5335</f>
        <v>1.9972879470106571E-2</v>
      </c>
      <c r="V25" s="81">
        <f t="shared" si="14"/>
        <v>1.1725220332160741E-2</v>
      </c>
      <c r="W25" s="80">
        <f t="shared" si="15"/>
        <v>0</v>
      </c>
      <c r="X25" s="79">
        <f t="shared" si="16"/>
        <v>1.7034118681184678</v>
      </c>
      <c r="Y25" s="78">
        <f t="shared" si="17"/>
        <v>0.31698099802267315</v>
      </c>
      <c r="Z25" s="48">
        <f t="shared" si="18"/>
        <v>0.22547157083209241</v>
      </c>
      <c r="AA25" s="54">
        <f t="shared" si="19"/>
        <v>8.9771507365230376E-4</v>
      </c>
      <c r="AB25" s="55">
        <f>$AA$24</f>
        <v>1.8914383656658993E-3</v>
      </c>
      <c r="AC25" s="48">
        <f t="shared" si="20"/>
        <v>1.814258639051175</v>
      </c>
      <c r="AD25" s="51">
        <f>(AB24-AB33)/AB37</f>
        <v>2.6807867808915224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6"/>
        <v>VB193-3</v>
      </c>
      <c r="B26" s="58">
        <v>253.8</v>
      </c>
      <c r="C26" s="58">
        <v>225.1</v>
      </c>
      <c r="D26" s="58">
        <v>521.79999999999995</v>
      </c>
      <c r="E26" s="58">
        <v>0</v>
      </c>
      <c r="G26" s="86" t="str">
        <f t="shared" si="7"/>
        <v>VB193-3</v>
      </c>
      <c r="H26" s="49">
        <f>$B$7</f>
        <v>40</v>
      </c>
      <c r="I26" s="49">
        <f>$C$7</f>
        <v>2.6</v>
      </c>
      <c r="J26" s="51">
        <f>$D$7</f>
        <v>0</v>
      </c>
      <c r="K26" s="49">
        <f t="shared" si="8"/>
        <v>6.5000000000000002E-2</v>
      </c>
      <c r="L26" s="85">
        <f t="shared" si="9"/>
        <v>3.0407934131736528E-4</v>
      </c>
      <c r="M26" s="48">
        <f t="shared" si="10"/>
        <v>0.66951662955370272</v>
      </c>
      <c r="N26" s="83">
        <f>$B$26</f>
        <v>253.8</v>
      </c>
      <c r="O26" s="83">
        <f>$C$26</f>
        <v>225.1</v>
      </c>
      <c r="P26" s="83">
        <f>$D$26</f>
        <v>521.79999999999995</v>
      </c>
      <c r="Q26" s="84">
        <f>$E$26</f>
        <v>0</v>
      </c>
      <c r="R26" s="83">
        <f t="shared" si="11"/>
        <v>0.48639325412035267</v>
      </c>
      <c r="S26" s="83">
        <f t="shared" si="12"/>
        <v>0.431391337677271</v>
      </c>
      <c r="T26" s="82">
        <f t="shared" si="13"/>
        <v>0</v>
      </c>
      <c r="U26" s="81">
        <f t="shared" si="21"/>
        <v>2.3104819198772334E-2</v>
      </c>
      <c r="V26" s="81">
        <f t="shared" si="14"/>
        <v>1.3304776652167751E-2</v>
      </c>
      <c r="W26" s="80">
        <f t="shared" si="15"/>
        <v>0</v>
      </c>
      <c r="X26" s="79">
        <f t="shared" si="16"/>
        <v>1.736580763646856</v>
      </c>
      <c r="Y26" s="78">
        <f t="shared" si="17"/>
        <v>0.36409595850940085</v>
      </c>
      <c r="Z26" s="48">
        <f t="shared" si="18"/>
        <v>0.29249324403138788</v>
      </c>
      <c r="AA26" s="54">
        <f t="shared" si="19"/>
        <v>8.3516263833923897E-4</v>
      </c>
      <c r="AB26" s="55">
        <f>$AA$27</f>
        <v>1.05577638212341E-3</v>
      </c>
      <c r="AC26" s="48">
        <f t="shared" si="20"/>
        <v>7.008113810926267E-2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6"/>
        <v>VB193-4</v>
      </c>
      <c r="B27" s="58">
        <v>221.7</v>
      </c>
      <c r="C27" s="58">
        <v>212.1</v>
      </c>
      <c r="D27" s="58">
        <v>540.79999999999995</v>
      </c>
      <c r="E27" s="58">
        <v>0</v>
      </c>
      <c r="G27" s="86" t="str">
        <f t="shared" si="7"/>
        <v>VB193-4</v>
      </c>
      <c r="H27" s="49">
        <f>$B$8</f>
        <v>39.299999999999997</v>
      </c>
      <c r="I27" s="49">
        <f>$C$8</f>
        <v>2.8</v>
      </c>
      <c r="J27" s="51">
        <f>$D$8</f>
        <v>0</v>
      </c>
      <c r="K27" s="49">
        <f t="shared" si="8"/>
        <v>7.124681933842239E-2</v>
      </c>
      <c r="L27" s="85">
        <f t="shared" si="9"/>
        <v>3.3330285992899699E-4</v>
      </c>
      <c r="M27" s="48">
        <f t="shared" si="10"/>
        <v>1.9079477428393249E-2</v>
      </c>
      <c r="N27" s="83">
        <f>$B$27</f>
        <v>221.7</v>
      </c>
      <c r="O27" s="83">
        <f>$C$27</f>
        <v>212.1</v>
      </c>
      <c r="P27" s="83">
        <f>$D$27</f>
        <v>540.79999999999995</v>
      </c>
      <c r="Q27" s="84">
        <f>$E$27</f>
        <v>0</v>
      </c>
      <c r="R27" s="83">
        <f t="shared" si="11"/>
        <v>0.409948224852071</v>
      </c>
      <c r="S27" s="83">
        <f t="shared" si="12"/>
        <v>0.39219674556213019</v>
      </c>
      <c r="T27" s="82">
        <f t="shared" si="13"/>
        <v>0</v>
      </c>
      <c r="U27" s="81">
        <f t="shared" si="21"/>
        <v>1.9473501196464123E-2</v>
      </c>
      <c r="V27" s="81">
        <f t="shared" si="14"/>
        <v>1.209595475770754E-2</v>
      </c>
      <c r="W27" s="80">
        <f t="shared" si="15"/>
        <v>0</v>
      </c>
      <c r="X27" s="79">
        <f t="shared" si="16"/>
        <v>1.6099184881669313</v>
      </c>
      <c r="Y27" s="78">
        <f t="shared" si="17"/>
        <v>0.3156945595417166</v>
      </c>
      <c r="Z27" s="48">
        <f t="shared" si="18"/>
        <v>0.23961420966142186</v>
      </c>
      <c r="AA27" s="54">
        <f t="shared" si="19"/>
        <v>1.05577638212341E-3</v>
      </c>
      <c r="AB27" s="55">
        <f>$AA$33</f>
        <v>9.4393900648029306E-4</v>
      </c>
      <c r="AC27" s="48">
        <f t="shared" si="20"/>
        <v>0.3222639819478732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6"/>
        <v>VB193-5</v>
      </c>
      <c r="B28" s="58">
        <v>154.5</v>
      </c>
      <c r="C28" s="58">
        <v>143.5</v>
      </c>
      <c r="D28" s="58">
        <v>574.9</v>
      </c>
      <c r="E28" s="58">
        <v>0</v>
      </c>
      <c r="G28" s="86" t="str">
        <f t="shared" si="7"/>
        <v>VB193-5</v>
      </c>
      <c r="H28" s="49">
        <f>$B$9</f>
        <v>41.3</v>
      </c>
      <c r="I28" s="49">
        <f>$C$9</f>
        <v>3.5</v>
      </c>
      <c r="J28" s="51">
        <f>$D$9</f>
        <v>0</v>
      </c>
      <c r="K28" s="49">
        <f t="shared" si="8"/>
        <v>8.4745762711864417E-2</v>
      </c>
      <c r="L28" s="85">
        <f t="shared" si="9"/>
        <v>3.9645285699786871E-4</v>
      </c>
      <c r="M28" s="48">
        <f t="shared" si="10"/>
        <v>1.3864701005012685</v>
      </c>
      <c r="N28" s="83">
        <f>$B$28</f>
        <v>154.5</v>
      </c>
      <c r="O28" s="83">
        <f>$C$28</f>
        <v>143.5</v>
      </c>
      <c r="P28" s="83">
        <f>$D$28</f>
        <v>574.9</v>
      </c>
      <c r="Q28" s="84">
        <f>$E$28</f>
        <v>0</v>
      </c>
      <c r="R28" s="83">
        <f t="shared" si="11"/>
        <v>0.26874238998086625</v>
      </c>
      <c r="S28" s="83">
        <f t="shared" si="12"/>
        <v>0.24960862758740651</v>
      </c>
      <c r="T28" s="82">
        <f t="shared" si="13"/>
        <v>0</v>
      </c>
      <c r="U28" s="81">
        <f t="shared" si="21"/>
        <v>1.2765893192296351E-2</v>
      </c>
      <c r="V28" s="81">
        <f t="shared" si="14"/>
        <v>7.6983164715027997E-3</v>
      </c>
      <c r="W28" s="80">
        <f t="shared" si="15"/>
        <v>0</v>
      </c>
      <c r="X28" s="79">
        <f t="shared" si="16"/>
        <v>1.6582707712202305</v>
      </c>
      <c r="Y28" s="78">
        <f t="shared" si="17"/>
        <v>0.20464209663799152</v>
      </c>
      <c r="Z28" s="48">
        <f t="shared" si="18"/>
        <v>1.4604847737843663</v>
      </c>
      <c r="AA28" s="54">
        <f t="shared" si="19"/>
        <v>1.9372986473022082E-3</v>
      </c>
      <c r="AB28" s="55">
        <f>$AA$25</f>
        <v>8.9771507365230376E-4</v>
      </c>
      <c r="AC28" s="48">
        <f t="shared" si="20"/>
        <v>0.42649463620754935</v>
      </c>
      <c r="AD28" s="51">
        <f>1-((((COUNT(AB24:AB33))-3)*((STDEV(AB26:AB33))^2))/(((COUNT(AB24:AB33))-1)*((STDEV(AB24:AB33))^2)))</f>
        <v>0.96776674353605052</v>
      </c>
    </row>
    <row r="29" spans="1:35" x14ac:dyDescent="0.25">
      <c r="A29" s="58" t="str">
        <f t="shared" si="6"/>
        <v>VB193-6</v>
      </c>
      <c r="B29" s="58">
        <v>274.5</v>
      </c>
      <c r="C29" s="58">
        <v>252.4</v>
      </c>
      <c r="D29" s="58">
        <v>560.79999999999995</v>
      </c>
      <c r="E29" s="58">
        <v>0</v>
      </c>
      <c r="G29" s="86" t="str">
        <f t="shared" si="7"/>
        <v>VB193-6</v>
      </c>
      <c r="H29" s="49">
        <f>$B$10</f>
        <v>40.4</v>
      </c>
      <c r="I29" s="49">
        <f>$C$10</f>
        <v>2.4</v>
      </c>
      <c r="J29" s="51">
        <f>$D$10</f>
        <v>0</v>
      </c>
      <c r="K29" s="49">
        <f t="shared" si="8"/>
        <v>5.9405940594059403E-2</v>
      </c>
      <c r="L29" s="85">
        <f t="shared" si="9"/>
        <v>2.7790952747969405E-4</v>
      </c>
      <c r="M29" s="48">
        <f t="shared" si="10"/>
        <v>1.2519865028922701</v>
      </c>
      <c r="N29" s="83">
        <f>$B$29</f>
        <v>274.5</v>
      </c>
      <c r="O29" s="83">
        <f>$C$29</f>
        <v>252.4</v>
      </c>
      <c r="P29" s="83">
        <f>$D$29</f>
        <v>560.79999999999995</v>
      </c>
      <c r="Q29" s="84">
        <f>$E$29</f>
        <v>0</v>
      </c>
      <c r="R29" s="83">
        <f t="shared" si="11"/>
        <v>0.48947931526390875</v>
      </c>
      <c r="S29" s="83">
        <f t="shared" si="12"/>
        <v>0.45007132667617694</v>
      </c>
      <c r="T29" s="82">
        <f t="shared" si="13"/>
        <v>0</v>
      </c>
      <c r="U29" s="81">
        <f t="shared" si="21"/>
        <v>2.3251414333787461E-2</v>
      </c>
      <c r="V29" s="81">
        <f t="shared" si="14"/>
        <v>1.3880896429707941E-2</v>
      </c>
      <c r="W29" s="80">
        <f t="shared" si="15"/>
        <v>0</v>
      </c>
      <c r="X29" s="79">
        <f t="shared" si="16"/>
        <v>1.6750657604522361</v>
      </c>
      <c r="Y29" s="78">
        <f t="shared" si="17"/>
        <v>0.37132310763495402</v>
      </c>
      <c r="Z29" s="48">
        <f t="shared" si="18"/>
        <v>0.37194590450560033</v>
      </c>
      <c r="AA29" s="54">
        <f t="shared" si="19"/>
        <v>7.4843046868202333E-4</v>
      </c>
      <c r="AB29" s="55">
        <f>$AA$31</f>
        <v>8.6431901992777883E-4</v>
      </c>
      <c r="AC29" s="48">
        <f t="shared" si="20"/>
        <v>0.50179962036698444</v>
      </c>
      <c r="AD29" s="51"/>
    </row>
    <row r="30" spans="1:35" x14ac:dyDescent="0.25">
      <c r="A30" s="58" t="str">
        <f t="shared" si="6"/>
        <v>VB193-7</v>
      </c>
      <c r="B30" s="58">
        <v>279.10000000000002</v>
      </c>
      <c r="C30" s="58">
        <v>265.39999999999998</v>
      </c>
      <c r="D30" s="58">
        <v>528.4</v>
      </c>
      <c r="E30" s="58">
        <v>0</v>
      </c>
      <c r="G30" s="86" t="str">
        <f t="shared" si="7"/>
        <v>VB193-7</v>
      </c>
      <c r="H30" s="49">
        <f>$B$11</f>
        <v>40.6</v>
      </c>
      <c r="I30" s="49">
        <f>$C$11</f>
        <v>3</v>
      </c>
      <c r="J30" s="51">
        <f>$D$11</f>
        <v>0</v>
      </c>
      <c r="K30" s="49">
        <f t="shared" si="8"/>
        <v>7.389162561576354E-2</v>
      </c>
      <c r="L30" s="85">
        <f t="shared" si="9"/>
        <v>3.4567564378631895E-4</v>
      </c>
      <c r="M30" s="48">
        <f t="shared" si="10"/>
        <v>0.25630550967631821</v>
      </c>
      <c r="N30" s="83">
        <f>$B$30</f>
        <v>279.10000000000002</v>
      </c>
      <c r="O30" s="83">
        <f>$C$30</f>
        <v>265.39999999999998</v>
      </c>
      <c r="P30" s="83">
        <f>$D$30</f>
        <v>528.4</v>
      </c>
      <c r="Q30" s="84">
        <f>$E$30</f>
        <v>0</v>
      </c>
      <c r="R30" s="83">
        <f t="shared" si="11"/>
        <v>0.52819833459500387</v>
      </c>
      <c r="S30" s="83">
        <f t="shared" si="12"/>
        <v>0.50227100681302039</v>
      </c>
      <c r="T30" s="82">
        <f t="shared" si="13"/>
        <v>0</v>
      </c>
      <c r="U30" s="81">
        <f t="shared" si="21"/>
        <v>2.509065847136624E-2</v>
      </c>
      <c r="V30" s="81">
        <f t="shared" si="14"/>
        <v>1.5490815370766669E-2</v>
      </c>
      <c r="W30" s="80">
        <f t="shared" si="15"/>
        <v>0</v>
      </c>
      <c r="X30" s="79">
        <f t="shared" si="16"/>
        <v>1.6197119306396108</v>
      </c>
      <c r="Y30" s="78">
        <f t="shared" si="17"/>
        <v>0.40581473842132909</v>
      </c>
      <c r="Z30" s="48">
        <f t="shared" si="18"/>
        <v>0.75113440365836914</v>
      </c>
      <c r="AA30" s="54">
        <f t="shared" si="19"/>
        <v>8.5180652908526961E-4</v>
      </c>
      <c r="AB30" s="55">
        <f>$AA$30</f>
        <v>8.5180652908526961E-4</v>
      </c>
      <c r="AC30" s="48">
        <f t="shared" si="20"/>
        <v>0.53001411937523935</v>
      </c>
      <c r="AD30" s="51" t="s">
        <v>39</v>
      </c>
    </row>
    <row r="31" spans="1:35" x14ac:dyDescent="0.25">
      <c r="A31" s="58" t="str">
        <f t="shared" si="6"/>
        <v>VB193-8</v>
      </c>
      <c r="B31" s="58">
        <v>275.2</v>
      </c>
      <c r="C31" s="58">
        <v>251.5</v>
      </c>
      <c r="D31" s="58">
        <v>563</v>
      </c>
      <c r="E31" s="58">
        <v>0</v>
      </c>
      <c r="G31" s="86" t="str">
        <f t="shared" si="7"/>
        <v>VB193-8</v>
      </c>
      <c r="H31" s="49">
        <f>$B$12</f>
        <v>39.5</v>
      </c>
      <c r="I31" s="49">
        <f>$C$12</f>
        <v>2.7</v>
      </c>
      <c r="J31" s="51">
        <f>$D$12</f>
        <v>0</v>
      </c>
      <c r="K31" s="49">
        <f t="shared" si="8"/>
        <v>6.8354430379746839E-2</v>
      </c>
      <c r="L31" s="85">
        <f t="shared" si="9"/>
        <v>3.1977184870764805E-4</v>
      </c>
      <c r="M31" s="48">
        <f t="shared" si="10"/>
        <v>0.32024349950090159</v>
      </c>
      <c r="N31" s="83">
        <f>$B$31</f>
        <v>275.2</v>
      </c>
      <c r="O31" s="83">
        <f>$C$31</f>
        <v>251.5</v>
      </c>
      <c r="P31" s="83">
        <f>$D$31</f>
        <v>563</v>
      </c>
      <c r="Q31" s="84">
        <f>$E$31</f>
        <v>0</v>
      </c>
      <c r="R31" s="83">
        <f t="shared" si="11"/>
        <v>0.48880994671403194</v>
      </c>
      <c r="S31" s="83">
        <f t="shared" si="12"/>
        <v>0.44671403197158083</v>
      </c>
      <c r="T31" s="82">
        <f t="shared" si="13"/>
        <v>0</v>
      </c>
      <c r="U31" s="81">
        <f t="shared" si="21"/>
        <v>2.3219617759325878E-2</v>
      </c>
      <c r="V31" s="81">
        <f t="shared" si="14"/>
        <v>1.3777352263891674E-2</v>
      </c>
      <c r="W31" s="80">
        <f t="shared" si="15"/>
        <v>0</v>
      </c>
      <c r="X31" s="79">
        <f t="shared" si="16"/>
        <v>1.6853468877456907</v>
      </c>
      <c r="Y31" s="78">
        <f t="shared" si="17"/>
        <v>0.36996970023217551</v>
      </c>
      <c r="Z31" s="48">
        <f t="shared" si="18"/>
        <v>0.35706703359977604</v>
      </c>
      <c r="AA31" s="54">
        <f t="shared" si="19"/>
        <v>8.6431901992777883E-4</v>
      </c>
      <c r="AB31" s="55">
        <f>$AA$32</f>
        <v>8.4267165394725206E-4</v>
      </c>
      <c r="AC31" s="48">
        <f t="shared" si="20"/>
        <v>0.55061241021646101</v>
      </c>
      <c r="AD31" s="51">
        <f>1-((((COUNT(AB24:AB33))-3)*((STDEV(AB24:AB31))^2))/(((COUNT(AB24:AB33))-1)*((STDEV(AB24:AB33))^2)))</f>
        <v>0.12508753134630768</v>
      </c>
    </row>
    <row r="32" spans="1:35" x14ac:dyDescent="0.25">
      <c r="A32" s="58" t="str">
        <f t="shared" si="6"/>
        <v>VB193-9</v>
      </c>
      <c r="B32" s="58">
        <v>310.89999999999998</v>
      </c>
      <c r="C32" s="58">
        <v>298.89999999999998</v>
      </c>
      <c r="D32" s="58">
        <v>561.70000000000005</v>
      </c>
      <c r="E32" s="58">
        <v>0</v>
      </c>
      <c r="G32" s="86" t="str">
        <f t="shared" si="7"/>
        <v>VB193-9</v>
      </c>
      <c r="H32" s="49">
        <f>$B$13</f>
        <v>39</v>
      </c>
      <c r="I32" s="49">
        <f>$C$13</f>
        <v>3</v>
      </c>
      <c r="J32" s="51">
        <f>$D$13</f>
        <v>0</v>
      </c>
      <c r="K32" s="49">
        <f t="shared" si="8"/>
        <v>7.6923076923076927E-2</v>
      </c>
      <c r="L32" s="85">
        <f t="shared" si="9"/>
        <v>3.5985720865960391E-4</v>
      </c>
      <c r="M32" s="48">
        <f t="shared" si="10"/>
        <v>0.57194911137417548</v>
      </c>
      <c r="N32" s="83">
        <f>$B$32</f>
        <v>310.89999999999998</v>
      </c>
      <c r="O32" s="83">
        <f>$C$32</f>
        <v>298.89999999999998</v>
      </c>
      <c r="P32" s="83">
        <f>$D$32</f>
        <v>561.70000000000005</v>
      </c>
      <c r="Q32" s="84">
        <f>$E$32</f>
        <v>0</v>
      </c>
      <c r="R32" s="83">
        <f t="shared" si="11"/>
        <v>0.5534983087057147</v>
      </c>
      <c r="S32" s="83">
        <f t="shared" si="12"/>
        <v>0.53213459141890684</v>
      </c>
      <c r="T32" s="82">
        <f t="shared" si="13"/>
        <v>0</v>
      </c>
      <c r="U32" s="81">
        <f t="shared" si="21"/>
        <v>2.6292466519914858E-2</v>
      </c>
      <c r="V32" s="81">
        <f t="shared" si="14"/>
        <v>1.6411854549146464E-2</v>
      </c>
      <c r="W32" s="80">
        <f t="shared" si="15"/>
        <v>0</v>
      </c>
      <c r="X32" s="79">
        <f t="shared" si="16"/>
        <v>1.6020411612338019</v>
      </c>
      <c r="Y32" s="78">
        <f t="shared" si="17"/>
        <v>0.42704321069061324</v>
      </c>
      <c r="Z32" s="48">
        <f t="shared" si="18"/>
        <v>0.98451254077665784</v>
      </c>
      <c r="AA32" s="54">
        <f t="shared" si="19"/>
        <v>8.4267165394725206E-4</v>
      </c>
      <c r="AB32" s="55">
        <f>$AA$26</f>
        <v>8.3516263833923897E-4</v>
      </c>
      <c r="AC32" s="48">
        <f t="shared" si="20"/>
        <v>0.56754453956559781</v>
      </c>
      <c r="AD32" s="51"/>
    </row>
    <row r="33" spans="1:30" x14ac:dyDescent="0.25">
      <c r="A33" s="58" t="str">
        <f t="shared" si="6"/>
        <v>VB193-10</v>
      </c>
      <c r="B33" s="58">
        <v>314.89999999999998</v>
      </c>
      <c r="C33" s="58">
        <v>277.89999999999998</v>
      </c>
      <c r="D33" s="58">
        <v>539</v>
      </c>
      <c r="E33" s="58">
        <v>0</v>
      </c>
      <c r="G33" s="86" t="str">
        <f t="shared" si="7"/>
        <v>VB193-10</v>
      </c>
      <c r="H33" s="49">
        <f>$B$14</f>
        <v>38.6</v>
      </c>
      <c r="I33" s="123">
        <f>$C$14</f>
        <v>3.4</v>
      </c>
      <c r="J33" s="51">
        <f>$D$14</f>
        <v>0</v>
      </c>
      <c r="K33" s="49">
        <f t="shared" si="8"/>
        <v>8.8082901554404139E-2</v>
      </c>
      <c r="L33" s="85">
        <f t="shared" si="9"/>
        <v>4.1206447209208522E-4</v>
      </c>
      <c r="M33" s="48">
        <f t="shared" si="10"/>
        <v>1.7339427849820819</v>
      </c>
      <c r="N33" s="83">
        <f>$B$33</f>
        <v>314.89999999999998</v>
      </c>
      <c r="O33" s="83">
        <f>$C$33</f>
        <v>277.89999999999998</v>
      </c>
      <c r="P33" s="83">
        <f>$D$33</f>
        <v>539</v>
      </c>
      <c r="Q33" s="84">
        <f>$E$33</f>
        <v>0</v>
      </c>
      <c r="R33" s="83">
        <f t="shared" si="11"/>
        <v>0.58423005565862707</v>
      </c>
      <c r="S33" s="83">
        <f t="shared" si="12"/>
        <v>0.51558441558441559</v>
      </c>
      <c r="T33" s="82">
        <f t="shared" si="13"/>
        <v>0</v>
      </c>
      <c r="U33" s="81">
        <f t="shared" si="21"/>
        <v>2.7752296505208544E-2</v>
      </c>
      <c r="V33" s="81">
        <f t="shared" si="14"/>
        <v>1.5901421506569372E-2</v>
      </c>
      <c r="W33" s="80">
        <f t="shared" si="15"/>
        <v>0</v>
      </c>
      <c r="X33" s="79">
        <f t="shared" si="16"/>
        <v>1.745271420781042</v>
      </c>
      <c r="Y33" s="78">
        <f t="shared" si="17"/>
        <v>0.4365371801177792</v>
      </c>
      <c r="Z33" s="48">
        <f t="shared" si="18"/>
        <v>1.0888858028119053</v>
      </c>
      <c r="AA33" s="54">
        <f t="shared" si="19"/>
        <v>9.4393900648029306E-4</v>
      </c>
      <c r="AB33" s="55">
        <f>$AA$29</f>
        <v>7.4843046868202333E-4</v>
      </c>
      <c r="AC33" s="48">
        <f t="shared" si="20"/>
        <v>0.76311748707686777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592.1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2</v>
      </c>
      <c r="H36" s="49">
        <f>AVERAGE(H24:H33)</f>
        <v>39.93</v>
      </c>
      <c r="I36" s="49">
        <f>AVERAGE(I24:I32)</f>
        <v>2.7888888888888888</v>
      </c>
      <c r="J36" s="51">
        <f>AVERAGE(J24:J28)</f>
        <v>0</v>
      </c>
      <c r="K36" s="56">
        <f>AVERAGE(K24:K33)</f>
        <v>7.143005925357368E-2</v>
      </c>
      <c r="L36" s="57">
        <f>AVERAGE(L24:L33)</f>
        <v>3.3416008258595469E-4</v>
      </c>
      <c r="M36" s="56"/>
      <c r="N36" s="49">
        <f t="shared" ref="N36:Y36" si="22">AVERAGE(N24:N33)</f>
        <v>243.17000000000002</v>
      </c>
      <c r="O36" s="49">
        <f t="shared" si="22"/>
        <v>224.92000000000002</v>
      </c>
      <c r="P36" s="49">
        <f t="shared" si="22"/>
        <v>550.84999999999991</v>
      </c>
      <c r="Q36" s="51">
        <f t="shared" si="22"/>
        <v>0</v>
      </c>
      <c r="R36" s="49">
        <f t="shared" si="22"/>
        <v>0.44397196952372575</v>
      </c>
      <c r="S36" s="49">
        <f t="shared" si="22"/>
        <v>0.41046314428662106</v>
      </c>
      <c r="T36" s="50">
        <f t="shared" si="22"/>
        <v>0</v>
      </c>
      <c r="U36" s="49">
        <f t="shared" si="22"/>
        <v>2.1089708786607347E-2</v>
      </c>
      <c r="V36" s="49">
        <f t="shared" si="22"/>
        <v>1.2659318770942798E-2</v>
      </c>
      <c r="W36" s="50">
        <f t="shared" si="22"/>
        <v>0</v>
      </c>
      <c r="X36" s="48">
        <f t="shared" si="22"/>
        <v>1.6617069252582877</v>
      </c>
      <c r="Y36" s="49">
        <f t="shared" si="22"/>
        <v>0.33749027557550149</v>
      </c>
      <c r="Z36" s="48"/>
      <c r="AA36" s="56">
        <f>AVERAGE(AA24:AA33)</f>
        <v>1.0868557785205677E-3</v>
      </c>
      <c r="AB36" s="56">
        <f>AVERAGE(AB24:AB33)</f>
        <v>1.086855778520568E-3</v>
      </c>
      <c r="AC36" s="56"/>
      <c r="AD36" s="56"/>
    </row>
    <row r="37" spans="1:30" x14ac:dyDescent="0.25">
      <c r="G37" s="53" t="s">
        <v>1</v>
      </c>
      <c r="H37" s="49">
        <f>STDEV(H24:H33)</f>
        <v>0.90191155023341618</v>
      </c>
      <c r="I37" s="49">
        <f>STDEV(I24:I32)</f>
        <v>0.33706247360261271</v>
      </c>
      <c r="J37" s="51">
        <f>STDEV(J24:J28)</f>
        <v>0</v>
      </c>
      <c r="K37" s="48">
        <f>STDEV(K24:K33)</f>
        <v>9.6040321774530299E-3</v>
      </c>
      <c r="L37" s="55">
        <f>STDEV(L24:L33)</f>
        <v>4.4929042746318519E-5</v>
      </c>
      <c r="M37" s="54"/>
      <c r="N37" s="49">
        <f t="shared" ref="N37:Y37" si="23">STDEV(N24:N33)</f>
        <v>63.537094152418582</v>
      </c>
      <c r="O37" s="49">
        <f t="shared" si="23"/>
        <v>57.51526947013469</v>
      </c>
      <c r="P37" s="49">
        <f t="shared" si="23"/>
        <v>20.954461206254972</v>
      </c>
      <c r="Q37" s="51">
        <f t="shared" si="23"/>
        <v>0</v>
      </c>
      <c r="R37" s="49">
        <f t="shared" si="23"/>
        <v>0.1210239873270238</v>
      </c>
      <c r="S37" s="49">
        <f t="shared" si="23"/>
        <v>0.10911609290526593</v>
      </c>
      <c r="T37" s="50">
        <f t="shared" si="23"/>
        <v>0</v>
      </c>
      <c r="U37" s="49">
        <f t="shared" si="23"/>
        <v>5.7489229593910155E-3</v>
      </c>
      <c r="V37" s="49">
        <f t="shared" si="23"/>
        <v>3.3653092180256864E-3</v>
      </c>
      <c r="W37" s="50">
        <f t="shared" si="23"/>
        <v>0</v>
      </c>
      <c r="X37" s="48">
        <f t="shared" si="23"/>
        <v>5.7275454648875491E-2</v>
      </c>
      <c r="Y37" s="49">
        <f t="shared" si="23"/>
        <v>9.0961700746306023E-2</v>
      </c>
      <c r="Z37" s="48"/>
      <c r="AA37" s="47">
        <f>STDEV(AA24:AA33)</f>
        <v>4.4347733549507233E-4</v>
      </c>
      <c r="AB37" s="54">
        <f>STDEV(AB24:AB33)</f>
        <v>4.4347733549507238E-4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2.2587316559815083</v>
      </c>
      <c r="I38" s="49">
        <f>(I37/I36)*100</f>
        <v>12.08590542798213</v>
      </c>
      <c r="J38" s="51" t="e">
        <f>(J37/J36)*100</f>
        <v>#DIV/0!</v>
      </c>
      <c r="K38" s="52">
        <f>(K37/K36)*100</f>
        <v>13.445364987531541</v>
      </c>
      <c r="L38" s="52">
        <f>(L37/L36)*100</f>
        <v>13.445364987531566</v>
      </c>
      <c r="M38" s="48"/>
      <c r="N38" s="49">
        <f t="shared" ref="N38:Y38" si="24">(N37/N36)*100</f>
        <v>26.128673007533237</v>
      </c>
      <c r="O38" s="49">
        <f t="shared" si="24"/>
        <v>25.571434052167298</v>
      </c>
      <c r="P38" s="49">
        <f t="shared" si="24"/>
        <v>3.8040230927212448</v>
      </c>
      <c r="Q38" s="51" t="e">
        <f t="shared" si="24"/>
        <v>#DIV/0!</v>
      </c>
      <c r="R38" s="49">
        <f t="shared" si="24"/>
        <v>27.259375734205289</v>
      </c>
      <c r="S38" s="49">
        <f t="shared" si="24"/>
        <v>26.583651766081971</v>
      </c>
      <c r="T38" s="50" t="e">
        <f t="shared" si="24"/>
        <v>#DIV/0!</v>
      </c>
      <c r="U38" s="49">
        <f t="shared" si="24"/>
        <v>27.259375734205342</v>
      </c>
      <c r="V38" s="49">
        <f t="shared" si="24"/>
        <v>26.583651766082006</v>
      </c>
      <c r="W38" s="50" t="e">
        <f t="shared" si="24"/>
        <v>#DIV/0!</v>
      </c>
      <c r="X38" s="48">
        <f t="shared" si="24"/>
        <v>3.446784374445143</v>
      </c>
      <c r="Y38" s="49">
        <f t="shared" si="24"/>
        <v>26.952391618156881</v>
      </c>
      <c r="Z38" s="48"/>
      <c r="AA38" s="47">
        <f>(AA37/AA36)*100</f>
        <v>40.803696705623203</v>
      </c>
      <c r="AB38" s="47">
        <f>(AB37/AB36)*100</f>
        <v>40.803696705623196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>A25</f>
        <v>VB193-2</v>
      </c>
      <c r="H41" s="4">
        <f>$B$6</f>
        <v>41.1</v>
      </c>
      <c r="I41" s="4">
        <f>$C$6</f>
        <v>2.5</v>
      </c>
      <c r="J41" s="5">
        <f>$D$6</f>
        <v>0</v>
      </c>
      <c r="K41" s="4">
        <f t="shared" ref="K41:K47" si="25">I41/H41</f>
        <v>6.0827250608272501E-2</v>
      </c>
      <c r="L41" s="125">
        <f t="shared" ref="L41:L48" si="26">K41/$H$17</f>
        <v>2.8455861998630478E-4</v>
      </c>
      <c r="M41" s="22">
        <f>$B$25</f>
        <v>224.4</v>
      </c>
      <c r="N41" s="22">
        <f>$C$25</f>
        <v>202.9</v>
      </c>
      <c r="O41" s="22">
        <f>$D$25</f>
        <v>533.70000000000005</v>
      </c>
      <c r="P41" s="23">
        <f>$E$25</f>
        <v>0</v>
      </c>
      <c r="Q41" s="22">
        <f t="shared" ref="Q41:Q48" si="27">M41/O41</f>
        <v>0.42046093310848787</v>
      </c>
      <c r="R41" s="22">
        <f t="shared" ref="R41:R48" si="28">N41/O41</f>
        <v>0.38017612891137342</v>
      </c>
      <c r="S41" s="21">
        <f t="shared" ref="S41:S48" si="29">P41/O41</f>
        <v>0</v>
      </c>
      <c r="T41" s="20">
        <f t="shared" ref="T41:T48" si="30">(Q41*0.005*($H$18))/0.5335</f>
        <v>1.9972879470106571E-2</v>
      </c>
      <c r="U41" s="20">
        <f t="shared" ref="U41:U48" si="31">(R41*0.005*($H$18))/0.8217</f>
        <v>1.1725220332160741E-2</v>
      </c>
      <c r="V41" s="18">
        <f t="shared" ref="V41:V48" si="32">(S41*0.005*(100/20))/0.7126</f>
        <v>0</v>
      </c>
      <c r="W41" s="19">
        <f t="shared" ref="W41:W48" si="33">T41/U41</f>
        <v>1.7034118681184678</v>
      </c>
      <c r="X41" s="19">
        <f t="shared" ref="X41:X48" si="34">(T41+U41+V41)*10</f>
        <v>0.31698099802267315</v>
      </c>
      <c r="Y41" s="18">
        <f t="shared" ref="Y41:Y48" si="35">L41/X41</f>
        <v>8.9771507365230376E-4</v>
      </c>
      <c r="Z41" s="5">
        <f t="shared" ref="Z41:Z48" si="36">(Y41*900000)</f>
        <v>807.94356628707339</v>
      </c>
      <c r="AA41" s="2">
        <f t="shared" ref="AA41:AA48" si="37">(Z41*0.2125)+26.378</f>
        <v>198.06600783600311</v>
      </c>
      <c r="AB41" s="2">
        <f t="shared" ref="AB41:AB48" si="38">-0.000006*(AA41)^2 + 0.0266*(AA41) + 3.4677</f>
        <v>8.5008749476771328</v>
      </c>
      <c r="AC41" s="17">
        <f t="shared" ref="AC41:AC48" si="39">ABS(Y41-$C$42)</f>
        <v>3.9652299145779592E-5</v>
      </c>
      <c r="AD41" s="38">
        <f t="shared" ref="AD41:AD48" si="40">ABS(AB41-$D$42)</f>
        <v>0.18405039753555386</v>
      </c>
    </row>
    <row r="42" spans="1:30" x14ac:dyDescent="0.25">
      <c r="A42" s="141" t="s">
        <v>9</v>
      </c>
      <c r="B42" s="141"/>
      <c r="C42" s="15">
        <f>MEDIAN(Y41:Y48)</f>
        <v>8.5806277450652417E-4</v>
      </c>
      <c r="D42" s="14">
        <f>MEDIAN(AB41:AB48)</f>
        <v>8.316824550141579</v>
      </c>
      <c r="G42" s="40" t="str">
        <f>A26</f>
        <v>VB193-3</v>
      </c>
      <c r="H42" s="4">
        <f>$B$7</f>
        <v>40</v>
      </c>
      <c r="I42" s="4">
        <f>$C$7</f>
        <v>2.6</v>
      </c>
      <c r="J42" s="5">
        <f>$D$7</f>
        <v>0</v>
      </c>
      <c r="K42" s="4">
        <f t="shared" si="25"/>
        <v>6.5000000000000002E-2</v>
      </c>
      <c r="L42" s="125">
        <f t="shared" si="26"/>
        <v>3.0407934131736528E-4</v>
      </c>
      <c r="M42" s="22">
        <f>$B$26</f>
        <v>253.8</v>
      </c>
      <c r="N42" s="22">
        <f>$C$26</f>
        <v>225.1</v>
      </c>
      <c r="O42" s="22">
        <f>$D$26</f>
        <v>521.79999999999995</v>
      </c>
      <c r="P42" s="23">
        <f>$E$26</f>
        <v>0</v>
      </c>
      <c r="Q42" s="22">
        <f t="shared" si="27"/>
        <v>0.48639325412035267</v>
      </c>
      <c r="R42" s="22">
        <f t="shared" si="28"/>
        <v>0.431391337677271</v>
      </c>
      <c r="S42" s="21">
        <f t="shared" si="29"/>
        <v>0</v>
      </c>
      <c r="T42" s="20">
        <f t="shared" si="30"/>
        <v>2.3104819198772334E-2</v>
      </c>
      <c r="U42" s="20">
        <f t="shared" si="31"/>
        <v>1.3304776652167751E-2</v>
      </c>
      <c r="V42" s="18">
        <f t="shared" si="32"/>
        <v>0</v>
      </c>
      <c r="W42" s="19">
        <f t="shared" si="33"/>
        <v>1.736580763646856</v>
      </c>
      <c r="X42" s="19">
        <f t="shared" si="34"/>
        <v>0.36409595850940085</v>
      </c>
      <c r="Y42" s="18">
        <f t="shared" si="35"/>
        <v>8.3516263833923897E-4</v>
      </c>
      <c r="Z42" s="5">
        <f t="shared" si="36"/>
        <v>751.64637450531507</v>
      </c>
      <c r="AA42" s="2">
        <f t="shared" si="37"/>
        <v>186.10285458237945</v>
      </c>
      <c r="AB42" s="2">
        <f t="shared" si="38"/>
        <v>8.2102302969890317</v>
      </c>
      <c r="AC42" s="17">
        <f t="shared" si="39"/>
        <v>2.2900136167285198E-5</v>
      </c>
      <c r="AD42" s="38">
        <f t="shared" si="40"/>
        <v>0.10659425315254722</v>
      </c>
    </row>
    <row r="43" spans="1:30" x14ac:dyDescent="0.25">
      <c r="A43" s="141" t="s">
        <v>8</v>
      </c>
      <c r="B43" s="141"/>
      <c r="C43" s="15">
        <f>MEDIAN(AC41:AC48)</f>
        <v>3.1276217656532395E-5</v>
      </c>
      <c r="D43" s="14">
        <f>MEDIAN(AD41:AD48)</f>
        <v>0.14532232534405054</v>
      </c>
      <c r="G43" s="40" t="str">
        <f>A27</f>
        <v>VB193-4</v>
      </c>
      <c r="H43" s="4">
        <f>$B$8</f>
        <v>39.299999999999997</v>
      </c>
      <c r="I43" s="4">
        <f>$C$8</f>
        <v>2.8</v>
      </c>
      <c r="J43" s="5">
        <f>$D$8</f>
        <v>0</v>
      </c>
      <c r="K43" s="4">
        <f t="shared" si="25"/>
        <v>7.124681933842239E-2</v>
      </c>
      <c r="L43" s="125">
        <f t="shared" si="26"/>
        <v>3.3330285992899699E-4</v>
      </c>
      <c r="M43" s="22">
        <f>$B$27</f>
        <v>221.7</v>
      </c>
      <c r="N43" s="22">
        <f>$C$27</f>
        <v>212.1</v>
      </c>
      <c r="O43" s="22">
        <f>$D$27</f>
        <v>540.79999999999995</v>
      </c>
      <c r="P43" s="23">
        <f>$E$27</f>
        <v>0</v>
      </c>
      <c r="Q43" s="22">
        <f t="shared" si="27"/>
        <v>0.409948224852071</v>
      </c>
      <c r="R43" s="22">
        <f t="shared" si="28"/>
        <v>0.39219674556213019</v>
      </c>
      <c r="S43" s="21">
        <f t="shared" si="29"/>
        <v>0</v>
      </c>
      <c r="T43" s="20">
        <f t="shared" si="30"/>
        <v>1.9473501196464123E-2</v>
      </c>
      <c r="U43" s="20">
        <f t="shared" si="31"/>
        <v>1.209595475770754E-2</v>
      </c>
      <c r="V43" s="18">
        <f t="shared" si="32"/>
        <v>0</v>
      </c>
      <c r="W43" s="19">
        <f t="shared" si="33"/>
        <v>1.6099184881669313</v>
      </c>
      <c r="X43" s="19">
        <f t="shared" si="34"/>
        <v>0.3156945595417166</v>
      </c>
      <c r="Y43" s="18">
        <f t="shared" si="35"/>
        <v>1.05577638212341E-3</v>
      </c>
      <c r="Z43" s="5">
        <f t="shared" si="36"/>
        <v>950.19874391106896</v>
      </c>
      <c r="AA43" s="2">
        <f t="shared" si="37"/>
        <v>228.29523308110214</v>
      </c>
      <c r="AB43" s="2">
        <f t="shared" si="38"/>
        <v>9.2276409192719875</v>
      </c>
      <c r="AC43" s="17">
        <f t="shared" si="39"/>
        <v>1.9771360761688581E-4</v>
      </c>
      <c r="AD43" s="38">
        <f t="shared" si="40"/>
        <v>0.91081636913040853</v>
      </c>
    </row>
    <row r="44" spans="1:30" x14ac:dyDescent="0.25">
      <c r="A44" s="141" t="s">
        <v>7</v>
      </c>
      <c r="B44" s="141"/>
      <c r="C44" s="15">
        <f>C43*1.483</f>
        <v>4.6382630784637547E-5</v>
      </c>
      <c r="D44" s="14">
        <f>D43*1.483</f>
        <v>0.21551300848522698</v>
      </c>
      <c r="G44" s="40" t="str">
        <f>A29</f>
        <v>VB193-6</v>
      </c>
      <c r="H44" s="4">
        <f>$B$10</f>
        <v>40.4</v>
      </c>
      <c r="I44" s="4">
        <f>$C$10</f>
        <v>2.4</v>
      </c>
      <c r="J44" s="5">
        <f>$D$10</f>
        <v>0</v>
      </c>
      <c r="K44" s="4">
        <f t="shared" si="25"/>
        <v>5.9405940594059403E-2</v>
      </c>
      <c r="L44" s="125">
        <f t="shared" si="26"/>
        <v>2.7790952747969405E-4</v>
      </c>
      <c r="M44" s="22">
        <f>$B$29</f>
        <v>274.5</v>
      </c>
      <c r="N44" s="22">
        <f>$C$29</f>
        <v>252.4</v>
      </c>
      <c r="O44" s="22">
        <f>$D$29</f>
        <v>560.79999999999995</v>
      </c>
      <c r="P44" s="23">
        <f>$E$29</f>
        <v>0</v>
      </c>
      <c r="Q44" s="22">
        <f t="shared" si="27"/>
        <v>0.48947931526390875</v>
      </c>
      <c r="R44" s="22">
        <f t="shared" si="28"/>
        <v>0.45007132667617694</v>
      </c>
      <c r="S44" s="21">
        <f t="shared" si="29"/>
        <v>0</v>
      </c>
      <c r="T44" s="20">
        <f t="shared" si="30"/>
        <v>2.3251414333787461E-2</v>
      </c>
      <c r="U44" s="20">
        <f t="shared" si="31"/>
        <v>1.3880896429707941E-2</v>
      </c>
      <c r="V44" s="18">
        <f t="shared" si="32"/>
        <v>0</v>
      </c>
      <c r="W44" s="19">
        <f t="shared" si="33"/>
        <v>1.6750657604522361</v>
      </c>
      <c r="X44" s="19">
        <f t="shared" si="34"/>
        <v>0.37132310763495402</v>
      </c>
      <c r="Y44" s="18">
        <f t="shared" si="35"/>
        <v>7.4843046868202333E-4</v>
      </c>
      <c r="Z44" s="5">
        <f t="shared" si="36"/>
        <v>673.58742181382104</v>
      </c>
      <c r="AA44" s="2">
        <f t="shared" si="37"/>
        <v>169.51532713543696</v>
      </c>
      <c r="AB44" s="2">
        <f t="shared" si="38"/>
        <v>7.8043950249996179</v>
      </c>
      <c r="AC44" s="17">
        <f t="shared" si="39"/>
        <v>1.0963230582450084E-4</v>
      </c>
      <c r="AD44" s="38">
        <f t="shared" si="40"/>
        <v>0.51242952514196105</v>
      </c>
    </row>
    <row r="45" spans="1:30" x14ac:dyDescent="0.25">
      <c r="A45" s="141" t="s">
        <v>5</v>
      </c>
      <c r="B45" s="141"/>
      <c r="C45" s="25">
        <f>COUNT(Y41:Y48)</f>
        <v>8</v>
      </c>
      <c r="D45" s="24">
        <f>COUNT(AB41:AB48)</f>
        <v>8</v>
      </c>
      <c r="G45" s="40" t="str">
        <f>A30</f>
        <v>VB193-7</v>
      </c>
      <c r="H45" s="4">
        <f>$B$11</f>
        <v>40.6</v>
      </c>
      <c r="I45" s="4">
        <f>$C$11</f>
        <v>3</v>
      </c>
      <c r="J45" s="5">
        <f>$D$11</f>
        <v>0</v>
      </c>
      <c r="K45" s="4">
        <f t="shared" si="25"/>
        <v>7.389162561576354E-2</v>
      </c>
      <c r="L45" s="125">
        <f t="shared" si="26"/>
        <v>3.4567564378631895E-4</v>
      </c>
      <c r="M45" s="22">
        <f>$B$30</f>
        <v>279.10000000000002</v>
      </c>
      <c r="N45" s="22">
        <f>$C$30</f>
        <v>265.39999999999998</v>
      </c>
      <c r="O45" s="22">
        <f>$D$30</f>
        <v>528.4</v>
      </c>
      <c r="P45" s="23">
        <f>$E$30</f>
        <v>0</v>
      </c>
      <c r="Q45" s="22">
        <f t="shared" si="27"/>
        <v>0.52819833459500387</v>
      </c>
      <c r="R45" s="22">
        <f t="shared" si="28"/>
        <v>0.50227100681302039</v>
      </c>
      <c r="S45" s="21">
        <f t="shared" si="29"/>
        <v>0</v>
      </c>
      <c r="T45" s="20">
        <f t="shared" si="30"/>
        <v>2.509065847136624E-2</v>
      </c>
      <c r="U45" s="20">
        <f t="shared" si="31"/>
        <v>1.5490815370766669E-2</v>
      </c>
      <c r="V45" s="18">
        <f t="shared" si="32"/>
        <v>0</v>
      </c>
      <c r="W45" s="19">
        <f t="shared" si="33"/>
        <v>1.6197119306396108</v>
      </c>
      <c r="X45" s="19">
        <f t="shared" si="34"/>
        <v>0.40581473842132909</v>
      </c>
      <c r="Y45" s="18">
        <f t="shared" si="35"/>
        <v>8.5180652908526961E-4</v>
      </c>
      <c r="Z45" s="5">
        <f t="shared" si="36"/>
        <v>766.62587617674262</v>
      </c>
      <c r="AA45" s="2">
        <f t="shared" si="37"/>
        <v>189.28599868755782</v>
      </c>
      <c r="AB45" s="2">
        <f t="shared" si="38"/>
        <v>8.2877324292941612</v>
      </c>
      <c r="AC45" s="17">
        <f t="shared" si="39"/>
        <v>6.2562454212545561E-6</v>
      </c>
      <c r="AD45" s="38">
        <f t="shared" si="40"/>
        <v>2.9092120847417746E-2</v>
      </c>
    </row>
    <row r="46" spans="1:30" ht="15" customHeight="1" x14ac:dyDescent="0.25">
      <c r="A46" s="142" t="s">
        <v>3</v>
      </c>
      <c r="B46" s="142"/>
      <c r="C46" s="15">
        <f>_xlfn.CONFIDENCE.NORM(0.05,C44,C45)</f>
        <v>3.2140932693914127E-5</v>
      </c>
      <c r="D46" s="14">
        <f>_xlfn.CONFIDENCE.NORM(0.05,D44,D45)</f>
        <v>0.14934015132839026</v>
      </c>
      <c r="G46" s="40" t="str">
        <f>A31</f>
        <v>VB193-8</v>
      </c>
      <c r="H46" s="4">
        <f>$B$12</f>
        <v>39.5</v>
      </c>
      <c r="I46" s="4">
        <f>$C$12</f>
        <v>2.7</v>
      </c>
      <c r="J46" s="5">
        <f>$D$12</f>
        <v>0</v>
      </c>
      <c r="K46" s="4">
        <f t="shared" si="25"/>
        <v>6.8354430379746839E-2</v>
      </c>
      <c r="L46" s="125">
        <f t="shared" si="26"/>
        <v>3.1977184870764805E-4</v>
      </c>
      <c r="M46" s="22">
        <f>$B$31</f>
        <v>275.2</v>
      </c>
      <c r="N46" s="22">
        <f>$C$31</f>
        <v>251.5</v>
      </c>
      <c r="O46" s="22">
        <f>$D$31</f>
        <v>563</v>
      </c>
      <c r="P46" s="23">
        <f>$E$31</f>
        <v>0</v>
      </c>
      <c r="Q46" s="22">
        <f t="shared" si="27"/>
        <v>0.48880994671403194</v>
      </c>
      <c r="R46" s="22">
        <f t="shared" si="28"/>
        <v>0.44671403197158083</v>
      </c>
      <c r="S46" s="21">
        <f t="shared" si="29"/>
        <v>0</v>
      </c>
      <c r="T46" s="20">
        <f t="shared" si="30"/>
        <v>2.3219617759325878E-2</v>
      </c>
      <c r="U46" s="20">
        <f t="shared" si="31"/>
        <v>1.3777352263891674E-2</v>
      </c>
      <c r="V46" s="18">
        <f t="shared" si="32"/>
        <v>0</v>
      </c>
      <c r="W46" s="19">
        <f t="shared" si="33"/>
        <v>1.6853468877456907</v>
      </c>
      <c r="X46" s="19">
        <f t="shared" si="34"/>
        <v>0.36996970023217551</v>
      </c>
      <c r="Y46" s="18">
        <f t="shared" si="35"/>
        <v>8.6431901992777883E-4</v>
      </c>
      <c r="Z46" s="5">
        <f t="shared" si="36"/>
        <v>777.8871179350009</v>
      </c>
      <c r="AA46" s="2">
        <f t="shared" si="37"/>
        <v>191.67901256118768</v>
      </c>
      <c r="AB46" s="2">
        <f t="shared" si="38"/>
        <v>8.3459166709889985</v>
      </c>
      <c r="AC46" s="17">
        <f t="shared" si="39"/>
        <v>6.2562454212546645E-6</v>
      </c>
      <c r="AD46" s="38">
        <f t="shared" si="40"/>
        <v>2.9092120847419523E-2</v>
      </c>
    </row>
    <row r="47" spans="1:30" x14ac:dyDescent="0.25">
      <c r="G47" s="40" t="str">
        <f>A32</f>
        <v>VB193-9</v>
      </c>
      <c r="H47" s="4">
        <f>$B$13</f>
        <v>39</v>
      </c>
      <c r="I47" s="4">
        <f>$C$13</f>
        <v>3</v>
      </c>
      <c r="J47" s="5">
        <f>$D$13</f>
        <v>0</v>
      </c>
      <c r="K47" s="4">
        <f t="shared" si="25"/>
        <v>7.6923076923076927E-2</v>
      </c>
      <c r="L47" s="125">
        <f t="shared" si="26"/>
        <v>3.5985720865960391E-4</v>
      </c>
      <c r="M47" s="22">
        <f>$B$32</f>
        <v>310.89999999999998</v>
      </c>
      <c r="N47" s="22">
        <f>$C$32</f>
        <v>298.89999999999998</v>
      </c>
      <c r="O47" s="22">
        <f>$D$32</f>
        <v>561.70000000000005</v>
      </c>
      <c r="P47" s="23">
        <f>$E$32</f>
        <v>0</v>
      </c>
      <c r="Q47" s="22">
        <f t="shared" si="27"/>
        <v>0.5534983087057147</v>
      </c>
      <c r="R47" s="22">
        <f t="shared" si="28"/>
        <v>0.53213459141890684</v>
      </c>
      <c r="S47" s="21">
        <f t="shared" si="29"/>
        <v>0</v>
      </c>
      <c r="T47" s="20">
        <f t="shared" si="30"/>
        <v>2.6292466519914858E-2</v>
      </c>
      <c r="U47" s="20">
        <f t="shared" si="31"/>
        <v>1.6411854549146464E-2</v>
      </c>
      <c r="V47" s="18">
        <f t="shared" si="32"/>
        <v>0</v>
      </c>
      <c r="W47" s="19">
        <f t="shared" si="33"/>
        <v>1.6020411612338019</v>
      </c>
      <c r="X47" s="19">
        <f t="shared" si="34"/>
        <v>0.42704321069061324</v>
      </c>
      <c r="Y47" s="18">
        <f t="shared" si="35"/>
        <v>8.4267165394725206E-4</v>
      </c>
      <c r="Z47" s="5">
        <f t="shared" si="36"/>
        <v>758.4044885525268</v>
      </c>
      <c r="AA47" s="2">
        <f t="shared" si="37"/>
        <v>187.53895381741194</v>
      </c>
      <c r="AB47" s="2">
        <f t="shared" si="38"/>
        <v>8.2452110163495806</v>
      </c>
      <c r="AC47" s="17">
        <f t="shared" si="39"/>
        <v>1.5391120559272108E-5</v>
      </c>
      <c r="AD47" s="38">
        <f t="shared" si="40"/>
        <v>7.1613533791998307E-2</v>
      </c>
    </row>
    <row r="48" spans="1:30" x14ac:dyDescent="0.25">
      <c r="A48" s="143" t="s">
        <v>6</v>
      </c>
      <c r="B48" s="143"/>
      <c r="C48" s="143"/>
      <c r="D48" s="143"/>
      <c r="G48" s="40" t="str">
        <f>A33</f>
        <v>VB193-10</v>
      </c>
      <c r="H48" s="4">
        <f>$B$14</f>
        <v>38.6</v>
      </c>
      <c r="I48" s="124">
        <f>$C$14</f>
        <v>3.4</v>
      </c>
      <c r="J48" s="5">
        <f>$D$14</f>
        <v>0</v>
      </c>
      <c r="K48" s="4">
        <f>I48/H48</f>
        <v>8.8082901554404139E-2</v>
      </c>
      <c r="L48" s="125">
        <f t="shared" si="26"/>
        <v>4.1206447209208522E-4</v>
      </c>
      <c r="M48" s="22">
        <f>$B$33</f>
        <v>314.89999999999998</v>
      </c>
      <c r="N48" s="22">
        <f>$C$33</f>
        <v>277.89999999999998</v>
      </c>
      <c r="O48" s="22">
        <f>$D$33</f>
        <v>539</v>
      </c>
      <c r="P48" s="23">
        <f>$E$33</f>
        <v>0</v>
      </c>
      <c r="Q48" s="22">
        <f t="shared" si="27"/>
        <v>0.58423005565862707</v>
      </c>
      <c r="R48" s="22">
        <f t="shared" si="28"/>
        <v>0.51558441558441559</v>
      </c>
      <c r="S48" s="21">
        <f t="shared" si="29"/>
        <v>0</v>
      </c>
      <c r="T48" s="20">
        <f t="shared" si="30"/>
        <v>2.7752296505208544E-2</v>
      </c>
      <c r="U48" s="20">
        <f t="shared" si="31"/>
        <v>1.5901421506569372E-2</v>
      </c>
      <c r="V48" s="18">
        <f t="shared" si="32"/>
        <v>0</v>
      </c>
      <c r="W48" s="19">
        <f t="shared" si="33"/>
        <v>1.745271420781042</v>
      </c>
      <c r="X48" s="19">
        <f t="shared" si="34"/>
        <v>0.4365371801177792</v>
      </c>
      <c r="Y48" s="18">
        <f t="shared" si="35"/>
        <v>9.4393900648029306E-4</v>
      </c>
      <c r="Z48" s="5">
        <f t="shared" si="36"/>
        <v>849.54510583226374</v>
      </c>
      <c r="AA48" s="2">
        <f t="shared" si="37"/>
        <v>206.90633498935603</v>
      </c>
      <c r="AB48" s="2">
        <f t="shared" si="38"/>
        <v>8.7145471219645039</v>
      </c>
      <c r="AC48" s="17">
        <f t="shared" si="39"/>
        <v>8.5876231973768891E-5</v>
      </c>
      <c r="AD48" s="38">
        <f t="shared" si="40"/>
        <v>0.39772257182292492</v>
      </c>
    </row>
    <row r="49" spans="1:30" ht="15.75" thickBot="1" x14ac:dyDescent="0.3">
      <c r="A49" s="141" t="s">
        <v>2</v>
      </c>
      <c r="B49" s="141"/>
      <c r="C49" s="15">
        <f>AVERAGE(Y41:Y48)</f>
        <v>8.7997759652969619E-4</v>
      </c>
      <c r="D49" s="14">
        <f>AVERAGE(AB41:AB48)</f>
        <v>8.4170685534418759</v>
      </c>
      <c r="G49" s="36"/>
      <c r="H49" s="31"/>
      <c r="I49" s="31"/>
      <c r="J49" s="29"/>
      <c r="K49" s="30"/>
      <c r="L49" s="126"/>
      <c r="M49" s="33"/>
      <c r="N49" s="33"/>
      <c r="O49" s="33"/>
      <c r="P49" s="34"/>
      <c r="Q49" s="33"/>
      <c r="R49" s="33"/>
      <c r="S49" s="32"/>
      <c r="T49" s="31"/>
      <c r="U49" s="31"/>
      <c r="V49" s="29"/>
      <c r="W49" s="30"/>
      <c r="X49" s="30"/>
      <c r="Y49" s="29"/>
      <c r="Z49" s="28"/>
      <c r="AA49" s="28"/>
      <c r="AB49" s="28"/>
      <c r="AC49" s="27"/>
      <c r="AD49" s="26"/>
    </row>
    <row r="50" spans="1:30" ht="15.75" thickTop="1" x14ac:dyDescent="0.25">
      <c r="A50" s="141" t="s">
        <v>1</v>
      </c>
      <c r="B50" s="141"/>
      <c r="C50" s="15">
        <f>STDEV(Y41:Y48)</f>
        <v>9.0280874268247244E-5</v>
      </c>
      <c r="D50" s="14">
        <f>STDEV(AB41:AB48)</f>
        <v>0.41782103549594413</v>
      </c>
      <c r="G50" s="7" t="s">
        <v>4</v>
      </c>
      <c r="H50" s="20"/>
      <c r="I50" s="20"/>
      <c r="J50" s="18"/>
      <c r="K50" s="19"/>
      <c r="L50" s="127"/>
      <c r="M50" s="22"/>
      <c r="N50" s="22"/>
      <c r="O50" s="22"/>
      <c r="P50" s="23"/>
      <c r="Q50" s="22"/>
      <c r="R50" s="22"/>
      <c r="S50" s="21"/>
      <c r="T50" s="20"/>
      <c r="U50" s="20"/>
      <c r="V50" s="18"/>
      <c r="W50" s="19"/>
      <c r="X50" s="19"/>
      <c r="Y50" s="18"/>
      <c r="Z50" s="2"/>
      <c r="AA50" s="2"/>
      <c r="AB50" s="2"/>
      <c r="AC50" s="17"/>
      <c r="AD50" s="16"/>
    </row>
    <row r="51" spans="1:30" x14ac:dyDescent="0.25">
      <c r="A51" s="141" t="s">
        <v>0</v>
      </c>
      <c r="B51" s="141"/>
      <c r="C51" s="37">
        <f>(C50/C49)*100</f>
        <v>10.259451447887011</v>
      </c>
      <c r="D51" s="14">
        <f>(D50/D49)*100</f>
        <v>4.9639732983413847</v>
      </c>
      <c r="G51" s="7" t="s">
        <v>2</v>
      </c>
      <c r="H51" s="4">
        <f>AVERAGE(H41:H48)</f>
        <v>39.8125</v>
      </c>
      <c r="I51" s="4">
        <f>AVERAGE(I41:I47)</f>
        <v>2.7142857142857144</v>
      </c>
      <c r="J51" s="5">
        <f>AVERAGE(J41:J43)</f>
        <v>0</v>
      </c>
      <c r="K51" s="13">
        <f t="shared" ref="K51:AD51" si="41">AVERAGE(K41:K48)</f>
        <v>7.0466505626718232E-2</v>
      </c>
      <c r="L51" s="11">
        <f t="shared" si="41"/>
        <v>3.2965244024475216E-4</v>
      </c>
      <c r="M51" s="4">
        <f t="shared" si="41"/>
        <v>269.3125</v>
      </c>
      <c r="N51" s="4">
        <f t="shared" si="41"/>
        <v>248.27500000000003</v>
      </c>
      <c r="O51" s="4">
        <f t="shared" si="41"/>
        <v>543.65</v>
      </c>
      <c r="P51" s="5">
        <f t="shared" si="41"/>
        <v>0</v>
      </c>
      <c r="Q51" s="4">
        <f t="shared" si="41"/>
        <v>0.49512729662727473</v>
      </c>
      <c r="R51" s="4">
        <f t="shared" si="41"/>
        <v>0.45631744807685937</v>
      </c>
      <c r="S51" s="3">
        <f t="shared" si="41"/>
        <v>0</v>
      </c>
      <c r="T51" s="4">
        <f t="shared" si="41"/>
        <v>2.3519706681868251E-2</v>
      </c>
      <c r="U51" s="4">
        <f t="shared" si="41"/>
        <v>1.407353648276477E-2</v>
      </c>
      <c r="V51" s="3">
        <f t="shared" si="41"/>
        <v>0</v>
      </c>
      <c r="W51" s="2">
        <f t="shared" si="41"/>
        <v>1.6721685350980797</v>
      </c>
      <c r="X51" s="2">
        <f t="shared" si="41"/>
        <v>0.37593243164633022</v>
      </c>
      <c r="Y51" s="11">
        <f t="shared" si="41"/>
        <v>8.7997759652969619E-4</v>
      </c>
      <c r="Z51" s="2">
        <f t="shared" si="41"/>
        <v>791.97983687672649</v>
      </c>
      <c r="AA51" s="2">
        <f t="shared" si="41"/>
        <v>194.67371533630441</v>
      </c>
      <c r="AB51" s="2">
        <f t="shared" si="41"/>
        <v>8.4170685534418759</v>
      </c>
      <c r="AC51" s="10">
        <f t="shared" si="41"/>
        <v>6.0459774016250207E-5</v>
      </c>
      <c r="AD51" s="10">
        <f t="shared" si="41"/>
        <v>0.28017636153377889</v>
      </c>
    </row>
    <row r="52" spans="1:30" x14ac:dyDescent="0.25">
      <c r="A52" s="141" t="s">
        <v>5</v>
      </c>
      <c r="B52" s="141"/>
      <c r="C52" s="25">
        <f>COUNT(Y41:Y48)</f>
        <v>8</v>
      </c>
      <c r="D52" s="24">
        <f>COUNT(AB41:AB48)</f>
        <v>8</v>
      </c>
      <c r="G52" s="7" t="s">
        <v>1</v>
      </c>
      <c r="H52" s="4">
        <f>STDEV(H41:H48)</f>
        <v>0.85763378798046119</v>
      </c>
      <c r="I52" s="4">
        <f>STDEV(I41:I47)</f>
        <v>0.23401261667248791</v>
      </c>
      <c r="J52" s="5">
        <f>STDEV(J41:J43)</f>
        <v>0</v>
      </c>
      <c r="K52" s="2">
        <f t="shared" ref="K52:AD52" si="42">STDEV(K41:K48)</f>
        <v>9.3652849592988658E-3</v>
      </c>
      <c r="L52" s="127">
        <f t="shared" si="42"/>
        <v>4.3812148948816287E-5</v>
      </c>
      <c r="M52" s="4">
        <f t="shared" si="42"/>
        <v>34.825747351226028</v>
      </c>
      <c r="N52" s="4">
        <f t="shared" si="42"/>
        <v>33.09254339834586</v>
      </c>
      <c r="O52" s="4">
        <f t="shared" si="42"/>
        <v>16.182353704840708</v>
      </c>
      <c r="P52" s="5">
        <f t="shared" si="42"/>
        <v>0</v>
      </c>
      <c r="Q52" s="4">
        <f t="shared" si="42"/>
        <v>6.025991617490814E-2</v>
      </c>
      <c r="R52" s="4">
        <f t="shared" si="42"/>
        <v>5.6104567946121855E-2</v>
      </c>
      <c r="S52" s="3">
        <f t="shared" si="42"/>
        <v>0</v>
      </c>
      <c r="T52" s="4">
        <f t="shared" si="42"/>
        <v>2.8624872083647715E-3</v>
      </c>
      <c r="U52" s="4">
        <f t="shared" si="42"/>
        <v>1.7303517259031013E-3</v>
      </c>
      <c r="V52" s="3">
        <f t="shared" si="42"/>
        <v>0</v>
      </c>
      <c r="W52" s="2">
        <f t="shared" si="42"/>
        <v>5.6310095634567688E-2</v>
      </c>
      <c r="X52" s="2">
        <f t="shared" si="42"/>
        <v>4.5479939725511377E-2</v>
      </c>
      <c r="Y52" s="3">
        <f t="shared" si="42"/>
        <v>9.0280874268247244E-5</v>
      </c>
      <c r="Z52" s="2">
        <f t="shared" si="42"/>
        <v>81.25278684142252</v>
      </c>
      <c r="AA52" s="2">
        <f t="shared" si="42"/>
        <v>17.266217203802281</v>
      </c>
      <c r="AB52" s="2">
        <f t="shared" si="42"/>
        <v>0.41782103549594413</v>
      </c>
      <c r="AC52" s="8">
        <f t="shared" si="42"/>
        <v>6.7245238824728667E-5</v>
      </c>
      <c r="AD52" s="8">
        <f t="shared" si="42"/>
        <v>0.31039639564439619</v>
      </c>
    </row>
    <row r="53" spans="1:30" ht="17.25" customHeight="1" x14ac:dyDescent="0.25">
      <c r="A53" s="142" t="s">
        <v>3</v>
      </c>
      <c r="B53" s="142"/>
      <c r="C53" s="15">
        <f>_xlfn.CONFIDENCE.NORM(0.05,C50,C52)</f>
        <v>6.2560304456998116E-5</v>
      </c>
      <c r="D53" s="14">
        <f>_xlfn.CONFIDENCE.NORM(0.05,D50,D52)</f>
        <v>0.28952988549378567</v>
      </c>
      <c r="G53" s="7" t="s">
        <v>0</v>
      </c>
      <c r="H53" s="4">
        <f t="shared" ref="H53:AD53" si="43">(H52/H51)*100</f>
        <v>2.154182199009008</v>
      </c>
      <c r="I53" s="4">
        <f t="shared" si="43"/>
        <v>8.6215174563548178</v>
      </c>
      <c r="J53" s="5" t="e">
        <f t="shared" si="43"/>
        <v>#DIV/0!</v>
      </c>
      <c r="K53" s="6">
        <f t="shared" si="43"/>
        <v>13.29040637960612</v>
      </c>
      <c r="L53" s="2">
        <f t="shared" si="43"/>
        <v>13.290406379606271</v>
      </c>
      <c r="M53" s="4">
        <f t="shared" si="43"/>
        <v>12.931351998598664</v>
      </c>
      <c r="N53" s="4">
        <f t="shared" si="43"/>
        <v>13.328987372206569</v>
      </c>
      <c r="O53" s="4">
        <f t="shared" si="43"/>
        <v>2.9766124721494909</v>
      </c>
      <c r="P53" s="5" t="e">
        <f t="shared" si="43"/>
        <v>#DIV/0!</v>
      </c>
      <c r="Q53" s="4">
        <f t="shared" si="43"/>
        <v>12.17059059061957</v>
      </c>
      <c r="R53" s="4">
        <f t="shared" si="43"/>
        <v>12.295074006609525</v>
      </c>
      <c r="S53" s="3" t="e">
        <f t="shared" si="43"/>
        <v>#DIV/0!</v>
      </c>
      <c r="T53" s="4">
        <f t="shared" si="43"/>
        <v>12.170590590619536</v>
      </c>
      <c r="U53" s="4">
        <f t="shared" si="43"/>
        <v>12.295074006609394</v>
      </c>
      <c r="V53" s="3" t="e">
        <f t="shared" si="43"/>
        <v>#DIV/0!</v>
      </c>
      <c r="W53" s="2">
        <f t="shared" si="43"/>
        <v>3.3674892484007222</v>
      </c>
      <c r="X53" s="2">
        <f t="shared" si="43"/>
        <v>12.097902680633311</v>
      </c>
      <c r="Y53" s="3">
        <f t="shared" si="43"/>
        <v>10.259451447887011</v>
      </c>
      <c r="Z53" s="2">
        <f t="shared" si="43"/>
        <v>10.259451447887013</v>
      </c>
      <c r="AA53" s="2">
        <f t="shared" si="43"/>
        <v>8.8693109770748446</v>
      </c>
      <c r="AB53" s="2">
        <f t="shared" si="43"/>
        <v>4.9639732983413847</v>
      </c>
      <c r="AC53" s="1">
        <f t="shared" si="43"/>
        <v>111.22310646853342</v>
      </c>
      <c r="AD53" s="1">
        <f t="shared" si="43"/>
        <v>110.78607557938962</v>
      </c>
    </row>
  </sheetData>
  <sortState ref="AB24:AB33">
    <sortCondition descending="1" ref="AB24"/>
  </sortState>
  <mergeCells count="25">
    <mergeCell ref="A49:B49"/>
    <mergeCell ref="A50:B50"/>
    <mergeCell ref="A51:B51"/>
    <mergeCell ref="A52:B52"/>
    <mergeCell ref="A53:B53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3"/>
  <sheetViews>
    <sheetView topLeftCell="U34" zoomScaleNormal="100" workbookViewId="0">
      <selection activeCell="W41" sqref="W41:W47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413</v>
      </c>
      <c r="C1" s="117" t="s">
        <v>100</v>
      </c>
      <c r="D1" s="103">
        <v>2010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414</v>
      </c>
      <c r="B5" s="58">
        <v>40.200000000000003</v>
      </c>
      <c r="C5" s="58">
        <v>1.6</v>
      </c>
      <c r="D5" s="58">
        <v>0</v>
      </c>
      <c r="E5" s="58"/>
      <c r="G5" s="91" t="s">
        <v>95</v>
      </c>
      <c r="H5" s="91">
        <f>(11.4*0.9)/20</f>
        <v>0.51300000000000001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415</v>
      </c>
      <c r="B6" s="58">
        <v>40.299999999999997</v>
      </c>
      <c r="C6" s="58">
        <v>0.63</v>
      </c>
      <c r="D6" s="58">
        <v>0</v>
      </c>
      <c r="E6" s="58"/>
      <c r="G6" s="91" t="s">
        <v>93</v>
      </c>
      <c r="H6" s="91">
        <f>(47.87*0.4)/10</f>
        <v>1.9148000000000001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416</v>
      </c>
      <c r="B7" s="58">
        <v>40.1</v>
      </c>
      <c r="C7" s="58">
        <v>0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417</v>
      </c>
      <c r="B8" s="58">
        <v>40.700000000000003</v>
      </c>
      <c r="C8" s="58">
        <v>2.9</v>
      </c>
      <c r="D8" s="58">
        <v>0</v>
      </c>
      <c r="E8" s="58"/>
      <c r="G8" s="91" t="s">
        <v>89</v>
      </c>
      <c r="H8" s="91">
        <f>(20.76*0.97)/20</f>
        <v>1.0068600000000001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418</v>
      </c>
      <c r="B9" s="58">
        <v>40.9</v>
      </c>
      <c r="C9" s="58">
        <v>0.66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419</v>
      </c>
      <c r="B10" s="58">
        <v>41.3</v>
      </c>
      <c r="C10" s="58">
        <v>1.2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420</v>
      </c>
      <c r="B11" s="58">
        <v>40.9</v>
      </c>
      <c r="C11" s="58">
        <v>0.84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421</v>
      </c>
      <c r="B12" s="58">
        <v>41.2</v>
      </c>
      <c r="C12" s="58">
        <v>1.8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422</v>
      </c>
      <c r="B13" s="58">
        <v>41.2</v>
      </c>
      <c r="C13" s="58">
        <v>0.64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423</v>
      </c>
      <c r="B14" s="58">
        <v>40.299999999999997</v>
      </c>
      <c r="C14" s="58">
        <v>2.9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18" t="s">
        <v>73</v>
      </c>
      <c r="O15" s="118" t="s">
        <v>72</v>
      </c>
      <c r="P15" s="118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40.4</v>
      </c>
      <c r="C16" s="58">
        <v>0</v>
      </c>
      <c r="D16" s="58">
        <v>95.2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5.13E-3</v>
      </c>
      <c r="O16" s="96">
        <f>$H$7*(L16/1000)</f>
        <v>0</v>
      </c>
      <c r="P16" s="95">
        <f t="shared" ref="P16:P21" si="1">$H$6*(M16/1000)</f>
        <v>1.9148000000000002E-2</v>
      </c>
      <c r="Q16" s="94">
        <f t="shared" ref="Q16:S21" si="2">B16</f>
        <v>40.4</v>
      </c>
      <c r="R16" s="94">
        <f t="shared" si="2"/>
        <v>0</v>
      </c>
      <c r="S16" s="94">
        <f t="shared" si="2"/>
        <v>95.2</v>
      </c>
      <c r="T16" s="93">
        <f t="shared" ref="T16:T21" si="3">R16/Q16</f>
        <v>0</v>
      </c>
      <c r="U16" s="92">
        <f t="shared" ref="U16:U21" si="4">S16/Q16</f>
        <v>2.3564356435643568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41</v>
      </c>
      <c r="C17" s="58">
        <v>17.3</v>
      </c>
      <c r="D17" s="58">
        <v>74.900000000000006</v>
      </c>
      <c r="E17" s="58"/>
      <c r="G17" s="102" t="s">
        <v>63</v>
      </c>
      <c r="H17" s="103">
        <v>218.93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5.13E-3</v>
      </c>
      <c r="O17" s="96">
        <f>$H$8*(L17/1000)</f>
        <v>2.0137200000000001E-3</v>
      </c>
      <c r="P17" s="95">
        <f t="shared" si="1"/>
        <v>1.5318400000000001E-2</v>
      </c>
      <c r="Q17" s="94">
        <f t="shared" si="2"/>
        <v>41</v>
      </c>
      <c r="R17" s="94">
        <f t="shared" si="2"/>
        <v>17.3</v>
      </c>
      <c r="S17" s="94">
        <f t="shared" si="2"/>
        <v>74.900000000000006</v>
      </c>
      <c r="T17" s="93">
        <f t="shared" si="3"/>
        <v>0.42195121951219516</v>
      </c>
      <c r="U17" s="92">
        <f t="shared" si="4"/>
        <v>1.826829268292683</v>
      </c>
      <c r="V17" s="91"/>
      <c r="W17" s="91"/>
      <c r="X17" s="100"/>
    </row>
    <row r="18" spans="1:35" x14ac:dyDescent="0.25">
      <c r="A18" s="58" t="s">
        <v>62</v>
      </c>
      <c r="B18" s="58">
        <v>41.8</v>
      </c>
      <c r="C18" s="58">
        <v>36.4</v>
      </c>
      <c r="D18" s="58">
        <v>52.4</v>
      </c>
      <c r="E18" s="58"/>
      <c r="G18" s="102" t="s">
        <v>61</v>
      </c>
      <c r="H18" s="101">
        <f>101.37/20</f>
        <v>5.0685000000000002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5.13E-3</v>
      </c>
      <c r="O18" s="96">
        <f t="shared" ref="O18:O21" si="5">$H$8*(L18/1000)</f>
        <v>4.0274400000000002E-3</v>
      </c>
      <c r="P18" s="95">
        <f t="shared" si="1"/>
        <v>1.14888E-2</v>
      </c>
      <c r="Q18" s="94">
        <f t="shared" si="2"/>
        <v>41.8</v>
      </c>
      <c r="R18" s="94">
        <f t="shared" si="2"/>
        <v>36.4</v>
      </c>
      <c r="S18" s="94">
        <f t="shared" si="2"/>
        <v>52.4</v>
      </c>
      <c r="T18" s="93">
        <f t="shared" si="3"/>
        <v>0.87081339712918659</v>
      </c>
      <c r="U18" s="92">
        <f t="shared" si="4"/>
        <v>1.2535885167464116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41</v>
      </c>
      <c r="C19" s="58">
        <v>53.3</v>
      </c>
      <c r="D19" s="58">
        <v>34.9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5.13E-3</v>
      </c>
      <c r="O19" s="96">
        <f t="shared" si="5"/>
        <v>6.0411600000000003E-3</v>
      </c>
      <c r="P19" s="95">
        <f t="shared" si="1"/>
        <v>7.6592000000000006E-3</v>
      </c>
      <c r="Q19" s="94">
        <f t="shared" si="2"/>
        <v>41</v>
      </c>
      <c r="R19" s="94">
        <f t="shared" si="2"/>
        <v>53.3</v>
      </c>
      <c r="S19" s="94">
        <f t="shared" si="2"/>
        <v>34.9</v>
      </c>
      <c r="T19" s="93">
        <f t="shared" si="3"/>
        <v>1.2999999999999998</v>
      </c>
      <c r="U19" s="92">
        <f t="shared" si="4"/>
        <v>0.85121951219512193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40.700000000000003</v>
      </c>
      <c r="C20" s="58">
        <v>72.7</v>
      </c>
      <c r="D20" s="58">
        <v>15.4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5.13E-3</v>
      </c>
      <c r="O20" s="96">
        <f t="shared" si="5"/>
        <v>8.0548800000000004E-3</v>
      </c>
      <c r="P20" s="95">
        <f t="shared" si="1"/>
        <v>3.8296000000000003E-3</v>
      </c>
      <c r="Q20" s="94">
        <f t="shared" si="2"/>
        <v>40.700000000000003</v>
      </c>
      <c r="R20" s="94">
        <f t="shared" si="2"/>
        <v>72.7</v>
      </c>
      <c r="S20" s="94">
        <f t="shared" si="2"/>
        <v>15.4</v>
      </c>
      <c r="T20" s="93">
        <f t="shared" si="3"/>
        <v>1.7862407862407861</v>
      </c>
      <c r="U20" s="92">
        <f t="shared" si="4"/>
        <v>0.37837837837837834</v>
      </c>
      <c r="V20" s="91"/>
      <c r="W20" s="91"/>
    </row>
    <row r="21" spans="1:35" x14ac:dyDescent="0.25">
      <c r="A21" s="58" t="s">
        <v>58</v>
      </c>
      <c r="B21" s="58">
        <v>40.9</v>
      </c>
      <c r="C21" s="58">
        <v>90.3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5.13E-3</v>
      </c>
      <c r="O21" s="96">
        <f t="shared" si="5"/>
        <v>1.00686E-2</v>
      </c>
      <c r="P21" s="95">
        <f t="shared" si="1"/>
        <v>0</v>
      </c>
      <c r="Q21" s="94">
        <f t="shared" si="2"/>
        <v>40.9</v>
      </c>
      <c r="R21" s="94">
        <f t="shared" si="2"/>
        <v>90.3</v>
      </c>
      <c r="S21" s="94">
        <f t="shared" si="2"/>
        <v>0</v>
      </c>
      <c r="T21" s="93">
        <f t="shared" si="3"/>
        <v>2.2078239608801957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6">A5</f>
        <v>VB018-1</v>
      </c>
      <c r="B24" s="58">
        <v>436.6</v>
      </c>
      <c r="C24" s="58">
        <v>301.10000000000002</v>
      </c>
      <c r="D24" s="58">
        <v>585.4</v>
      </c>
      <c r="E24" s="58">
        <v>0</v>
      </c>
      <c r="G24" s="86" t="str">
        <f t="shared" ref="G24:G33" si="7">A5</f>
        <v>VB018-1</v>
      </c>
      <c r="H24" s="49">
        <f>$B$5</f>
        <v>40.200000000000003</v>
      </c>
      <c r="I24" s="49">
        <f>$C$5</f>
        <v>1.6</v>
      </c>
      <c r="J24" s="51">
        <f>$D$5</f>
        <v>0</v>
      </c>
      <c r="K24" s="49">
        <f t="shared" ref="K24:K33" si="8">I24/H24</f>
        <v>3.9800995024875621E-2</v>
      </c>
      <c r="L24" s="85">
        <f t="shared" ref="L24:L33" si="9">K24/$H$17</f>
        <v>1.8179781219967853E-4</v>
      </c>
      <c r="M24" s="48">
        <f t="shared" ref="M24:M33" si="10">ABS(($L$36-L24)/$L$37)</f>
        <v>0.30695827793794206</v>
      </c>
      <c r="N24" s="83">
        <f>$B$24</f>
        <v>436.6</v>
      </c>
      <c r="O24" s="83">
        <f>$C$24</f>
        <v>301.10000000000002</v>
      </c>
      <c r="P24" s="83">
        <f>$D$24</f>
        <v>585.4</v>
      </c>
      <c r="Q24" s="84">
        <f>$E$24</f>
        <v>0</v>
      </c>
      <c r="R24" s="83">
        <f t="shared" ref="R24:R33" si="11">N24/P24</f>
        <v>0.74581482746839778</v>
      </c>
      <c r="S24" s="83">
        <f t="shared" ref="S24:S33" si="12">O24/P24</f>
        <v>0.51434916296549371</v>
      </c>
      <c r="T24" s="82">
        <f t="shared" ref="T24:T33" si="13">Q24/P24</f>
        <v>0</v>
      </c>
      <c r="U24" s="81">
        <f>(R24*0.005*($H$18))/0.5335</f>
        <v>3.5427951762170333E-2</v>
      </c>
      <c r="V24" s="81">
        <f t="shared" ref="V24:V33" si="14">(S24*0.005*($H$18))/0.8217</f>
        <v>1.586332440361814E-2</v>
      </c>
      <c r="W24" s="80">
        <f t="shared" ref="W24:W33" si="15">(T24*0.005*($H$18))/0.7126</f>
        <v>0</v>
      </c>
      <c r="X24" s="79">
        <f t="shared" ref="X24:X33" si="16">U24/V24</f>
        <v>2.2333245453954058</v>
      </c>
      <c r="Y24" s="78">
        <f t="shared" ref="Y24:Y33" si="17">(U24+V24+W24)*10</f>
        <v>0.5129127616578848</v>
      </c>
      <c r="Z24" s="48">
        <f t="shared" ref="Z24:Z33" si="18">ABS(($Y$36-Y24)/$Y$37)</f>
        <v>1.4629851875517692</v>
      </c>
      <c r="AA24" s="88">
        <f t="shared" ref="AA24:AA33" si="19">L24/Y24</f>
        <v>3.5444197491217528E-4</v>
      </c>
      <c r="AB24" s="55">
        <f>$AA$33</f>
        <v>7.9432776052057344E-4</v>
      </c>
      <c r="AC24" s="48">
        <f t="shared" ref="AC24:AC33" si="20">ABS(($AB$36-AB24)/$AB$37)</f>
        <v>1.7060440702210922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6"/>
        <v>VB018-2</v>
      </c>
      <c r="B25" s="58">
        <v>246</v>
      </c>
      <c r="C25" s="58">
        <v>143.30000000000001</v>
      </c>
      <c r="D25" s="58">
        <v>581.9</v>
      </c>
      <c r="E25" s="58">
        <v>0</v>
      </c>
      <c r="G25" s="86" t="str">
        <f t="shared" si="7"/>
        <v>VB018-2</v>
      </c>
      <c r="H25" s="49">
        <f>$B$6</f>
        <v>40.299999999999997</v>
      </c>
      <c r="I25" s="49">
        <f>$C$6</f>
        <v>0.63</v>
      </c>
      <c r="J25" s="51">
        <f>$D$6</f>
        <v>0</v>
      </c>
      <c r="K25" s="49">
        <f t="shared" si="8"/>
        <v>1.5632754342431762E-2</v>
      </c>
      <c r="L25" s="85">
        <f t="shared" si="9"/>
        <v>7.1405263519991606E-5</v>
      </c>
      <c r="M25" s="48">
        <f t="shared" si="10"/>
        <v>0.69005003136475118</v>
      </c>
      <c r="N25" s="83">
        <f>$B$25</f>
        <v>246</v>
      </c>
      <c r="O25" s="83">
        <f>$C$25</f>
        <v>143.30000000000001</v>
      </c>
      <c r="P25" s="83">
        <f>$D$25</f>
        <v>581.9</v>
      </c>
      <c r="Q25" s="84">
        <f>$E$25</f>
        <v>0</v>
      </c>
      <c r="R25" s="83">
        <f t="shared" si="11"/>
        <v>0.42275305035229421</v>
      </c>
      <c r="S25" s="83">
        <f t="shared" si="12"/>
        <v>0.24626224437188524</v>
      </c>
      <c r="T25" s="82">
        <f t="shared" si="13"/>
        <v>0</v>
      </c>
      <c r="U25" s="81">
        <f t="shared" ref="U25:U33" si="21">(R25*0.005*($H$18))/0.5335</f>
        <v>2.0081760409658887E-2</v>
      </c>
      <c r="V25" s="81">
        <f t="shared" si="14"/>
        <v>7.5951088329006952E-3</v>
      </c>
      <c r="W25" s="80">
        <f t="shared" si="15"/>
        <v>0</v>
      </c>
      <c r="X25" s="79">
        <f t="shared" si="16"/>
        <v>2.6440385320968911</v>
      </c>
      <c r="Y25" s="78">
        <f t="shared" si="17"/>
        <v>0.27676869242559582</v>
      </c>
      <c r="Z25" s="48">
        <f t="shared" si="18"/>
        <v>1.1384732216534896</v>
      </c>
      <c r="AA25" s="54">
        <f t="shared" si="19"/>
        <v>2.5799617324559785E-4</v>
      </c>
      <c r="AB25" s="55">
        <f>$AA$27</f>
        <v>7.8150646848625376E-4</v>
      </c>
      <c r="AC25" s="48">
        <f t="shared" si="20"/>
        <v>1.6548745132459672</v>
      </c>
      <c r="AD25" s="51">
        <f>(AB24-AB33)/AB37</f>
        <v>3.1701484912817279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6"/>
        <v>VB018-3</v>
      </c>
      <c r="B26" s="58">
        <v>238.8</v>
      </c>
      <c r="C26" s="58">
        <v>159.4</v>
      </c>
      <c r="D26" s="58">
        <v>582.1</v>
      </c>
      <c r="E26" s="58">
        <v>0</v>
      </c>
      <c r="G26" s="86" t="str">
        <f t="shared" si="7"/>
        <v>VB018-3</v>
      </c>
      <c r="H26" s="49">
        <f>$B$7</f>
        <v>40.1</v>
      </c>
      <c r="I26" s="49">
        <f>$C$7</f>
        <v>0</v>
      </c>
      <c r="J26" s="51">
        <f>$D$7</f>
        <v>0</v>
      </c>
      <c r="K26" s="49">
        <f t="shared" si="8"/>
        <v>0</v>
      </c>
      <c r="L26" s="85">
        <f t="shared" si="9"/>
        <v>0</v>
      </c>
      <c r="M26" s="48">
        <f t="shared" si="10"/>
        <v>1.3349453790022854</v>
      </c>
      <c r="N26" s="83">
        <f>$B$26</f>
        <v>238.8</v>
      </c>
      <c r="O26" s="83">
        <f>$C$26</f>
        <v>159.4</v>
      </c>
      <c r="P26" s="83">
        <f>$D$26</f>
        <v>582.1</v>
      </c>
      <c r="Q26" s="84">
        <f>$E$26</f>
        <v>0</v>
      </c>
      <c r="R26" s="83">
        <f t="shared" si="11"/>
        <v>0.41023879058580998</v>
      </c>
      <c r="S26" s="83">
        <f t="shared" si="12"/>
        <v>0.27383611063391172</v>
      </c>
      <c r="T26" s="82">
        <f t="shared" si="13"/>
        <v>0</v>
      </c>
      <c r="U26" s="81">
        <f t="shared" si="21"/>
        <v>1.9487303749617418E-2</v>
      </c>
      <c r="V26" s="81">
        <f t="shared" si="14"/>
        <v>8.4455295530484458E-3</v>
      </c>
      <c r="W26" s="80">
        <f t="shared" si="15"/>
        <v>0</v>
      </c>
      <c r="X26" s="79">
        <f t="shared" si="16"/>
        <v>2.3074105214140661</v>
      </c>
      <c r="Y26" s="78">
        <f t="shared" si="17"/>
        <v>0.2793283330266586</v>
      </c>
      <c r="Z26" s="48">
        <f t="shared" si="18"/>
        <v>1.1102751873440702</v>
      </c>
      <c r="AA26" s="54">
        <f t="shared" si="19"/>
        <v>0</v>
      </c>
      <c r="AB26" s="55">
        <f>$AA$31</f>
        <v>4.1760777315754348E-4</v>
      </c>
      <c r="AC26" s="48">
        <f t="shared" si="20"/>
        <v>0.20256105108059569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6"/>
        <v>VB018-4</v>
      </c>
      <c r="B27" s="58">
        <v>348.1</v>
      </c>
      <c r="C27" s="58">
        <v>260.8</v>
      </c>
      <c r="D27" s="58">
        <v>590.20000000000005</v>
      </c>
      <c r="E27" s="58">
        <v>0</v>
      </c>
      <c r="G27" s="86" t="str">
        <f t="shared" si="7"/>
        <v>VB018-4</v>
      </c>
      <c r="H27" s="49">
        <f>$B$8</f>
        <v>40.700000000000003</v>
      </c>
      <c r="I27" s="49">
        <f>$C$8</f>
        <v>2.9</v>
      </c>
      <c r="J27" s="51">
        <f>$D$8</f>
        <v>0</v>
      </c>
      <c r="K27" s="49">
        <f t="shared" si="8"/>
        <v>7.1253071253071246E-2</v>
      </c>
      <c r="L27" s="85">
        <f t="shared" si="9"/>
        <v>3.254605182161935E-4</v>
      </c>
      <c r="M27" s="48">
        <f t="shared" si="10"/>
        <v>1.6044454122460514</v>
      </c>
      <c r="N27" s="83">
        <f>$B$27</f>
        <v>348.1</v>
      </c>
      <c r="O27" s="83">
        <f>$C$27</f>
        <v>260.8</v>
      </c>
      <c r="P27" s="83">
        <f>$D$27</f>
        <v>590.20000000000005</v>
      </c>
      <c r="Q27" s="84">
        <f>$E$27</f>
        <v>0</v>
      </c>
      <c r="R27" s="83">
        <f t="shared" si="11"/>
        <v>0.58980006777363603</v>
      </c>
      <c r="S27" s="83">
        <f t="shared" si="12"/>
        <v>0.44188410708234493</v>
      </c>
      <c r="T27" s="82">
        <f t="shared" si="13"/>
        <v>0</v>
      </c>
      <c r="U27" s="81">
        <f t="shared" si="21"/>
        <v>2.8016885131309042E-2</v>
      </c>
      <c r="V27" s="81">
        <f t="shared" si="14"/>
        <v>1.3628389903534535E-2</v>
      </c>
      <c r="W27" s="80">
        <f t="shared" si="15"/>
        <v>0</v>
      </c>
      <c r="X27" s="79">
        <f t="shared" si="16"/>
        <v>2.0557736702295872</v>
      </c>
      <c r="Y27" s="78">
        <f t="shared" si="17"/>
        <v>0.41645275034843576</v>
      </c>
      <c r="Z27" s="48">
        <f t="shared" si="18"/>
        <v>0.40034275749285281</v>
      </c>
      <c r="AA27" s="54">
        <f t="shared" si="19"/>
        <v>7.8150646848625376E-4</v>
      </c>
      <c r="AB27" s="55">
        <f>$AA$29</f>
        <v>3.8466012571448086E-4</v>
      </c>
      <c r="AC27" s="48">
        <f t="shared" si="20"/>
        <v>7.1067554284694703E-2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6"/>
        <v>VB018-5</v>
      </c>
      <c r="B28" s="58">
        <v>262.8</v>
      </c>
      <c r="C28" s="58">
        <v>184.5</v>
      </c>
      <c r="D28" s="58">
        <v>580.20000000000005</v>
      </c>
      <c r="E28" s="58">
        <v>0</v>
      </c>
      <c r="G28" s="86" t="str">
        <f t="shared" si="7"/>
        <v>VB018-5</v>
      </c>
      <c r="H28" s="49">
        <f>$B$9</f>
        <v>40.9</v>
      </c>
      <c r="I28" s="49">
        <f>$C$9</f>
        <v>0.66</v>
      </c>
      <c r="J28" s="51">
        <f>$D$9</f>
        <v>0</v>
      </c>
      <c r="K28" s="49">
        <f t="shared" si="8"/>
        <v>1.6136919315403425E-2</v>
      </c>
      <c r="L28" s="85">
        <f t="shared" si="9"/>
        <v>7.3708122757974812E-5</v>
      </c>
      <c r="M28" s="48">
        <f t="shared" si="10"/>
        <v>0.66925179975506466</v>
      </c>
      <c r="N28" s="83">
        <f>$B$28</f>
        <v>262.8</v>
      </c>
      <c r="O28" s="83">
        <f>$C$28</f>
        <v>184.5</v>
      </c>
      <c r="P28" s="83">
        <f>$D$28</f>
        <v>580.20000000000005</v>
      </c>
      <c r="Q28" s="84">
        <f>$E$28</f>
        <v>0</v>
      </c>
      <c r="R28" s="83">
        <f t="shared" si="11"/>
        <v>0.452947259565667</v>
      </c>
      <c r="S28" s="83">
        <f t="shared" si="12"/>
        <v>0.31799379524301963</v>
      </c>
      <c r="T28" s="82">
        <f t="shared" si="13"/>
        <v>0</v>
      </c>
      <c r="U28" s="81">
        <f t="shared" si="21"/>
        <v>2.1516056092863951E-2</v>
      </c>
      <c r="V28" s="81">
        <f t="shared" si="14"/>
        <v>9.8074209029405199E-3</v>
      </c>
      <c r="W28" s="80">
        <f t="shared" si="15"/>
        <v>0</v>
      </c>
      <c r="X28" s="79">
        <f t="shared" si="16"/>
        <v>2.1938546643198396</v>
      </c>
      <c r="Y28" s="78">
        <f t="shared" si="17"/>
        <v>0.31323476995804467</v>
      </c>
      <c r="Z28" s="48">
        <f t="shared" si="18"/>
        <v>0.73674818847383461</v>
      </c>
      <c r="AA28" s="54">
        <f t="shared" si="19"/>
        <v>2.3531271055204835E-4</v>
      </c>
      <c r="AB28" s="55">
        <f>$AA$24</f>
        <v>3.5444197491217528E-4</v>
      </c>
      <c r="AC28" s="48">
        <f t="shared" si="20"/>
        <v>4.9532568154021968E-2</v>
      </c>
      <c r="AD28" s="51">
        <f>1-((((COUNT(AB24:AB33))-3)*((STDEV(AB26:AB33))^2))/(((COUNT(AB24:AB33))-1)*((STDEV(AB24:AB33))^2)))</f>
        <v>0.78457419330160083</v>
      </c>
    </row>
    <row r="29" spans="1:35" x14ac:dyDescent="0.25">
      <c r="A29" s="58" t="str">
        <f t="shared" si="6"/>
        <v>VB018-6</v>
      </c>
      <c r="B29" s="58">
        <v>298.89999999999998</v>
      </c>
      <c r="C29" s="58">
        <v>213.2</v>
      </c>
      <c r="D29" s="58">
        <v>602.1</v>
      </c>
      <c r="E29" s="58">
        <v>0</v>
      </c>
      <c r="G29" s="86" t="str">
        <f t="shared" si="7"/>
        <v>VB018-6</v>
      </c>
      <c r="H29" s="49">
        <f>$B$10</f>
        <v>41.3</v>
      </c>
      <c r="I29" s="49">
        <f>$C$10</f>
        <v>1.2</v>
      </c>
      <c r="J29" s="51">
        <f>$D$10</f>
        <v>0</v>
      </c>
      <c r="K29" s="49">
        <f t="shared" si="8"/>
        <v>2.9055690072639227E-2</v>
      </c>
      <c r="L29" s="85">
        <f t="shared" si="9"/>
        <v>1.3271680478983797E-4</v>
      </c>
      <c r="M29" s="48">
        <f t="shared" si="10"/>
        <v>0.1363159538994316</v>
      </c>
      <c r="N29" s="83">
        <f>$B$29</f>
        <v>298.89999999999998</v>
      </c>
      <c r="O29" s="83">
        <f>$C$29</f>
        <v>213.2</v>
      </c>
      <c r="P29" s="83">
        <f>$D$29</f>
        <v>602.1</v>
      </c>
      <c r="Q29" s="84">
        <f>$E$29</f>
        <v>0</v>
      </c>
      <c r="R29" s="83">
        <f t="shared" si="11"/>
        <v>0.49642916459059949</v>
      </c>
      <c r="S29" s="83">
        <f t="shared" si="12"/>
        <v>0.35409400431821952</v>
      </c>
      <c r="T29" s="82">
        <f t="shared" si="13"/>
        <v>0</v>
      </c>
      <c r="U29" s="81">
        <f t="shared" si="21"/>
        <v>2.3581548460425997E-2</v>
      </c>
      <c r="V29" s="81">
        <f t="shared" si="14"/>
        <v>1.0920807234312376E-2</v>
      </c>
      <c r="W29" s="80">
        <f t="shared" si="15"/>
        <v>0</v>
      </c>
      <c r="X29" s="79">
        <f t="shared" si="16"/>
        <v>2.1593228370824549</v>
      </c>
      <c r="Y29" s="78">
        <f t="shared" si="17"/>
        <v>0.34502355694738374</v>
      </c>
      <c r="Z29" s="48">
        <f t="shared" si="18"/>
        <v>0.3865500763607429</v>
      </c>
      <c r="AA29" s="54">
        <f t="shared" si="19"/>
        <v>3.8466012571448086E-4</v>
      </c>
      <c r="AB29" s="55">
        <f>$AA$25</f>
        <v>2.5799617324559785E-4</v>
      </c>
      <c r="AC29" s="48">
        <f t="shared" si="20"/>
        <v>0.43444611120252558</v>
      </c>
      <c r="AD29" s="51"/>
    </row>
    <row r="30" spans="1:35" x14ac:dyDescent="0.25">
      <c r="A30" s="58" t="str">
        <f t="shared" si="6"/>
        <v>VB018-7</v>
      </c>
      <c r="B30" s="58">
        <v>230.3</v>
      </c>
      <c r="C30" s="58">
        <v>158.19999999999999</v>
      </c>
      <c r="D30" s="58">
        <v>331.2</v>
      </c>
      <c r="E30" s="58">
        <v>0</v>
      </c>
      <c r="G30" s="86" t="str">
        <f t="shared" si="7"/>
        <v>VB018-7</v>
      </c>
      <c r="H30" s="49">
        <f>$B$11</f>
        <v>40.9</v>
      </c>
      <c r="I30" s="49">
        <f>$C$11</f>
        <v>0.84</v>
      </c>
      <c r="J30" s="51">
        <f>$D$11</f>
        <v>0</v>
      </c>
      <c r="K30" s="49">
        <f t="shared" si="8"/>
        <v>2.0537897310513448E-2</v>
      </c>
      <c r="L30" s="85">
        <f t="shared" si="9"/>
        <v>9.3810338055604287E-5</v>
      </c>
      <c r="M30" s="48">
        <f t="shared" si="10"/>
        <v>0.48769900541491373</v>
      </c>
      <c r="N30" s="83">
        <f>$B$30</f>
        <v>230.3</v>
      </c>
      <c r="O30" s="83">
        <f>$C$30</f>
        <v>158.19999999999999</v>
      </c>
      <c r="P30" s="83">
        <f>$D$30</f>
        <v>331.2</v>
      </c>
      <c r="Q30" s="84">
        <f>$E$30</f>
        <v>0</v>
      </c>
      <c r="R30" s="83">
        <f t="shared" si="11"/>
        <v>0.69535024154589375</v>
      </c>
      <c r="S30" s="83">
        <f t="shared" si="12"/>
        <v>0.47765700483091783</v>
      </c>
      <c r="T30" s="82">
        <f t="shared" si="13"/>
        <v>0</v>
      </c>
      <c r="U30" s="81">
        <f t="shared" si="21"/>
        <v>3.303076569142796E-2</v>
      </c>
      <c r="V30" s="81">
        <f t="shared" si="14"/>
        <v>1.4731681446911934E-2</v>
      </c>
      <c r="W30" s="80">
        <f t="shared" si="15"/>
        <v>0</v>
      </c>
      <c r="X30" s="79">
        <f t="shared" si="16"/>
        <v>2.2421585621749847</v>
      </c>
      <c r="Y30" s="78">
        <f t="shared" si="17"/>
        <v>0.47762447138339892</v>
      </c>
      <c r="Z30" s="48">
        <f t="shared" si="18"/>
        <v>1.0742351343343195</v>
      </c>
      <c r="AA30" s="54">
        <f t="shared" si="19"/>
        <v>1.9641024209645407E-4</v>
      </c>
      <c r="AB30" s="55">
        <f>$AA$32</f>
        <v>2.4626772230247032E-4</v>
      </c>
      <c r="AC30" s="48">
        <f t="shared" si="20"/>
        <v>0.48125415809498273</v>
      </c>
      <c r="AD30" s="51" t="s">
        <v>39</v>
      </c>
    </row>
    <row r="31" spans="1:35" x14ac:dyDescent="0.25">
      <c r="A31" s="58" t="str">
        <f t="shared" si="6"/>
        <v>VB018-8</v>
      </c>
      <c r="B31" s="58">
        <v>404</v>
      </c>
      <c r="C31" s="58">
        <v>282.3</v>
      </c>
      <c r="D31" s="58">
        <v>583.79999999999995</v>
      </c>
      <c r="E31" s="58">
        <v>0</v>
      </c>
      <c r="G31" s="86" t="str">
        <f t="shared" si="7"/>
        <v>VB018-8</v>
      </c>
      <c r="H31" s="49">
        <f>$B$12</f>
        <v>41.2</v>
      </c>
      <c r="I31" s="49">
        <f>$C$12</f>
        <v>1.8</v>
      </c>
      <c r="J31" s="51">
        <f>$D$12</f>
        <v>0</v>
      </c>
      <c r="K31" s="49">
        <f t="shared" si="8"/>
        <v>4.3689320388349516E-2</v>
      </c>
      <c r="L31" s="85">
        <f t="shared" si="9"/>
        <v>1.9955839943520539E-4</v>
      </c>
      <c r="M31" s="48">
        <f t="shared" si="10"/>
        <v>0.4673627007336803</v>
      </c>
      <c r="N31" s="83">
        <f>$B$31</f>
        <v>404</v>
      </c>
      <c r="O31" s="83">
        <f>$C$31</f>
        <v>282.3</v>
      </c>
      <c r="P31" s="83">
        <f>$D$31</f>
        <v>583.79999999999995</v>
      </c>
      <c r="Q31" s="84">
        <f>$E$31</f>
        <v>0</v>
      </c>
      <c r="R31" s="83">
        <f t="shared" si="11"/>
        <v>0.69201781431997267</v>
      </c>
      <c r="S31" s="83">
        <f t="shared" si="12"/>
        <v>0.48355601233299078</v>
      </c>
      <c r="T31" s="82">
        <f t="shared" si="13"/>
        <v>0</v>
      </c>
      <c r="U31" s="81">
        <f t="shared" si="21"/>
        <v>3.2872467590260371E-2</v>
      </c>
      <c r="V31" s="81">
        <f t="shared" si="14"/>
        <v>1.4913615969999782E-2</v>
      </c>
      <c r="W31" s="80">
        <f t="shared" si="15"/>
        <v>0</v>
      </c>
      <c r="X31" s="79">
        <f t="shared" si="16"/>
        <v>2.2041916364472978</v>
      </c>
      <c r="Y31" s="78">
        <f t="shared" si="17"/>
        <v>0.47786083560260151</v>
      </c>
      <c r="Z31" s="48">
        <f t="shared" si="18"/>
        <v>1.0768390180044827</v>
      </c>
      <c r="AA31" s="54">
        <f t="shared" si="19"/>
        <v>4.1760777315754348E-4</v>
      </c>
      <c r="AB31" s="55">
        <f>$AA$28</f>
        <v>2.3531271055204835E-4</v>
      </c>
      <c r="AC31" s="48">
        <f t="shared" si="20"/>
        <v>0.52497542241264139</v>
      </c>
      <c r="AD31" s="51">
        <f>1-((((COUNT(AB24:AB33))-3)*((STDEV(AB24:AB31))^2))/(((COUNT(AB24:AB33))-1)*((STDEV(AB24:AB33))^2)))</f>
        <v>0.35345493575595166</v>
      </c>
    </row>
    <row r="32" spans="1:35" x14ac:dyDescent="0.25">
      <c r="A32" s="58" t="str">
        <f t="shared" si="6"/>
        <v>VB018-9</v>
      </c>
      <c r="B32" s="58">
        <v>239.8</v>
      </c>
      <c r="C32" s="58">
        <v>179.4</v>
      </c>
      <c r="D32" s="58">
        <v>587.4</v>
      </c>
      <c r="E32" s="58">
        <v>0</v>
      </c>
      <c r="G32" s="86" t="str">
        <f t="shared" si="7"/>
        <v>VB018-9</v>
      </c>
      <c r="H32" s="49">
        <f>$B$13</f>
        <v>41.2</v>
      </c>
      <c r="I32" s="49">
        <f>$C$13</f>
        <v>0.64</v>
      </c>
      <c r="J32" s="51">
        <f>$D$13</f>
        <v>0</v>
      </c>
      <c r="K32" s="49">
        <f t="shared" si="8"/>
        <v>1.5533980582524271E-2</v>
      </c>
      <c r="L32" s="85">
        <f t="shared" si="9"/>
        <v>7.0954097576961904E-5</v>
      </c>
      <c r="M32" s="48">
        <f t="shared" si="10"/>
        <v>0.69412472842949768</v>
      </c>
      <c r="N32" s="83">
        <f>$B$32</f>
        <v>239.8</v>
      </c>
      <c r="O32" s="83">
        <f>$C$32</f>
        <v>179.4</v>
      </c>
      <c r="P32" s="83">
        <f>$D$32</f>
        <v>587.4</v>
      </c>
      <c r="Q32" s="84">
        <f>$E$32</f>
        <v>0</v>
      </c>
      <c r="R32" s="83">
        <f t="shared" si="11"/>
        <v>0.40823970037453189</v>
      </c>
      <c r="S32" s="83">
        <f t="shared" si="12"/>
        <v>0.30541368743615938</v>
      </c>
      <c r="T32" s="82">
        <f t="shared" si="13"/>
        <v>0</v>
      </c>
      <c r="U32" s="81">
        <f t="shared" si="21"/>
        <v>1.9392342280677741E-2</v>
      </c>
      <c r="V32" s="81">
        <f t="shared" si="14"/>
        <v>9.4194309040414627E-3</v>
      </c>
      <c r="W32" s="80">
        <f t="shared" si="15"/>
        <v>0</v>
      </c>
      <c r="X32" s="79">
        <f t="shared" si="16"/>
        <v>2.0587594386787575</v>
      </c>
      <c r="Y32" s="78">
        <f t="shared" si="17"/>
        <v>0.28811773184719203</v>
      </c>
      <c r="Z32" s="48">
        <f t="shared" si="18"/>
        <v>1.013447621240585</v>
      </c>
      <c r="AA32" s="54">
        <f t="shared" si="19"/>
        <v>2.4626772230247032E-4</v>
      </c>
      <c r="AB32" s="55">
        <f>$AA$30</f>
        <v>1.9641024209645407E-4</v>
      </c>
      <c r="AC32" s="48">
        <f t="shared" si="20"/>
        <v>0.6802345079075427</v>
      </c>
      <c r="AD32" s="51"/>
    </row>
    <row r="33" spans="1:30" x14ac:dyDescent="0.25">
      <c r="A33" s="58" t="str">
        <f t="shared" si="6"/>
        <v>VB018-10</v>
      </c>
      <c r="B33" s="58">
        <v>357.4</v>
      </c>
      <c r="C33" s="58">
        <v>242.2</v>
      </c>
      <c r="D33" s="58">
        <v>590.79999999999995</v>
      </c>
      <c r="E33" s="58">
        <v>0</v>
      </c>
      <c r="G33" s="86" t="str">
        <f t="shared" si="7"/>
        <v>VB018-10</v>
      </c>
      <c r="H33" s="49">
        <f>$B$14</f>
        <v>40.299999999999997</v>
      </c>
      <c r="I33" s="123">
        <f>$C$14</f>
        <v>2.9</v>
      </c>
      <c r="J33" s="51">
        <f>$D$14</f>
        <v>0</v>
      </c>
      <c r="K33" s="49">
        <f t="shared" si="8"/>
        <v>7.1960297766749379E-2</v>
      </c>
      <c r="L33" s="85">
        <f t="shared" si="9"/>
        <v>3.2869089556821532E-4</v>
      </c>
      <c r="M33" s="48">
        <f t="shared" si="10"/>
        <v>1.6336205069482685</v>
      </c>
      <c r="N33" s="83">
        <f>$B$33</f>
        <v>357.4</v>
      </c>
      <c r="O33" s="83">
        <f>$C$33</f>
        <v>242.2</v>
      </c>
      <c r="P33" s="83">
        <f>$D$33</f>
        <v>590.79999999999995</v>
      </c>
      <c r="Q33" s="84">
        <f>$E$33</f>
        <v>0</v>
      </c>
      <c r="R33" s="83">
        <f t="shared" si="11"/>
        <v>0.60494245091401488</v>
      </c>
      <c r="S33" s="83">
        <f t="shared" si="12"/>
        <v>0.4099526066350711</v>
      </c>
      <c r="T33" s="82">
        <f t="shared" si="13"/>
        <v>0</v>
      </c>
      <c r="U33" s="81">
        <f t="shared" si="21"/>
        <v>2.8736183809350373E-2</v>
      </c>
      <c r="V33" s="81">
        <f t="shared" si="14"/>
        <v>1.2643572999451493E-2</v>
      </c>
      <c r="W33" s="80">
        <f t="shared" si="15"/>
        <v>0</v>
      </c>
      <c r="X33" s="79">
        <f t="shared" si="16"/>
        <v>2.2727898047962403</v>
      </c>
      <c r="Y33" s="78">
        <f t="shared" si="17"/>
        <v>0.4137975680880186</v>
      </c>
      <c r="Z33" s="48">
        <f t="shared" si="18"/>
        <v>0.37109219768929369</v>
      </c>
      <c r="AA33" s="54">
        <f t="shared" si="19"/>
        <v>7.9432776052057344E-4</v>
      </c>
      <c r="AB33" s="55">
        <f>$AA$26</f>
        <v>0</v>
      </c>
      <c r="AC33" s="48">
        <f t="shared" si="20"/>
        <v>1.4641044210606358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/>
      <c r="C35" s="58"/>
      <c r="D35" s="58"/>
      <c r="E35" s="58"/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2</v>
      </c>
      <c r="H36" s="49">
        <f>AVERAGE(H24:H33)</f>
        <v>40.709999999999994</v>
      </c>
      <c r="I36" s="49">
        <f>AVERAGE(I24:I32)</f>
        <v>1.1411111111111112</v>
      </c>
      <c r="J36" s="51">
        <f>AVERAGE(J24:J28)</f>
        <v>0</v>
      </c>
      <c r="K36" s="56">
        <f>AVERAGE(K24:K33)</f>
        <v>3.2360092605655789E-2</v>
      </c>
      <c r="L36" s="57">
        <f>AVERAGE(L24:L33)</f>
        <v>1.4781022521196635E-4</v>
      </c>
      <c r="M36" s="56"/>
      <c r="N36" s="49">
        <f t="shared" ref="N36:Y36" si="22">AVERAGE(N24:N33)</f>
        <v>306.27000000000004</v>
      </c>
      <c r="O36" s="49">
        <f t="shared" si="22"/>
        <v>212.44</v>
      </c>
      <c r="P36" s="49">
        <f t="shared" si="22"/>
        <v>561.51</v>
      </c>
      <c r="Q36" s="51">
        <f t="shared" si="22"/>
        <v>0</v>
      </c>
      <c r="R36" s="49">
        <f t="shared" si="22"/>
        <v>0.55185333674908177</v>
      </c>
      <c r="S36" s="49">
        <f t="shared" si="22"/>
        <v>0.38249987358500137</v>
      </c>
      <c r="T36" s="50">
        <f t="shared" si="22"/>
        <v>0</v>
      </c>
      <c r="U36" s="49">
        <f t="shared" si="22"/>
        <v>2.6214326497776209E-2</v>
      </c>
      <c r="V36" s="49">
        <f t="shared" si="22"/>
        <v>1.1796888215075938E-2</v>
      </c>
      <c r="W36" s="50">
        <f t="shared" si="22"/>
        <v>0</v>
      </c>
      <c r="X36" s="48">
        <f t="shared" si="22"/>
        <v>2.2371624212635526</v>
      </c>
      <c r="Y36" s="49">
        <f t="shared" si="22"/>
        <v>0.38011214712852148</v>
      </c>
      <c r="Z36" s="48"/>
      <c r="AA36" s="56">
        <f>AVERAGE(AA24:AA33)</f>
        <v>3.6685309509875975E-4</v>
      </c>
      <c r="AB36" s="56">
        <f>AVERAGE(AB24:AB33)</f>
        <v>3.6685309509875975E-4</v>
      </c>
      <c r="AC36" s="56"/>
      <c r="AD36" s="56"/>
    </row>
    <row r="37" spans="1:30" x14ac:dyDescent="0.25">
      <c r="G37" s="53" t="s">
        <v>1</v>
      </c>
      <c r="H37" s="49">
        <f>STDEV(H24:H33)</f>
        <v>0.45570458267025005</v>
      </c>
      <c r="I37" s="49">
        <f>STDEV(I24:I32)</f>
        <v>0.85721124065839871</v>
      </c>
      <c r="J37" s="51">
        <f>STDEV(J24:J28)</f>
        <v>0</v>
      </c>
      <c r="K37" s="48">
        <f>STDEV(K24:K33)</f>
        <v>2.4240761543248432E-2</v>
      </c>
      <c r="L37" s="55">
        <f>STDEV(L24:L33)</f>
        <v>1.1072380004224376E-4</v>
      </c>
      <c r="M37" s="54"/>
      <c r="N37" s="49">
        <f t="shared" ref="N37:Y37" si="23">STDEV(N24:N33)</f>
        <v>75.439026887797112</v>
      </c>
      <c r="O37" s="49">
        <f t="shared" si="23"/>
        <v>56.148398611773949</v>
      </c>
      <c r="P37" s="49">
        <f t="shared" si="23"/>
        <v>81.170704211693874</v>
      </c>
      <c r="Q37" s="51">
        <f t="shared" si="23"/>
        <v>0</v>
      </c>
      <c r="R37" s="49">
        <f t="shared" si="23"/>
        <v>0.13009295904085932</v>
      </c>
      <c r="S37" s="49">
        <f t="shared" si="23"/>
        <v>9.5574467938106963E-2</v>
      </c>
      <c r="T37" s="50">
        <f t="shared" si="23"/>
        <v>0</v>
      </c>
      <c r="U37" s="49">
        <f t="shared" si="23"/>
        <v>6.1797203645603954E-3</v>
      </c>
      <c r="V37" s="49">
        <f t="shared" si="23"/>
        <v>2.9476645414646175E-3</v>
      </c>
      <c r="W37" s="50">
        <f t="shared" si="23"/>
        <v>0</v>
      </c>
      <c r="X37" s="48">
        <f t="shared" si="23"/>
        <v>0.16517435395477154</v>
      </c>
      <c r="Y37" s="49">
        <f t="shared" si="23"/>
        <v>9.0773724614121587E-2</v>
      </c>
      <c r="Z37" s="48"/>
      <c r="AA37" s="47">
        <f>STDEV(AA24:AA33)</f>
        <v>2.5056484347817332E-4</v>
      </c>
      <c r="AB37" s="54">
        <f>STDEV(AB24:AB33)</f>
        <v>2.5056484347817332E-4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1.1193922443386148</v>
      </c>
      <c r="I38" s="49">
        <f>(I37/I36)*100</f>
        <v>75.120751372206314</v>
      </c>
      <c r="J38" s="51" t="e">
        <f>(J37/J36)*100</f>
        <v>#DIV/0!</v>
      </c>
      <c r="K38" s="52">
        <f>(K37/K36)*100</f>
        <v>74.909431931018986</v>
      </c>
      <c r="L38" s="52">
        <f>(L37/L36)*100</f>
        <v>74.909431931018958</v>
      </c>
      <c r="M38" s="48"/>
      <c r="N38" s="49">
        <f t="shared" ref="N38:Y38" si="24">(N37/N36)*100</f>
        <v>24.631543046265421</v>
      </c>
      <c r="O38" s="49">
        <f t="shared" si="24"/>
        <v>26.430238472874201</v>
      </c>
      <c r="P38" s="49">
        <f t="shared" si="24"/>
        <v>14.45578960511725</v>
      </c>
      <c r="Q38" s="51" t="e">
        <f t="shared" si="24"/>
        <v>#DIV/0!</v>
      </c>
      <c r="R38" s="49">
        <f t="shared" si="24"/>
        <v>23.573828475374491</v>
      </c>
      <c r="S38" s="49">
        <f t="shared" si="24"/>
        <v>24.986797261481406</v>
      </c>
      <c r="T38" s="50" t="e">
        <f t="shared" si="24"/>
        <v>#DIV/0!</v>
      </c>
      <c r="U38" s="49">
        <f t="shared" si="24"/>
        <v>23.573828475374441</v>
      </c>
      <c r="V38" s="49">
        <f t="shared" si="24"/>
        <v>24.986797261481406</v>
      </c>
      <c r="W38" s="50" t="e">
        <f t="shared" si="24"/>
        <v>#DIV/0!</v>
      </c>
      <c r="X38" s="48">
        <f t="shared" si="24"/>
        <v>7.3832079595490807</v>
      </c>
      <c r="Y38" s="49">
        <f t="shared" si="24"/>
        <v>23.880774476651929</v>
      </c>
      <c r="Z38" s="48"/>
      <c r="AA38" s="47">
        <f>(AA37/AA36)*100</f>
        <v>68.301139291388367</v>
      </c>
      <c r="AB38" s="47">
        <f>(AB37/AB36)*100</f>
        <v>68.301139291388367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42" si="25">A24</f>
        <v>VB018-1</v>
      </c>
      <c r="H41" s="4">
        <f>$B$5</f>
        <v>40.200000000000003</v>
      </c>
      <c r="I41" s="4">
        <f>$C$5</f>
        <v>1.6</v>
      </c>
      <c r="J41" s="5">
        <f>$D$5</f>
        <v>0</v>
      </c>
      <c r="K41" s="4">
        <f t="shared" ref="K41:K47" si="26">I41/H41</f>
        <v>3.9800995024875621E-2</v>
      </c>
      <c r="L41" s="125">
        <f t="shared" ref="L41:L47" si="27">K41/$H$17</f>
        <v>1.8179781219967853E-4</v>
      </c>
      <c r="M41" s="22">
        <f>$B$24</f>
        <v>436.6</v>
      </c>
      <c r="N41" s="22">
        <f>$C$24</f>
        <v>301.10000000000002</v>
      </c>
      <c r="O41" s="22">
        <f>$D$24</f>
        <v>585.4</v>
      </c>
      <c r="P41" s="23">
        <f>$E$24</f>
        <v>0</v>
      </c>
      <c r="Q41" s="22">
        <f t="shared" ref="Q41:Q47" si="28">M41/O41</f>
        <v>0.74581482746839778</v>
      </c>
      <c r="R41" s="22">
        <f t="shared" ref="R41:R47" si="29">N41/O41</f>
        <v>0.51434916296549371</v>
      </c>
      <c r="S41" s="21">
        <f t="shared" ref="S41:S47" si="30">P41/O41</f>
        <v>0</v>
      </c>
      <c r="T41" s="20">
        <f t="shared" ref="T41:T47" si="31">(Q41*0.005*($H$18))/0.5335</f>
        <v>3.5427951762170333E-2</v>
      </c>
      <c r="U41" s="20">
        <f t="shared" ref="U41:U47" si="32">(R41*0.005*($H$18))/0.8217</f>
        <v>1.586332440361814E-2</v>
      </c>
      <c r="V41" s="18">
        <f t="shared" ref="V41:V47" si="33">(S41*0.005*(100/20))/0.7126</f>
        <v>0</v>
      </c>
      <c r="W41" s="19">
        <f t="shared" ref="W41:W47" si="34">T41/U41</f>
        <v>2.2333245453954058</v>
      </c>
      <c r="X41" s="19">
        <f t="shared" ref="X41:X47" si="35">(T41+U41+V41)*10</f>
        <v>0.5129127616578848</v>
      </c>
      <c r="Y41" s="41">
        <f t="shared" ref="Y41:Y47" si="36">L41/X41</f>
        <v>3.5444197491217528E-4</v>
      </c>
      <c r="Z41" s="5">
        <f t="shared" ref="Z41:Z47" si="37">(Y41*900000)</f>
        <v>318.99777742095773</v>
      </c>
      <c r="AA41" s="2">
        <f t="shared" ref="AA41:AA47" si="38">(Z41*0.2125)+26.378</f>
        <v>94.16502770195352</v>
      </c>
      <c r="AB41" s="2">
        <f t="shared" ref="AB41:AB47" si="39">-0.000006*(AA41)^2 + 0.0266*(AA41) + 3.4677</f>
        <v>5.9192874222193055</v>
      </c>
      <c r="AC41" s="17">
        <f t="shared" ref="AC41:AC47" si="40">ABS(Y41-$C$42)</f>
        <v>9.644580166657743E-5</v>
      </c>
      <c r="AD41" s="38">
        <f t="shared" ref="AD41:AD47" si="41">ABS(AB41-$D$42)</f>
        <v>0.47184248959253061</v>
      </c>
    </row>
    <row r="42" spans="1:30" x14ac:dyDescent="0.25">
      <c r="A42" s="141" t="s">
        <v>9</v>
      </c>
      <c r="B42" s="141"/>
      <c r="C42" s="15">
        <f>MEDIAN(Y41:Y47)</f>
        <v>2.5799617324559785E-4</v>
      </c>
      <c r="D42" s="14">
        <f>MEDIAN(AB41:AB47)</f>
        <v>5.4474449326267749</v>
      </c>
      <c r="G42" s="40" t="str">
        <f t="shared" si="25"/>
        <v>VB018-2</v>
      </c>
      <c r="H42" s="4">
        <f>$B$6</f>
        <v>40.299999999999997</v>
      </c>
      <c r="I42" s="4">
        <f>$C$6</f>
        <v>0.63</v>
      </c>
      <c r="J42" s="5">
        <f>$D$6</f>
        <v>0</v>
      </c>
      <c r="K42" s="4">
        <f t="shared" si="26"/>
        <v>1.5632754342431762E-2</v>
      </c>
      <c r="L42" s="125">
        <f t="shared" si="27"/>
        <v>7.1405263519991606E-5</v>
      </c>
      <c r="M42" s="22">
        <f>$B$25</f>
        <v>246</v>
      </c>
      <c r="N42" s="22">
        <f>$C$25</f>
        <v>143.30000000000001</v>
      </c>
      <c r="O42" s="22">
        <f>$D$25</f>
        <v>581.9</v>
      </c>
      <c r="P42" s="23">
        <f>$E$25</f>
        <v>0</v>
      </c>
      <c r="Q42" s="22">
        <f t="shared" si="28"/>
        <v>0.42275305035229421</v>
      </c>
      <c r="R42" s="22">
        <f t="shared" si="29"/>
        <v>0.24626224437188524</v>
      </c>
      <c r="S42" s="21">
        <f t="shared" si="30"/>
        <v>0</v>
      </c>
      <c r="T42" s="20">
        <f t="shared" si="31"/>
        <v>2.0081760409658887E-2</v>
      </c>
      <c r="U42" s="20">
        <f t="shared" si="32"/>
        <v>7.5951088329006952E-3</v>
      </c>
      <c r="V42" s="18">
        <f t="shared" si="33"/>
        <v>0</v>
      </c>
      <c r="W42" s="19">
        <f t="shared" si="34"/>
        <v>2.6440385320968911</v>
      </c>
      <c r="X42" s="19">
        <f t="shared" si="35"/>
        <v>0.27676869242559582</v>
      </c>
      <c r="Y42" s="18">
        <f t="shared" si="36"/>
        <v>2.5799617324559785E-4</v>
      </c>
      <c r="Z42" s="5">
        <f t="shared" si="37"/>
        <v>232.19655592103808</v>
      </c>
      <c r="AA42" s="2">
        <f t="shared" si="38"/>
        <v>75.719768133220583</v>
      </c>
      <c r="AB42" s="2">
        <f t="shared" si="39"/>
        <v>5.4474449326267749</v>
      </c>
      <c r="AC42" s="17">
        <f t="shared" si="40"/>
        <v>0</v>
      </c>
      <c r="AD42" s="38">
        <f t="shared" si="41"/>
        <v>0</v>
      </c>
    </row>
    <row r="43" spans="1:30" x14ac:dyDescent="0.25">
      <c r="A43" s="141" t="s">
        <v>8</v>
      </c>
      <c r="B43" s="141"/>
      <c r="C43" s="15">
        <f>MEDIAN(AC41:AC47)</f>
        <v>6.158593114914378E-5</v>
      </c>
      <c r="D43" s="14">
        <f>MEDIAN(AD41:AD47)</f>
        <v>0.30343318944314834</v>
      </c>
      <c r="G43" s="40" t="str">
        <f>A28</f>
        <v>VB018-5</v>
      </c>
      <c r="H43" s="4">
        <f>$B$9</f>
        <v>40.9</v>
      </c>
      <c r="I43" s="4">
        <f>$C$9</f>
        <v>0.66</v>
      </c>
      <c r="J43" s="5">
        <f>$D$9</f>
        <v>0</v>
      </c>
      <c r="K43" s="4">
        <f t="shared" si="26"/>
        <v>1.6136919315403425E-2</v>
      </c>
      <c r="L43" s="125">
        <f t="shared" si="27"/>
        <v>7.3708122757974812E-5</v>
      </c>
      <c r="M43" s="22">
        <f>$B$28</f>
        <v>262.8</v>
      </c>
      <c r="N43" s="22">
        <f>$C$28</f>
        <v>184.5</v>
      </c>
      <c r="O43" s="22">
        <f>$D$28</f>
        <v>580.20000000000005</v>
      </c>
      <c r="P43" s="23">
        <f>$E$28</f>
        <v>0</v>
      </c>
      <c r="Q43" s="22">
        <f t="shared" si="28"/>
        <v>0.452947259565667</v>
      </c>
      <c r="R43" s="22">
        <f t="shared" si="29"/>
        <v>0.31799379524301963</v>
      </c>
      <c r="S43" s="21">
        <f t="shared" si="30"/>
        <v>0</v>
      </c>
      <c r="T43" s="20">
        <f t="shared" si="31"/>
        <v>2.1516056092863951E-2</v>
      </c>
      <c r="U43" s="20">
        <f t="shared" si="32"/>
        <v>9.8074209029405199E-3</v>
      </c>
      <c r="V43" s="18">
        <f t="shared" si="33"/>
        <v>0</v>
      </c>
      <c r="W43" s="19">
        <f t="shared" si="34"/>
        <v>2.1938546643198396</v>
      </c>
      <c r="X43" s="19">
        <f t="shared" si="35"/>
        <v>0.31323476995804467</v>
      </c>
      <c r="Y43" s="18">
        <f t="shared" si="36"/>
        <v>2.3531271055204835E-4</v>
      </c>
      <c r="Z43" s="5">
        <f t="shared" si="37"/>
        <v>211.78143949684352</v>
      </c>
      <c r="AA43" s="2">
        <f t="shared" si="38"/>
        <v>71.381555893079252</v>
      </c>
      <c r="AB43" s="2">
        <f t="shared" si="39"/>
        <v>5.3358774276256069</v>
      </c>
      <c r="AC43" s="17">
        <f t="shared" si="40"/>
        <v>2.2683462693549503E-5</v>
      </c>
      <c r="AD43" s="38">
        <f t="shared" si="41"/>
        <v>0.11156750500116797</v>
      </c>
    </row>
    <row r="44" spans="1:30" x14ac:dyDescent="0.25">
      <c r="A44" s="141" t="s">
        <v>7</v>
      </c>
      <c r="B44" s="141"/>
      <c r="C44" s="15">
        <f>C43*1.483</f>
        <v>9.1331935894180225E-5</v>
      </c>
      <c r="D44" s="14">
        <f>D43*1.483</f>
        <v>0.44999141994418901</v>
      </c>
      <c r="G44" s="40" t="str">
        <f>A29</f>
        <v>VB018-6</v>
      </c>
      <c r="H44" s="4">
        <f>$B$10</f>
        <v>41.3</v>
      </c>
      <c r="I44" s="4">
        <f>$C$10</f>
        <v>1.2</v>
      </c>
      <c r="J44" s="5">
        <f>$D$10</f>
        <v>0</v>
      </c>
      <c r="K44" s="4">
        <f t="shared" si="26"/>
        <v>2.9055690072639227E-2</v>
      </c>
      <c r="L44" s="125">
        <f t="shared" si="27"/>
        <v>1.3271680478983797E-4</v>
      </c>
      <c r="M44" s="22">
        <f>$B$29</f>
        <v>298.89999999999998</v>
      </c>
      <c r="N44" s="22">
        <f>$C$29</f>
        <v>213.2</v>
      </c>
      <c r="O44" s="22">
        <f>$D$29</f>
        <v>602.1</v>
      </c>
      <c r="P44" s="23">
        <f>$E$29</f>
        <v>0</v>
      </c>
      <c r="Q44" s="22">
        <f t="shared" si="28"/>
        <v>0.49642916459059949</v>
      </c>
      <c r="R44" s="22">
        <f t="shared" si="29"/>
        <v>0.35409400431821952</v>
      </c>
      <c r="S44" s="21">
        <f t="shared" si="30"/>
        <v>0</v>
      </c>
      <c r="T44" s="20">
        <f t="shared" si="31"/>
        <v>2.3581548460425997E-2</v>
      </c>
      <c r="U44" s="20">
        <f t="shared" si="32"/>
        <v>1.0920807234312376E-2</v>
      </c>
      <c r="V44" s="18">
        <f t="shared" si="33"/>
        <v>0</v>
      </c>
      <c r="W44" s="19">
        <f t="shared" si="34"/>
        <v>2.1593228370824549</v>
      </c>
      <c r="X44" s="19">
        <f t="shared" si="35"/>
        <v>0.34502355694738374</v>
      </c>
      <c r="Y44" s="18">
        <f t="shared" si="36"/>
        <v>3.8466012571448086E-4</v>
      </c>
      <c r="Z44" s="5">
        <f t="shared" si="37"/>
        <v>346.19411314303278</v>
      </c>
      <c r="AA44" s="2">
        <f t="shared" si="38"/>
        <v>99.944249042894469</v>
      </c>
      <c r="AB44" s="2">
        <f t="shared" si="39"/>
        <v>6.0662839070405035</v>
      </c>
      <c r="AC44" s="17">
        <f t="shared" si="40"/>
        <v>1.2666395246888301E-4</v>
      </c>
      <c r="AD44" s="38">
        <f t="shared" si="41"/>
        <v>0.61883897441372859</v>
      </c>
    </row>
    <row r="45" spans="1:30" x14ac:dyDescent="0.25">
      <c r="A45" s="141" t="s">
        <v>5</v>
      </c>
      <c r="B45" s="141"/>
      <c r="C45" s="25">
        <f>COUNT(Y41:Y47)</f>
        <v>7</v>
      </c>
      <c r="D45" s="24">
        <f>COUNT(AB41:AB47)</f>
        <v>7</v>
      </c>
      <c r="G45" s="40" t="str">
        <f>A30</f>
        <v>VB018-7</v>
      </c>
      <c r="H45" s="4">
        <f>$B$11</f>
        <v>40.9</v>
      </c>
      <c r="I45" s="4">
        <f>$C$11</f>
        <v>0.84</v>
      </c>
      <c r="J45" s="5">
        <f>$D$11</f>
        <v>0</v>
      </c>
      <c r="K45" s="4">
        <f t="shared" si="26"/>
        <v>2.0537897310513448E-2</v>
      </c>
      <c r="L45" s="125">
        <f t="shared" si="27"/>
        <v>9.3810338055604287E-5</v>
      </c>
      <c r="M45" s="22">
        <f>$B$30</f>
        <v>230.3</v>
      </c>
      <c r="N45" s="22">
        <f>$C$30</f>
        <v>158.19999999999999</v>
      </c>
      <c r="O45" s="22">
        <f>$D$30</f>
        <v>331.2</v>
      </c>
      <c r="P45" s="23">
        <f>$E$30</f>
        <v>0</v>
      </c>
      <c r="Q45" s="22">
        <f t="shared" si="28"/>
        <v>0.69535024154589375</v>
      </c>
      <c r="R45" s="22">
        <f t="shared" si="29"/>
        <v>0.47765700483091783</v>
      </c>
      <c r="S45" s="21">
        <f t="shared" si="30"/>
        <v>0</v>
      </c>
      <c r="T45" s="20">
        <f t="shared" si="31"/>
        <v>3.303076569142796E-2</v>
      </c>
      <c r="U45" s="20">
        <f t="shared" si="32"/>
        <v>1.4731681446911934E-2</v>
      </c>
      <c r="V45" s="18">
        <f t="shared" si="33"/>
        <v>0</v>
      </c>
      <c r="W45" s="19">
        <f t="shared" si="34"/>
        <v>2.2421585621749847</v>
      </c>
      <c r="X45" s="19">
        <f t="shared" si="35"/>
        <v>0.47762447138339892</v>
      </c>
      <c r="Y45" s="18">
        <f t="shared" si="36"/>
        <v>1.9641024209645407E-4</v>
      </c>
      <c r="Z45" s="5">
        <f t="shared" si="37"/>
        <v>176.76921788680866</v>
      </c>
      <c r="AA45" s="2">
        <f t="shared" si="38"/>
        <v>63.94145880094684</v>
      </c>
      <c r="AB45" s="2">
        <f t="shared" si="39"/>
        <v>5.1440117431836265</v>
      </c>
      <c r="AC45" s="17">
        <f t="shared" si="40"/>
        <v>6.158593114914378E-5</v>
      </c>
      <c r="AD45" s="38">
        <f t="shared" si="41"/>
        <v>0.30343318944314834</v>
      </c>
    </row>
    <row r="46" spans="1:30" ht="15" customHeight="1" x14ac:dyDescent="0.25">
      <c r="A46" s="142" t="s">
        <v>3</v>
      </c>
      <c r="B46" s="142"/>
      <c r="C46" s="15">
        <f>_xlfn.CONFIDENCE.NORM(0.05,C44,C45)</f>
        <v>6.7658401695692898E-5</v>
      </c>
      <c r="D46" s="14">
        <f>_xlfn.CONFIDENCE.NORM(0.05,D44,D45)</f>
        <v>0.33335218346268747</v>
      </c>
      <c r="G46" s="40" t="str">
        <f>A31</f>
        <v>VB018-8</v>
      </c>
      <c r="H46" s="4">
        <f>$B$12</f>
        <v>41.2</v>
      </c>
      <c r="I46" s="4">
        <f>$C$12</f>
        <v>1.8</v>
      </c>
      <c r="J46" s="5">
        <f>$D$12</f>
        <v>0</v>
      </c>
      <c r="K46" s="4">
        <f t="shared" si="26"/>
        <v>4.3689320388349516E-2</v>
      </c>
      <c r="L46" s="125">
        <f t="shared" si="27"/>
        <v>1.9955839943520539E-4</v>
      </c>
      <c r="M46" s="22">
        <f>$B$31</f>
        <v>404</v>
      </c>
      <c r="N46" s="22">
        <f>$C$31</f>
        <v>282.3</v>
      </c>
      <c r="O46" s="22">
        <f>$D$31</f>
        <v>583.79999999999995</v>
      </c>
      <c r="P46" s="23">
        <f>$E$31</f>
        <v>0</v>
      </c>
      <c r="Q46" s="22">
        <f t="shared" si="28"/>
        <v>0.69201781431997267</v>
      </c>
      <c r="R46" s="22">
        <f t="shared" si="29"/>
        <v>0.48355601233299078</v>
      </c>
      <c r="S46" s="21">
        <f t="shared" si="30"/>
        <v>0</v>
      </c>
      <c r="T46" s="20">
        <f t="shared" si="31"/>
        <v>3.2872467590260371E-2</v>
      </c>
      <c r="U46" s="20">
        <f t="shared" si="32"/>
        <v>1.4913615969999782E-2</v>
      </c>
      <c r="V46" s="18">
        <f t="shared" si="33"/>
        <v>0</v>
      </c>
      <c r="W46" s="19">
        <f t="shared" si="34"/>
        <v>2.2041916364472978</v>
      </c>
      <c r="X46" s="19">
        <f t="shared" si="35"/>
        <v>0.47786083560260151</v>
      </c>
      <c r="Y46" s="18">
        <f t="shared" si="36"/>
        <v>4.1760777315754348E-4</v>
      </c>
      <c r="Z46" s="5">
        <f t="shared" si="37"/>
        <v>375.84699584178912</v>
      </c>
      <c r="AA46" s="2">
        <f t="shared" si="38"/>
        <v>106.24548661638019</v>
      </c>
      <c r="AB46" s="2">
        <f t="shared" si="39"/>
        <v>6.2261013234376037</v>
      </c>
      <c r="AC46" s="17">
        <f t="shared" si="40"/>
        <v>1.5961159991194563E-4</v>
      </c>
      <c r="AD46" s="38">
        <f t="shared" si="41"/>
        <v>0.77865639081082882</v>
      </c>
    </row>
    <row r="47" spans="1:30" x14ac:dyDescent="0.25">
      <c r="G47" s="40" t="str">
        <f>A32</f>
        <v>VB018-9</v>
      </c>
      <c r="H47" s="4">
        <f>$B$13</f>
        <v>41.2</v>
      </c>
      <c r="I47" s="4">
        <f>$C$13</f>
        <v>0.64</v>
      </c>
      <c r="J47" s="5">
        <f>$D$13</f>
        <v>0</v>
      </c>
      <c r="K47" s="4">
        <f t="shared" si="26"/>
        <v>1.5533980582524271E-2</v>
      </c>
      <c r="L47" s="125">
        <f t="shared" si="27"/>
        <v>7.0954097576961904E-5</v>
      </c>
      <c r="M47" s="22">
        <f>$B$32</f>
        <v>239.8</v>
      </c>
      <c r="N47" s="22">
        <f>$C$32</f>
        <v>179.4</v>
      </c>
      <c r="O47" s="22">
        <f>$D$32</f>
        <v>587.4</v>
      </c>
      <c r="P47" s="23">
        <f>$E$32</f>
        <v>0</v>
      </c>
      <c r="Q47" s="22">
        <f t="shared" si="28"/>
        <v>0.40823970037453189</v>
      </c>
      <c r="R47" s="22">
        <f t="shared" si="29"/>
        <v>0.30541368743615938</v>
      </c>
      <c r="S47" s="21">
        <f t="shared" si="30"/>
        <v>0</v>
      </c>
      <c r="T47" s="20">
        <f t="shared" si="31"/>
        <v>1.9392342280677741E-2</v>
      </c>
      <c r="U47" s="20">
        <f t="shared" si="32"/>
        <v>9.4194309040414627E-3</v>
      </c>
      <c r="V47" s="18">
        <f t="shared" si="33"/>
        <v>0</v>
      </c>
      <c r="W47" s="19">
        <f t="shared" si="34"/>
        <v>2.0587594386787575</v>
      </c>
      <c r="X47" s="19">
        <f t="shared" si="35"/>
        <v>0.28811773184719203</v>
      </c>
      <c r="Y47" s="18">
        <f t="shared" si="36"/>
        <v>2.4626772230247032E-4</v>
      </c>
      <c r="Z47" s="5">
        <f t="shared" si="37"/>
        <v>221.64095007222329</v>
      </c>
      <c r="AA47" s="2">
        <f t="shared" si="38"/>
        <v>73.476701890347442</v>
      </c>
      <c r="AB47" s="2">
        <f t="shared" si="39"/>
        <v>5.3897873159591434</v>
      </c>
      <c r="AC47" s="17">
        <f t="shared" si="40"/>
        <v>1.1728450943127532E-5</v>
      </c>
      <c r="AD47" s="38">
        <f t="shared" si="41"/>
        <v>5.7657616667631473E-2</v>
      </c>
    </row>
    <row r="48" spans="1:30" ht="15.75" thickBot="1" x14ac:dyDescent="0.3">
      <c r="A48" s="143" t="s">
        <v>6</v>
      </c>
      <c r="B48" s="143"/>
      <c r="C48" s="143"/>
      <c r="D48" s="143"/>
      <c r="G48" s="36"/>
      <c r="H48" s="31"/>
      <c r="I48" s="31"/>
      <c r="J48" s="29"/>
      <c r="K48" s="30"/>
      <c r="L48" s="126"/>
      <c r="M48" s="33"/>
      <c r="N48" s="33"/>
      <c r="O48" s="33"/>
      <c r="P48" s="34"/>
      <c r="Q48" s="33"/>
      <c r="R48" s="33"/>
      <c r="S48" s="32"/>
      <c r="T48" s="31"/>
      <c r="U48" s="31"/>
      <c r="V48" s="29"/>
      <c r="W48" s="30"/>
      <c r="X48" s="30"/>
      <c r="Y48" s="29"/>
      <c r="Z48" s="28"/>
      <c r="AA48" s="28"/>
      <c r="AB48" s="28"/>
      <c r="AC48" s="27"/>
      <c r="AD48" s="26"/>
    </row>
    <row r="49" spans="1:30" ht="15.75" thickTop="1" x14ac:dyDescent="0.25">
      <c r="A49" s="141" t="s">
        <v>2</v>
      </c>
      <c r="B49" s="141"/>
      <c r="C49" s="15">
        <f>AVERAGE(Y41:Y47)</f>
        <v>2.9895667456868142E-4</v>
      </c>
      <c r="D49" s="14">
        <f>AVERAGE(AB41:AB47)</f>
        <v>5.6469705817275093</v>
      </c>
      <c r="G49" s="7" t="s">
        <v>4</v>
      </c>
      <c r="H49" s="20"/>
      <c r="I49" s="20"/>
      <c r="J49" s="18"/>
      <c r="K49" s="19"/>
      <c r="L49" s="127"/>
      <c r="M49" s="22"/>
      <c r="N49" s="22"/>
      <c r="O49" s="22"/>
      <c r="P49" s="23"/>
      <c r="Q49" s="22"/>
      <c r="R49" s="22"/>
      <c r="S49" s="21"/>
      <c r="T49" s="20"/>
      <c r="U49" s="20"/>
      <c r="V49" s="18"/>
      <c r="W49" s="19"/>
      <c r="X49" s="19"/>
      <c r="Y49" s="18"/>
      <c r="Z49" s="2"/>
      <c r="AA49" s="2"/>
      <c r="AB49" s="2"/>
      <c r="AC49" s="17"/>
      <c r="AD49" s="16"/>
    </row>
    <row r="50" spans="1:30" x14ac:dyDescent="0.25">
      <c r="A50" s="141" t="s">
        <v>1</v>
      </c>
      <c r="B50" s="141"/>
      <c r="C50" s="15">
        <f>STDEV(Y41:Y47)</f>
        <v>8.5168457205835103E-5</v>
      </c>
      <c r="D50" s="14">
        <f>STDEV(AB41:AB47)</f>
        <v>0.41654787700675183</v>
      </c>
      <c r="G50" s="7" t="s">
        <v>2</v>
      </c>
      <c r="H50" s="4">
        <f>AVERAGE(H41:H47)</f>
        <v>40.857142857142854</v>
      </c>
      <c r="I50" s="4">
        <f>AVERAGE(I41:I47)</f>
        <v>1.0528571428571427</v>
      </c>
      <c r="J50" s="5">
        <f>AVERAGE(J41:J43)</f>
        <v>0</v>
      </c>
      <c r="K50" s="13">
        <f t="shared" ref="K50:AD50" si="42">AVERAGE(K41:K47)</f>
        <v>2.5769651005248185E-2</v>
      </c>
      <c r="L50" s="11">
        <f t="shared" si="42"/>
        <v>1.1770726261932208E-4</v>
      </c>
      <c r="M50" s="4">
        <f t="shared" si="42"/>
        <v>302.62857142857143</v>
      </c>
      <c r="N50" s="4">
        <f t="shared" si="42"/>
        <v>208.85714285714289</v>
      </c>
      <c r="O50" s="4">
        <f t="shared" si="42"/>
        <v>550.28571428571422</v>
      </c>
      <c r="P50" s="5">
        <f t="shared" si="42"/>
        <v>0</v>
      </c>
      <c r="Q50" s="4">
        <f t="shared" si="42"/>
        <v>0.55907886545962238</v>
      </c>
      <c r="R50" s="4">
        <f t="shared" si="42"/>
        <v>0.38561798735695518</v>
      </c>
      <c r="S50" s="3">
        <f t="shared" si="42"/>
        <v>0</v>
      </c>
      <c r="T50" s="4">
        <f t="shared" si="42"/>
        <v>2.6557556041069318E-2</v>
      </c>
      <c r="U50" s="4">
        <f t="shared" si="42"/>
        <v>1.1893055670674987E-2</v>
      </c>
      <c r="V50" s="3">
        <f t="shared" si="42"/>
        <v>0</v>
      </c>
      <c r="W50" s="2">
        <f t="shared" si="42"/>
        <v>2.2479500308850904</v>
      </c>
      <c r="X50" s="2">
        <f t="shared" si="42"/>
        <v>0.38450611711744304</v>
      </c>
      <c r="Y50" s="11">
        <f t="shared" si="42"/>
        <v>2.9895667456868142E-4</v>
      </c>
      <c r="Z50" s="2">
        <f t="shared" si="42"/>
        <v>269.06100711181335</v>
      </c>
      <c r="AA50" s="2">
        <f t="shared" si="42"/>
        <v>83.553464011260331</v>
      </c>
      <c r="AB50" s="2">
        <f t="shared" si="42"/>
        <v>5.6469705817275093</v>
      </c>
      <c r="AC50" s="10">
        <f t="shared" si="42"/>
        <v>6.8388456976175267E-5</v>
      </c>
      <c r="AD50" s="10">
        <f t="shared" si="42"/>
        <v>0.33457088084700509</v>
      </c>
    </row>
    <row r="51" spans="1:30" x14ac:dyDescent="0.25">
      <c r="A51" s="141" t="s">
        <v>0</v>
      </c>
      <c r="B51" s="141"/>
      <c r="C51" s="37">
        <f>(C50/C49)*100</f>
        <v>28.488561872288535</v>
      </c>
      <c r="D51" s="14">
        <f>(D50/D49)*100</f>
        <v>7.3764839213899789</v>
      </c>
      <c r="G51" s="7" t="s">
        <v>1</v>
      </c>
      <c r="H51" s="4">
        <f>STDEV(H41:H47)</f>
        <v>0.44293394111365669</v>
      </c>
      <c r="I51" s="4">
        <f>STDEV(I41:I47)</f>
        <v>0.48787683847853419</v>
      </c>
      <c r="J51" s="5">
        <f>STDEV(J41:J43)</f>
        <v>0</v>
      </c>
      <c r="K51" s="2">
        <f t="shared" ref="K51:AD51" si="43">STDEV(K41:K47)</f>
        <v>1.1947646965235223E-2</v>
      </c>
      <c r="L51" s="127">
        <f t="shared" si="43"/>
        <v>5.4572908990249091E-5</v>
      </c>
      <c r="M51" s="4">
        <f t="shared" si="43"/>
        <v>83.875278723545065</v>
      </c>
      <c r="N51" s="4">
        <f t="shared" si="43"/>
        <v>60.891073706602079</v>
      </c>
      <c r="O51" s="4">
        <f t="shared" si="43"/>
        <v>96.8773180982258</v>
      </c>
      <c r="P51" s="5">
        <f t="shared" si="43"/>
        <v>0</v>
      </c>
      <c r="Q51" s="4">
        <f t="shared" si="43"/>
        <v>0.14585326870336485</v>
      </c>
      <c r="R51" s="4">
        <f t="shared" si="43"/>
        <v>0.10492401912950317</v>
      </c>
      <c r="S51" s="3">
        <f t="shared" si="43"/>
        <v>0</v>
      </c>
      <c r="T51" s="4">
        <f t="shared" si="43"/>
        <v>6.9283720002156247E-3</v>
      </c>
      <c r="U51" s="4">
        <f t="shared" si="43"/>
        <v>3.2360191734081005E-3</v>
      </c>
      <c r="V51" s="3">
        <f t="shared" si="43"/>
        <v>0</v>
      </c>
      <c r="W51" s="2">
        <f t="shared" si="43"/>
        <v>0.18512271252521251</v>
      </c>
      <c r="X51" s="2">
        <f t="shared" si="43"/>
        <v>0.10116895826991142</v>
      </c>
      <c r="Y51" s="3">
        <f t="shared" si="43"/>
        <v>8.5168457205835103E-5</v>
      </c>
      <c r="Z51" s="2">
        <f t="shared" si="43"/>
        <v>76.651611485251564</v>
      </c>
      <c r="AA51" s="2">
        <f t="shared" si="43"/>
        <v>16.288467440615921</v>
      </c>
      <c r="AB51" s="2">
        <f t="shared" si="43"/>
        <v>0.41654787700675183</v>
      </c>
      <c r="AC51" s="8">
        <f t="shared" si="43"/>
        <v>6.1274611333360151E-5</v>
      </c>
      <c r="AD51" s="8">
        <f t="shared" si="43"/>
        <v>0.29893769568292189</v>
      </c>
    </row>
    <row r="52" spans="1:30" x14ac:dyDescent="0.25">
      <c r="A52" s="141" t="s">
        <v>5</v>
      </c>
      <c r="B52" s="141"/>
      <c r="C52" s="25">
        <f>COUNT(Y41:Y47)</f>
        <v>7</v>
      </c>
      <c r="D52" s="24">
        <f>COUNT(AB41:AB47)</f>
        <v>7</v>
      </c>
      <c r="G52" s="7" t="s">
        <v>0</v>
      </c>
      <c r="H52" s="4">
        <f t="shared" ref="H52:AD52" si="44">(H51/H50)*100</f>
        <v>1.0841040516767824</v>
      </c>
      <c r="I52" s="4">
        <f t="shared" si="44"/>
        <v>46.33837000474545</v>
      </c>
      <c r="J52" s="5" t="e">
        <f t="shared" si="44"/>
        <v>#DIV/0!</v>
      </c>
      <c r="K52" s="6">
        <f t="shared" si="44"/>
        <v>46.36324707230996</v>
      </c>
      <c r="L52" s="2">
        <f t="shared" si="44"/>
        <v>46.363247072309996</v>
      </c>
      <c r="M52" s="4">
        <f t="shared" si="44"/>
        <v>27.715584925642723</v>
      </c>
      <c r="N52" s="4">
        <f t="shared" si="44"/>
        <v>29.154412855418226</v>
      </c>
      <c r="O52" s="4">
        <f t="shared" si="44"/>
        <v>17.604912426988076</v>
      </c>
      <c r="P52" s="5" t="e">
        <f t="shared" si="44"/>
        <v>#DIV/0!</v>
      </c>
      <c r="Q52" s="4">
        <f t="shared" si="44"/>
        <v>26.088138492492991</v>
      </c>
      <c r="R52" s="4">
        <f t="shared" si="44"/>
        <v>27.20931662152422</v>
      </c>
      <c r="S52" s="3" t="e">
        <f t="shared" si="44"/>
        <v>#DIV/0!</v>
      </c>
      <c r="T52" s="4">
        <f t="shared" si="44"/>
        <v>26.088138492493073</v>
      </c>
      <c r="U52" s="4">
        <f t="shared" si="44"/>
        <v>27.209316621524238</v>
      </c>
      <c r="V52" s="3" t="e">
        <f t="shared" si="44"/>
        <v>#DIV/0!</v>
      </c>
      <c r="W52" s="2">
        <f t="shared" si="44"/>
        <v>8.2351791624266557</v>
      </c>
      <c r="X52" s="2">
        <f t="shared" si="44"/>
        <v>26.311404101540081</v>
      </c>
      <c r="Y52" s="3">
        <f t="shared" si="44"/>
        <v>28.488561872288535</v>
      </c>
      <c r="Z52" s="2">
        <f t="shared" si="44"/>
        <v>28.488561872288521</v>
      </c>
      <c r="AA52" s="2">
        <f t="shared" si="44"/>
        <v>19.49466444433801</v>
      </c>
      <c r="AB52" s="2">
        <f t="shared" si="44"/>
        <v>7.3764839213899789</v>
      </c>
      <c r="AC52" s="1">
        <f t="shared" si="44"/>
        <v>89.597885436582686</v>
      </c>
      <c r="AD52" s="1">
        <f t="shared" si="44"/>
        <v>89.349585632236241</v>
      </c>
    </row>
    <row r="53" spans="1:30" ht="17.25" customHeight="1" x14ac:dyDescent="0.25">
      <c r="A53" s="142" t="s">
        <v>3</v>
      </c>
      <c r="B53" s="142"/>
      <c r="C53" s="15">
        <f>_xlfn.CONFIDENCE.NORM(0.05,C50,C52)</f>
        <v>6.3092516686728923E-5</v>
      </c>
      <c r="D53" s="14">
        <f>_xlfn.CONFIDENCE.NORM(0.05,D50,D52)</f>
        <v>0.30857731539452399</v>
      </c>
    </row>
  </sheetData>
  <sortState ref="AB24:AB33">
    <sortCondition descending="1" ref="AB24"/>
  </sortState>
  <mergeCells count="25">
    <mergeCell ref="A49:B49"/>
    <mergeCell ref="A50:B50"/>
    <mergeCell ref="A51:B51"/>
    <mergeCell ref="A52:B52"/>
    <mergeCell ref="A53:B53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5"/>
  <sheetViews>
    <sheetView topLeftCell="T34" zoomScaleNormal="100" workbookViewId="0">
      <selection activeCell="W41" sqref="W41:W50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424</v>
      </c>
      <c r="C1" s="117" t="s">
        <v>100</v>
      </c>
      <c r="D1" s="103">
        <v>2009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425</v>
      </c>
      <c r="B5" s="58">
        <v>39</v>
      </c>
      <c r="C5" s="58">
        <v>1.9</v>
      </c>
      <c r="D5" s="58">
        <v>0</v>
      </c>
      <c r="E5" s="58"/>
      <c r="G5" s="91" t="s">
        <v>95</v>
      </c>
      <c r="H5" s="91">
        <f>(11.4*0.9)/20</f>
        <v>0.51300000000000001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426</v>
      </c>
      <c r="B6" s="58">
        <v>40.5</v>
      </c>
      <c r="C6" s="58">
        <v>2.9</v>
      </c>
      <c r="D6" s="58">
        <v>0</v>
      </c>
      <c r="E6" s="58"/>
      <c r="G6" s="91" t="s">
        <v>93</v>
      </c>
      <c r="H6" s="91">
        <f>(47.87*0.4)/10</f>
        <v>1.9148000000000001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427</v>
      </c>
      <c r="B7" s="58">
        <v>39.4</v>
      </c>
      <c r="C7" s="58">
        <v>3.2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428</v>
      </c>
      <c r="B8" s="58">
        <v>40.700000000000003</v>
      </c>
      <c r="C8" s="58">
        <v>2.7</v>
      </c>
      <c r="D8" s="58">
        <v>0</v>
      </c>
      <c r="E8" s="58"/>
      <c r="G8" s="91" t="s">
        <v>89</v>
      </c>
      <c r="H8" s="91">
        <f>(20.76*0.97)/20</f>
        <v>1.0068600000000001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429</v>
      </c>
      <c r="B9" s="58">
        <v>40.6</v>
      </c>
      <c r="C9" s="58">
        <v>2.7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430</v>
      </c>
      <c r="B10" s="58">
        <v>39.4</v>
      </c>
      <c r="C10" s="58">
        <v>2.1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431</v>
      </c>
      <c r="B11" s="58">
        <v>40.9</v>
      </c>
      <c r="C11" s="58">
        <v>3.7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432</v>
      </c>
      <c r="B12" s="58">
        <v>41.4</v>
      </c>
      <c r="C12" s="58">
        <v>3.2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433</v>
      </c>
      <c r="B13" s="58">
        <v>40.4</v>
      </c>
      <c r="C13" s="58">
        <v>2.2999999999999998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434</v>
      </c>
      <c r="B14" s="58">
        <v>40.5</v>
      </c>
      <c r="C14" s="58">
        <v>2.7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18" t="s">
        <v>73</v>
      </c>
      <c r="O15" s="118" t="s">
        <v>72</v>
      </c>
      <c r="P15" s="118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40.5</v>
      </c>
      <c r="C16" s="58">
        <v>0</v>
      </c>
      <c r="D16" s="58">
        <v>68.400000000000006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5.13E-3</v>
      </c>
      <c r="O16" s="96">
        <f>$H$7*(L16/1000)</f>
        <v>0</v>
      </c>
      <c r="P16" s="95">
        <f t="shared" ref="P16:P21" si="1">$H$6*(M16/1000)</f>
        <v>1.9148000000000002E-2</v>
      </c>
      <c r="Q16" s="94">
        <f t="shared" ref="Q16:S21" si="2">B16</f>
        <v>40.5</v>
      </c>
      <c r="R16" s="94">
        <f t="shared" si="2"/>
        <v>0</v>
      </c>
      <c r="S16" s="94">
        <f t="shared" si="2"/>
        <v>68.400000000000006</v>
      </c>
      <c r="T16" s="93">
        <f t="shared" ref="T16:T21" si="3">R16/Q16</f>
        <v>0</v>
      </c>
      <c r="U16" s="92">
        <f t="shared" ref="U16:U21" si="4">S16/Q16</f>
        <v>1.6888888888888891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40.1</v>
      </c>
      <c r="C17" s="58">
        <v>17.899999999999999</v>
      </c>
      <c r="D17" s="58">
        <v>69.099999999999994</v>
      </c>
      <c r="E17" s="58"/>
      <c r="G17" s="102" t="s">
        <v>63</v>
      </c>
      <c r="H17" s="103">
        <v>214.78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5.13E-3</v>
      </c>
      <c r="O17" s="96">
        <f>$H$8*(L17/1000)</f>
        <v>2.0137200000000001E-3</v>
      </c>
      <c r="P17" s="95">
        <f t="shared" si="1"/>
        <v>1.5318400000000001E-2</v>
      </c>
      <c r="Q17" s="94">
        <f t="shared" si="2"/>
        <v>40.1</v>
      </c>
      <c r="R17" s="94">
        <f t="shared" si="2"/>
        <v>17.899999999999999</v>
      </c>
      <c r="S17" s="94">
        <f t="shared" si="2"/>
        <v>69.099999999999994</v>
      </c>
      <c r="T17" s="93">
        <f t="shared" si="3"/>
        <v>0.44638403990024933</v>
      </c>
      <c r="U17" s="92">
        <f t="shared" si="4"/>
        <v>1.7231920199501245</v>
      </c>
      <c r="V17" s="91"/>
      <c r="W17" s="91"/>
      <c r="X17" s="100"/>
    </row>
    <row r="18" spans="1:35" x14ac:dyDescent="0.25">
      <c r="A18" s="58" t="s">
        <v>62</v>
      </c>
      <c r="B18" s="58">
        <v>40.4</v>
      </c>
      <c r="C18" s="58">
        <v>36.1</v>
      </c>
      <c r="D18" s="58">
        <v>46.3</v>
      </c>
      <c r="E18" s="58"/>
      <c r="G18" s="102" t="s">
        <v>61</v>
      </c>
      <c r="H18" s="101">
        <f>101.37/20</f>
        <v>5.0685000000000002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5.13E-3</v>
      </c>
      <c r="O18" s="96">
        <f t="shared" ref="O18:O21" si="5">$H$8*(L18/1000)</f>
        <v>4.0274400000000002E-3</v>
      </c>
      <c r="P18" s="95">
        <f t="shared" si="1"/>
        <v>1.14888E-2</v>
      </c>
      <c r="Q18" s="94">
        <f t="shared" si="2"/>
        <v>40.4</v>
      </c>
      <c r="R18" s="94">
        <f t="shared" si="2"/>
        <v>36.1</v>
      </c>
      <c r="S18" s="94">
        <f t="shared" si="2"/>
        <v>46.3</v>
      </c>
      <c r="T18" s="93">
        <f t="shared" si="3"/>
        <v>0.89356435643564358</v>
      </c>
      <c r="U18" s="92">
        <f t="shared" si="4"/>
        <v>1.1460396039603959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41.2</v>
      </c>
      <c r="C19" s="58">
        <v>53.6</v>
      </c>
      <c r="D19" s="58">
        <v>29.2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5.13E-3</v>
      </c>
      <c r="O19" s="96">
        <f t="shared" si="5"/>
        <v>6.0411600000000003E-3</v>
      </c>
      <c r="P19" s="95">
        <f t="shared" si="1"/>
        <v>7.6592000000000006E-3</v>
      </c>
      <c r="Q19" s="94">
        <f t="shared" si="2"/>
        <v>41.2</v>
      </c>
      <c r="R19" s="94">
        <f t="shared" si="2"/>
        <v>53.6</v>
      </c>
      <c r="S19" s="94">
        <f t="shared" si="2"/>
        <v>29.2</v>
      </c>
      <c r="T19" s="93">
        <f t="shared" si="3"/>
        <v>1.3009708737864076</v>
      </c>
      <c r="U19" s="92">
        <f t="shared" si="4"/>
        <v>0.70873786407766981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41.3</v>
      </c>
      <c r="C20" s="58">
        <v>71.3</v>
      </c>
      <c r="D20" s="58">
        <v>14.5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5.13E-3</v>
      </c>
      <c r="O20" s="96">
        <f t="shared" si="5"/>
        <v>8.0548800000000004E-3</v>
      </c>
      <c r="P20" s="95">
        <f t="shared" si="1"/>
        <v>3.8296000000000003E-3</v>
      </c>
      <c r="Q20" s="94">
        <f t="shared" si="2"/>
        <v>41.3</v>
      </c>
      <c r="R20" s="94">
        <f t="shared" si="2"/>
        <v>71.3</v>
      </c>
      <c r="S20" s="94">
        <f t="shared" si="2"/>
        <v>14.5</v>
      </c>
      <c r="T20" s="93">
        <f t="shared" si="3"/>
        <v>1.7263922518159807</v>
      </c>
      <c r="U20" s="92">
        <f t="shared" si="4"/>
        <v>0.35108958837772397</v>
      </c>
      <c r="V20" s="91"/>
      <c r="W20" s="91"/>
    </row>
    <row r="21" spans="1:35" x14ac:dyDescent="0.25">
      <c r="A21" s="58" t="s">
        <v>58</v>
      </c>
      <c r="B21" s="58">
        <v>40.9</v>
      </c>
      <c r="C21" s="58">
        <v>87.9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5.13E-3</v>
      </c>
      <c r="O21" s="96">
        <f t="shared" si="5"/>
        <v>1.00686E-2</v>
      </c>
      <c r="P21" s="95">
        <f t="shared" si="1"/>
        <v>0</v>
      </c>
      <c r="Q21" s="94">
        <f t="shared" si="2"/>
        <v>40.9</v>
      </c>
      <c r="R21" s="94">
        <f t="shared" si="2"/>
        <v>87.9</v>
      </c>
      <c r="S21" s="94">
        <f t="shared" si="2"/>
        <v>0</v>
      </c>
      <c r="T21" s="93">
        <f t="shared" si="3"/>
        <v>2.1491442542787289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6">A5</f>
        <v>VB164-1</v>
      </c>
      <c r="B24" s="58">
        <v>267.10000000000002</v>
      </c>
      <c r="C24" s="58">
        <v>179.3</v>
      </c>
      <c r="D24" s="58">
        <v>330.4</v>
      </c>
      <c r="E24" s="58">
        <v>0</v>
      </c>
      <c r="G24" s="86" t="str">
        <f t="shared" ref="G24:G33" si="7">A5</f>
        <v>VB164-1</v>
      </c>
      <c r="H24" s="49">
        <f>$B$5</f>
        <v>39</v>
      </c>
      <c r="I24" s="49">
        <f>$C$5</f>
        <v>1.9</v>
      </c>
      <c r="J24" s="51">
        <f>$D$5</f>
        <v>0</v>
      </c>
      <c r="K24" s="49">
        <f t="shared" ref="K24:K33" si="8">I24/H24</f>
        <v>4.8717948717948718E-2</v>
      </c>
      <c r="L24" s="85">
        <f t="shared" ref="L24:L33" si="9">K24/$H$17</f>
        <v>2.2682721258007597E-4</v>
      </c>
      <c r="M24" s="48">
        <f t="shared" ref="M24:M33" si="10">ABS(($L$36-L24)/$L$37)</f>
        <v>1.4881787861498281</v>
      </c>
      <c r="N24" s="83">
        <f>$B$24</f>
        <v>267.10000000000002</v>
      </c>
      <c r="O24" s="83">
        <f>$C$24</f>
        <v>179.3</v>
      </c>
      <c r="P24" s="83">
        <f>$D$24</f>
        <v>330.4</v>
      </c>
      <c r="Q24" s="84">
        <f>$E$24</f>
        <v>0</v>
      </c>
      <c r="R24" s="83">
        <f t="shared" ref="R24:R33" si="11">N24/P24</f>
        <v>0.80841404358353519</v>
      </c>
      <c r="S24" s="83">
        <f t="shared" ref="S24:S33" si="12">O24/P24</f>
        <v>0.54267554479418889</v>
      </c>
      <c r="T24" s="82">
        <f t="shared" ref="T24:T33" si="13">Q24/P24</f>
        <v>0</v>
      </c>
      <c r="U24" s="81">
        <f>(R24*0.005*($H$18))/0.5335</f>
        <v>3.8401561198717418E-2</v>
      </c>
      <c r="V24" s="81">
        <f t="shared" ref="V24:V33" si="14">(S24*0.005*($H$18))/0.8217</f>
        <v>1.6736953868743746E-2</v>
      </c>
      <c r="W24" s="80">
        <f t="shared" ref="W24:W33" si="15">(T24*0.005*($H$18))/0.7126</f>
        <v>0</v>
      </c>
      <c r="X24" s="79">
        <f t="shared" ref="X24:X33" si="16">U24/V24</f>
        <v>2.2944175803956965</v>
      </c>
      <c r="Y24" s="78">
        <f t="shared" ref="Y24:Y33" si="17">(U24+V24+W24)*10</f>
        <v>0.55138515067461158</v>
      </c>
      <c r="Z24" s="48">
        <f t="shared" ref="Z24:Z33" si="18">ABS(($Y$36-Y24)/$Y$37)</f>
        <v>0.89568816782619054</v>
      </c>
      <c r="AA24" s="88">
        <f t="shared" ref="AA24:AA33" si="19">L24/Y24</f>
        <v>4.1137707880336682E-4</v>
      </c>
      <c r="AB24" s="55">
        <f>$AA$26</f>
        <v>6.4085049320289507E-4</v>
      </c>
      <c r="AC24" s="48">
        <f t="shared" ref="AC24:AC33" si="20">ABS(($AB$36-AB24)/$AB$37)</f>
        <v>1.4367199353241022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6"/>
        <v>VB164-2</v>
      </c>
      <c r="B25" s="58">
        <v>410.3</v>
      </c>
      <c r="C25" s="58">
        <v>262.8</v>
      </c>
      <c r="D25" s="58">
        <v>464.7</v>
      </c>
      <c r="E25" s="58">
        <v>0</v>
      </c>
      <c r="G25" s="86" t="str">
        <f t="shared" si="7"/>
        <v>VB164-2</v>
      </c>
      <c r="H25" s="49">
        <f>$B$6</f>
        <v>40.5</v>
      </c>
      <c r="I25" s="49">
        <f>$C$6</f>
        <v>2.9</v>
      </c>
      <c r="J25" s="51">
        <f>$D$6</f>
        <v>0</v>
      </c>
      <c r="K25" s="49">
        <f t="shared" si="8"/>
        <v>7.160493827160494E-2</v>
      </c>
      <c r="L25" s="85">
        <f t="shared" si="9"/>
        <v>3.3338736507870819E-4</v>
      </c>
      <c r="M25" s="48">
        <f t="shared" si="10"/>
        <v>0.28707705325121324</v>
      </c>
      <c r="N25" s="83">
        <f>$B$25</f>
        <v>410.3</v>
      </c>
      <c r="O25" s="83">
        <f>$C$25</f>
        <v>262.8</v>
      </c>
      <c r="P25" s="83">
        <f>$D$25</f>
        <v>464.7</v>
      </c>
      <c r="Q25" s="84">
        <f>$E$25</f>
        <v>0</v>
      </c>
      <c r="R25" s="83">
        <f t="shared" si="11"/>
        <v>0.88293522702819027</v>
      </c>
      <c r="S25" s="83">
        <f t="shared" si="12"/>
        <v>0.56552614590058103</v>
      </c>
      <c r="T25" s="82">
        <f t="shared" si="13"/>
        <v>0</v>
      </c>
      <c r="U25" s="81">
        <f t="shared" ref="U25:U33" si="21">(R25*0.005*($H$18))/0.5335</f>
        <v>4.1941492016798344E-2</v>
      </c>
      <c r="V25" s="81">
        <f t="shared" si="14"/>
        <v>1.7441701779828987E-2</v>
      </c>
      <c r="W25" s="80">
        <f t="shared" si="15"/>
        <v>0</v>
      </c>
      <c r="X25" s="79">
        <f t="shared" si="16"/>
        <v>2.4046674198559526</v>
      </c>
      <c r="Y25" s="78">
        <f t="shared" si="17"/>
        <v>0.59383193796627332</v>
      </c>
      <c r="Z25" s="48">
        <f t="shared" si="18"/>
        <v>5.3247272334747908E-2</v>
      </c>
      <c r="AA25" s="54">
        <f t="shared" si="19"/>
        <v>5.6141703361472443E-4</v>
      </c>
      <c r="AB25" s="55">
        <f>$AA$31</f>
        <v>6.2347184784252135E-4</v>
      </c>
      <c r="AC25" s="48">
        <f t="shared" si="20"/>
        <v>1.2072716534578618</v>
      </c>
      <c r="AD25" s="51">
        <f>(AB24-AB33)/AB37</f>
        <v>3.0297114404559835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6"/>
        <v>VB164-3</v>
      </c>
      <c r="B26" s="58">
        <v>372.3</v>
      </c>
      <c r="C26" s="58">
        <v>246.4</v>
      </c>
      <c r="D26" s="58">
        <v>428.5</v>
      </c>
      <c r="E26" s="58">
        <v>0</v>
      </c>
      <c r="G26" s="86" t="str">
        <f t="shared" si="7"/>
        <v>VB164-3</v>
      </c>
      <c r="H26" s="49">
        <f>$B$7</f>
        <v>39.4</v>
      </c>
      <c r="I26" s="49">
        <f>$C$7</f>
        <v>3.2</v>
      </c>
      <c r="J26" s="51">
        <f>$D$7</f>
        <v>0</v>
      </c>
      <c r="K26" s="49">
        <f t="shared" si="8"/>
        <v>8.1218274111675134E-2</v>
      </c>
      <c r="L26" s="85">
        <f t="shared" si="9"/>
        <v>3.7814635492911414E-4</v>
      </c>
      <c r="M26" s="48">
        <f t="shared" si="10"/>
        <v>1.0327465763747377</v>
      </c>
      <c r="N26" s="83">
        <f>$B$26</f>
        <v>372.3</v>
      </c>
      <c r="O26" s="83">
        <f>$C$26</f>
        <v>246.4</v>
      </c>
      <c r="P26" s="83">
        <f>$D$26</f>
        <v>428.5</v>
      </c>
      <c r="Q26" s="84">
        <f>$E$26</f>
        <v>0</v>
      </c>
      <c r="R26" s="83">
        <f t="shared" si="11"/>
        <v>0.86884480746791137</v>
      </c>
      <c r="S26" s="83">
        <f t="shared" si="12"/>
        <v>0.57502917152858812</v>
      </c>
      <c r="T26" s="82">
        <f t="shared" si="13"/>
        <v>0</v>
      </c>
      <c r="U26" s="81">
        <f t="shared" si="21"/>
        <v>4.1272164073581148E-2</v>
      </c>
      <c r="V26" s="81">
        <f t="shared" si="14"/>
        <v>1.7734789800977542E-2</v>
      </c>
      <c r="W26" s="80">
        <f t="shared" si="15"/>
        <v>0</v>
      </c>
      <c r="X26" s="79">
        <f t="shared" si="16"/>
        <v>2.3271865376891148</v>
      </c>
      <c r="Y26" s="78">
        <f t="shared" si="17"/>
        <v>0.59006953874558687</v>
      </c>
      <c r="Z26" s="48">
        <f t="shared" si="18"/>
        <v>3.0864487078540028E-2</v>
      </c>
      <c r="AA26" s="54">
        <f t="shared" si="19"/>
        <v>6.4085049320289507E-4</v>
      </c>
      <c r="AB26" s="55">
        <f>$AA$30</f>
        <v>6.0660381172405716E-4</v>
      </c>
      <c r="AC26" s="48">
        <f t="shared" si="20"/>
        <v>0.984564887448105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6"/>
        <v>VB164-4</v>
      </c>
      <c r="B27" s="58">
        <v>472.7</v>
      </c>
      <c r="C27" s="58">
        <v>296.5</v>
      </c>
      <c r="D27" s="58">
        <v>504.4</v>
      </c>
      <c r="E27" s="58">
        <v>0</v>
      </c>
      <c r="G27" s="86" t="str">
        <f t="shared" si="7"/>
        <v>VB164-4</v>
      </c>
      <c r="H27" s="49">
        <f>$B$8</f>
        <v>40.700000000000003</v>
      </c>
      <c r="I27" s="49">
        <f>$C$8</f>
        <v>2.7</v>
      </c>
      <c r="J27" s="51">
        <f>$D$8</f>
        <v>0</v>
      </c>
      <c r="K27" s="49">
        <f t="shared" si="8"/>
        <v>6.6339066339066333E-2</v>
      </c>
      <c r="L27" s="85">
        <f t="shared" si="9"/>
        <v>3.0886984979544807E-4</v>
      </c>
      <c r="M27" s="48">
        <f t="shared" si="10"/>
        <v>0.12137639912884486</v>
      </c>
      <c r="N27" s="83">
        <f>$B$27</f>
        <v>472.7</v>
      </c>
      <c r="O27" s="83">
        <f>$C$27</f>
        <v>296.5</v>
      </c>
      <c r="P27" s="83">
        <f>$D$27</f>
        <v>504.4</v>
      </c>
      <c r="Q27" s="84">
        <f>$E$27</f>
        <v>0</v>
      </c>
      <c r="R27" s="83">
        <f t="shared" si="11"/>
        <v>0.93715305313243458</v>
      </c>
      <c r="S27" s="83">
        <f t="shared" si="12"/>
        <v>0.58782712133227599</v>
      </c>
      <c r="T27" s="82">
        <f t="shared" si="13"/>
        <v>0</v>
      </c>
      <c r="U27" s="81">
        <f t="shared" si="21"/>
        <v>4.4516965790081964E-2</v>
      </c>
      <c r="V27" s="81">
        <f t="shared" si="14"/>
        <v>1.81294983842804E-2</v>
      </c>
      <c r="W27" s="80">
        <f t="shared" si="15"/>
        <v>0</v>
      </c>
      <c r="X27" s="79">
        <f t="shared" si="16"/>
        <v>2.4554990351349946</v>
      </c>
      <c r="Y27" s="78">
        <f t="shared" si="17"/>
        <v>0.62646464174362371</v>
      </c>
      <c r="Z27" s="48">
        <f t="shared" si="18"/>
        <v>0.78278020282073901</v>
      </c>
      <c r="AA27" s="54">
        <f t="shared" si="19"/>
        <v>4.9303636504652228E-4</v>
      </c>
      <c r="AB27" s="55">
        <f>$AA$25</f>
        <v>5.6141703361472443E-4</v>
      </c>
      <c r="AC27" s="48">
        <f t="shared" si="20"/>
        <v>0.38796898568131283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6"/>
        <v>VB164-5</v>
      </c>
      <c r="B28" s="58">
        <v>492.4</v>
      </c>
      <c r="C28" s="58">
        <v>310.10000000000002</v>
      </c>
      <c r="D28" s="58">
        <v>548.79999999999995</v>
      </c>
      <c r="E28" s="58">
        <v>0</v>
      </c>
      <c r="G28" s="86" t="str">
        <f t="shared" si="7"/>
        <v>VB164-5</v>
      </c>
      <c r="H28" s="49">
        <f>$B$9</f>
        <v>40.6</v>
      </c>
      <c r="I28" s="49">
        <f>$C$9</f>
        <v>2.7</v>
      </c>
      <c r="J28" s="51">
        <f>$D$9</f>
        <v>0</v>
      </c>
      <c r="K28" s="49">
        <f t="shared" si="8"/>
        <v>6.6502463054187194E-2</v>
      </c>
      <c r="L28" s="85">
        <f t="shared" si="9"/>
        <v>3.0963061297228418E-4</v>
      </c>
      <c r="M28" s="48">
        <f t="shared" si="10"/>
        <v>0.10870234376751334</v>
      </c>
      <c r="N28" s="83">
        <f>$B$28</f>
        <v>492.4</v>
      </c>
      <c r="O28" s="83">
        <f>$C$28</f>
        <v>310.10000000000002</v>
      </c>
      <c r="P28" s="83">
        <f>$D$28</f>
        <v>548.79999999999995</v>
      </c>
      <c r="Q28" s="84">
        <f>$E$28</f>
        <v>0</v>
      </c>
      <c r="R28" s="83">
        <f t="shared" si="11"/>
        <v>0.89723032069970854</v>
      </c>
      <c r="S28" s="83">
        <f t="shared" si="12"/>
        <v>0.56505102040816335</v>
      </c>
      <c r="T28" s="82">
        <f t="shared" si="13"/>
        <v>0</v>
      </c>
      <c r="U28" s="81">
        <f t="shared" si="21"/>
        <v>4.2620542459854478E-2</v>
      </c>
      <c r="V28" s="81">
        <f t="shared" si="14"/>
        <v>1.7427048174143703E-2</v>
      </c>
      <c r="W28" s="80">
        <f t="shared" si="15"/>
        <v>0</v>
      </c>
      <c r="X28" s="79">
        <f t="shared" si="16"/>
        <v>2.4456547106520339</v>
      </c>
      <c r="Y28" s="78">
        <f t="shared" si="17"/>
        <v>0.60047590633998182</v>
      </c>
      <c r="Z28" s="48">
        <f t="shared" si="18"/>
        <v>0.20177905660853523</v>
      </c>
      <c r="AA28" s="54">
        <f t="shared" si="19"/>
        <v>5.15642026104833E-4</v>
      </c>
      <c r="AB28" s="55">
        <f>$AA$33</f>
        <v>5.2710218336621847E-4</v>
      </c>
      <c r="AC28" s="48">
        <f t="shared" si="20"/>
        <v>6.5086086722081327E-2</v>
      </c>
      <c r="AD28" s="51">
        <f>1-((((COUNT(AB24:AB33))-3)*((STDEV(AB26:AB33))^2))/(((COUNT(AB24:AB33))-1)*((STDEV(AB24:AB33))^2)))</f>
        <v>0.48838949533269982</v>
      </c>
    </row>
    <row r="29" spans="1:35" x14ac:dyDescent="0.25">
      <c r="A29" s="58" t="str">
        <f t="shared" si="6"/>
        <v>VB164-6</v>
      </c>
      <c r="B29" s="58">
        <v>443.6</v>
      </c>
      <c r="C29" s="58">
        <v>295.5</v>
      </c>
      <c r="D29" s="58">
        <v>544.5</v>
      </c>
      <c r="E29" s="58">
        <v>0</v>
      </c>
      <c r="G29" s="86" t="str">
        <f t="shared" si="7"/>
        <v>VB164-6</v>
      </c>
      <c r="H29" s="49">
        <f>$B$10</f>
        <v>39.4</v>
      </c>
      <c r="I29" s="49">
        <f>$C$10</f>
        <v>2.1</v>
      </c>
      <c r="J29" s="51">
        <f>$D$10</f>
        <v>0</v>
      </c>
      <c r="K29" s="49">
        <f t="shared" si="8"/>
        <v>5.3299492385786809E-2</v>
      </c>
      <c r="L29" s="85">
        <f t="shared" si="9"/>
        <v>2.4815854542223115E-4</v>
      </c>
      <c r="M29" s="48">
        <f t="shared" si="10"/>
        <v>1.1328060478203736</v>
      </c>
      <c r="N29" s="83">
        <f>$B$29</f>
        <v>443.6</v>
      </c>
      <c r="O29" s="83">
        <f>$C$29</f>
        <v>295.5</v>
      </c>
      <c r="P29" s="83">
        <f>$D$29</f>
        <v>544.5</v>
      </c>
      <c r="Q29" s="84">
        <f>$E$29</f>
        <v>0</v>
      </c>
      <c r="R29" s="83">
        <f t="shared" si="11"/>
        <v>0.81469237832874197</v>
      </c>
      <c r="S29" s="83">
        <f t="shared" si="12"/>
        <v>0.54269972451790638</v>
      </c>
      <c r="T29" s="82">
        <f t="shared" si="13"/>
        <v>0</v>
      </c>
      <c r="U29" s="81">
        <f t="shared" si="21"/>
        <v>3.8699796809364848E-2</v>
      </c>
      <c r="V29" s="81">
        <f t="shared" si="14"/>
        <v>1.673769960885365E-2</v>
      </c>
      <c r="W29" s="80">
        <f t="shared" si="15"/>
        <v>0</v>
      </c>
      <c r="X29" s="79">
        <f t="shared" si="16"/>
        <v>2.3121335496362967</v>
      </c>
      <c r="Y29" s="78">
        <f t="shared" si="17"/>
        <v>0.55437496418218501</v>
      </c>
      <c r="Z29" s="48">
        <f t="shared" si="18"/>
        <v>0.82884824476408292</v>
      </c>
      <c r="AA29" s="54">
        <f t="shared" si="19"/>
        <v>4.4763663847683868E-4</v>
      </c>
      <c r="AB29" s="55">
        <f>$AA$28</f>
        <v>5.15642026104833E-4</v>
      </c>
      <c r="AC29" s="48">
        <f t="shared" si="20"/>
        <v>0.21639324208515445</v>
      </c>
      <c r="AD29" s="51"/>
    </row>
    <row r="30" spans="1:35" x14ac:dyDescent="0.25">
      <c r="A30" s="58" t="str">
        <f t="shared" si="6"/>
        <v>VB164-7</v>
      </c>
      <c r="B30" s="58">
        <v>434.9</v>
      </c>
      <c r="C30" s="58">
        <v>305.89999999999998</v>
      </c>
      <c r="D30" s="58">
        <v>433.4</v>
      </c>
      <c r="E30" s="58">
        <v>0</v>
      </c>
      <c r="G30" s="86" t="str">
        <f t="shared" si="7"/>
        <v>VB164-7</v>
      </c>
      <c r="H30" s="49">
        <f>$B$11</f>
        <v>40.9</v>
      </c>
      <c r="I30" s="49">
        <f>$C$11</f>
        <v>3.7</v>
      </c>
      <c r="J30" s="51">
        <f>$D$11</f>
        <v>0</v>
      </c>
      <c r="K30" s="49">
        <f t="shared" si="8"/>
        <v>9.0464547677261628E-2</v>
      </c>
      <c r="L30" s="85">
        <f t="shared" si="9"/>
        <v>4.211963296268816E-4</v>
      </c>
      <c r="M30" s="48">
        <f t="shared" si="10"/>
        <v>1.7499444892555374</v>
      </c>
      <c r="N30" s="83">
        <f>$B$30</f>
        <v>434.9</v>
      </c>
      <c r="O30" s="83">
        <f>$C$30</f>
        <v>305.89999999999998</v>
      </c>
      <c r="P30" s="83">
        <f>$D$30</f>
        <v>433.4</v>
      </c>
      <c r="Q30" s="84">
        <f>$E$30</f>
        <v>0</v>
      </c>
      <c r="R30" s="83">
        <f t="shared" si="11"/>
        <v>1.0034610059990772</v>
      </c>
      <c r="S30" s="83">
        <f t="shared" si="12"/>
        <v>0.70581449007844943</v>
      </c>
      <c r="T30" s="82">
        <f t="shared" si="13"/>
        <v>0</v>
      </c>
      <c r="U30" s="81">
        <f t="shared" si="21"/>
        <v>4.7666748911961793E-2</v>
      </c>
      <c r="V30" s="81">
        <f t="shared" si="14"/>
        <v>2.1768411482065361E-2</v>
      </c>
      <c r="W30" s="80">
        <f t="shared" si="15"/>
        <v>0</v>
      </c>
      <c r="X30" s="79">
        <f t="shared" si="16"/>
        <v>2.189721052968594</v>
      </c>
      <c r="Y30" s="78">
        <f t="shared" si="17"/>
        <v>0.69435160394027151</v>
      </c>
      <c r="Z30" s="48">
        <f t="shared" si="18"/>
        <v>2.3004532344831312</v>
      </c>
      <c r="AA30" s="54">
        <f t="shared" si="19"/>
        <v>6.0660381172405716E-4</v>
      </c>
      <c r="AB30" s="55">
        <f>$AA$32</f>
        <v>4.9318121705779674E-4</v>
      </c>
      <c r="AC30" s="48">
        <f t="shared" si="20"/>
        <v>0.51294075417831531</v>
      </c>
      <c r="AD30" s="51" t="s">
        <v>39</v>
      </c>
    </row>
    <row r="31" spans="1:35" x14ac:dyDescent="0.25">
      <c r="A31" s="58" t="str">
        <f t="shared" si="6"/>
        <v>VB164-8</v>
      </c>
      <c r="B31" s="58">
        <v>409.3</v>
      </c>
      <c r="C31" s="58">
        <v>283.10000000000002</v>
      </c>
      <c r="D31" s="58">
        <v>488.1</v>
      </c>
      <c r="E31" s="58">
        <v>0</v>
      </c>
      <c r="G31" s="86" t="str">
        <f t="shared" si="7"/>
        <v>VB164-8</v>
      </c>
      <c r="H31" s="49">
        <f>$B$12</f>
        <v>41.4</v>
      </c>
      <c r="I31" s="49">
        <f>$C$12</f>
        <v>3.2</v>
      </c>
      <c r="J31" s="51">
        <f>$D$12</f>
        <v>0</v>
      </c>
      <c r="K31" s="49">
        <f t="shared" si="8"/>
        <v>7.7294685990338174E-2</v>
      </c>
      <c r="L31" s="85">
        <f t="shared" si="9"/>
        <v>3.598784150774661E-4</v>
      </c>
      <c r="M31" s="48">
        <f t="shared" si="10"/>
        <v>0.72840892167889393</v>
      </c>
      <c r="N31" s="83">
        <f>$B$31</f>
        <v>409.3</v>
      </c>
      <c r="O31" s="83">
        <f>$C$31</f>
        <v>283.10000000000002</v>
      </c>
      <c r="P31" s="83">
        <f>$D$31</f>
        <v>488.1</v>
      </c>
      <c r="Q31" s="84">
        <f>$E$31</f>
        <v>0</v>
      </c>
      <c r="R31" s="83">
        <f t="shared" si="11"/>
        <v>0.83855767260807212</v>
      </c>
      <c r="S31" s="83">
        <f t="shared" si="12"/>
        <v>0.5800040975209998</v>
      </c>
      <c r="T31" s="82">
        <f t="shared" si="13"/>
        <v>0</v>
      </c>
      <c r="U31" s="81">
        <f t="shared" si="21"/>
        <v>3.9833454204442495E-2</v>
      </c>
      <c r="V31" s="81">
        <f t="shared" si="14"/>
        <v>1.7888224219819809E-2</v>
      </c>
      <c r="W31" s="80">
        <f t="shared" si="15"/>
        <v>0</v>
      </c>
      <c r="X31" s="79">
        <f t="shared" si="16"/>
        <v>2.2267975688893586</v>
      </c>
      <c r="Y31" s="78">
        <f t="shared" si="17"/>
        <v>0.57721678424262302</v>
      </c>
      <c r="Z31" s="48">
        <f t="shared" si="18"/>
        <v>0.31819917198050823</v>
      </c>
      <c r="AA31" s="54">
        <f t="shared" si="19"/>
        <v>6.2347184784252135E-4</v>
      </c>
      <c r="AB31" s="55">
        <f>$AA$27</f>
        <v>4.9303636504652228E-4</v>
      </c>
      <c r="AC31" s="48">
        <f t="shared" si="20"/>
        <v>0.51485321883954704</v>
      </c>
      <c r="AD31" s="51">
        <f>1-((((COUNT(AB24:AB33))-3)*((STDEV(AB24:AB31))^2))/(((COUNT(AB24:AB33))-1)*((STDEV(AB24:AB33))^2)))</f>
        <v>0.52170561387647152</v>
      </c>
    </row>
    <row r="32" spans="1:35" x14ac:dyDescent="0.25">
      <c r="A32" s="58" t="str">
        <f t="shared" si="6"/>
        <v>VB164-9</v>
      </c>
      <c r="B32" s="58">
        <v>427.2</v>
      </c>
      <c r="C32" s="58">
        <v>284.10000000000002</v>
      </c>
      <c r="D32" s="58">
        <v>540.6</v>
      </c>
      <c r="E32" s="58">
        <v>0</v>
      </c>
      <c r="G32" s="86" t="str">
        <f t="shared" si="7"/>
        <v>VB164-9</v>
      </c>
      <c r="H32" s="49">
        <f>$B$13</f>
        <v>40.4</v>
      </c>
      <c r="I32" s="49">
        <f>$C$13</f>
        <v>2.2999999999999998</v>
      </c>
      <c r="J32" s="51">
        <f>$D$13</f>
        <v>0</v>
      </c>
      <c r="K32" s="49">
        <f t="shared" si="8"/>
        <v>5.6930693069306926E-2</v>
      </c>
      <c r="L32" s="85">
        <f t="shared" si="9"/>
        <v>2.6506515070912995E-4</v>
      </c>
      <c r="M32" s="48">
        <f t="shared" si="10"/>
        <v>0.85114776321533936</v>
      </c>
      <c r="N32" s="83">
        <f>$B$32</f>
        <v>427.2</v>
      </c>
      <c r="O32" s="83">
        <f>$C$32</f>
        <v>284.10000000000002</v>
      </c>
      <c r="P32" s="83">
        <f>$D$32</f>
        <v>540.6</v>
      </c>
      <c r="Q32" s="84">
        <f>$E$32</f>
        <v>0</v>
      </c>
      <c r="R32" s="83">
        <f t="shared" si="11"/>
        <v>0.79023307436182011</v>
      </c>
      <c r="S32" s="83">
        <f t="shared" si="12"/>
        <v>0.5255271920088791</v>
      </c>
      <c r="T32" s="82">
        <f t="shared" si="13"/>
        <v>0</v>
      </c>
      <c r="U32" s="81">
        <f t="shared" si="21"/>
        <v>3.753792256235132E-2</v>
      </c>
      <c r="V32" s="81">
        <f t="shared" si="14"/>
        <v>1.6208072123019373E-2</v>
      </c>
      <c r="W32" s="80">
        <f t="shared" si="15"/>
        <v>0</v>
      </c>
      <c r="X32" s="79">
        <f t="shared" si="16"/>
        <v>2.3160016982549338</v>
      </c>
      <c r="Y32" s="78">
        <f t="shared" si="17"/>
        <v>0.5374599468537069</v>
      </c>
      <c r="Z32" s="48">
        <f t="shared" si="18"/>
        <v>1.2069984049549436</v>
      </c>
      <c r="AA32" s="54">
        <f t="shared" si="19"/>
        <v>4.9318121705779674E-4</v>
      </c>
      <c r="AB32" s="55">
        <f>$AA$29</f>
        <v>4.4763663847683868E-4</v>
      </c>
      <c r="AC32" s="48">
        <f t="shared" si="20"/>
        <v>1.1142606549544063</v>
      </c>
      <c r="AD32" s="51"/>
    </row>
    <row r="33" spans="1:30" x14ac:dyDescent="0.25">
      <c r="A33" s="58" t="str">
        <f t="shared" si="6"/>
        <v>VB164-10</v>
      </c>
      <c r="B33" s="58">
        <v>485.4</v>
      </c>
      <c r="C33" s="58">
        <v>338.8</v>
      </c>
      <c r="D33" s="58">
        <v>569</v>
      </c>
      <c r="E33" s="58">
        <v>0</v>
      </c>
      <c r="G33" s="86" t="str">
        <f t="shared" si="7"/>
        <v>VB164-10</v>
      </c>
      <c r="H33" s="49">
        <f>$B$14</f>
        <v>40.5</v>
      </c>
      <c r="I33" s="123">
        <f>$C$14</f>
        <v>2.7</v>
      </c>
      <c r="J33" s="51">
        <f>$D$14</f>
        <v>0</v>
      </c>
      <c r="K33" s="49">
        <f t="shared" si="8"/>
        <v>6.6666666666666666E-2</v>
      </c>
      <c r="L33" s="85">
        <f t="shared" si="9"/>
        <v>3.1039513300431447E-4</v>
      </c>
      <c r="M33" s="48">
        <f t="shared" si="10"/>
        <v>9.5965700478472762E-2</v>
      </c>
      <c r="N33" s="83">
        <f>$B$33</f>
        <v>485.4</v>
      </c>
      <c r="O33" s="83">
        <f>$C$33</f>
        <v>338.8</v>
      </c>
      <c r="P33" s="83">
        <f>$D$33</f>
        <v>569</v>
      </c>
      <c r="Q33" s="84">
        <f>$E$33</f>
        <v>0</v>
      </c>
      <c r="R33" s="83">
        <f t="shared" si="11"/>
        <v>0.85307557117750432</v>
      </c>
      <c r="S33" s="83">
        <f t="shared" si="12"/>
        <v>0.5954305799648506</v>
      </c>
      <c r="T33" s="82">
        <f t="shared" si="13"/>
        <v>0</v>
      </c>
      <c r="U33" s="81">
        <f t="shared" si="21"/>
        <v>4.0523088402185388E-2</v>
      </c>
      <c r="V33" s="81">
        <f t="shared" si="14"/>
        <v>1.8364000818740692E-2</v>
      </c>
      <c r="W33" s="80">
        <f t="shared" si="15"/>
        <v>0</v>
      </c>
      <c r="X33" s="79">
        <f t="shared" si="16"/>
        <v>2.2066590391801264</v>
      </c>
      <c r="Y33" s="78">
        <f t="shared" si="17"/>
        <v>0.58887089220926081</v>
      </c>
      <c r="Z33" s="48">
        <f t="shared" si="18"/>
        <v>5.7661289642897996E-2</v>
      </c>
      <c r="AA33" s="54">
        <f t="shared" si="19"/>
        <v>5.2710218336621847E-4</v>
      </c>
      <c r="AB33" s="55">
        <f>$AA$24</f>
        <v>4.1137707880336682E-4</v>
      </c>
      <c r="AC33" s="48">
        <f t="shared" si="20"/>
        <v>1.592991505131881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584.6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2</v>
      </c>
      <c r="H36" s="49">
        <f>AVERAGE(H24:H33)</f>
        <v>40.279999999999994</v>
      </c>
      <c r="I36" s="49">
        <f>AVERAGE(I24:I32)</f>
        <v>2.7444444444444445</v>
      </c>
      <c r="J36" s="51">
        <f>AVERAGE(J24:J28)</f>
        <v>0</v>
      </c>
      <c r="K36" s="56">
        <f>AVERAGE(K24:K33)</f>
        <v>6.7903877628384263E-2</v>
      </c>
      <c r="L36" s="57">
        <f>AVERAGE(L24:L33)</f>
        <v>3.1615549691956532E-4</v>
      </c>
      <c r="M36" s="56"/>
      <c r="N36" s="49">
        <f t="shared" ref="N36:Y36" si="22">AVERAGE(N24:N33)</f>
        <v>421.52</v>
      </c>
      <c r="O36" s="49">
        <f t="shared" si="22"/>
        <v>280.25</v>
      </c>
      <c r="P36" s="49">
        <f t="shared" si="22"/>
        <v>485.24000000000007</v>
      </c>
      <c r="Q36" s="51">
        <f t="shared" si="22"/>
        <v>0</v>
      </c>
      <c r="R36" s="49">
        <f t="shared" si="22"/>
        <v>0.86945971543869971</v>
      </c>
      <c r="S36" s="49">
        <f t="shared" si="22"/>
        <v>0.57855850880548831</v>
      </c>
      <c r="T36" s="50">
        <f t="shared" si="22"/>
        <v>0</v>
      </c>
      <c r="U36" s="49">
        <f t="shared" si="22"/>
        <v>4.1301373642933917E-2</v>
      </c>
      <c r="V36" s="49">
        <f t="shared" si="22"/>
        <v>1.7843640026047325E-2</v>
      </c>
      <c r="W36" s="50">
        <f t="shared" si="22"/>
        <v>0</v>
      </c>
      <c r="X36" s="48">
        <f t="shared" si="22"/>
        <v>2.3178738192657105</v>
      </c>
      <c r="Y36" s="49">
        <f t="shared" si="22"/>
        <v>0.5914501366898125</v>
      </c>
      <c r="Z36" s="48"/>
      <c r="AA36" s="56">
        <f>AVERAGE(AA24:AA33)</f>
        <v>5.3203186952397743E-4</v>
      </c>
      <c r="AB36" s="56">
        <f>AVERAGE(AB24:AB33)</f>
        <v>5.3203186952397743E-4</v>
      </c>
      <c r="AC36" s="56"/>
      <c r="AD36" s="56"/>
    </row>
    <row r="37" spans="1:30" x14ac:dyDescent="0.25">
      <c r="G37" s="53" t="s">
        <v>1</v>
      </c>
      <c r="H37" s="49">
        <f>STDEV(H24:H33)</f>
        <v>0.76128546259307739</v>
      </c>
      <c r="I37" s="49">
        <f>STDEV(I24:I32)</f>
        <v>0.57903175886800851</v>
      </c>
      <c r="J37" s="51">
        <f>STDEV(J24:J28)</f>
        <v>0</v>
      </c>
      <c r="K37" s="48">
        <f>STDEV(K24:K33)</f>
        <v>1.2892220403216949E-2</v>
      </c>
      <c r="L37" s="55">
        <f>STDEV(L24:L33)</f>
        <v>6.0025237001662167E-5</v>
      </c>
      <c r="M37" s="54"/>
      <c r="N37" s="49">
        <f t="shared" ref="N37:Y37" si="23">STDEV(N24:N33)</f>
        <v>65.799523807800909</v>
      </c>
      <c r="O37" s="49">
        <f t="shared" si="23"/>
        <v>43.637197435215718</v>
      </c>
      <c r="P37" s="49">
        <f t="shared" si="23"/>
        <v>73.266260235451199</v>
      </c>
      <c r="Q37" s="51">
        <f t="shared" si="23"/>
        <v>0</v>
      </c>
      <c r="R37" s="49">
        <f t="shared" si="23"/>
        <v>6.473722974705344E-2</v>
      </c>
      <c r="S37" s="49">
        <f t="shared" si="23"/>
        <v>4.9796541027980395E-2</v>
      </c>
      <c r="T37" s="50">
        <f t="shared" si="23"/>
        <v>0</v>
      </c>
      <c r="U37" s="49">
        <f t="shared" si="23"/>
        <v>3.0751700934671077E-3</v>
      </c>
      <c r="V37" s="49">
        <f t="shared" si="23"/>
        <v>1.5358024108574823E-3</v>
      </c>
      <c r="W37" s="50">
        <f t="shared" si="23"/>
        <v>0</v>
      </c>
      <c r="X37" s="48">
        <f t="shared" si="23"/>
        <v>9.4611430452568673E-2</v>
      </c>
      <c r="Y37" s="49">
        <f t="shared" si="23"/>
        <v>4.4730953756414456E-2</v>
      </c>
      <c r="Z37" s="48"/>
      <c r="AA37" s="47">
        <f>STDEV(AA24:AA33)</f>
        <v>7.5741013264613615E-5</v>
      </c>
      <c r="AB37" s="54">
        <f>STDEV(AB24:AB33)</f>
        <v>7.5741013264613615E-5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1.8899837700920494</v>
      </c>
      <c r="I38" s="49">
        <f>(I37/I36)*100</f>
        <v>21.098323197619742</v>
      </c>
      <c r="J38" s="51" t="e">
        <f>(J37/J36)*100</f>
        <v>#DIV/0!</v>
      </c>
      <c r="K38" s="52">
        <f>(K37/K36)*100</f>
        <v>18.985985562962778</v>
      </c>
      <c r="L38" s="52">
        <f>(L37/L36)*100</f>
        <v>18.985985562962863</v>
      </c>
      <c r="M38" s="48"/>
      <c r="N38" s="49">
        <f t="shared" ref="N38:Y38" si="24">(N37/N36)*100</f>
        <v>15.610059738043489</v>
      </c>
      <c r="O38" s="49">
        <f t="shared" si="24"/>
        <v>15.570810860023448</v>
      </c>
      <c r="P38" s="49">
        <f t="shared" si="24"/>
        <v>15.09897375225686</v>
      </c>
      <c r="Q38" s="51" t="e">
        <f t="shared" si="24"/>
        <v>#DIV/0!</v>
      </c>
      <c r="R38" s="49">
        <f t="shared" si="24"/>
        <v>7.4456847853369768</v>
      </c>
      <c r="S38" s="49">
        <f t="shared" si="24"/>
        <v>8.6070017586971517</v>
      </c>
      <c r="T38" s="50" t="e">
        <f t="shared" si="24"/>
        <v>#DIV/0!</v>
      </c>
      <c r="U38" s="49">
        <f t="shared" si="24"/>
        <v>7.4456847853369785</v>
      </c>
      <c r="V38" s="49">
        <f t="shared" si="24"/>
        <v>8.6070017586971517</v>
      </c>
      <c r="W38" s="50" t="e">
        <f t="shared" si="24"/>
        <v>#DIV/0!</v>
      </c>
      <c r="X38" s="48">
        <f t="shared" si="24"/>
        <v>4.0818197119350117</v>
      </c>
      <c r="Y38" s="49">
        <f t="shared" si="24"/>
        <v>7.5629289743276731</v>
      </c>
      <c r="Z38" s="48"/>
      <c r="AA38" s="47">
        <f>(AA37/AA36)*100</f>
        <v>14.236179748476543</v>
      </c>
      <c r="AB38" s="47">
        <f>(AB37/AB36)*100</f>
        <v>14.236179748476543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50" si="25">A24</f>
        <v>VB164-1</v>
      </c>
      <c r="H41" s="4">
        <f>$B$5</f>
        <v>39</v>
      </c>
      <c r="I41" s="4">
        <f>$C$5</f>
        <v>1.9</v>
      </c>
      <c r="J41" s="5">
        <f>$D$5</f>
        <v>0</v>
      </c>
      <c r="K41" s="4">
        <f t="shared" ref="K41:K49" si="26">I41/H41</f>
        <v>4.8717948717948718E-2</v>
      </c>
      <c r="L41" s="125">
        <f t="shared" ref="L41:L50" si="27">K41/$H$17</f>
        <v>2.2682721258007597E-4</v>
      </c>
      <c r="M41" s="22">
        <f>$B$24</f>
        <v>267.10000000000002</v>
      </c>
      <c r="N41" s="22">
        <f>$C$24</f>
        <v>179.3</v>
      </c>
      <c r="O41" s="22">
        <f>$D$24</f>
        <v>330.4</v>
      </c>
      <c r="P41" s="23">
        <f>$E$24</f>
        <v>0</v>
      </c>
      <c r="Q41" s="22">
        <f t="shared" ref="Q41:Q50" si="28">M41/O41</f>
        <v>0.80841404358353519</v>
      </c>
      <c r="R41" s="22">
        <f t="shared" ref="R41:R50" si="29">N41/O41</f>
        <v>0.54267554479418889</v>
      </c>
      <c r="S41" s="21">
        <f t="shared" ref="S41:S50" si="30">P41/O41</f>
        <v>0</v>
      </c>
      <c r="T41" s="20">
        <f t="shared" ref="T41:T50" si="31">(Q41*0.005*($H$18))/0.5335</f>
        <v>3.8401561198717418E-2</v>
      </c>
      <c r="U41" s="20">
        <f t="shared" ref="U41:U50" si="32">(R41*0.005*($H$18))/0.8217</f>
        <v>1.6736953868743746E-2</v>
      </c>
      <c r="V41" s="18">
        <f t="shared" ref="V41:V50" si="33">(S41*0.005*(100/20))/0.7126</f>
        <v>0</v>
      </c>
      <c r="W41" s="19">
        <f t="shared" ref="W41:W50" si="34">T41/U41</f>
        <v>2.2944175803956965</v>
      </c>
      <c r="X41" s="19">
        <f t="shared" ref="X41:X50" si="35">(T41+U41+V41)*10</f>
        <v>0.55138515067461158</v>
      </c>
      <c r="Y41" s="41">
        <f t="shared" ref="Y41:Y50" si="36">L41/X41</f>
        <v>4.1137707880336682E-4</v>
      </c>
      <c r="Z41" s="5">
        <f t="shared" ref="Z41:Z50" si="37">(Y41*900000)</f>
        <v>370.23937092303015</v>
      </c>
      <c r="AA41" s="2">
        <f t="shared" ref="AA41:AA50" si="38">(Z41*0.2125)+26.378</f>
        <v>105.0538663211439</v>
      </c>
      <c r="AB41" s="2">
        <f t="shared" ref="AB41:AB50" si="39">-0.000006*(AA41)^2 + 0.0266*(AA41) + 3.4677</f>
        <v>6.1959149551683028</v>
      </c>
      <c r="AC41" s="17">
        <f t="shared" ref="AC41:AC50" si="40">ABS(Y41-$C$42)</f>
        <v>1.0999502593215897E-4</v>
      </c>
      <c r="AD41" s="38">
        <f t="shared" ref="AD41:AD50" si="41">ABS(AB41-$D$42)</f>
        <v>0.53039012238639049</v>
      </c>
    </row>
    <row r="42" spans="1:30" x14ac:dyDescent="0.25">
      <c r="A42" s="141" t="s">
        <v>9</v>
      </c>
      <c r="B42" s="141"/>
      <c r="C42" s="15">
        <f>MEDIAN(Y41:Y50)</f>
        <v>5.2137210473552579E-4</v>
      </c>
      <c r="D42" s="14">
        <f>MEDIAN(AB41:AB50)</f>
        <v>6.7263050775546933</v>
      </c>
      <c r="G42" s="40" t="str">
        <f t="shared" si="25"/>
        <v>VB164-2</v>
      </c>
      <c r="H42" s="4">
        <f>$B$6</f>
        <v>40.5</v>
      </c>
      <c r="I42" s="4">
        <f>$C$6</f>
        <v>2.9</v>
      </c>
      <c r="J42" s="5">
        <f>$D$6</f>
        <v>0</v>
      </c>
      <c r="K42" s="4">
        <f t="shared" si="26"/>
        <v>7.160493827160494E-2</v>
      </c>
      <c r="L42" s="125">
        <f t="shared" si="27"/>
        <v>3.3338736507870819E-4</v>
      </c>
      <c r="M42" s="22">
        <f>$B$25</f>
        <v>410.3</v>
      </c>
      <c r="N42" s="22">
        <f>$C$25</f>
        <v>262.8</v>
      </c>
      <c r="O42" s="22">
        <f>$D$25</f>
        <v>464.7</v>
      </c>
      <c r="P42" s="23">
        <f>$E$25</f>
        <v>0</v>
      </c>
      <c r="Q42" s="22">
        <f t="shared" si="28"/>
        <v>0.88293522702819027</v>
      </c>
      <c r="R42" s="22">
        <f t="shared" si="29"/>
        <v>0.56552614590058103</v>
      </c>
      <c r="S42" s="21">
        <f t="shared" si="30"/>
        <v>0</v>
      </c>
      <c r="T42" s="20">
        <f t="shared" si="31"/>
        <v>4.1941492016798344E-2</v>
      </c>
      <c r="U42" s="20">
        <f t="shared" si="32"/>
        <v>1.7441701779828987E-2</v>
      </c>
      <c r="V42" s="18">
        <f t="shared" si="33"/>
        <v>0</v>
      </c>
      <c r="W42" s="19">
        <f t="shared" si="34"/>
        <v>2.4046674198559526</v>
      </c>
      <c r="X42" s="19">
        <f t="shared" si="35"/>
        <v>0.59383193796627332</v>
      </c>
      <c r="Y42" s="18">
        <f t="shared" si="36"/>
        <v>5.6141703361472443E-4</v>
      </c>
      <c r="Z42" s="5">
        <f t="shared" si="37"/>
        <v>505.27533025325198</v>
      </c>
      <c r="AA42" s="2">
        <f t="shared" si="38"/>
        <v>133.74900767881604</v>
      </c>
      <c r="AB42" s="2">
        <f t="shared" si="39"/>
        <v>6.9180908219260981</v>
      </c>
      <c r="AC42" s="17">
        <f t="shared" si="40"/>
        <v>4.0044928879198641E-5</v>
      </c>
      <c r="AD42" s="38">
        <f t="shared" si="41"/>
        <v>0.19178574437140483</v>
      </c>
    </row>
    <row r="43" spans="1:30" x14ac:dyDescent="0.25">
      <c r="A43" s="141" t="s">
        <v>8</v>
      </c>
      <c r="B43" s="141"/>
      <c r="C43" s="15">
        <f>MEDIAN(AC41:AC50)</f>
        <v>5.6890197568942874E-5</v>
      </c>
      <c r="D43" s="14">
        <f>MEDIAN(AD41:AD50)</f>
        <v>0.27337254359070329</v>
      </c>
      <c r="G43" s="40" t="str">
        <f t="shared" si="25"/>
        <v>VB164-3</v>
      </c>
      <c r="H43" s="4">
        <f>$B$7</f>
        <v>39.4</v>
      </c>
      <c r="I43" s="4">
        <f>$C$7</f>
        <v>3.2</v>
      </c>
      <c r="J43" s="5">
        <f>$D$7</f>
        <v>0</v>
      </c>
      <c r="K43" s="4">
        <f t="shared" si="26"/>
        <v>8.1218274111675134E-2</v>
      </c>
      <c r="L43" s="125">
        <f t="shared" si="27"/>
        <v>3.7814635492911414E-4</v>
      </c>
      <c r="M43" s="22">
        <f>$B$26</f>
        <v>372.3</v>
      </c>
      <c r="N43" s="22">
        <f>$C$26</f>
        <v>246.4</v>
      </c>
      <c r="O43" s="22">
        <f>$D$26</f>
        <v>428.5</v>
      </c>
      <c r="P43" s="23">
        <f>$E$26</f>
        <v>0</v>
      </c>
      <c r="Q43" s="22">
        <f t="shared" si="28"/>
        <v>0.86884480746791137</v>
      </c>
      <c r="R43" s="22">
        <f t="shared" si="29"/>
        <v>0.57502917152858812</v>
      </c>
      <c r="S43" s="21">
        <f t="shared" si="30"/>
        <v>0</v>
      </c>
      <c r="T43" s="20">
        <f t="shared" si="31"/>
        <v>4.1272164073581148E-2</v>
      </c>
      <c r="U43" s="20">
        <f t="shared" si="32"/>
        <v>1.7734789800977542E-2</v>
      </c>
      <c r="V43" s="18">
        <f t="shared" si="33"/>
        <v>0</v>
      </c>
      <c r="W43" s="19">
        <f t="shared" si="34"/>
        <v>2.3271865376891148</v>
      </c>
      <c r="X43" s="19">
        <f t="shared" si="35"/>
        <v>0.59006953874558687</v>
      </c>
      <c r="Y43" s="18">
        <f t="shared" si="36"/>
        <v>6.4085049320289507E-4</v>
      </c>
      <c r="Z43" s="5">
        <f t="shared" si="37"/>
        <v>576.76544388260561</v>
      </c>
      <c r="AA43" s="2">
        <f t="shared" si="38"/>
        <v>148.94065682505368</v>
      </c>
      <c r="AB43" s="2">
        <f t="shared" si="39"/>
        <v>7.2964215560135575</v>
      </c>
      <c r="AC43" s="17">
        <f t="shared" si="40"/>
        <v>1.1947838846736929E-4</v>
      </c>
      <c r="AD43" s="38">
        <f t="shared" si="41"/>
        <v>0.57011647845886415</v>
      </c>
    </row>
    <row r="44" spans="1:30" x14ac:dyDescent="0.25">
      <c r="A44" s="141" t="s">
        <v>7</v>
      </c>
      <c r="B44" s="141"/>
      <c r="C44" s="15">
        <f>C43*1.483</f>
        <v>8.4368162994742285E-5</v>
      </c>
      <c r="D44" s="14">
        <f>D43*1.483</f>
        <v>0.40541148214501299</v>
      </c>
      <c r="G44" s="40" t="str">
        <f t="shared" si="25"/>
        <v>VB164-4</v>
      </c>
      <c r="H44" s="4">
        <f>$B$8</f>
        <v>40.700000000000003</v>
      </c>
      <c r="I44" s="4">
        <f>$C$8</f>
        <v>2.7</v>
      </c>
      <c r="J44" s="5">
        <f>$D$8</f>
        <v>0</v>
      </c>
      <c r="K44" s="4">
        <f t="shared" si="26"/>
        <v>6.6339066339066333E-2</v>
      </c>
      <c r="L44" s="125">
        <f t="shared" si="27"/>
        <v>3.0886984979544807E-4</v>
      </c>
      <c r="M44" s="22">
        <f>$B$27</f>
        <v>472.7</v>
      </c>
      <c r="N44" s="22">
        <f>$C$27</f>
        <v>296.5</v>
      </c>
      <c r="O44" s="22">
        <f>$D$27</f>
        <v>504.4</v>
      </c>
      <c r="P44" s="23">
        <f>$E$27</f>
        <v>0</v>
      </c>
      <c r="Q44" s="22">
        <f t="shared" si="28"/>
        <v>0.93715305313243458</v>
      </c>
      <c r="R44" s="22">
        <f t="shared" si="29"/>
        <v>0.58782712133227599</v>
      </c>
      <c r="S44" s="21">
        <f t="shared" si="30"/>
        <v>0</v>
      </c>
      <c r="T44" s="20">
        <f t="shared" si="31"/>
        <v>4.4516965790081964E-2</v>
      </c>
      <c r="U44" s="20">
        <f t="shared" si="32"/>
        <v>1.81294983842804E-2</v>
      </c>
      <c r="V44" s="18">
        <f t="shared" si="33"/>
        <v>0</v>
      </c>
      <c r="W44" s="19">
        <f t="shared" si="34"/>
        <v>2.4554990351349946</v>
      </c>
      <c r="X44" s="19">
        <f t="shared" si="35"/>
        <v>0.62646464174362371</v>
      </c>
      <c r="Y44" s="18">
        <f t="shared" si="36"/>
        <v>4.9303636504652228E-4</v>
      </c>
      <c r="Z44" s="5">
        <f t="shared" si="37"/>
        <v>443.73272854187007</v>
      </c>
      <c r="AA44" s="2">
        <f t="shared" si="38"/>
        <v>120.67120481514739</v>
      </c>
      <c r="AB44" s="2">
        <f t="shared" si="39"/>
        <v>6.5901848100536844</v>
      </c>
      <c r="AC44" s="17">
        <f t="shared" si="40"/>
        <v>2.8335739689003508E-5</v>
      </c>
      <c r="AD44" s="38">
        <f t="shared" si="41"/>
        <v>0.13612026750100892</v>
      </c>
    </row>
    <row r="45" spans="1:30" x14ac:dyDescent="0.25">
      <c r="A45" s="141" t="s">
        <v>5</v>
      </c>
      <c r="B45" s="141"/>
      <c r="C45" s="25">
        <f>COUNT(Y41:Y50)</f>
        <v>10</v>
      </c>
      <c r="D45" s="24">
        <f>COUNT(AB41:AB50)</f>
        <v>10</v>
      </c>
      <c r="G45" s="40" t="str">
        <f t="shared" si="25"/>
        <v>VB164-5</v>
      </c>
      <c r="H45" s="4">
        <f>$B$9</f>
        <v>40.6</v>
      </c>
      <c r="I45" s="4">
        <f>$C$9</f>
        <v>2.7</v>
      </c>
      <c r="J45" s="5">
        <f>$D$9</f>
        <v>0</v>
      </c>
      <c r="K45" s="4">
        <f t="shared" si="26"/>
        <v>6.6502463054187194E-2</v>
      </c>
      <c r="L45" s="125">
        <f t="shared" si="27"/>
        <v>3.0963061297228418E-4</v>
      </c>
      <c r="M45" s="22">
        <f>$B$28</f>
        <v>492.4</v>
      </c>
      <c r="N45" s="22">
        <f>$C$28</f>
        <v>310.10000000000002</v>
      </c>
      <c r="O45" s="22">
        <f>$D$28</f>
        <v>548.79999999999995</v>
      </c>
      <c r="P45" s="23">
        <f>$E$28</f>
        <v>0</v>
      </c>
      <c r="Q45" s="22">
        <f t="shared" si="28"/>
        <v>0.89723032069970854</v>
      </c>
      <c r="R45" s="22">
        <f t="shared" si="29"/>
        <v>0.56505102040816335</v>
      </c>
      <c r="S45" s="21">
        <f t="shared" si="30"/>
        <v>0</v>
      </c>
      <c r="T45" s="20">
        <f t="shared" si="31"/>
        <v>4.2620542459854478E-2</v>
      </c>
      <c r="U45" s="20">
        <f t="shared" si="32"/>
        <v>1.7427048174143703E-2</v>
      </c>
      <c r="V45" s="18">
        <f t="shared" si="33"/>
        <v>0</v>
      </c>
      <c r="W45" s="19">
        <f t="shared" si="34"/>
        <v>2.4456547106520339</v>
      </c>
      <c r="X45" s="19">
        <f t="shared" si="35"/>
        <v>0.60047590633998182</v>
      </c>
      <c r="Y45" s="18">
        <f t="shared" si="36"/>
        <v>5.15642026104833E-4</v>
      </c>
      <c r="Z45" s="5">
        <f t="shared" si="37"/>
        <v>464.07782349434967</v>
      </c>
      <c r="AA45" s="2">
        <f t="shared" si="38"/>
        <v>124.9945374925493</v>
      </c>
      <c r="AB45" s="2">
        <f t="shared" si="39"/>
        <v>6.6988128908839535</v>
      </c>
      <c r="AC45" s="17">
        <f t="shared" si="40"/>
        <v>5.7300786306927918E-6</v>
      </c>
      <c r="AD45" s="38">
        <f t="shared" si="41"/>
        <v>2.7492186670739827E-2</v>
      </c>
    </row>
    <row r="46" spans="1:30" ht="15" customHeight="1" x14ac:dyDescent="0.25">
      <c r="A46" s="142" t="s">
        <v>3</v>
      </c>
      <c r="B46" s="142"/>
      <c r="C46" s="15">
        <f>_xlfn.CONFIDENCE.NORM(0.05,C44,C45)</f>
        <v>5.2290968308802799E-5</v>
      </c>
      <c r="D46" s="14">
        <f>_xlfn.CONFIDENCE.NORM(0.05,D44,D45)</f>
        <v>0.25127202267270848</v>
      </c>
      <c r="G46" s="40" t="str">
        <f t="shared" si="25"/>
        <v>VB164-6</v>
      </c>
      <c r="H46" s="4">
        <f>$B$10</f>
        <v>39.4</v>
      </c>
      <c r="I46" s="4">
        <f>$C$10</f>
        <v>2.1</v>
      </c>
      <c r="J46" s="5">
        <f>$D$10</f>
        <v>0</v>
      </c>
      <c r="K46" s="4">
        <f t="shared" si="26"/>
        <v>5.3299492385786809E-2</v>
      </c>
      <c r="L46" s="125">
        <f t="shared" si="27"/>
        <v>2.4815854542223115E-4</v>
      </c>
      <c r="M46" s="22">
        <f>$B$29</f>
        <v>443.6</v>
      </c>
      <c r="N46" s="22">
        <f>$C$29</f>
        <v>295.5</v>
      </c>
      <c r="O46" s="22">
        <f>$D$29</f>
        <v>544.5</v>
      </c>
      <c r="P46" s="23">
        <f>$E$29</f>
        <v>0</v>
      </c>
      <c r="Q46" s="22">
        <f t="shared" si="28"/>
        <v>0.81469237832874197</v>
      </c>
      <c r="R46" s="22">
        <f t="shared" si="29"/>
        <v>0.54269972451790638</v>
      </c>
      <c r="S46" s="21">
        <f t="shared" si="30"/>
        <v>0</v>
      </c>
      <c r="T46" s="20">
        <f t="shared" si="31"/>
        <v>3.8699796809364848E-2</v>
      </c>
      <c r="U46" s="20">
        <f t="shared" si="32"/>
        <v>1.673769960885365E-2</v>
      </c>
      <c r="V46" s="18">
        <f t="shared" si="33"/>
        <v>0</v>
      </c>
      <c r="W46" s="19">
        <f t="shared" si="34"/>
        <v>2.3121335496362967</v>
      </c>
      <c r="X46" s="19">
        <f t="shared" si="35"/>
        <v>0.55437496418218501</v>
      </c>
      <c r="Y46" s="18">
        <f t="shared" si="36"/>
        <v>4.4763663847683868E-4</v>
      </c>
      <c r="Z46" s="5">
        <f t="shared" si="37"/>
        <v>402.87297462915484</v>
      </c>
      <c r="AA46" s="2">
        <f t="shared" si="38"/>
        <v>111.9885071086954</v>
      </c>
      <c r="AB46" s="2">
        <f t="shared" si="39"/>
        <v>6.3713457347446916</v>
      </c>
      <c r="AC46" s="17">
        <f t="shared" si="40"/>
        <v>7.3735466258687107E-5</v>
      </c>
      <c r="AD46" s="38">
        <f t="shared" si="41"/>
        <v>0.35495934281000174</v>
      </c>
    </row>
    <row r="47" spans="1:30" x14ac:dyDescent="0.25">
      <c r="G47" s="40" t="str">
        <f t="shared" si="25"/>
        <v>VB164-7</v>
      </c>
      <c r="H47" s="4">
        <f>$B$11</f>
        <v>40.9</v>
      </c>
      <c r="I47" s="4">
        <f>$C$11</f>
        <v>3.7</v>
      </c>
      <c r="J47" s="5">
        <f>$D$11</f>
        <v>0</v>
      </c>
      <c r="K47" s="4">
        <f t="shared" si="26"/>
        <v>9.0464547677261628E-2</v>
      </c>
      <c r="L47" s="125">
        <f t="shared" si="27"/>
        <v>4.211963296268816E-4</v>
      </c>
      <c r="M47" s="22">
        <f>$B$30</f>
        <v>434.9</v>
      </c>
      <c r="N47" s="22">
        <f>$C$30</f>
        <v>305.89999999999998</v>
      </c>
      <c r="O47" s="22">
        <f>$D$30</f>
        <v>433.4</v>
      </c>
      <c r="P47" s="23">
        <f>$E$30</f>
        <v>0</v>
      </c>
      <c r="Q47" s="22">
        <f t="shared" si="28"/>
        <v>1.0034610059990772</v>
      </c>
      <c r="R47" s="22">
        <f t="shared" si="29"/>
        <v>0.70581449007844943</v>
      </c>
      <c r="S47" s="21">
        <f t="shared" si="30"/>
        <v>0</v>
      </c>
      <c r="T47" s="20">
        <f t="shared" si="31"/>
        <v>4.7666748911961793E-2</v>
      </c>
      <c r="U47" s="20">
        <f t="shared" si="32"/>
        <v>2.1768411482065361E-2</v>
      </c>
      <c r="V47" s="18">
        <f t="shared" si="33"/>
        <v>0</v>
      </c>
      <c r="W47" s="19">
        <f t="shared" si="34"/>
        <v>2.189721052968594</v>
      </c>
      <c r="X47" s="19">
        <f t="shared" si="35"/>
        <v>0.69435160394027151</v>
      </c>
      <c r="Y47" s="18">
        <f t="shared" si="36"/>
        <v>6.0660381172405716E-4</v>
      </c>
      <c r="Z47" s="5">
        <f t="shared" si="37"/>
        <v>545.94343055165143</v>
      </c>
      <c r="AA47" s="2">
        <f t="shared" si="38"/>
        <v>142.39097899222594</v>
      </c>
      <c r="AB47" s="2">
        <f t="shared" si="39"/>
        <v>7.133648895803022</v>
      </c>
      <c r="AC47" s="17">
        <f t="shared" si="40"/>
        <v>8.5231706988531369E-5</v>
      </c>
      <c r="AD47" s="38">
        <f t="shared" si="41"/>
        <v>0.40734381824832866</v>
      </c>
    </row>
    <row r="48" spans="1:30" x14ac:dyDescent="0.25">
      <c r="A48" s="143" t="s">
        <v>6</v>
      </c>
      <c r="B48" s="143"/>
      <c r="C48" s="143"/>
      <c r="D48" s="143"/>
      <c r="G48" s="40" t="str">
        <f t="shared" si="25"/>
        <v>VB164-8</v>
      </c>
      <c r="H48" s="4">
        <f>$B$12</f>
        <v>41.4</v>
      </c>
      <c r="I48" s="4">
        <f>$C$12</f>
        <v>3.2</v>
      </c>
      <c r="J48" s="5">
        <f>$D$12</f>
        <v>0</v>
      </c>
      <c r="K48" s="4">
        <f t="shared" si="26"/>
        <v>7.7294685990338174E-2</v>
      </c>
      <c r="L48" s="125">
        <f t="shared" si="27"/>
        <v>3.598784150774661E-4</v>
      </c>
      <c r="M48" s="22">
        <f>$B$31</f>
        <v>409.3</v>
      </c>
      <c r="N48" s="22">
        <f>$C$31</f>
        <v>283.10000000000002</v>
      </c>
      <c r="O48" s="22">
        <f>$D$31</f>
        <v>488.1</v>
      </c>
      <c r="P48" s="23">
        <f>$E$31</f>
        <v>0</v>
      </c>
      <c r="Q48" s="22">
        <f t="shared" si="28"/>
        <v>0.83855767260807212</v>
      </c>
      <c r="R48" s="22">
        <f t="shared" si="29"/>
        <v>0.5800040975209998</v>
      </c>
      <c r="S48" s="21">
        <f t="shared" si="30"/>
        <v>0</v>
      </c>
      <c r="T48" s="20">
        <f t="shared" si="31"/>
        <v>3.9833454204442495E-2</v>
      </c>
      <c r="U48" s="20">
        <f t="shared" si="32"/>
        <v>1.7888224219819809E-2</v>
      </c>
      <c r="V48" s="18">
        <f t="shared" si="33"/>
        <v>0</v>
      </c>
      <c r="W48" s="19">
        <f t="shared" si="34"/>
        <v>2.2267975688893586</v>
      </c>
      <c r="X48" s="19">
        <f t="shared" si="35"/>
        <v>0.57721678424262302</v>
      </c>
      <c r="Y48" s="18">
        <f t="shared" si="36"/>
        <v>6.2347184784252135E-4</v>
      </c>
      <c r="Z48" s="5">
        <f t="shared" si="37"/>
        <v>561.12466305826922</v>
      </c>
      <c r="AA48" s="2">
        <f t="shared" si="38"/>
        <v>145.61699089988221</v>
      </c>
      <c r="AB48" s="2">
        <f t="shared" si="39"/>
        <v>7.2138861097044487</v>
      </c>
      <c r="AC48" s="17">
        <f t="shared" si="40"/>
        <v>1.0209974310699556E-4</v>
      </c>
      <c r="AD48" s="38">
        <f t="shared" si="41"/>
        <v>0.48758103214975534</v>
      </c>
    </row>
    <row r="49" spans="1:30" x14ac:dyDescent="0.25">
      <c r="A49" s="141" t="s">
        <v>2</v>
      </c>
      <c r="B49" s="141"/>
      <c r="C49" s="15">
        <f>AVERAGE(Y41:Y50)</f>
        <v>5.3203186952397743E-4</v>
      </c>
      <c r="D49" s="14">
        <f>AVERAGE(AB41:AB50)</f>
        <v>6.7762984626990406</v>
      </c>
      <c r="G49" s="40" t="str">
        <f t="shared" si="25"/>
        <v>VB164-9</v>
      </c>
      <c r="H49" s="4">
        <f>$B$13</f>
        <v>40.4</v>
      </c>
      <c r="I49" s="4">
        <f>$C$13</f>
        <v>2.2999999999999998</v>
      </c>
      <c r="J49" s="5">
        <f>$D$13</f>
        <v>0</v>
      </c>
      <c r="K49" s="4">
        <f t="shared" si="26"/>
        <v>5.6930693069306926E-2</v>
      </c>
      <c r="L49" s="125">
        <f t="shared" si="27"/>
        <v>2.6506515070912995E-4</v>
      </c>
      <c r="M49" s="22">
        <f>$B$32</f>
        <v>427.2</v>
      </c>
      <c r="N49" s="22">
        <f>$C$32</f>
        <v>284.10000000000002</v>
      </c>
      <c r="O49" s="22">
        <f>$D$32</f>
        <v>540.6</v>
      </c>
      <c r="P49" s="23">
        <f>$E$32</f>
        <v>0</v>
      </c>
      <c r="Q49" s="22">
        <f t="shared" si="28"/>
        <v>0.79023307436182011</v>
      </c>
      <c r="R49" s="22">
        <f t="shared" si="29"/>
        <v>0.5255271920088791</v>
      </c>
      <c r="S49" s="21">
        <f t="shared" si="30"/>
        <v>0</v>
      </c>
      <c r="T49" s="20">
        <f t="shared" si="31"/>
        <v>3.753792256235132E-2</v>
      </c>
      <c r="U49" s="20">
        <f t="shared" si="32"/>
        <v>1.6208072123019373E-2</v>
      </c>
      <c r="V49" s="18">
        <f t="shared" si="33"/>
        <v>0</v>
      </c>
      <c r="W49" s="19">
        <f t="shared" si="34"/>
        <v>2.3160016982549338</v>
      </c>
      <c r="X49" s="19">
        <f t="shared" si="35"/>
        <v>0.5374599468537069</v>
      </c>
      <c r="Y49" s="18">
        <f t="shared" si="36"/>
        <v>4.9318121705779674E-4</v>
      </c>
      <c r="Z49" s="5">
        <f t="shared" si="37"/>
        <v>443.86309535201707</v>
      </c>
      <c r="AA49" s="2">
        <f t="shared" si="38"/>
        <v>120.69890776230362</v>
      </c>
      <c r="AB49" s="2">
        <f t="shared" si="39"/>
        <v>6.5908815884671972</v>
      </c>
      <c r="AC49" s="17">
        <f t="shared" si="40"/>
        <v>2.8190887677729051E-5</v>
      </c>
      <c r="AD49" s="38">
        <f t="shared" si="41"/>
        <v>0.13542348908749613</v>
      </c>
    </row>
    <row r="50" spans="1:30" x14ac:dyDescent="0.25">
      <c r="A50" s="141" t="s">
        <v>1</v>
      </c>
      <c r="B50" s="141"/>
      <c r="C50" s="15">
        <f>STDEV(Y41:Y50)</f>
        <v>7.5741013264613615E-5</v>
      </c>
      <c r="D50" s="14">
        <f>STDEV(AB41:AB50)</f>
        <v>0.36303889301899006</v>
      </c>
      <c r="G50" s="40" t="str">
        <f t="shared" si="25"/>
        <v>VB164-10</v>
      </c>
      <c r="H50" s="4">
        <f>$B$14</f>
        <v>40.5</v>
      </c>
      <c r="I50" s="124">
        <f>$C$14</f>
        <v>2.7</v>
      </c>
      <c r="J50" s="5">
        <f>$D$14</f>
        <v>0</v>
      </c>
      <c r="K50" s="4">
        <f>I50/H50</f>
        <v>6.6666666666666666E-2</v>
      </c>
      <c r="L50" s="125">
        <f t="shared" si="27"/>
        <v>3.1039513300431447E-4</v>
      </c>
      <c r="M50" s="22">
        <f>$B$33</f>
        <v>485.4</v>
      </c>
      <c r="N50" s="22">
        <f>$C$33</f>
        <v>338.8</v>
      </c>
      <c r="O50" s="22">
        <f>$D$33</f>
        <v>569</v>
      </c>
      <c r="P50" s="23">
        <f>$E$33</f>
        <v>0</v>
      </c>
      <c r="Q50" s="22">
        <f t="shared" si="28"/>
        <v>0.85307557117750432</v>
      </c>
      <c r="R50" s="22">
        <f t="shared" si="29"/>
        <v>0.5954305799648506</v>
      </c>
      <c r="S50" s="21">
        <f t="shared" si="30"/>
        <v>0</v>
      </c>
      <c r="T50" s="20">
        <f t="shared" si="31"/>
        <v>4.0523088402185388E-2</v>
      </c>
      <c r="U50" s="20">
        <f t="shared" si="32"/>
        <v>1.8364000818740692E-2</v>
      </c>
      <c r="V50" s="18">
        <f t="shared" si="33"/>
        <v>0</v>
      </c>
      <c r="W50" s="19">
        <f t="shared" si="34"/>
        <v>2.2066590391801264</v>
      </c>
      <c r="X50" s="19">
        <f t="shared" si="35"/>
        <v>0.58887089220926081</v>
      </c>
      <c r="Y50" s="18">
        <f t="shared" si="36"/>
        <v>5.2710218336621847E-4</v>
      </c>
      <c r="Z50" s="5">
        <f t="shared" si="37"/>
        <v>474.39196502959663</v>
      </c>
      <c r="AA50" s="2">
        <f t="shared" si="38"/>
        <v>127.18629256878928</v>
      </c>
      <c r="AB50" s="2">
        <f t="shared" si="39"/>
        <v>6.7537972642254331</v>
      </c>
      <c r="AC50" s="17">
        <f t="shared" si="40"/>
        <v>5.7300786306926834E-6</v>
      </c>
      <c r="AD50" s="38">
        <f t="shared" si="41"/>
        <v>2.7492186670739827E-2</v>
      </c>
    </row>
    <row r="51" spans="1:30" ht="15.75" thickBot="1" x14ac:dyDescent="0.3">
      <c r="A51" s="141" t="s">
        <v>0</v>
      </c>
      <c r="B51" s="141"/>
      <c r="C51" s="37">
        <f>(C50/C49)*100</f>
        <v>14.236179748476543</v>
      </c>
      <c r="D51" s="14">
        <f>(D50/D49)*100</f>
        <v>5.3574808579843678</v>
      </c>
      <c r="G51" s="36"/>
      <c r="H51" s="31"/>
      <c r="I51" s="31"/>
      <c r="J51" s="29"/>
      <c r="K51" s="30"/>
      <c r="L51" s="126"/>
      <c r="M51" s="33"/>
      <c r="N51" s="33"/>
      <c r="O51" s="33"/>
      <c r="P51" s="34"/>
      <c r="Q51" s="33"/>
      <c r="R51" s="33"/>
      <c r="S51" s="32"/>
      <c r="T51" s="31"/>
      <c r="U51" s="31"/>
      <c r="V51" s="29"/>
      <c r="W51" s="30"/>
      <c r="X51" s="30"/>
      <c r="Y51" s="29"/>
      <c r="Z51" s="28"/>
      <c r="AA51" s="28"/>
      <c r="AB51" s="28"/>
      <c r="AC51" s="27"/>
      <c r="AD51" s="26"/>
    </row>
    <row r="52" spans="1:30" ht="15.75" thickTop="1" x14ac:dyDescent="0.25">
      <c r="A52" s="141" t="s">
        <v>5</v>
      </c>
      <c r="B52" s="141"/>
      <c r="C52" s="25">
        <f>COUNT(Y41:Y50)</f>
        <v>10</v>
      </c>
      <c r="D52" s="24">
        <f>COUNT(AB41:AB50)</f>
        <v>10</v>
      </c>
      <c r="G52" s="7" t="s">
        <v>4</v>
      </c>
      <c r="H52" s="20"/>
      <c r="I52" s="20"/>
      <c r="J52" s="18"/>
      <c r="K52" s="19"/>
      <c r="L52" s="127"/>
      <c r="M52" s="22"/>
      <c r="N52" s="22"/>
      <c r="O52" s="22"/>
      <c r="P52" s="23"/>
      <c r="Q52" s="22"/>
      <c r="R52" s="22"/>
      <c r="S52" s="21"/>
      <c r="T52" s="20"/>
      <c r="U52" s="20"/>
      <c r="V52" s="18"/>
      <c r="W52" s="19"/>
      <c r="X52" s="19"/>
      <c r="Y52" s="18"/>
      <c r="Z52" s="2"/>
      <c r="AA52" s="2"/>
      <c r="AB52" s="2"/>
      <c r="AC52" s="17"/>
      <c r="AD52" s="16"/>
    </row>
    <row r="53" spans="1:30" ht="17.25" customHeight="1" x14ac:dyDescent="0.25">
      <c r="A53" s="142" t="s">
        <v>3</v>
      </c>
      <c r="B53" s="142"/>
      <c r="C53" s="15">
        <f>_xlfn.CONFIDENCE.NORM(0.05,C50,C52)</f>
        <v>4.6943903763121402E-5</v>
      </c>
      <c r="D53" s="14">
        <f>_xlfn.CONFIDENCE.NORM(0.05,D50,D52)</f>
        <v>0.22500970242651716</v>
      </c>
      <c r="G53" s="7" t="s">
        <v>2</v>
      </c>
      <c r="H53" s="4">
        <f>AVERAGE(H41:H50)</f>
        <v>40.279999999999994</v>
      </c>
      <c r="I53" s="4">
        <f>AVERAGE(I41:I49)</f>
        <v>2.7444444444444445</v>
      </c>
      <c r="J53" s="5">
        <f>AVERAGE(J41:J45)</f>
        <v>0</v>
      </c>
      <c r="K53" s="13">
        <f t="shared" ref="K53:AD53" si="42">AVERAGE(K41:K50)</f>
        <v>6.7903877628384263E-2</v>
      </c>
      <c r="L53" s="11">
        <f t="shared" si="42"/>
        <v>3.1615549691956532E-4</v>
      </c>
      <c r="M53" s="4">
        <f t="shared" si="42"/>
        <v>421.52</v>
      </c>
      <c r="N53" s="4">
        <f t="shared" si="42"/>
        <v>280.25</v>
      </c>
      <c r="O53" s="4">
        <f t="shared" si="42"/>
        <v>485.24000000000007</v>
      </c>
      <c r="P53" s="5">
        <f t="shared" si="42"/>
        <v>0</v>
      </c>
      <c r="Q53" s="4">
        <f t="shared" si="42"/>
        <v>0.86945971543869971</v>
      </c>
      <c r="R53" s="4">
        <f t="shared" si="42"/>
        <v>0.57855850880548831</v>
      </c>
      <c r="S53" s="3">
        <f t="shared" si="42"/>
        <v>0</v>
      </c>
      <c r="T53" s="4">
        <f t="shared" si="42"/>
        <v>4.1301373642933917E-2</v>
      </c>
      <c r="U53" s="4">
        <f t="shared" si="42"/>
        <v>1.7843640026047325E-2</v>
      </c>
      <c r="V53" s="3">
        <f t="shared" si="42"/>
        <v>0</v>
      </c>
      <c r="W53" s="2">
        <f t="shared" si="42"/>
        <v>2.3178738192657105</v>
      </c>
      <c r="X53" s="2">
        <f t="shared" si="42"/>
        <v>0.5914501366898125</v>
      </c>
      <c r="Y53" s="11">
        <f t="shared" si="42"/>
        <v>5.3203186952397743E-4</v>
      </c>
      <c r="Z53" s="2">
        <f t="shared" si="42"/>
        <v>478.82868257157963</v>
      </c>
      <c r="AA53" s="2">
        <f t="shared" si="42"/>
        <v>128.12909504646069</v>
      </c>
      <c r="AB53" s="2">
        <f t="shared" si="42"/>
        <v>6.7762984626990406</v>
      </c>
      <c r="AC53" s="10">
        <f t="shared" si="42"/>
        <v>5.9857204426105892E-5</v>
      </c>
      <c r="AD53" s="10">
        <f t="shared" si="42"/>
        <v>0.28687046683547301</v>
      </c>
    </row>
    <row r="54" spans="1:30" x14ac:dyDescent="0.25">
      <c r="G54" s="7" t="s">
        <v>1</v>
      </c>
      <c r="H54" s="4">
        <f>STDEV(H41:H50)</f>
        <v>0.76128546259307739</v>
      </c>
      <c r="I54" s="4">
        <f>STDEV(I41:I49)</f>
        <v>0.57903175886800851</v>
      </c>
      <c r="J54" s="5">
        <f>STDEV(J41:J45)</f>
        <v>0</v>
      </c>
      <c r="K54" s="2">
        <f t="shared" ref="K54:AD54" si="43">STDEV(K41:K50)</f>
        <v>1.2892220403216949E-2</v>
      </c>
      <c r="L54" s="127">
        <f t="shared" si="43"/>
        <v>6.0025237001662167E-5</v>
      </c>
      <c r="M54" s="4">
        <f t="shared" si="43"/>
        <v>65.799523807800909</v>
      </c>
      <c r="N54" s="4">
        <f t="shared" si="43"/>
        <v>43.637197435215718</v>
      </c>
      <c r="O54" s="4">
        <f t="shared" si="43"/>
        <v>73.266260235451199</v>
      </c>
      <c r="P54" s="5">
        <f t="shared" si="43"/>
        <v>0</v>
      </c>
      <c r="Q54" s="4">
        <f t="shared" si="43"/>
        <v>6.473722974705344E-2</v>
      </c>
      <c r="R54" s="4">
        <f t="shared" si="43"/>
        <v>4.9796541027980395E-2</v>
      </c>
      <c r="S54" s="3">
        <f t="shared" si="43"/>
        <v>0</v>
      </c>
      <c r="T54" s="4">
        <f t="shared" si="43"/>
        <v>3.0751700934671077E-3</v>
      </c>
      <c r="U54" s="4">
        <f t="shared" si="43"/>
        <v>1.5358024108574823E-3</v>
      </c>
      <c r="V54" s="3">
        <f t="shared" si="43"/>
        <v>0</v>
      </c>
      <c r="W54" s="2">
        <f t="shared" si="43"/>
        <v>9.4611430452568673E-2</v>
      </c>
      <c r="X54" s="2">
        <f t="shared" si="43"/>
        <v>4.4730953756414456E-2</v>
      </c>
      <c r="Y54" s="3">
        <f t="shared" si="43"/>
        <v>7.5741013264613615E-5</v>
      </c>
      <c r="Z54" s="2">
        <f t="shared" si="43"/>
        <v>68.16691193815268</v>
      </c>
      <c r="AA54" s="2">
        <f t="shared" si="43"/>
        <v>14.485468786857433</v>
      </c>
      <c r="AB54" s="2">
        <f t="shared" si="43"/>
        <v>0.36303889301899006</v>
      </c>
      <c r="AC54" s="8">
        <f t="shared" si="43"/>
        <v>4.3381724838305639E-5</v>
      </c>
      <c r="AD54" s="8">
        <f t="shared" si="43"/>
        <v>0.20769151236013736</v>
      </c>
    </row>
    <row r="55" spans="1:30" x14ac:dyDescent="0.25">
      <c r="G55" s="7" t="s">
        <v>0</v>
      </c>
      <c r="H55" s="4">
        <f t="shared" ref="H55:AD55" si="44">(H54/H53)*100</f>
        <v>1.8899837700920494</v>
      </c>
      <c r="I55" s="4">
        <f t="shared" si="44"/>
        <v>21.098323197619742</v>
      </c>
      <c r="J55" s="5" t="e">
        <f t="shared" si="44"/>
        <v>#DIV/0!</v>
      </c>
      <c r="K55" s="6">
        <f t="shared" si="44"/>
        <v>18.985985562962778</v>
      </c>
      <c r="L55" s="2">
        <f t="shared" si="44"/>
        <v>18.985985562962863</v>
      </c>
      <c r="M55" s="4">
        <f t="shared" si="44"/>
        <v>15.610059738043489</v>
      </c>
      <c r="N55" s="4">
        <f t="shared" si="44"/>
        <v>15.570810860023448</v>
      </c>
      <c r="O55" s="4">
        <f t="shared" si="44"/>
        <v>15.09897375225686</v>
      </c>
      <c r="P55" s="5" t="e">
        <f t="shared" si="44"/>
        <v>#DIV/0!</v>
      </c>
      <c r="Q55" s="4">
        <f t="shared" si="44"/>
        <v>7.4456847853369768</v>
      </c>
      <c r="R55" s="4">
        <f t="shared" si="44"/>
        <v>8.6070017586971517</v>
      </c>
      <c r="S55" s="3" t="e">
        <f t="shared" si="44"/>
        <v>#DIV/0!</v>
      </c>
      <c r="T55" s="4">
        <f t="shared" si="44"/>
        <v>7.4456847853369785</v>
      </c>
      <c r="U55" s="4">
        <f t="shared" si="44"/>
        <v>8.6070017586971517</v>
      </c>
      <c r="V55" s="3" t="e">
        <f t="shared" si="44"/>
        <v>#DIV/0!</v>
      </c>
      <c r="W55" s="2">
        <f t="shared" si="44"/>
        <v>4.0818197119350117</v>
      </c>
      <c r="X55" s="2">
        <f t="shared" si="44"/>
        <v>7.5629289743276731</v>
      </c>
      <c r="Y55" s="3">
        <f t="shared" si="44"/>
        <v>14.236179748476543</v>
      </c>
      <c r="Z55" s="2">
        <f t="shared" si="44"/>
        <v>14.236179748476632</v>
      </c>
      <c r="AA55" s="2">
        <f t="shared" si="44"/>
        <v>11.305370401316642</v>
      </c>
      <c r="AB55" s="2">
        <f t="shared" si="44"/>
        <v>5.3574808579843678</v>
      </c>
      <c r="AC55" s="1">
        <f t="shared" si="44"/>
        <v>72.475360742683293</v>
      </c>
      <c r="AD55" s="1">
        <f t="shared" si="44"/>
        <v>72.399056846536013</v>
      </c>
    </row>
  </sheetData>
  <sortState ref="AB24:AB33">
    <sortCondition descending="1" ref="AB24"/>
  </sortState>
  <mergeCells count="25">
    <mergeCell ref="A49:B49"/>
    <mergeCell ref="A50:B50"/>
    <mergeCell ref="A51:B51"/>
    <mergeCell ref="A52:B52"/>
    <mergeCell ref="A53:B53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3"/>
  <sheetViews>
    <sheetView topLeftCell="T34" zoomScaleNormal="100" workbookViewId="0">
      <selection activeCell="W41" sqref="W41:W48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435</v>
      </c>
      <c r="C1" s="117" t="s">
        <v>100</v>
      </c>
      <c r="D1" s="103">
        <v>2009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436</v>
      </c>
      <c r="B5" s="58">
        <v>40.299999999999997</v>
      </c>
      <c r="C5" s="58">
        <v>5.8</v>
      </c>
      <c r="D5" s="58">
        <v>0</v>
      </c>
      <c r="E5" s="58"/>
      <c r="G5" s="91" t="s">
        <v>95</v>
      </c>
      <c r="H5" s="91">
        <f>(11.4*0.9)/20</f>
        <v>0.51300000000000001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437</v>
      </c>
      <c r="B6" s="58">
        <v>41.2</v>
      </c>
      <c r="C6" s="58">
        <v>6</v>
      </c>
      <c r="D6" s="58">
        <v>0</v>
      </c>
      <c r="E6" s="58"/>
      <c r="G6" s="91" t="s">
        <v>93</v>
      </c>
      <c r="H6" s="91">
        <f>(47.87*0.4)/10</f>
        <v>1.9148000000000001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438</v>
      </c>
      <c r="B7" s="58">
        <v>41.3</v>
      </c>
      <c r="C7" s="58">
        <v>5.8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439</v>
      </c>
      <c r="B8" s="58">
        <v>41.9</v>
      </c>
      <c r="C8" s="58">
        <v>5.2</v>
      </c>
      <c r="D8" s="58">
        <v>0</v>
      </c>
      <c r="E8" s="58"/>
      <c r="G8" s="91" t="s">
        <v>89</v>
      </c>
      <c r="H8" s="91">
        <f>(20.76*0.97)/20</f>
        <v>1.0068600000000001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440</v>
      </c>
      <c r="B9" s="58">
        <v>40</v>
      </c>
      <c r="C9" s="58">
        <v>6.8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441</v>
      </c>
      <c r="B10" s="58">
        <v>41.4</v>
      </c>
      <c r="C10" s="58">
        <v>6.3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442</v>
      </c>
      <c r="B11" s="58">
        <v>40.6</v>
      </c>
      <c r="C11" s="58">
        <v>7.4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443</v>
      </c>
      <c r="B12" s="58">
        <v>40.9</v>
      </c>
      <c r="C12" s="58">
        <v>6.6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444</v>
      </c>
      <c r="B13" s="58">
        <v>41.6</v>
      </c>
      <c r="C13" s="58">
        <v>6.2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445</v>
      </c>
      <c r="B14" s="58">
        <v>41.4</v>
      </c>
      <c r="C14" s="58">
        <v>7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18" t="s">
        <v>73</v>
      </c>
      <c r="O15" s="118" t="s">
        <v>72</v>
      </c>
      <c r="P15" s="118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40.5</v>
      </c>
      <c r="C16" s="58">
        <v>0</v>
      </c>
      <c r="D16" s="58">
        <v>68.400000000000006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5.13E-3</v>
      </c>
      <c r="O16" s="96">
        <f>$H$7*(L16/1000)</f>
        <v>0</v>
      </c>
      <c r="P16" s="95">
        <f t="shared" ref="P16:P21" si="1">$H$6*(M16/1000)</f>
        <v>1.9148000000000002E-2</v>
      </c>
      <c r="Q16" s="94">
        <f t="shared" ref="Q16:S21" si="2">B16</f>
        <v>40.5</v>
      </c>
      <c r="R16" s="94">
        <f t="shared" si="2"/>
        <v>0</v>
      </c>
      <c r="S16" s="94">
        <f t="shared" si="2"/>
        <v>68.400000000000006</v>
      </c>
      <c r="T16" s="93">
        <f t="shared" ref="T16:T21" si="3">R16/Q16</f>
        <v>0</v>
      </c>
      <c r="U16" s="92">
        <f t="shared" ref="U16:U21" si="4">S16/Q16</f>
        <v>1.6888888888888891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40.1</v>
      </c>
      <c r="C17" s="58">
        <v>17.899999999999999</v>
      </c>
      <c r="D17" s="58">
        <v>69.099999999999994</v>
      </c>
      <c r="E17" s="58"/>
      <c r="G17" s="102" t="s">
        <v>63</v>
      </c>
      <c r="H17" s="103">
        <v>214.78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5.13E-3</v>
      </c>
      <c r="O17" s="96">
        <f>$H$8*(L17/1000)</f>
        <v>2.0137200000000001E-3</v>
      </c>
      <c r="P17" s="95">
        <f t="shared" si="1"/>
        <v>1.5318400000000001E-2</v>
      </c>
      <c r="Q17" s="94">
        <f t="shared" si="2"/>
        <v>40.1</v>
      </c>
      <c r="R17" s="94">
        <f t="shared" si="2"/>
        <v>17.899999999999999</v>
      </c>
      <c r="S17" s="94">
        <f t="shared" si="2"/>
        <v>69.099999999999994</v>
      </c>
      <c r="T17" s="93">
        <f t="shared" si="3"/>
        <v>0.44638403990024933</v>
      </c>
      <c r="U17" s="92">
        <f t="shared" si="4"/>
        <v>1.7231920199501245</v>
      </c>
      <c r="V17" s="91"/>
      <c r="W17" s="91"/>
      <c r="X17" s="100"/>
    </row>
    <row r="18" spans="1:35" x14ac:dyDescent="0.25">
      <c r="A18" s="58" t="s">
        <v>62</v>
      </c>
      <c r="B18" s="58">
        <v>40.4</v>
      </c>
      <c r="C18" s="58">
        <v>36.1</v>
      </c>
      <c r="D18" s="58">
        <v>46.3</v>
      </c>
      <c r="E18" s="58"/>
      <c r="G18" s="102" t="s">
        <v>61</v>
      </c>
      <c r="H18" s="101">
        <f>101.37/20</f>
        <v>5.0685000000000002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5.13E-3</v>
      </c>
      <c r="O18" s="96">
        <f t="shared" ref="O18:O21" si="5">$H$8*(L18/1000)</f>
        <v>4.0274400000000002E-3</v>
      </c>
      <c r="P18" s="95">
        <f t="shared" si="1"/>
        <v>1.14888E-2</v>
      </c>
      <c r="Q18" s="94">
        <f t="shared" si="2"/>
        <v>40.4</v>
      </c>
      <c r="R18" s="94">
        <f t="shared" si="2"/>
        <v>36.1</v>
      </c>
      <c r="S18" s="94">
        <f t="shared" si="2"/>
        <v>46.3</v>
      </c>
      <c r="T18" s="93">
        <f t="shared" si="3"/>
        <v>0.89356435643564358</v>
      </c>
      <c r="U18" s="92">
        <f t="shared" si="4"/>
        <v>1.1460396039603959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41.2</v>
      </c>
      <c r="C19" s="58">
        <v>53.6</v>
      </c>
      <c r="D19" s="58">
        <v>29.2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5.13E-3</v>
      </c>
      <c r="O19" s="96">
        <f t="shared" si="5"/>
        <v>6.0411600000000003E-3</v>
      </c>
      <c r="P19" s="95">
        <f t="shared" si="1"/>
        <v>7.6592000000000006E-3</v>
      </c>
      <c r="Q19" s="94">
        <f t="shared" si="2"/>
        <v>41.2</v>
      </c>
      <c r="R19" s="94">
        <f t="shared" si="2"/>
        <v>53.6</v>
      </c>
      <c r="S19" s="94">
        <f t="shared" si="2"/>
        <v>29.2</v>
      </c>
      <c r="T19" s="93">
        <f t="shared" si="3"/>
        <v>1.3009708737864076</v>
      </c>
      <c r="U19" s="92">
        <f t="shared" si="4"/>
        <v>0.70873786407766981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41.3</v>
      </c>
      <c r="C20" s="58">
        <v>71.3</v>
      </c>
      <c r="D20" s="58">
        <v>14.5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5.13E-3</v>
      </c>
      <c r="O20" s="96">
        <f t="shared" si="5"/>
        <v>8.0548800000000004E-3</v>
      </c>
      <c r="P20" s="95">
        <f t="shared" si="1"/>
        <v>3.8296000000000003E-3</v>
      </c>
      <c r="Q20" s="94">
        <f t="shared" si="2"/>
        <v>41.3</v>
      </c>
      <c r="R20" s="94">
        <f t="shared" si="2"/>
        <v>71.3</v>
      </c>
      <c r="S20" s="94">
        <f t="shared" si="2"/>
        <v>14.5</v>
      </c>
      <c r="T20" s="93">
        <f t="shared" si="3"/>
        <v>1.7263922518159807</v>
      </c>
      <c r="U20" s="92">
        <f t="shared" si="4"/>
        <v>0.35108958837772397</v>
      </c>
      <c r="V20" s="91"/>
      <c r="W20" s="91"/>
    </row>
    <row r="21" spans="1:35" x14ac:dyDescent="0.25">
      <c r="A21" s="58" t="s">
        <v>58</v>
      </c>
      <c r="B21" s="58">
        <v>40.9</v>
      </c>
      <c r="C21" s="58">
        <v>87.9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5.13E-3</v>
      </c>
      <c r="O21" s="96">
        <f t="shared" si="5"/>
        <v>1.00686E-2</v>
      </c>
      <c r="P21" s="95">
        <f t="shared" si="1"/>
        <v>0</v>
      </c>
      <c r="Q21" s="94">
        <f t="shared" si="2"/>
        <v>40.9</v>
      </c>
      <c r="R21" s="94">
        <f t="shared" si="2"/>
        <v>87.9</v>
      </c>
      <c r="S21" s="94">
        <f t="shared" si="2"/>
        <v>0</v>
      </c>
      <c r="T21" s="93">
        <f t="shared" si="3"/>
        <v>2.1491442542787289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6">A5</f>
        <v>VB189-1</v>
      </c>
      <c r="B24" s="58">
        <v>334.5</v>
      </c>
      <c r="C24" s="58">
        <v>259.60000000000002</v>
      </c>
      <c r="D24" s="58">
        <v>565.6</v>
      </c>
      <c r="E24" s="58">
        <v>0</v>
      </c>
      <c r="G24" s="86" t="str">
        <f t="shared" ref="G24:G33" si="7">A5</f>
        <v>VB189-1</v>
      </c>
      <c r="H24" s="49">
        <f>$B$5</f>
        <v>40.299999999999997</v>
      </c>
      <c r="I24" s="49">
        <f>$C$5</f>
        <v>5.8</v>
      </c>
      <c r="J24" s="51">
        <f>$D$5</f>
        <v>0</v>
      </c>
      <c r="K24" s="49">
        <f t="shared" ref="K24:K33" si="8">I24/H24</f>
        <v>0.14392059553349876</v>
      </c>
      <c r="L24" s="85">
        <f t="shared" ref="L24:L33" si="9">K24/$H$17</f>
        <v>6.7008378589020743E-4</v>
      </c>
      <c r="M24" s="48">
        <f t="shared" ref="M24:M33" si="10">ABS(($L$36-L24)/$L$37)</f>
        <v>0.57986557158117658</v>
      </c>
      <c r="N24" s="83">
        <f>$B$24</f>
        <v>334.5</v>
      </c>
      <c r="O24" s="83">
        <f>$C$24</f>
        <v>259.60000000000002</v>
      </c>
      <c r="P24" s="83">
        <f>$D$24</f>
        <v>565.6</v>
      </c>
      <c r="Q24" s="84">
        <f>$E$24</f>
        <v>0</v>
      </c>
      <c r="R24" s="83">
        <f t="shared" ref="R24:R33" si="11">N24/P24</f>
        <v>0.59140735502121633</v>
      </c>
      <c r="S24" s="83">
        <f t="shared" ref="S24:S33" si="12">O24/P24</f>
        <v>0.45898161244695901</v>
      </c>
      <c r="T24" s="82">
        <f t="shared" ref="T24:T33" si="13">Q24/P24</f>
        <v>0</v>
      </c>
      <c r="U24" s="81">
        <f>(R24*0.005*($H$18))/0.5335</f>
        <v>2.8093235041471747E-2</v>
      </c>
      <c r="V24" s="81">
        <f t="shared" ref="V24:V33" si="14">(S24*0.005*($H$18))/0.8217</f>
        <v>1.4155703436092321E-2</v>
      </c>
      <c r="W24" s="80">
        <f t="shared" ref="W24:W33" si="15">(T24*0.005*($H$18))/0.7126</f>
        <v>0</v>
      </c>
      <c r="X24" s="79">
        <f t="shared" ref="X24:X33" si="16">U24/V24</f>
        <v>1.9845877082903116</v>
      </c>
      <c r="Y24" s="78">
        <f t="shared" ref="Y24:Y33" si="17">(U24+V24+W24)*10</f>
        <v>0.42248938477564069</v>
      </c>
      <c r="Z24" s="48">
        <f t="shared" ref="Z24:Z33" si="18">ABS(($Y$36-Y24)/$Y$37)</f>
        <v>0.2536679774619468</v>
      </c>
      <c r="AA24" s="88">
        <f t="shared" ref="AA24:AA33" si="19">L24/Y24</f>
        <v>1.5860369752154829E-3</v>
      </c>
      <c r="AB24" s="55">
        <f>$AA$31</f>
        <v>4.528359241860405E-3</v>
      </c>
      <c r="AC24" s="48">
        <f t="shared" ref="AC24:AC33" si="20">ABS(($AB$36-AB24)/$AB$37)</f>
        <v>2.0113487344063379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6"/>
        <v>VB189-2</v>
      </c>
      <c r="B25" s="58">
        <v>362.6</v>
      </c>
      <c r="C25" s="58">
        <v>283.5</v>
      </c>
      <c r="D25" s="58">
        <v>563</v>
      </c>
      <c r="E25" s="58">
        <v>0</v>
      </c>
      <c r="G25" s="86" t="str">
        <f t="shared" si="7"/>
        <v>VB189-2</v>
      </c>
      <c r="H25" s="49">
        <f>$B$6</f>
        <v>41.2</v>
      </c>
      <c r="I25" s="49">
        <f>$C$6</f>
        <v>6</v>
      </c>
      <c r="J25" s="51">
        <f>$D$6</f>
        <v>0</v>
      </c>
      <c r="K25" s="49">
        <f t="shared" si="8"/>
        <v>0.14563106796116504</v>
      </c>
      <c r="L25" s="85">
        <f t="shared" si="9"/>
        <v>6.7804762064049276E-4</v>
      </c>
      <c r="M25" s="48">
        <f t="shared" si="10"/>
        <v>0.47949301289160345</v>
      </c>
      <c r="N25" s="83">
        <f>$B$25</f>
        <v>362.6</v>
      </c>
      <c r="O25" s="83">
        <f>$C$25</f>
        <v>283.5</v>
      </c>
      <c r="P25" s="83">
        <f>$D$25</f>
        <v>563</v>
      </c>
      <c r="Q25" s="84">
        <f>$E$25</f>
        <v>0</v>
      </c>
      <c r="R25" s="83">
        <f t="shared" si="11"/>
        <v>0.64404973357015993</v>
      </c>
      <c r="S25" s="83">
        <f t="shared" si="12"/>
        <v>0.50355239786856132</v>
      </c>
      <c r="T25" s="82">
        <f t="shared" si="13"/>
        <v>0</v>
      </c>
      <c r="U25" s="81">
        <f t="shared" ref="U25:U33" si="21">(R25*0.005*($H$18))/0.5335</f>
        <v>3.0593871364576905E-2</v>
      </c>
      <c r="V25" s="81">
        <f t="shared" si="14"/>
        <v>1.5530335454526003E-2</v>
      </c>
      <c r="W25" s="80">
        <f t="shared" si="15"/>
        <v>0</v>
      </c>
      <c r="X25" s="79">
        <f t="shared" si="16"/>
        <v>1.969942726231386</v>
      </c>
      <c r="Y25" s="78">
        <f t="shared" si="17"/>
        <v>0.46124206819102909</v>
      </c>
      <c r="Z25" s="48">
        <f t="shared" si="18"/>
        <v>0.58412326463894348</v>
      </c>
      <c r="AA25" s="54">
        <f t="shared" si="19"/>
        <v>1.4700472211907414E-3</v>
      </c>
      <c r="AB25" s="55">
        <f>$AA$33</f>
        <v>4.1904013112384567E-3</v>
      </c>
      <c r="AC25" s="48">
        <f t="shared" si="20"/>
        <v>1.7272370284661023</v>
      </c>
      <c r="AD25" s="51">
        <f>(AB24-AB33)/AB37</f>
        <v>2.769349476884809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6"/>
        <v>VB189-3</v>
      </c>
      <c r="B26" s="58">
        <v>298.3</v>
      </c>
      <c r="C26" s="58">
        <v>224</v>
      </c>
      <c r="D26" s="58">
        <v>531</v>
      </c>
      <c r="E26" s="58">
        <v>0</v>
      </c>
      <c r="G26" s="86" t="str">
        <f t="shared" si="7"/>
        <v>VB189-3</v>
      </c>
      <c r="H26" s="49">
        <f>$B$7</f>
        <v>41.3</v>
      </c>
      <c r="I26" s="49">
        <f>$C$7</f>
        <v>5.8</v>
      </c>
      <c r="J26" s="51">
        <f>$D$7</f>
        <v>0</v>
      </c>
      <c r="K26" s="49">
        <f t="shared" si="8"/>
        <v>0.14043583535108958</v>
      </c>
      <c r="L26" s="85">
        <f t="shared" si="9"/>
        <v>6.5385899688560195E-4</v>
      </c>
      <c r="M26" s="48">
        <f t="shared" si="10"/>
        <v>0.78435544833713988</v>
      </c>
      <c r="N26" s="83">
        <f>$B$26</f>
        <v>298.3</v>
      </c>
      <c r="O26" s="83">
        <f>$C$26</f>
        <v>224</v>
      </c>
      <c r="P26" s="83">
        <f>$D$26</f>
        <v>531</v>
      </c>
      <c r="Q26" s="84">
        <f>$E$26</f>
        <v>0</v>
      </c>
      <c r="R26" s="83">
        <f t="shared" si="11"/>
        <v>0.56177024482109228</v>
      </c>
      <c r="S26" s="83">
        <f t="shared" si="12"/>
        <v>0.42184557438794729</v>
      </c>
      <c r="T26" s="82">
        <f t="shared" si="13"/>
        <v>0</v>
      </c>
      <c r="U26" s="81">
        <f t="shared" si="21"/>
        <v>2.6685402866688909E-2</v>
      </c>
      <c r="V26" s="81">
        <f t="shared" si="14"/>
        <v>1.3010370535385852E-2</v>
      </c>
      <c r="W26" s="80">
        <f t="shared" si="15"/>
        <v>0</v>
      </c>
      <c r="X26" s="79">
        <f t="shared" si="16"/>
        <v>2.0510870765832108</v>
      </c>
      <c r="Y26" s="78">
        <f t="shared" si="17"/>
        <v>0.39695773402074758</v>
      </c>
      <c r="Z26" s="48">
        <f t="shared" si="18"/>
        <v>3.59522417056794E-2</v>
      </c>
      <c r="AA26" s="54">
        <f t="shared" si="19"/>
        <v>1.6471753560831921E-3</v>
      </c>
      <c r="AB26" s="55">
        <f>$AA$28</f>
        <v>1.9323863095499091E-3</v>
      </c>
      <c r="AC26" s="48">
        <f t="shared" si="20"/>
        <v>0.17101253469036715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6"/>
        <v>VB189-4</v>
      </c>
      <c r="B27" s="58">
        <v>326.10000000000002</v>
      </c>
      <c r="C27" s="58">
        <v>242.2</v>
      </c>
      <c r="D27" s="58">
        <v>490.4</v>
      </c>
      <c r="E27" s="58">
        <v>0</v>
      </c>
      <c r="G27" s="86" t="str">
        <f t="shared" si="7"/>
        <v>VB189-4</v>
      </c>
      <c r="H27" s="49">
        <f>$B$8</f>
        <v>41.9</v>
      </c>
      <c r="I27" s="49">
        <f>$C$8</f>
        <v>5.2</v>
      </c>
      <c r="J27" s="51">
        <f>$D$8</f>
        <v>0</v>
      </c>
      <c r="K27" s="49">
        <f t="shared" si="8"/>
        <v>0.12410501193317423</v>
      </c>
      <c r="L27" s="85">
        <f t="shared" si="9"/>
        <v>5.778238752824948E-4</v>
      </c>
      <c r="M27" s="48">
        <f t="shared" si="10"/>
        <v>1.7426676113693116</v>
      </c>
      <c r="N27" s="83">
        <f>$B$27</f>
        <v>326.10000000000002</v>
      </c>
      <c r="O27" s="83">
        <f>$C$27</f>
        <v>242.2</v>
      </c>
      <c r="P27" s="83">
        <f>$D$27</f>
        <v>490.4</v>
      </c>
      <c r="Q27" s="84">
        <f>$E$27</f>
        <v>0</v>
      </c>
      <c r="R27" s="83">
        <f t="shared" si="11"/>
        <v>0.66496737357259383</v>
      </c>
      <c r="S27" s="83">
        <f t="shared" si="12"/>
        <v>0.4938825448613377</v>
      </c>
      <c r="T27" s="82">
        <f t="shared" si="13"/>
        <v>0</v>
      </c>
      <c r="U27" s="81">
        <f t="shared" si="21"/>
        <v>3.1587508275095523E-2</v>
      </c>
      <c r="V27" s="81">
        <f t="shared" si="14"/>
        <v>1.523210221875192E-2</v>
      </c>
      <c r="W27" s="80">
        <f t="shared" si="15"/>
        <v>0</v>
      </c>
      <c r="X27" s="79">
        <f t="shared" si="16"/>
        <v>2.0737458179744097</v>
      </c>
      <c r="Y27" s="78">
        <f t="shared" si="17"/>
        <v>0.46819610493847447</v>
      </c>
      <c r="Z27" s="48">
        <f t="shared" si="18"/>
        <v>0.64342233783561231</v>
      </c>
      <c r="AA27" s="54">
        <f t="shared" si="19"/>
        <v>1.2341492575176944E-3</v>
      </c>
      <c r="AB27" s="55">
        <f>$AA$30</f>
        <v>1.7808212870426764E-3</v>
      </c>
      <c r="AC27" s="48">
        <f t="shared" si="20"/>
        <v>0.29842897680833624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6"/>
        <v>VB189-5</v>
      </c>
      <c r="B28" s="58">
        <v>282.89999999999998</v>
      </c>
      <c r="C28" s="58">
        <v>215.7</v>
      </c>
      <c r="D28" s="58">
        <v>490.5</v>
      </c>
      <c r="E28" s="58">
        <v>0</v>
      </c>
      <c r="G28" s="86" t="str">
        <f t="shared" si="7"/>
        <v>VB189-5</v>
      </c>
      <c r="H28" s="49">
        <f>$B$9</f>
        <v>40</v>
      </c>
      <c r="I28" s="49">
        <f>$C$9</f>
        <v>6.8</v>
      </c>
      <c r="J28" s="51">
        <f>$D$9</f>
        <v>0</v>
      </c>
      <c r="K28" s="49">
        <f t="shared" si="8"/>
        <v>0.16999999999999998</v>
      </c>
      <c r="L28" s="85">
        <f t="shared" si="9"/>
        <v>7.9150758916100188E-4</v>
      </c>
      <c r="M28" s="48">
        <f t="shared" si="10"/>
        <v>0.95050493487268306</v>
      </c>
      <c r="N28" s="83">
        <f>$B$28</f>
        <v>282.89999999999998</v>
      </c>
      <c r="O28" s="83">
        <f>$C$28</f>
        <v>215.7</v>
      </c>
      <c r="P28" s="83">
        <f>$D$28</f>
        <v>490.5</v>
      </c>
      <c r="Q28" s="84">
        <f>$E$28</f>
        <v>0</v>
      </c>
      <c r="R28" s="83">
        <f t="shared" si="11"/>
        <v>0.57675840978593262</v>
      </c>
      <c r="S28" s="83">
        <f t="shared" si="12"/>
        <v>0.43975535168195717</v>
      </c>
      <c r="T28" s="82">
        <f t="shared" si="13"/>
        <v>0</v>
      </c>
      <c r="U28" s="81">
        <f t="shared" si="21"/>
        <v>2.7397375820056233E-2</v>
      </c>
      <c r="V28" s="81">
        <f t="shared" si="14"/>
        <v>1.3562735791651454E-2</v>
      </c>
      <c r="W28" s="80">
        <f t="shared" si="15"/>
        <v>0</v>
      </c>
      <c r="X28" s="79">
        <f t="shared" si="16"/>
        <v>2.0200478901108356</v>
      </c>
      <c r="Y28" s="78">
        <f t="shared" si="17"/>
        <v>0.40960111611707684</v>
      </c>
      <c r="Z28" s="48">
        <f t="shared" si="18"/>
        <v>0.14376600047810811</v>
      </c>
      <c r="AA28" s="54">
        <f t="shared" si="19"/>
        <v>1.9323863095499091E-3</v>
      </c>
      <c r="AB28" s="55">
        <f>$AA$26</f>
        <v>1.6471753560831921E-3</v>
      </c>
      <c r="AC28" s="48">
        <f t="shared" si="20"/>
        <v>0.41078134376416625</v>
      </c>
      <c r="AD28" s="51">
        <f>1-((((COUNT(AB24:AB33))-3)*((STDEV(AB26:AB33))^2))/(((COUNT(AB24:AB33))-1)*((STDEV(AB24:AB33))^2)))</f>
        <v>0.97511104691071693</v>
      </c>
    </row>
    <row r="29" spans="1:35" x14ac:dyDescent="0.25">
      <c r="A29" s="58" t="str">
        <f t="shared" si="6"/>
        <v>VB189-6</v>
      </c>
      <c r="B29" s="58">
        <v>320.7</v>
      </c>
      <c r="C29" s="58">
        <v>247.3</v>
      </c>
      <c r="D29" s="58">
        <v>491.1</v>
      </c>
      <c r="E29" s="58">
        <v>0</v>
      </c>
      <c r="G29" s="86" t="str">
        <f t="shared" si="7"/>
        <v>VB189-6</v>
      </c>
      <c r="H29" s="49">
        <f>$B$10</f>
        <v>41.4</v>
      </c>
      <c r="I29" s="49">
        <f>$C$10</f>
        <v>6.3</v>
      </c>
      <c r="J29" s="51">
        <f>$D$10</f>
        <v>0</v>
      </c>
      <c r="K29" s="49">
        <f t="shared" si="8"/>
        <v>0.15217391304347827</v>
      </c>
      <c r="L29" s="85">
        <f t="shared" si="9"/>
        <v>7.0851062968376138E-4</v>
      </c>
      <c r="M29" s="48">
        <f t="shared" si="10"/>
        <v>9.5551072992997504E-2</v>
      </c>
      <c r="N29" s="83">
        <f>$B$29</f>
        <v>320.7</v>
      </c>
      <c r="O29" s="83">
        <f>$C$29</f>
        <v>247.3</v>
      </c>
      <c r="P29" s="83">
        <f>$D$29</f>
        <v>491.1</v>
      </c>
      <c r="Q29" s="84">
        <f>$E$29</f>
        <v>0</v>
      </c>
      <c r="R29" s="83">
        <f t="shared" si="11"/>
        <v>0.65302382406841775</v>
      </c>
      <c r="S29" s="83">
        <f t="shared" si="12"/>
        <v>0.50356342903685603</v>
      </c>
      <c r="T29" s="82">
        <f t="shared" si="13"/>
        <v>0</v>
      </c>
      <c r="U29" s="81">
        <f t="shared" si="21"/>
        <v>3.1020161689697991E-2</v>
      </c>
      <c r="V29" s="81">
        <f t="shared" si="14"/>
        <v>1.5530675672832573E-2</v>
      </c>
      <c r="W29" s="80">
        <f t="shared" si="15"/>
        <v>0</v>
      </c>
      <c r="X29" s="79">
        <f t="shared" si="16"/>
        <v>1.997347851643106</v>
      </c>
      <c r="Y29" s="78">
        <f t="shared" si="17"/>
        <v>0.46550837362530567</v>
      </c>
      <c r="Z29" s="48">
        <f t="shared" si="18"/>
        <v>0.62050327921385218</v>
      </c>
      <c r="AA29" s="54">
        <f t="shared" si="19"/>
        <v>1.5220147903376958E-3</v>
      </c>
      <c r="AB29" s="55">
        <f>$AA$24</f>
        <v>1.5860369752154829E-3</v>
      </c>
      <c r="AC29" s="48">
        <f t="shared" si="20"/>
        <v>0.46217865719540391</v>
      </c>
      <c r="AD29" s="51"/>
    </row>
    <row r="30" spans="1:35" x14ac:dyDescent="0.25">
      <c r="A30" s="58" t="str">
        <f t="shared" si="6"/>
        <v>VB189-7</v>
      </c>
      <c r="B30" s="58">
        <v>219.9</v>
      </c>
      <c r="C30" s="58">
        <v>168.1</v>
      </c>
      <c r="D30" s="58">
        <v>328</v>
      </c>
      <c r="E30" s="58">
        <v>0</v>
      </c>
      <c r="G30" s="86" t="str">
        <f t="shared" si="7"/>
        <v>VB189-7</v>
      </c>
      <c r="H30" s="49">
        <f>$B$11</f>
        <v>40.6</v>
      </c>
      <c r="I30" s="49">
        <f>$C$11</f>
        <v>7.4</v>
      </c>
      <c r="J30" s="51">
        <f>$D$11</f>
        <v>0</v>
      </c>
      <c r="K30" s="49">
        <f t="shared" si="8"/>
        <v>0.18226600985221675</v>
      </c>
      <c r="L30" s="85">
        <f t="shared" si="9"/>
        <v>8.4861723555366769E-4</v>
      </c>
      <c r="M30" s="48">
        <f t="shared" si="10"/>
        <v>1.670288997956519</v>
      </c>
      <c r="N30" s="83">
        <f>$B$30</f>
        <v>219.9</v>
      </c>
      <c r="O30" s="83">
        <f>$C$30</f>
        <v>168.1</v>
      </c>
      <c r="P30" s="83">
        <f>$D$30</f>
        <v>328</v>
      </c>
      <c r="Q30" s="84">
        <f>$E$30</f>
        <v>0</v>
      </c>
      <c r="R30" s="83">
        <f t="shared" si="11"/>
        <v>0.67042682926829267</v>
      </c>
      <c r="S30" s="83">
        <f t="shared" si="12"/>
        <v>0.51249999999999996</v>
      </c>
      <c r="T30" s="82">
        <f t="shared" si="13"/>
        <v>0</v>
      </c>
      <c r="U30" s="81">
        <f t="shared" si="21"/>
        <v>3.1846845212243124E-2</v>
      </c>
      <c r="V30" s="81">
        <f t="shared" si="14"/>
        <v>1.5806293355239136E-2</v>
      </c>
      <c r="W30" s="80">
        <f t="shared" si="15"/>
        <v>0</v>
      </c>
      <c r="X30" s="79">
        <f t="shared" si="16"/>
        <v>2.0148205842128828</v>
      </c>
      <c r="Y30" s="78">
        <f t="shared" si="17"/>
        <v>0.47653138567482262</v>
      </c>
      <c r="Z30" s="48">
        <f t="shared" si="18"/>
        <v>0.714499676142901</v>
      </c>
      <c r="AA30" s="54">
        <f t="shared" si="19"/>
        <v>1.7808212870426764E-3</v>
      </c>
      <c r="AB30" s="55">
        <f>$AA$29</f>
        <v>1.5220147903376958E-3</v>
      </c>
      <c r="AC30" s="48">
        <f t="shared" si="20"/>
        <v>0.51600030336945568</v>
      </c>
      <c r="AD30" s="51" t="s">
        <v>39</v>
      </c>
    </row>
    <row r="31" spans="1:35" x14ac:dyDescent="0.25">
      <c r="A31" s="58" t="str">
        <f t="shared" si="6"/>
        <v>VB189-8</v>
      </c>
      <c r="B31" s="58">
        <v>135.9</v>
      </c>
      <c r="C31" s="58">
        <v>105.5</v>
      </c>
      <c r="D31" s="58">
        <v>585.20000000000005</v>
      </c>
      <c r="E31" s="58">
        <v>0</v>
      </c>
      <c r="G31" s="86" t="str">
        <f t="shared" si="7"/>
        <v>VB189-8</v>
      </c>
      <c r="H31" s="49">
        <f>$B$12</f>
        <v>40.9</v>
      </c>
      <c r="I31" s="49">
        <f>$C$12</f>
        <v>6.6</v>
      </c>
      <c r="J31" s="51">
        <f>$D$12</f>
        <v>0</v>
      </c>
      <c r="K31" s="49">
        <f t="shared" si="8"/>
        <v>0.16136919315403422</v>
      </c>
      <c r="L31" s="85">
        <f t="shared" si="9"/>
        <v>7.5132318257768054E-4</v>
      </c>
      <c r="M31" s="48">
        <f t="shared" si="10"/>
        <v>0.44403891257788553</v>
      </c>
      <c r="N31" s="83">
        <f>$B$31</f>
        <v>135.9</v>
      </c>
      <c r="O31" s="83">
        <f>$C$31</f>
        <v>105.5</v>
      </c>
      <c r="P31" s="83">
        <f>$D$31</f>
        <v>585.20000000000005</v>
      </c>
      <c r="Q31" s="84">
        <f>$E$31</f>
        <v>0</v>
      </c>
      <c r="R31" s="83">
        <f t="shared" si="11"/>
        <v>0.2322282980177717</v>
      </c>
      <c r="S31" s="83">
        <f t="shared" si="12"/>
        <v>0.18028024606971974</v>
      </c>
      <c r="T31" s="82">
        <f t="shared" si="13"/>
        <v>0</v>
      </c>
      <c r="U31" s="81">
        <f t="shared" si="21"/>
        <v>1.1031388270881686E-2</v>
      </c>
      <c r="V31" s="81">
        <f t="shared" si="14"/>
        <v>5.5601218644540261E-3</v>
      </c>
      <c r="W31" s="80">
        <f t="shared" si="15"/>
        <v>0</v>
      </c>
      <c r="X31" s="79">
        <f t="shared" si="16"/>
        <v>1.9840191527825279</v>
      </c>
      <c r="Y31" s="78">
        <f t="shared" si="17"/>
        <v>0.16591510135335713</v>
      </c>
      <c r="Z31" s="48">
        <f t="shared" si="18"/>
        <v>1.9342147970474137</v>
      </c>
      <c r="AA31" s="54">
        <f t="shared" si="19"/>
        <v>4.528359241860405E-3</v>
      </c>
      <c r="AB31" s="55">
        <f>$AA$25</f>
        <v>1.4700472211907414E-3</v>
      </c>
      <c r="AC31" s="48">
        <f t="shared" si="20"/>
        <v>0.55968797389323033</v>
      </c>
      <c r="AD31" s="51">
        <f>1-((((COUNT(AB24:AB33))-3)*((STDEV(AB24:AB31))^2))/(((COUNT(AB24:AB33))-1)*((STDEV(AB24:AB33))^2)))</f>
        <v>0.12321441244627285</v>
      </c>
    </row>
    <row r="32" spans="1:35" x14ac:dyDescent="0.25">
      <c r="A32" s="58" t="str">
        <f t="shared" si="6"/>
        <v>VB189-9</v>
      </c>
      <c r="B32" s="58">
        <v>185.1</v>
      </c>
      <c r="C32" s="58">
        <v>143.19999999999999</v>
      </c>
      <c r="D32" s="58">
        <v>279.2</v>
      </c>
      <c r="E32" s="58">
        <v>0</v>
      </c>
      <c r="G32" s="86" t="str">
        <f t="shared" si="7"/>
        <v>VB189-9</v>
      </c>
      <c r="H32" s="49">
        <f>$B$13</f>
        <v>41.6</v>
      </c>
      <c r="I32" s="49">
        <f>$C$13</f>
        <v>6.2</v>
      </c>
      <c r="J32" s="51">
        <f>$D$13</f>
        <v>0</v>
      </c>
      <c r="K32" s="49">
        <f t="shared" si="8"/>
        <v>0.14903846153846154</v>
      </c>
      <c r="L32" s="85">
        <f t="shared" si="9"/>
        <v>6.9391219637983772E-4</v>
      </c>
      <c r="M32" s="48">
        <f t="shared" si="10"/>
        <v>0.27954310064291826</v>
      </c>
      <c r="N32" s="83">
        <f>$B$32</f>
        <v>185.1</v>
      </c>
      <c r="O32" s="83">
        <f>$C$32</f>
        <v>143.19999999999999</v>
      </c>
      <c r="P32" s="83">
        <f>$D$32</f>
        <v>279.2</v>
      </c>
      <c r="Q32" s="84">
        <f>$E$32</f>
        <v>0</v>
      </c>
      <c r="R32" s="83">
        <f t="shared" si="11"/>
        <v>0.66296561604584525</v>
      </c>
      <c r="S32" s="83">
        <f t="shared" si="12"/>
        <v>0.5128939828080229</v>
      </c>
      <c r="T32" s="82">
        <f t="shared" si="13"/>
        <v>0</v>
      </c>
      <c r="U32" s="81">
        <f t="shared" si="21"/>
        <v>3.1492420102421433E-2</v>
      </c>
      <c r="V32" s="81">
        <f t="shared" si="14"/>
        <v>1.581844439492798E-2</v>
      </c>
      <c r="W32" s="80">
        <f t="shared" si="15"/>
        <v>0</v>
      </c>
      <c r="X32" s="79">
        <f t="shared" si="16"/>
        <v>1.9908670736623855</v>
      </c>
      <c r="Y32" s="78">
        <f t="shared" si="17"/>
        <v>0.47310864497349414</v>
      </c>
      <c r="Z32" s="48">
        <f t="shared" si="18"/>
        <v>0.68531298088192816</v>
      </c>
      <c r="AA32" s="54">
        <f t="shared" si="19"/>
        <v>1.4667079195281119E-3</v>
      </c>
      <c r="AB32" s="55">
        <f>$AA$32</f>
        <v>1.4667079195281119E-3</v>
      </c>
      <c r="AC32" s="48">
        <f t="shared" si="20"/>
        <v>0.56249523067300999</v>
      </c>
      <c r="AD32" s="51"/>
    </row>
    <row r="33" spans="1:30" x14ac:dyDescent="0.25">
      <c r="A33" s="58" t="str">
        <f t="shared" si="6"/>
        <v>VB189-10</v>
      </c>
      <c r="B33" s="58">
        <v>152</v>
      </c>
      <c r="C33" s="58">
        <v>114.8</v>
      </c>
      <c r="D33" s="58">
        <v>572.79999999999995</v>
      </c>
      <c r="E33" s="58">
        <v>0</v>
      </c>
      <c r="G33" s="86" t="str">
        <f t="shared" si="7"/>
        <v>VB189-10</v>
      </c>
      <c r="H33" s="49">
        <f>$B$14</f>
        <v>41.4</v>
      </c>
      <c r="I33" s="123">
        <f>$C$14</f>
        <v>7</v>
      </c>
      <c r="J33" s="51">
        <f>$D$14</f>
        <v>0</v>
      </c>
      <c r="K33" s="49">
        <f t="shared" si="8"/>
        <v>0.16908212560386474</v>
      </c>
      <c r="L33" s="85">
        <f t="shared" si="9"/>
        <v>7.8723403298195705E-4</v>
      </c>
      <c r="M33" s="48">
        <f t="shared" si="10"/>
        <v>0.89664297240805546</v>
      </c>
      <c r="N33" s="83">
        <f>$B$33</f>
        <v>152</v>
      </c>
      <c r="O33" s="83">
        <f>$C$33</f>
        <v>114.8</v>
      </c>
      <c r="P33" s="83">
        <f>$D$33</f>
        <v>572.79999999999995</v>
      </c>
      <c r="Q33" s="84">
        <f>$E$33</f>
        <v>0</v>
      </c>
      <c r="R33" s="83">
        <f t="shared" si="11"/>
        <v>0.26536312849162014</v>
      </c>
      <c r="S33" s="83">
        <f t="shared" si="12"/>
        <v>0.20041899441340782</v>
      </c>
      <c r="T33" s="82">
        <f t="shared" si="13"/>
        <v>0</v>
      </c>
      <c r="U33" s="81">
        <f t="shared" si="21"/>
        <v>1.2605370353887318E-2</v>
      </c>
      <c r="V33" s="81">
        <f t="shared" si="14"/>
        <v>6.181232038361675E-3</v>
      </c>
      <c r="W33" s="80">
        <f t="shared" si="15"/>
        <v>0</v>
      </c>
      <c r="X33" s="79">
        <f t="shared" si="16"/>
        <v>2.0392973885556236</v>
      </c>
      <c r="Y33" s="78">
        <f t="shared" si="17"/>
        <v>0.18786602392248994</v>
      </c>
      <c r="Z33" s="48">
        <f t="shared" si="18"/>
        <v>1.7470329613115594</v>
      </c>
      <c r="AA33" s="54">
        <f t="shared" si="19"/>
        <v>4.1904013112384567E-3</v>
      </c>
      <c r="AB33" s="55">
        <f>$AA$27</f>
        <v>1.2341492575176944E-3</v>
      </c>
      <c r="AC33" s="48">
        <f t="shared" si="20"/>
        <v>0.75800074247847082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584.6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2</v>
      </c>
      <c r="H36" s="49">
        <f>AVERAGE(H24:H33)</f>
        <v>41.059999999999995</v>
      </c>
      <c r="I36" s="49">
        <f>AVERAGE(I24:I32)</f>
        <v>6.2333333333333334</v>
      </c>
      <c r="J36" s="51">
        <f>AVERAGE(J24:J28)</f>
        <v>0</v>
      </c>
      <c r="K36" s="56">
        <f>AVERAGE(K24:K33)</f>
        <v>0.15380222139709829</v>
      </c>
      <c r="L36" s="57">
        <f>AVERAGE(L24:L33)</f>
        <v>7.1609191450367035E-4</v>
      </c>
      <c r="M36" s="56"/>
      <c r="N36" s="49">
        <f t="shared" ref="N36:Y36" si="22">AVERAGE(N24:N33)</f>
        <v>261.8</v>
      </c>
      <c r="O36" s="49">
        <f t="shared" si="22"/>
        <v>200.39</v>
      </c>
      <c r="P36" s="49">
        <f t="shared" si="22"/>
        <v>489.68</v>
      </c>
      <c r="Q36" s="51">
        <f t="shared" si="22"/>
        <v>0</v>
      </c>
      <c r="R36" s="49">
        <f t="shared" si="22"/>
        <v>0.55229608126629426</v>
      </c>
      <c r="S36" s="49">
        <f t="shared" si="22"/>
        <v>0.42276741335747686</v>
      </c>
      <c r="T36" s="50">
        <f t="shared" si="22"/>
        <v>0</v>
      </c>
      <c r="U36" s="49">
        <f t="shared" si="22"/>
        <v>2.6235357899702088E-2</v>
      </c>
      <c r="V36" s="49">
        <f t="shared" si="22"/>
        <v>1.3038801476222295E-2</v>
      </c>
      <c r="W36" s="50">
        <f t="shared" si="22"/>
        <v>0</v>
      </c>
      <c r="X36" s="48">
        <f t="shared" si="22"/>
        <v>2.0125763270046679</v>
      </c>
      <c r="Y36" s="49">
        <f t="shared" si="22"/>
        <v>0.39274159375924383</v>
      </c>
      <c r="Z36" s="48"/>
      <c r="AA36" s="56">
        <f>AVERAGE(AA24:AA33)</f>
        <v>2.1358099669564366E-3</v>
      </c>
      <c r="AB36" s="56">
        <f>AVERAGE(AB24:AB33)</f>
        <v>2.1358099669564366E-3</v>
      </c>
      <c r="AC36" s="56"/>
      <c r="AD36" s="56"/>
    </row>
    <row r="37" spans="1:30" x14ac:dyDescent="0.25">
      <c r="G37" s="53" t="s">
        <v>1</v>
      </c>
      <c r="H37" s="49">
        <f>STDEV(H24:H33)</f>
        <v>0.60037025612903616</v>
      </c>
      <c r="I37" s="49">
        <f>STDEV(I24:I32)</f>
        <v>0.64420493633625631</v>
      </c>
      <c r="J37" s="51">
        <f>STDEV(J24:J28)</f>
        <v>0</v>
      </c>
      <c r="K37" s="48">
        <f>STDEV(K24:K33)</f>
        <v>1.7041235672354924E-2</v>
      </c>
      <c r="L37" s="55">
        <f>STDEV(L24:L33)</f>
        <v>7.9342749196176669E-5</v>
      </c>
      <c r="M37" s="54"/>
      <c r="N37" s="49">
        <f t="shared" ref="N37:Y37" si="23">STDEV(N24:N33)</f>
        <v>81.902679375517963</v>
      </c>
      <c r="O37" s="49">
        <f t="shared" si="23"/>
        <v>63.066674594784594</v>
      </c>
      <c r="P37" s="49">
        <f t="shared" si="23"/>
        <v>105.05314845353269</v>
      </c>
      <c r="Q37" s="51">
        <f t="shared" si="23"/>
        <v>0</v>
      </c>
      <c r="R37" s="49">
        <f t="shared" si="23"/>
        <v>0.16480763629521061</v>
      </c>
      <c r="S37" s="49">
        <f t="shared" si="23"/>
        <v>0.12654646102645259</v>
      </c>
      <c r="T37" s="50">
        <f t="shared" si="23"/>
        <v>0</v>
      </c>
      <c r="U37" s="49">
        <f t="shared" si="23"/>
        <v>7.8287488712490555E-3</v>
      </c>
      <c r="V37" s="49">
        <f t="shared" si="23"/>
        <v>3.9028887532710993E-3</v>
      </c>
      <c r="W37" s="50">
        <f t="shared" si="23"/>
        <v>0</v>
      </c>
      <c r="X37" s="48">
        <f t="shared" si="23"/>
        <v>3.3531672538691853E-2</v>
      </c>
      <c r="Y37" s="49">
        <f t="shared" si="23"/>
        <v>0.11727058067808095</v>
      </c>
      <c r="Z37" s="48"/>
      <c r="AA37" s="47">
        <f>STDEV(AA24:AA33)</f>
        <v>1.1895248367310824E-3</v>
      </c>
      <c r="AB37" s="54">
        <f>STDEV(AB24:AB33)</f>
        <v>1.1895248367310824E-3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1.4621779253020855</v>
      </c>
      <c r="I38" s="49">
        <f>(I37/I36)*100</f>
        <v>10.334838550849032</v>
      </c>
      <c r="J38" s="51" t="e">
        <f>(J37/J36)*100</f>
        <v>#DIV/0!</v>
      </c>
      <c r="K38" s="52">
        <f>(K37/K36)*100</f>
        <v>11.079967192643183</v>
      </c>
      <c r="L38" s="52">
        <f>(L37/L36)*100</f>
        <v>11.079967192643116</v>
      </c>
      <c r="M38" s="48"/>
      <c r="N38" s="49">
        <f t="shared" ref="N38:Y38" si="24">(N37/N36)*100</f>
        <v>31.284445903559188</v>
      </c>
      <c r="O38" s="49">
        <f t="shared" si="24"/>
        <v>31.471966961816754</v>
      </c>
      <c r="P38" s="49">
        <f t="shared" si="24"/>
        <v>21.453428453997038</v>
      </c>
      <c r="Q38" s="51" t="e">
        <f t="shared" si="24"/>
        <v>#DIV/0!</v>
      </c>
      <c r="R38" s="49">
        <f t="shared" si="24"/>
        <v>29.840450056669372</v>
      </c>
      <c r="S38" s="49">
        <f t="shared" si="24"/>
        <v>29.932879646863764</v>
      </c>
      <c r="T38" s="50" t="e">
        <f t="shared" si="24"/>
        <v>#DIV/0!</v>
      </c>
      <c r="U38" s="49">
        <f t="shared" si="24"/>
        <v>29.840450056669336</v>
      </c>
      <c r="V38" s="49">
        <f t="shared" si="24"/>
        <v>29.93287964686364</v>
      </c>
      <c r="W38" s="50" t="e">
        <f t="shared" si="24"/>
        <v>#DIV/0!</v>
      </c>
      <c r="X38" s="48">
        <f t="shared" si="24"/>
        <v>1.6661068744954031</v>
      </c>
      <c r="Y38" s="49">
        <f t="shared" si="24"/>
        <v>29.859475681093627</v>
      </c>
      <c r="Z38" s="48"/>
      <c r="AA38" s="47">
        <f>(AA37/AA36)*100</f>
        <v>55.694319959849906</v>
      </c>
      <c r="AB38" s="47">
        <f>(AB37/AB36)*100</f>
        <v>55.694319959849906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47" si="25">A24</f>
        <v>VB189-1</v>
      </c>
      <c r="H41" s="4">
        <f>$B$5</f>
        <v>40.299999999999997</v>
      </c>
      <c r="I41" s="4">
        <f>$C$5</f>
        <v>5.8</v>
      </c>
      <c r="J41" s="5">
        <f>$D$5</f>
        <v>0</v>
      </c>
      <c r="K41" s="4">
        <f t="shared" ref="K41:K48" si="26">I41/H41</f>
        <v>0.14392059553349876</v>
      </c>
      <c r="L41" s="125">
        <f t="shared" ref="L41:L48" si="27">K41/$H$17</f>
        <v>6.7008378589020743E-4</v>
      </c>
      <c r="M41" s="22">
        <f>$B$24</f>
        <v>334.5</v>
      </c>
      <c r="N41" s="22">
        <f>$C$24</f>
        <v>259.60000000000002</v>
      </c>
      <c r="O41" s="22">
        <f>$D$24</f>
        <v>565.6</v>
      </c>
      <c r="P41" s="23">
        <f>$E$24</f>
        <v>0</v>
      </c>
      <c r="Q41" s="22">
        <f t="shared" ref="Q41:Q48" si="28">M41/O41</f>
        <v>0.59140735502121633</v>
      </c>
      <c r="R41" s="22">
        <f t="shared" ref="R41:R48" si="29">N41/O41</f>
        <v>0.45898161244695901</v>
      </c>
      <c r="S41" s="21">
        <f t="shared" ref="S41:S48" si="30">P41/O41</f>
        <v>0</v>
      </c>
      <c r="T41" s="20">
        <f t="shared" ref="T41:T48" si="31">(Q41*0.005*($H$18))/0.5335</f>
        <v>2.8093235041471747E-2</v>
      </c>
      <c r="U41" s="20">
        <f t="shared" ref="U41:U48" si="32">(R41*0.005*($H$18))/0.8217</f>
        <v>1.4155703436092321E-2</v>
      </c>
      <c r="V41" s="18">
        <f t="shared" ref="V41:V48" si="33">(S41*0.005*(100/20))/0.7126</f>
        <v>0</v>
      </c>
      <c r="W41" s="19">
        <f t="shared" ref="W41:W48" si="34">T41/U41</f>
        <v>1.9845877082903116</v>
      </c>
      <c r="X41" s="19">
        <f t="shared" ref="X41:X48" si="35">(T41+U41+V41)*10</f>
        <v>0.42248938477564069</v>
      </c>
      <c r="Y41" s="41">
        <f t="shared" ref="Y41:Y48" si="36">L41/X41</f>
        <v>1.5860369752154829E-3</v>
      </c>
      <c r="Z41" s="5">
        <f t="shared" ref="Z41:Z48" si="37">(Y41*900000)</f>
        <v>1427.4332776939345</v>
      </c>
      <c r="AA41" s="2">
        <f t="shared" ref="AA41:AA48" si="38">(Z41*0.2125)+26.378</f>
        <v>329.70757150996104</v>
      </c>
      <c r="AB41" s="2">
        <f t="shared" ref="AB41:AB48" si="39">-0.000006*(AA41)^2 + 0.0266*(AA41) + 3.4677</f>
        <v>11.585678905898988</v>
      </c>
      <c r="AC41" s="17">
        <f t="shared" ref="AC41:AC48" si="40">ABS(Y41-$C$42)</f>
        <v>3.2011092438893538E-5</v>
      </c>
      <c r="AD41" s="38">
        <f t="shared" ref="AD41:AD48" si="41">ABS(AB41-$D$42)</f>
        <v>0.13907607699335678</v>
      </c>
    </row>
    <row r="42" spans="1:30" x14ac:dyDescent="0.25">
      <c r="A42" s="141" t="s">
        <v>9</v>
      </c>
      <c r="B42" s="141"/>
      <c r="C42" s="15">
        <f>MEDIAN(Y41:Y48)</f>
        <v>1.5540258827765894E-3</v>
      </c>
      <c r="D42" s="14">
        <f>MEDIAN(AB41:AB48)</f>
        <v>11.446602828905631</v>
      </c>
      <c r="G42" s="40" t="str">
        <f t="shared" si="25"/>
        <v>VB189-2</v>
      </c>
      <c r="H42" s="4">
        <f>$B$6</f>
        <v>41.2</v>
      </c>
      <c r="I42" s="4">
        <f>$C$6</f>
        <v>6</v>
      </c>
      <c r="J42" s="5">
        <f>$D$6</f>
        <v>0</v>
      </c>
      <c r="K42" s="4">
        <f t="shared" si="26"/>
        <v>0.14563106796116504</v>
      </c>
      <c r="L42" s="125">
        <f t="shared" si="27"/>
        <v>6.7804762064049276E-4</v>
      </c>
      <c r="M42" s="22">
        <f>$B$25</f>
        <v>362.6</v>
      </c>
      <c r="N42" s="22">
        <f>$C$25</f>
        <v>283.5</v>
      </c>
      <c r="O42" s="22">
        <f>$D$25</f>
        <v>563</v>
      </c>
      <c r="P42" s="23">
        <f>$E$25</f>
        <v>0</v>
      </c>
      <c r="Q42" s="22">
        <f t="shared" si="28"/>
        <v>0.64404973357015993</v>
      </c>
      <c r="R42" s="22">
        <f t="shared" si="29"/>
        <v>0.50355239786856132</v>
      </c>
      <c r="S42" s="21">
        <f t="shared" si="30"/>
        <v>0</v>
      </c>
      <c r="T42" s="20">
        <f t="shared" si="31"/>
        <v>3.0593871364576905E-2</v>
      </c>
      <c r="U42" s="20">
        <f t="shared" si="32"/>
        <v>1.5530335454526003E-2</v>
      </c>
      <c r="V42" s="18">
        <f t="shared" si="33"/>
        <v>0</v>
      </c>
      <c r="W42" s="19">
        <f t="shared" si="34"/>
        <v>1.969942726231386</v>
      </c>
      <c r="X42" s="19">
        <f t="shared" si="35"/>
        <v>0.46124206819102909</v>
      </c>
      <c r="Y42" s="18">
        <f t="shared" si="36"/>
        <v>1.4700472211907414E-3</v>
      </c>
      <c r="Z42" s="5">
        <f t="shared" si="37"/>
        <v>1323.0424990716674</v>
      </c>
      <c r="AA42" s="2">
        <f t="shared" si="38"/>
        <v>307.52453105272929</v>
      </c>
      <c r="AB42" s="2">
        <f t="shared" si="39"/>
        <v>11.080424502807393</v>
      </c>
      <c r="AC42" s="17">
        <f t="shared" si="40"/>
        <v>8.3978661585847915E-5</v>
      </c>
      <c r="AD42" s="38">
        <f t="shared" si="41"/>
        <v>0.36617832609823786</v>
      </c>
    </row>
    <row r="43" spans="1:30" x14ac:dyDescent="0.25">
      <c r="A43" s="141" t="s">
        <v>8</v>
      </c>
      <c r="B43" s="141"/>
      <c r="C43" s="15">
        <f>MEDIAN(AC41:AC48)</f>
        <v>9.0233718277540095E-5</v>
      </c>
      <c r="D43" s="14">
        <f>MEDIAN(AD41:AD48)</f>
        <v>0.39191586344647078</v>
      </c>
      <c r="G43" s="40" t="str">
        <f t="shared" si="25"/>
        <v>VB189-3</v>
      </c>
      <c r="H43" s="4">
        <f>$B$7</f>
        <v>41.3</v>
      </c>
      <c r="I43" s="4">
        <f>$C$7</f>
        <v>5.8</v>
      </c>
      <c r="J43" s="5">
        <f>$D$7</f>
        <v>0</v>
      </c>
      <c r="K43" s="4">
        <f t="shared" si="26"/>
        <v>0.14043583535108958</v>
      </c>
      <c r="L43" s="125">
        <f t="shared" si="27"/>
        <v>6.5385899688560195E-4</v>
      </c>
      <c r="M43" s="22">
        <f>$B$26</f>
        <v>298.3</v>
      </c>
      <c r="N43" s="22">
        <f>$C$26</f>
        <v>224</v>
      </c>
      <c r="O43" s="22">
        <f>$D$26</f>
        <v>531</v>
      </c>
      <c r="P43" s="23">
        <f>$E$26</f>
        <v>0</v>
      </c>
      <c r="Q43" s="22">
        <f t="shared" si="28"/>
        <v>0.56177024482109228</v>
      </c>
      <c r="R43" s="22">
        <f t="shared" si="29"/>
        <v>0.42184557438794729</v>
      </c>
      <c r="S43" s="21">
        <f t="shared" si="30"/>
        <v>0</v>
      </c>
      <c r="T43" s="20">
        <f t="shared" si="31"/>
        <v>2.6685402866688909E-2</v>
      </c>
      <c r="U43" s="20">
        <f t="shared" si="32"/>
        <v>1.3010370535385852E-2</v>
      </c>
      <c r="V43" s="18">
        <f t="shared" si="33"/>
        <v>0</v>
      </c>
      <c r="W43" s="19">
        <f t="shared" si="34"/>
        <v>2.0510870765832108</v>
      </c>
      <c r="X43" s="19">
        <f t="shared" si="35"/>
        <v>0.39695773402074758</v>
      </c>
      <c r="Y43" s="18">
        <f t="shared" si="36"/>
        <v>1.6471753560831921E-3</v>
      </c>
      <c r="Z43" s="5">
        <f t="shared" si="37"/>
        <v>1482.457820474873</v>
      </c>
      <c r="AA43" s="2">
        <f t="shared" si="38"/>
        <v>341.4002868509105</v>
      </c>
      <c r="AB43" s="2">
        <f t="shared" si="39"/>
        <v>11.849622695062916</v>
      </c>
      <c r="AC43" s="17">
        <f t="shared" si="40"/>
        <v>9.3149473306602731E-5</v>
      </c>
      <c r="AD43" s="38">
        <f t="shared" si="41"/>
        <v>0.40301986615728502</v>
      </c>
    </row>
    <row r="44" spans="1:30" x14ac:dyDescent="0.25">
      <c r="A44" s="141" t="s">
        <v>7</v>
      </c>
      <c r="B44" s="141"/>
      <c r="C44" s="15">
        <f>C43*1.483</f>
        <v>1.3381660420559198E-4</v>
      </c>
      <c r="D44" s="14">
        <f>D43*1.483</f>
        <v>0.58121122549111626</v>
      </c>
      <c r="G44" s="40" t="str">
        <f t="shared" si="25"/>
        <v>VB189-4</v>
      </c>
      <c r="H44" s="4">
        <f>$B$8</f>
        <v>41.9</v>
      </c>
      <c r="I44" s="4">
        <f>$C$8</f>
        <v>5.2</v>
      </c>
      <c r="J44" s="5">
        <f>$D$8</f>
        <v>0</v>
      </c>
      <c r="K44" s="4">
        <f t="shared" si="26"/>
        <v>0.12410501193317423</v>
      </c>
      <c r="L44" s="125">
        <f t="shared" si="27"/>
        <v>5.778238752824948E-4</v>
      </c>
      <c r="M44" s="22">
        <f>$B$27</f>
        <v>326.10000000000002</v>
      </c>
      <c r="N44" s="22">
        <f>$C$27</f>
        <v>242.2</v>
      </c>
      <c r="O44" s="22">
        <f>$D$27</f>
        <v>490.4</v>
      </c>
      <c r="P44" s="23">
        <f>$E$27</f>
        <v>0</v>
      </c>
      <c r="Q44" s="22">
        <f t="shared" si="28"/>
        <v>0.66496737357259383</v>
      </c>
      <c r="R44" s="22">
        <f t="shared" si="29"/>
        <v>0.4938825448613377</v>
      </c>
      <c r="S44" s="21">
        <f t="shared" si="30"/>
        <v>0</v>
      </c>
      <c r="T44" s="20">
        <f t="shared" si="31"/>
        <v>3.1587508275095523E-2</v>
      </c>
      <c r="U44" s="20">
        <f t="shared" si="32"/>
        <v>1.523210221875192E-2</v>
      </c>
      <c r="V44" s="18">
        <f t="shared" si="33"/>
        <v>0</v>
      </c>
      <c r="W44" s="19">
        <f t="shared" si="34"/>
        <v>2.0737458179744097</v>
      </c>
      <c r="X44" s="19">
        <f t="shared" si="35"/>
        <v>0.46819610493847447</v>
      </c>
      <c r="Y44" s="18">
        <f t="shared" si="36"/>
        <v>1.2341492575176944E-3</v>
      </c>
      <c r="Z44" s="5">
        <f t="shared" si="37"/>
        <v>1110.7343317659249</v>
      </c>
      <c r="AA44" s="2">
        <f t="shared" si="38"/>
        <v>262.40904550025903</v>
      </c>
      <c r="AB44" s="2">
        <f t="shared" si="39"/>
        <v>10.034629567344748</v>
      </c>
      <c r="AC44" s="17">
        <f t="shared" si="40"/>
        <v>3.1987662525889498E-4</v>
      </c>
      <c r="AD44" s="38">
        <f t="shared" si="41"/>
        <v>1.4119732615608829</v>
      </c>
    </row>
    <row r="45" spans="1:30" x14ac:dyDescent="0.25">
      <c r="A45" s="141" t="s">
        <v>5</v>
      </c>
      <c r="B45" s="141"/>
      <c r="C45" s="25">
        <f>COUNT(Y41:Y48)</f>
        <v>8</v>
      </c>
      <c r="D45" s="24">
        <f>COUNT(AB41:AB48)</f>
        <v>8</v>
      </c>
      <c r="G45" s="40" t="str">
        <f t="shared" si="25"/>
        <v>VB189-5</v>
      </c>
      <c r="H45" s="4">
        <f>$B$9</f>
        <v>40</v>
      </c>
      <c r="I45" s="4">
        <f>$C$9</f>
        <v>6.8</v>
      </c>
      <c r="J45" s="5">
        <f>$D$9</f>
        <v>0</v>
      </c>
      <c r="K45" s="4">
        <f t="shared" si="26"/>
        <v>0.16999999999999998</v>
      </c>
      <c r="L45" s="125">
        <f t="shared" si="27"/>
        <v>7.9150758916100188E-4</v>
      </c>
      <c r="M45" s="22">
        <f>$B$28</f>
        <v>282.89999999999998</v>
      </c>
      <c r="N45" s="22">
        <f>$C$28</f>
        <v>215.7</v>
      </c>
      <c r="O45" s="22">
        <f>$D$28</f>
        <v>490.5</v>
      </c>
      <c r="P45" s="23">
        <f>$E$28</f>
        <v>0</v>
      </c>
      <c r="Q45" s="22">
        <f t="shared" si="28"/>
        <v>0.57675840978593262</v>
      </c>
      <c r="R45" s="22">
        <f t="shared" si="29"/>
        <v>0.43975535168195717</v>
      </c>
      <c r="S45" s="21">
        <f t="shared" si="30"/>
        <v>0</v>
      </c>
      <c r="T45" s="20">
        <f t="shared" si="31"/>
        <v>2.7397375820056233E-2</v>
      </c>
      <c r="U45" s="20">
        <f t="shared" si="32"/>
        <v>1.3562735791651454E-2</v>
      </c>
      <c r="V45" s="18">
        <f t="shared" si="33"/>
        <v>0</v>
      </c>
      <c r="W45" s="19">
        <f t="shared" si="34"/>
        <v>2.0200478901108356</v>
      </c>
      <c r="X45" s="19">
        <f t="shared" si="35"/>
        <v>0.40960111611707684</v>
      </c>
      <c r="Y45" s="18">
        <f t="shared" si="36"/>
        <v>1.9323863095499091E-3</v>
      </c>
      <c r="Z45" s="5">
        <f t="shared" si="37"/>
        <v>1739.1476785949183</v>
      </c>
      <c r="AA45" s="2">
        <f t="shared" si="38"/>
        <v>395.94688170142012</v>
      </c>
      <c r="AB45" s="2">
        <f t="shared" si="39"/>
        <v>13.059243454483305</v>
      </c>
      <c r="AC45" s="17">
        <f t="shared" si="40"/>
        <v>3.783604267733197E-4</v>
      </c>
      <c r="AD45" s="38">
        <f t="shared" si="41"/>
        <v>1.612640625577674</v>
      </c>
    </row>
    <row r="46" spans="1:30" ht="15" customHeight="1" x14ac:dyDescent="0.25">
      <c r="A46" s="142" t="s">
        <v>3</v>
      </c>
      <c r="B46" s="142"/>
      <c r="C46" s="15">
        <f>_xlfn.CONFIDENCE.NORM(0.05,C44,C45)</f>
        <v>9.2728471765008525E-5</v>
      </c>
      <c r="D46" s="14">
        <f>_xlfn.CONFIDENCE.NORM(0.05,D44,D45)</f>
        <v>0.40275143008155034</v>
      </c>
      <c r="G46" s="40" t="str">
        <f t="shared" si="25"/>
        <v>VB189-6</v>
      </c>
      <c r="H46" s="4">
        <f>$B$10</f>
        <v>41.4</v>
      </c>
      <c r="I46" s="4">
        <f>$C$10</f>
        <v>6.3</v>
      </c>
      <c r="J46" s="5">
        <f>$D$10</f>
        <v>0</v>
      </c>
      <c r="K46" s="4">
        <f t="shared" si="26"/>
        <v>0.15217391304347827</v>
      </c>
      <c r="L46" s="125">
        <f t="shared" si="27"/>
        <v>7.0851062968376138E-4</v>
      </c>
      <c r="M46" s="22">
        <f>$B$29</f>
        <v>320.7</v>
      </c>
      <c r="N46" s="22">
        <f>$C$29</f>
        <v>247.3</v>
      </c>
      <c r="O46" s="22">
        <f>$D$29</f>
        <v>491.1</v>
      </c>
      <c r="P46" s="23">
        <f>$E$29</f>
        <v>0</v>
      </c>
      <c r="Q46" s="22">
        <f t="shared" si="28"/>
        <v>0.65302382406841775</v>
      </c>
      <c r="R46" s="22">
        <f t="shared" si="29"/>
        <v>0.50356342903685603</v>
      </c>
      <c r="S46" s="21">
        <f t="shared" si="30"/>
        <v>0</v>
      </c>
      <c r="T46" s="20">
        <f t="shared" si="31"/>
        <v>3.1020161689697991E-2</v>
      </c>
      <c r="U46" s="20">
        <f t="shared" si="32"/>
        <v>1.5530675672832573E-2</v>
      </c>
      <c r="V46" s="18">
        <f t="shared" si="33"/>
        <v>0</v>
      </c>
      <c r="W46" s="19">
        <f t="shared" si="34"/>
        <v>1.997347851643106</v>
      </c>
      <c r="X46" s="19">
        <f t="shared" si="35"/>
        <v>0.46550837362530567</v>
      </c>
      <c r="Y46" s="18">
        <f t="shared" si="36"/>
        <v>1.5220147903376958E-3</v>
      </c>
      <c r="Z46" s="5">
        <f t="shared" si="37"/>
        <v>1369.8133113039262</v>
      </c>
      <c r="AA46" s="2">
        <f t="shared" si="38"/>
        <v>317.46332865208427</v>
      </c>
      <c r="AB46" s="2">
        <f t="shared" si="39"/>
        <v>11.307526751912274</v>
      </c>
      <c r="AC46" s="17">
        <f t="shared" si="40"/>
        <v>3.2011092438893538E-5</v>
      </c>
      <c r="AD46" s="38">
        <f t="shared" si="41"/>
        <v>0.13907607699335678</v>
      </c>
    </row>
    <row r="47" spans="1:30" x14ac:dyDescent="0.25">
      <c r="G47" s="40" t="str">
        <f t="shared" si="25"/>
        <v>VB189-7</v>
      </c>
      <c r="H47" s="4">
        <f>$B$11</f>
        <v>40.6</v>
      </c>
      <c r="I47" s="4">
        <f>$C$11</f>
        <v>7.4</v>
      </c>
      <c r="J47" s="5">
        <f>$D$11</f>
        <v>0</v>
      </c>
      <c r="K47" s="4">
        <f t="shared" si="26"/>
        <v>0.18226600985221675</v>
      </c>
      <c r="L47" s="125">
        <f t="shared" si="27"/>
        <v>8.4861723555366769E-4</v>
      </c>
      <c r="M47" s="22">
        <f>$B$30</f>
        <v>219.9</v>
      </c>
      <c r="N47" s="22">
        <f>$C$30</f>
        <v>168.1</v>
      </c>
      <c r="O47" s="22">
        <f>$D$30</f>
        <v>328</v>
      </c>
      <c r="P47" s="23">
        <f>$E$30</f>
        <v>0</v>
      </c>
      <c r="Q47" s="22">
        <f t="shared" si="28"/>
        <v>0.67042682926829267</v>
      </c>
      <c r="R47" s="22">
        <f t="shared" si="29"/>
        <v>0.51249999999999996</v>
      </c>
      <c r="S47" s="21">
        <f t="shared" si="30"/>
        <v>0</v>
      </c>
      <c r="T47" s="20">
        <f t="shared" si="31"/>
        <v>3.1846845212243124E-2</v>
      </c>
      <c r="U47" s="20">
        <f t="shared" si="32"/>
        <v>1.5806293355239136E-2</v>
      </c>
      <c r="V47" s="18">
        <f t="shared" si="33"/>
        <v>0</v>
      </c>
      <c r="W47" s="19">
        <f t="shared" si="34"/>
        <v>2.0148205842128828</v>
      </c>
      <c r="X47" s="19">
        <f t="shared" si="35"/>
        <v>0.47653138567482262</v>
      </c>
      <c r="Y47" s="18">
        <f t="shared" si="36"/>
        <v>1.7808212870426764E-3</v>
      </c>
      <c r="Z47" s="5">
        <f t="shared" si="37"/>
        <v>1602.7391583384087</v>
      </c>
      <c r="AA47" s="2">
        <f t="shared" si="38"/>
        <v>366.96007114691184</v>
      </c>
      <c r="AB47" s="2">
        <f t="shared" si="39"/>
        <v>12.420879729610974</v>
      </c>
      <c r="AC47" s="17">
        <f t="shared" si="40"/>
        <v>2.2679540426608709E-4</v>
      </c>
      <c r="AD47" s="38">
        <f t="shared" si="41"/>
        <v>0.9742769007053429</v>
      </c>
    </row>
    <row r="48" spans="1:30" x14ac:dyDescent="0.25">
      <c r="A48" s="143" t="s">
        <v>6</v>
      </c>
      <c r="B48" s="143"/>
      <c r="C48" s="143"/>
      <c r="D48" s="143"/>
      <c r="G48" s="40" t="str">
        <f>A32</f>
        <v>VB189-9</v>
      </c>
      <c r="H48" s="4">
        <f>$B$13</f>
        <v>41.6</v>
      </c>
      <c r="I48" s="4">
        <f>$C$13</f>
        <v>6.2</v>
      </c>
      <c r="J48" s="5">
        <f>$D$13</f>
        <v>0</v>
      </c>
      <c r="K48" s="4">
        <f t="shared" si="26"/>
        <v>0.14903846153846154</v>
      </c>
      <c r="L48" s="125">
        <f t="shared" si="27"/>
        <v>6.9391219637983772E-4</v>
      </c>
      <c r="M48" s="22">
        <f>$B$32</f>
        <v>185.1</v>
      </c>
      <c r="N48" s="22">
        <f>$C$32</f>
        <v>143.19999999999999</v>
      </c>
      <c r="O48" s="22">
        <f>$D$32</f>
        <v>279.2</v>
      </c>
      <c r="P48" s="23">
        <f>$E$32</f>
        <v>0</v>
      </c>
      <c r="Q48" s="22">
        <f t="shared" si="28"/>
        <v>0.66296561604584525</v>
      </c>
      <c r="R48" s="22">
        <f t="shared" si="29"/>
        <v>0.5128939828080229</v>
      </c>
      <c r="S48" s="21">
        <f t="shared" si="30"/>
        <v>0</v>
      </c>
      <c r="T48" s="20">
        <f t="shared" si="31"/>
        <v>3.1492420102421433E-2</v>
      </c>
      <c r="U48" s="20">
        <f t="shared" si="32"/>
        <v>1.581844439492798E-2</v>
      </c>
      <c r="V48" s="18">
        <f t="shared" si="33"/>
        <v>0</v>
      </c>
      <c r="W48" s="19">
        <f t="shared" si="34"/>
        <v>1.9908670736623855</v>
      </c>
      <c r="X48" s="19">
        <f t="shared" si="35"/>
        <v>0.47310864497349414</v>
      </c>
      <c r="Y48" s="18">
        <f t="shared" si="36"/>
        <v>1.4667079195281119E-3</v>
      </c>
      <c r="Z48" s="5">
        <f t="shared" si="37"/>
        <v>1320.0371275753007</v>
      </c>
      <c r="AA48" s="2">
        <f t="shared" si="38"/>
        <v>306.88588960975136</v>
      </c>
      <c r="AB48" s="2">
        <f t="shared" si="39"/>
        <v>11.065790968169974</v>
      </c>
      <c r="AC48" s="17">
        <f t="shared" si="40"/>
        <v>8.7317963248477459E-5</v>
      </c>
      <c r="AD48" s="38">
        <f t="shared" si="41"/>
        <v>0.38081186073565654</v>
      </c>
    </row>
    <row r="49" spans="1:30" ht="15.75" thickBot="1" x14ac:dyDescent="0.3">
      <c r="A49" s="141" t="s">
        <v>2</v>
      </c>
      <c r="B49" s="141"/>
      <c r="C49" s="15">
        <f>AVERAGE(Y41:Y48)</f>
        <v>1.5799173895581879E-3</v>
      </c>
      <c r="D49" s="14">
        <f>AVERAGE(AB41:AB48)</f>
        <v>11.550474571911323</v>
      </c>
      <c r="G49" s="36"/>
      <c r="H49" s="31"/>
      <c r="I49" s="31"/>
      <c r="J49" s="29"/>
      <c r="K49" s="30"/>
      <c r="L49" s="126"/>
      <c r="M49" s="33"/>
      <c r="N49" s="33"/>
      <c r="O49" s="33"/>
      <c r="P49" s="34"/>
      <c r="Q49" s="33"/>
      <c r="R49" s="33"/>
      <c r="S49" s="32"/>
      <c r="T49" s="31"/>
      <c r="U49" s="31"/>
      <c r="V49" s="29"/>
      <c r="W49" s="30"/>
      <c r="X49" s="30"/>
      <c r="Y49" s="29"/>
      <c r="Z49" s="28"/>
      <c r="AA49" s="28"/>
      <c r="AB49" s="28"/>
      <c r="AC49" s="27"/>
      <c r="AD49" s="26"/>
    </row>
    <row r="50" spans="1:30" ht="15.75" thickTop="1" x14ac:dyDescent="0.25">
      <c r="A50" s="141" t="s">
        <v>1</v>
      </c>
      <c r="B50" s="141"/>
      <c r="C50" s="15">
        <f>STDEV(Y41:Y48)</f>
        <v>2.1278894611030048E-4</v>
      </c>
      <c r="D50" s="14">
        <f>STDEV(AB41:AB48)</f>
        <v>0.92097716805857399</v>
      </c>
      <c r="G50" s="7" t="s">
        <v>4</v>
      </c>
      <c r="H50" s="20"/>
      <c r="I50" s="20"/>
      <c r="J50" s="18"/>
      <c r="K50" s="19"/>
      <c r="L50" s="127"/>
      <c r="M50" s="22"/>
      <c r="N50" s="22"/>
      <c r="O50" s="22"/>
      <c r="P50" s="23"/>
      <c r="Q50" s="22"/>
      <c r="R50" s="22"/>
      <c r="S50" s="21"/>
      <c r="T50" s="20"/>
      <c r="U50" s="20"/>
      <c r="V50" s="18"/>
      <c r="W50" s="19"/>
      <c r="X50" s="19"/>
      <c r="Y50" s="18"/>
      <c r="Z50" s="2"/>
      <c r="AA50" s="2"/>
      <c r="AB50" s="2"/>
      <c r="AC50" s="17"/>
      <c r="AD50" s="16"/>
    </row>
    <row r="51" spans="1:30" x14ac:dyDescent="0.25">
      <c r="A51" s="141" t="s">
        <v>0</v>
      </c>
      <c r="B51" s="141"/>
      <c r="C51" s="37">
        <f>(C50/C49)*100</f>
        <v>13.468359011467385</v>
      </c>
      <c r="D51" s="14">
        <f>(D50/D49)*100</f>
        <v>7.9735006758789364</v>
      </c>
      <c r="G51" s="7" t="s">
        <v>2</v>
      </c>
      <c r="H51" s="4">
        <f>AVERAGE(H41:H48)</f>
        <v>41.037500000000001</v>
      </c>
      <c r="I51" s="4">
        <f>AVERAGE(I41:I48)</f>
        <v>6.1875</v>
      </c>
      <c r="J51" s="5">
        <f>AVERAGE(J41:J45)</f>
        <v>0</v>
      </c>
      <c r="K51" s="13">
        <f t="shared" ref="K51:AD51" si="42">AVERAGE(K41:K48)</f>
        <v>0.15094636190163549</v>
      </c>
      <c r="L51" s="11">
        <f t="shared" si="42"/>
        <v>7.0279524118463323E-4</v>
      </c>
      <c r="M51" s="4">
        <f t="shared" si="42"/>
        <v>291.26249999999999</v>
      </c>
      <c r="N51" s="4">
        <f t="shared" si="42"/>
        <v>222.95</v>
      </c>
      <c r="O51" s="4">
        <f t="shared" si="42"/>
        <v>467.34999999999997</v>
      </c>
      <c r="P51" s="5">
        <f t="shared" si="42"/>
        <v>0</v>
      </c>
      <c r="Q51" s="4">
        <f t="shared" si="42"/>
        <v>0.62817117326919392</v>
      </c>
      <c r="R51" s="4">
        <f t="shared" si="42"/>
        <v>0.48087186163645518</v>
      </c>
      <c r="S51" s="3">
        <f t="shared" si="42"/>
        <v>0</v>
      </c>
      <c r="T51" s="4">
        <f t="shared" si="42"/>
        <v>2.9839602546531483E-2</v>
      </c>
      <c r="U51" s="4">
        <f t="shared" si="42"/>
        <v>1.4830832607425905E-2</v>
      </c>
      <c r="V51" s="3">
        <f t="shared" si="42"/>
        <v>0</v>
      </c>
      <c r="W51" s="2">
        <f t="shared" si="42"/>
        <v>2.0128058410885656</v>
      </c>
      <c r="X51" s="2">
        <f t="shared" si="42"/>
        <v>0.44670435153957389</v>
      </c>
      <c r="Y51" s="11">
        <f t="shared" si="42"/>
        <v>1.5799173895581879E-3</v>
      </c>
      <c r="Z51" s="2">
        <f t="shared" si="42"/>
        <v>1421.9256506023692</v>
      </c>
      <c r="AA51" s="2">
        <f t="shared" si="42"/>
        <v>328.53720075300345</v>
      </c>
      <c r="AB51" s="2">
        <f t="shared" si="42"/>
        <v>11.550474571911323</v>
      </c>
      <c r="AC51" s="10">
        <f t="shared" si="42"/>
        <v>1.5668759241462712E-4</v>
      </c>
      <c r="AD51" s="10">
        <f t="shared" si="42"/>
        <v>0.67838162435272409</v>
      </c>
    </row>
    <row r="52" spans="1:30" x14ac:dyDescent="0.25">
      <c r="A52" s="141" t="s">
        <v>5</v>
      </c>
      <c r="B52" s="141"/>
      <c r="C52" s="25">
        <f>COUNT(Y41:Y48)</f>
        <v>8</v>
      </c>
      <c r="D52" s="24">
        <f>COUNT(AB41:AB48)</f>
        <v>8</v>
      </c>
      <c r="G52" s="7" t="s">
        <v>1</v>
      </c>
      <c r="H52" s="4">
        <f>STDEV(H41:H48)</f>
        <v>0.66534094374882069</v>
      </c>
      <c r="I52" s="4">
        <f>STDEV(I41:I48)</f>
        <v>0.67281392035879417</v>
      </c>
      <c r="J52" s="5">
        <f>STDEV(J41:J45)</f>
        <v>0</v>
      </c>
      <c r="K52" s="2">
        <f t="shared" ref="K52:AD52" si="43">STDEV(K41:K48)</f>
        <v>1.7958887244266281E-2</v>
      </c>
      <c r="L52" s="127">
        <f t="shared" si="43"/>
        <v>8.3615267921901534E-5</v>
      </c>
      <c r="M52" s="4">
        <f t="shared" si="43"/>
        <v>60.381263354501968</v>
      </c>
      <c r="N52" s="4">
        <f t="shared" si="43"/>
        <v>46.896938675598719</v>
      </c>
      <c r="O52" s="4">
        <f t="shared" si="43"/>
        <v>106.43807052527249</v>
      </c>
      <c r="P52" s="5">
        <f t="shared" si="43"/>
        <v>0</v>
      </c>
      <c r="Q52" s="4">
        <f t="shared" si="43"/>
        <v>4.4116519221788997E-2</v>
      </c>
      <c r="R52" s="4">
        <f t="shared" si="43"/>
        <v>3.5613400768874079E-2</v>
      </c>
      <c r="S52" s="3">
        <f t="shared" si="43"/>
        <v>0</v>
      </c>
      <c r="T52" s="4">
        <f t="shared" si="43"/>
        <v>2.0956380288250928E-3</v>
      </c>
      <c r="U52" s="4">
        <f t="shared" si="43"/>
        <v>1.0983724096205324E-3</v>
      </c>
      <c r="V52" s="3">
        <f t="shared" si="43"/>
        <v>0</v>
      </c>
      <c r="W52" s="2">
        <f t="shared" si="43"/>
        <v>3.502939342384432E-2</v>
      </c>
      <c r="X52" s="2">
        <f t="shared" si="43"/>
        <v>3.1738690318662499E-2</v>
      </c>
      <c r="Y52" s="3">
        <f t="shared" si="43"/>
        <v>2.1278894611030048E-4</v>
      </c>
      <c r="Z52" s="2">
        <f t="shared" si="43"/>
        <v>191.51005149927101</v>
      </c>
      <c r="AA52" s="2">
        <f t="shared" si="43"/>
        <v>40.695885943594888</v>
      </c>
      <c r="AB52" s="2">
        <f t="shared" si="43"/>
        <v>0.92097716805857399</v>
      </c>
      <c r="AC52" s="8">
        <f t="shared" si="43"/>
        <v>1.3411556698873049E-4</v>
      </c>
      <c r="AD52" s="8">
        <f t="shared" si="43"/>
        <v>0.57843314152250191</v>
      </c>
    </row>
    <row r="53" spans="1:30" ht="17.25" customHeight="1" x14ac:dyDescent="0.25">
      <c r="A53" s="142" t="s">
        <v>3</v>
      </c>
      <c r="B53" s="142"/>
      <c r="C53" s="15">
        <f>_xlfn.CONFIDENCE.NORM(0.05,C50,C52)</f>
        <v>1.4745250709680144E-4</v>
      </c>
      <c r="D53" s="14">
        <f>_xlfn.CONFIDENCE.NORM(0.05,D50,D52)</f>
        <v>0.63819288967555665</v>
      </c>
      <c r="G53" s="7" t="s">
        <v>0</v>
      </c>
      <c r="H53" s="4">
        <f t="shared" ref="H53:AD53" si="44">(H52/H51)*100</f>
        <v>1.6212998933873179</v>
      </c>
      <c r="I53" s="4">
        <f t="shared" si="44"/>
        <v>10.873760329031017</v>
      </c>
      <c r="J53" s="5" t="e">
        <f t="shared" si="44"/>
        <v>#DIV/0!</v>
      </c>
      <c r="K53" s="6">
        <f t="shared" si="44"/>
        <v>11.897529041454625</v>
      </c>
      <c r="L53" s="2">
        <f t="shared" si="44"/>
        <v>11.897529041454442</v>
      </c>
      <c r="M53" s="4">
        <f t="shared" si="44"/>
        <v>20.730874504785881</v>
      </c>
      <c r="N53" s="4">
        <f t="shared" si="44"/>
        <v>21.034733651311381</v>
      </c>
      <c r="O53" s="4">
        <f t="shared" si="44"/>
        <v>22.774809142028992</v>
      </c>
      <c r="P53" s="5" t="e">
        <f t="shared" si="44"/>
        <v>#DIV/0!</v>
      </c>
      <c r="Q53" s="4">
        <f t="shared" si="44"/>
        <v>7.0230091890707449</v>
      </c>
      <c r="R53" s="4">
        <f t="shared" si="44"/>
        <v>7.4060063834215848</v>
      </c>
      <c r="S53" s="3" t="e">
        <f t="shared" si="44"/>
        <v>#DIV/0!</v>
      </c>
      <c r="T53" s="4">
        <f t="shared" si="44"/>
        <v>7.0230091890707405</v>
      </c>
      <c r="U53" s="4">
        <f t="shared" si="44"/>
        <v>7.4060063834215848</v>
      </c>
      <c r="V53" s="3" t="e">
        <f t="shared" si="44"/>
        <v>#DIV/0!</v>
      </c>
      <c r="W53" s="2">
        <f t="shared" si="44"/>
        <v>1.7403264988986578</v>
      </c>
      <c r="X53" s="2">
        <f t="shared" si="44"/>
        <v>7.1050774878898268</v>
      </c>
      <c r="Y53" s="3">
        <f t="shared" si="44"/>
        <v>13.468359011467385</v>
      </c>
      <c r="Z53" s="2">
        <f t="shared" si="44"/>
        <v>13.468359011467426</v>
      </c>
      <c r="AA53" s="2">
        <f t="shared" si="44"/>
        <v>12.386994790946167</v>
      </c>
      <c r="AB53" s="2">
        <f t="shared" si="44"/>
        <v>7.9735006758789364</v>
      </c>
      <c r="AC53" s="1">
        <f t="shared" si="44"/>
        <v>85.594248352373384</v>
      </c>
      <c r="AD53" s="1">
        <f t="shared" si="44"/>
        <v>85.266628805639044</v>
      </c>
    </row>
  </sheetData>
  <sortState ref="AB24:AB33">
    <sortCondition descending="1" ref="AB24"/>
  </sortState>
  <mergeCells count="25">
    <mergeCell ref="A49:B49"/>
    <mergeCell ref="A50:B50"/>
    <mergeCell ref="A51:B51"/>
    <mergeCell ref="A52:B52"/>
    <mergeCell ref="A53:B53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5"/>
  <sheetViews>
    <sheetView topLeftCell="T40" zoomScaleNormal="100" workbookViewId="0">
      <selection activeCell="W41" sqref="W41:W50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267</v>
      </c>
      <c r="C1" s="117" t="s">
        <v>100</v>
      </c>
      <c r="D1" s="103">
        <v>2009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268</v>
      </c>
      <c r="B5" s="58">
        <v>43.5</v>
      </c>
      <c r="C5" s="58">
        <v>1.5</v>
      </c>
      <c r="D5" s="58">
        <v>0</v>
      </c>
      <c r="E5" s="58"/>
      <c r="G5" s="91" t="s">
        <v>95</v>
      </c>
      <c r="H5" s="91">
        <f>(11.4*0.9)/20</f>
        <v>0.51300000000000001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269</v>
      </c>
      <c r="B6" s="58">
        <v>46.9</v>
      </c>
      <c r="C6" s="58">
        <v>1.1000000000000001</v>
      </c>
      <c r="D6" s="58">
        <v>0</v>
      </c>
      <c r="E6" s="58"/>
      <c r="G6" s="91" t="s">
        <v>93</v>
      </c>
      <c r="H6" s="91">
        <f>(47.87*0.4)/10</f>
        <v>1.9148000000000001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270</v>
      </c>
      <c r="B7" s="58">
        <v>48</v>
      </c>
      <c r="C7" s="58">
        <v>1.1000000000000001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271</v>
      </c>
      <c r="B8" s="58">
        <v>45.3</v>
      </c>
      <c r="C8" s="58">
        <v>0.9</v>
      </c>
      <c r="D8" s="58">
        <v>0</v>
      </c>
      <c r="E8" s="58"/>
      <c r="G8" s="91" t="s">
        <v>89</v>
      </c>
      <c r="H8" s="91">
        <f>(20.76*0.97)/20</f>
        <v>1.0068600000000001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272</v>
      </c>
      <c r="B9" s="58">
        <v>42.5</v>
      </c>
      <c r="C9" s="58">
        <v>0.63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273</v>
      </c>
      <c r="B10" s="58">
        <v>47.5</v>
      </c>
      <c r="C10" s="58">
        <v>1.4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274</v>
      </c>
      <c r="B11" s="58">
        <v>43.5</v>
      </c>
      <c r="C11" s="58">
        <v>1.6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275</v>
      </c>
      <c r="B12" s="58">
        <v>45.8</v>
      </c>
      <c r="C12" s="58">
        <v>2.1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276</v>
      </c>
      <c r="B13" s="58">
        <v>43.1</v>
      </c>
      <c r="C13" s="58">
        <v>1.3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277</v>
      </c>
      <c r="B14" s="58">
        <v>43.9</v>
      </c>
      <c r="C14" s="58">
        <v>1.4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18" t="s">
        <v>73</v>
      </c>
      <c r="O15" s="118" t="s">
        <v>72</v>
      </c>
      <c r="P15" s="118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48.7</v>
      </c>
      <c r="C16" s="58">
        <v>0</v>
      </c>
      <c r="D16" s="58">
        <v>127.7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5.13E-3</v>
      </c>
      <c r="O16" s="96">
        <f>$H$7*(L16/1000)</f>
        <v>0</v>
      </c>
      <c r="P16" s="95">
        <f t="shared" ref="P16:P21" si="1">$H$6*(M16/1000)</f>
        <v>1.9148000000000002E-2</v>
      </c>
      <c r="Q16" s="94">
        <f t="shared" ref="Q16:S21" si="2">B16</f>
        <v>48.7</v>
      </c>
      <c r="R16" s="94">
        <f t="shared" si="2"/>
        <v>0</v>
      </c>
      <c r="S16" s="94">
        <f t="shared" si="2"/>
        <v>127.7</v>
      </c>
      <c r="T16" s="93">
        <f t="shared" ref="T16:T21" si="3">R16/Q16</f>
        <v>0</v>
      </c>
      <c r="U16" s="92">
        <f t="shared" ref="U16:U21" si="4">S16/Q16</f>
        <v>2.6221765913757697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49.4</v>
      </c>
      <c r="C17" s="58">
        <v>19.899999999999999</v>
      </c>
      <c r="D17" s="58">
        <v>109.1</v>
      </c>
      <c r="E17" s="58"/>
      <c r="G17" s="102" t="s">
        <v>63</v>
      </c>
      <c r="H17" s="103">
        <v>211.26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5.13E-3</v>
      </c>
      <c r="O17" s="96">
        <f>$H$8*(L17/1000)</f>
        <v>2.0137200000000001E-3</v>
      </c>
      <c r="P17" s="95">
        <f t="shared" si="1"/>
        <v>1.5318400000000001E-2</v>
      </c>
      <c r="Q17" s="94">
        <f t="shared" si="2"/>
        <v>49.4</v>
      </c>
      <c r="R17" s="94">
        <f t="shared" si="2"/>
        <v>19.899999999999999</v>
      </c>
      <c r="S17" s="94">
        <f t="shared" si="2"/>
        <v>109.1</v>
      </c>
      <c r="T17" s="93">
        <f t="shared" si="3"/>
        <v>0.40283400809716596</v>
      </c>
      <c r="U17" s="92">
        <f t="shared" si="4"/>
        <v>2.2085020242914979</v>
      </c>
      <c r="V17" s="91"/>
      <c r="W17" s="91"/>
      <c r="X17" s="100"/>
    </row>
    <row r="18" spans="1:35" x14ac:dyDescent="0.25">
      <c r="A18" s="58" t="s">
        <v>62</v>
      </c>
      <c r="B18" s="58">
        <v>43.9</v>
      </c>
      <c r="C18" s="58">
        <v>38.1</v>
      </c>
      <c r="D18" s="58">
        <v>76</v>
      </c>
      <c r="E18" s="58"/>
      <c r="G18" s="102" t="s">
        <v>61</v>
      </c>
      <c r="H18" s="101">
        <f>101.37/20</f>
        <v>5.0685000000000002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5.13E-3</v>
      </c>
      <c r="O18" s="96">
        <f t="shared" ref="O18:O21" si="5">$H$8*(L18/1000)</f>
        <v>4.0274400000000002E-3</v>
      </c>
      <c r="P18" s="95">
        <f t="shared" si="1"/>
        <v>1.14888E-2</v>
      </c>
      <c r="Q18" s="94">
        <f t="shared" si="2"/>
        <v>43.9</v>
      </c>
      <c r="R18" s="94">
        <f t="shared" si="2"/>
        <v>38.1</v>
      </c>
      <c r="S18" s="94">
        <f t="shared" si="2"/>
        <v>76</v>
      </c>
      <c r="T18" s="93">
        <f t="shared" si="3"/>
        <v>0.86788154897494307</v>
      </c>
      <c r="U18" s="92">
        <f t="shared" si="4"/>
        <v>1.7312072892938497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46.9</v>
      </c>
      <c r="C19" s="58">
        <v>60.1</v>
      </c>
      <c r="D19" s="58">
        <v>54.6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5.13E-3</v>
      </c>
      <c r="O19" s="96">
        <f t="shared" si="5"/>
        <v>6.0411600000000003E-3</v>
      </c>
      <c r="P19" s="95">
        <f t="shared" si="1"/>
        <v>7.6592000000000006E-3</v>
      </c>
      <c r="Q19" s="94">
        <f t="shared" si="2"/>
        <v>46.9</v>
      </c>
      <c r="R19" s="94">
        <f t="shared" si="2"/>
        <v>60.1</v>
      </c>
      <c r="S19" s="94">
        <f t="shared" si="2"/>
        <v>54.6</v>
      </c>
      <c r="T19" s="93">
        <f t="shared" si="3"/>
        <v>1.2814498933901919</v>
      </c>
      <c r="U19" s="92">
        <f t="shared" si="4"/>
        <v>1.164179104477612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44.2</v>
      </c>
      <c r="C20" s="58">
        <v>74.3</v>
      </c>
      <c r="D20" s="58">
        <v>25.1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5.13E-3</v>
      </c>
      <c r="O20" s="96">
        <f t="shared" si="5"/>
        <v>8.0548800000000004E-3</v>
      </c>
      <c r="P20" s="95">
        <f t="shared" si="1"/>
        <v>3.8296000000000003E-3</v>
      </c>
      <c r="Q20" s="94">
        <f t="shared" si="2"/>
        <v>44.2</v>
      </c>
      <c r="R20" s="94">
        <f t="shared" si="2"/>
        <v>74.3</v>
      </c>
      <c r="S20" s="94">
        <f t="shared" si="2"/>
        <v>25.1</v>
      </c>
      <c r="T20" s="93">
        <f t="shared" si="3"/>
        <v>1.680995475113122</v>
      </c>
      <c r="U20" s="92">
        <f t="shared" si="4"/>
        <v>0.5678733031674208</v>
      </c>
      <c r="V20" s="91"/>
      <c r="W20" s="91"/>
    </row>
    <row r="21" spans="1:35" x14ac:dyDescent="0.25">
      <c r="A21" s="58" t="s">
        <v>58</v>
      </c>
      <c r="B21" s="58">
        <v>43.4</v>
      </c>
      <c r="C21" s="58">
        <v>92.8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5.13E-3</v>
      </c>
      <c r="O21" s="96">
        <f t="shared" si="5"/>
        <v>1.00686E-2</v>
      </c>
      <c r="P21" s="95">
        <f t="shared" si="1"/>
        <v>0</v>
      </c>
      <c r="Q21" s="94">
        <f t="shared" si="2"/>
        <v>43.4</v>
      </c>
      <c r="R21" s="94">
        <f t="shared" si="2"/>
        <v>92.8</v>
      </c>
      <c r="S21" s="94">
        <f t="shared" si="2"/>
        <v>0</v>
      </c>
      <c r="T21" s="93">
        <f t="shared" si="3"/>
        <v>2.1382488479262673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6">A5</f>
        <v>VB197-1</v>
      </c>
      <c r="B24" s="58">
        <v>148.19999999999999</v>
      </c>
      <c r="C24" s="58">
        <v>112.7</v>
      </c>
      <c r="D24" s="58">
        <v>273.39999999999998</v>
      </c>
      <c r="E24" s="58">
        <v>0</v>
      </c>
      <c r="G24" s="86" t="str">
        <f t="shared" ref="G24:G33" si="7">A5</f>
        <v>VB197-1</v>
      </c>
      <c r="H24" s="49">
        <f>$B$5</f>
        <v>43.5</v>
      </c>
      <c r="I24" s="49">
        <f>$C$5</f>
        <v>1.5</v>
      </c>
      <c r="J24" s="51">
        <f>$D$5</f>
        <v>0</v>
      </c>
      <c r="K24" s="49">
        <f t="shared" ref="K24:K33" si="8">I24/H24</f>
        <v>3.4482758620689655E-2</v>
      </c>
      <c r="L24" s="85">
        <f t="shared" ref="L24:L33" si="9">K24/$H$17</f>
        <v>1.6322426687820533E-4</v>
      </c>
      <c r="M24" s="48">
        <f t="shared" ref="M24:M33" si="10">ABS(($L$36-L24)/$L$37)</f>
        <v>0.60929031877382778</v>
      </c>
      <c r="N24" s="83">
        <f>$B$24</f>
        <v>148.19999999999999</v>
      </c>
      <c r="O24" s="83">
        <f>$C$24</f>
        <v>112.7</v>
      </c>
      <c r="P24" s="83">
        <f>$D$24</f>
        <v>273.39999999999998</v>
      </c>
      <c r="Q24" s="84">
        <f>$E$24</f>
        <v>0</v>
      </c>
      <c r="R24" s="83">
        <f t="shared" ref="R24:R33" si="11">N24/P24</f>
        <v>0.54206291148500363</v>
      </c>
      <c r="S24" s="83">
        <f t="shared" ref="S24:S33" si="12">O24/P24</f>
        <v>0.41221653255303586</v>
      </c>
      <c r="T24" s="82">
        <f t="shared" ref="T24:T33" si="13">Q24/P24</f>
        <v>0</v>
      </c>
      <c r="U24" s="81">
        <f>(R24*0.005*($H$18))/0.5335</f>
        <v>2.5749258358591764E-2</v>
      </c>
      <c r="V24" s="81">
        <f t="shared" ref="V24:V33" si="14">(S24*0.005*($H$18))/0.8217</f>
        <v>1.2713395979341988E-2</v>
      </c>
      <c r="W24" s="80">
        <f t="shared" ref="W24:W33" si="15">(T24*0.005*($H$18))/0.7126</f>
        <v>0</v>
      </c>
      <c r="X24" s="79">
        <f t="shared" ref="X24:X33" si="16">U24/V24</f>
        <v>2.0253643008077278</v>
      </c>
      <c r="Y24" s="78">
        <f t="shared" ref="Y24:Y33" si="17">(U24+V24+W24)*10</f>
        <v>0.38462654337933749</v>
      </c>
      <c r="Z24" s="48">
        <f t="shared" ref="Z24:Z33" si="18">ABS(($Y$36-Y24)/$Y$37)</f>
        <v>0.17139456029736974</v>
      </c>
      <c r="AA24" s="88">
        <f t="shared" ref="AA24:AA33" si="19">L24/Y24</f>
        <v>4.2437078170454184E-4</v>
      </c>
      <c r="AB24" s="55">
        <f>$AA$31</f>
        <v>4.6388604021413204E-4</v>
      </c>
      <c r="AC24" s="48">
        <f t="shared" ref="AC24:AC33" si="20">ABS(($AB$36-AB24)/$AB$37)</f>
        <v>1.6481187034890288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6"/>
        <v>VB197-2</v>
      </c>
      <c r="B25" s="58">
        <v>195.8</v>
      </c>
      <c r="C25" s="58">
        <v>160.4</v>
      </c>
      <c r="D25" s="58">
        <v>365.6</v>
      </c>
      <c r="E25" s="58">
        <v>0</v>
      </c>
      <c r="G25" s="86" t="str">
        <f t="shared" si="7"/>
        <v>VB197-2</v>
      </c>
      <c r="H25" s="49">
        <f>$B$6</f>
        <v>46.9</v>
      </c>
      <c r="I25" s="49">
        <f>$C$6</f>
        <v>1.1000000000000001</v>
      </c>
      <c r="J25" s="51">
        <f>$D$6</f>
        <v>0</v>
      </c>
      <c r="K25" s="49">
        <f t="shared" si="8"/>
        <v>2.3454157782515993E-2</v>
      </c>
      <c r="L25" s="85">
        <f t="shared" si="9"/>
        <v>1.1102034356961088E-4</v>
      </c>
      <c r="M25" s="48">
        <f t="shared" si="10"/>
        <v>0.60973190861887283</v>
      </c>
      <c r="N25" s="83">
        <f>$B$25</f>
        <v>195.8</v>
      </c>
      <c r="O25" s="83">
        <f>$C$25</f>
        <v>160.4</v>
      </c>
      <c r="P25" s="83">
        <f>$D$25</f>
        <v>365.6</v>
      </c>
      <c r="Q25" s="84">
        <f>$E$25</f>
        <v>0</v>
      </c>
      <c r="R25" s="83">
        <f t="shared" si="11"/>
        <v>0.53555798687089717</v>
      </c>
      <c r="S25" s="83">
        <f t="shared" si="12"/>
        <v>0.43873085339168488</v>
      </c>
      <c r="T25" s="82">
        <f t="shared" si="13"/>
        <v>0</v>
      </c>
      <c r="U25" s="81">
        <f t="shared" ref="U25:U33" si="21">(R25*0.005*($H$18))/0.5335</f>
        <v>2.5440259198267503E-2</v>
      </c>
      <c r="V25" s="81">
        <f t="shared" si="14"/>
        <v>1.3531138678445631E-2</v>
      </c>
      <c r="W25" s="80">
        <f t="shared" si="15"/>
        <v>0</v>
      </c>
      <c r="X25" s="79">
        <f t="shared" si="16"/>
        <v>1.880127002082423</v>
      </c>
      <c r="Y25" s="78">
        <f t="shared" si="17"/>
        <v>0.38971397876713137</v>
      </c>
      <c r="Z25" s="48">
        <f t="shared" si="18"/>
        <v>8.4371030783112838E-2</v>
      </c>
      <c r="AA25" s="54">
        <f t="shared" si="19"/>
        <v>2.8487647253718266E-4</v>
      </c>
      <c r="AB25" s="55">
        <f>$AA$24</f>
        <v>4.2437078170454184E-4</v>
      </c>
      <c r="AC25" s="48">
        <f t="shared" si="20"/>
        <v>1.1102356736702821</v>
      </c>
      <c r="AD25" s="51">
        <f>(AB24-AB33)/AB37</f>
        <v>3.4306874757923871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6"/>
        <v>VB197-3</v>
      </c>
      <c r="B26" s="58">
        <v>229.8</v>
      </c>
      <c r="C26" s="58">
        <v>182.9</v>
      </c>
      <c r="D26" s="58">
        <v>423.3</v>
      </c>
      <c r="E26" s="58">
        <v>0</v>
      </c>
      <c r="G26" s="86" t="str">
        <f t="shared" si="7"/>
        <v>VB197-3</v>
      </c>
      <c r="H26" s="49">
        <f>$B$7</f>
        <v>48</v>
      </c>
      <c r="I26" s="49">
        <f>$C$7</f>
        <v>1.1000000000000001</v>
      </c>
      <c r="J26" s="51">
        <f>$D$7</f>
        <v>0</v>
      </c>
      <c r="K26" s="49">
        <f t="shared" si="8"/>
        <v>2.2916666666666669E-2</v>
      </c>
      <c r="L26" s="85">
        <f t="shared" si="9"/>
        <v>1.0847612736280729E-4</v>
      </c>
      <c r="M26" s="48">
        <f t="shared" si="10"/>
        <v>0.66914231133999758</v>
      </c>
      <c r="N26" s="83">
        <f>$B$26</f>
        <v>229.8</v>
      </c>
      <c r="O26" s="83">
        <f>$C$26</f>
        <v>182.9</v>
      </c>
      <c r="P26" s="83">
        <f>$D$26</f>
        <v>423.3</v>
      </c>
      <c r="Q26" s="84">
        <f>$E$26</f>
        <v>0</v>
      </c>
      <c r="R26" s="83">
        <f t="shared" si="11"/>
        <v>0.54287739192062368</v>
      </c>
      <c r="S26" s="83">
        <f t="shared" si="12"/>
        <v>0.43208126624143633</v>
      </c>
      <c r="T26" s="82">
        <f t="shared" si="13"/>
        <v>0</v>
      </c>
      <c r="U26" s="81">
        <f t="shared" si="21"/>
        <v>2.5787948087625877E-2</v>
      </c>
      <c r="V26" s="81">
        <f t="shared" si="14"/>
        <v>1.3326055117103079E-2</v>
      </c>
      <c r="W26" s="80">
        <f t="shared" si="15"/>
        <v>0</v>
      </c>
      <c r="X26" s="79">
        <f t="shared" si="16"/>
        <v>1.9351524409147018</v>
      </c>
      <c r="Y26" s="78">
        <f t="shared" si="17"/>
        <v>0.39114003204728959</v>
      </c>
      <c r="Z26" s="48">
        <f t="shared" si="18"/>
        <v>5.9977563298002232E-2</v>
      </c>
      <c r="AA26" s="54">
        <f t="shared" si="19"/>
        <v>2.7733322716937429E-4</v>
      </c>
      <c r="AB26" s="55">
        <f>$AA$30</f>
        <v>3.855452605787251E-4</v>
      </c>
      <c r="AC26" s="48">
        <f t="shared" si="20"/>
        <v>0.58174137235177503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6"/>
        <v>VB197-4</v>
      </c>
      <c r="B27" s="58">
        <v>603.6</v>
      </c>
      <c r="C27" s="58">
        <v>365.8</v>
      </c>
      <c r="D27" s="58">
        <v>1473.3</v>
      </c>
      <c r="E27" s="58">
        <v>0</v>
      </c>
      <c r="G27" s="86" t="str">
        <f t="shared" si="7"/>
        <v>VB197-4</v>
      </c>
      <c r="H27" s="49">
        <f>$B$8</f>
        <v>45.3</v>
      </c>
      <c r="I27" s="49">
        <f>$C$8</f>
        <v>0.9</v>
      </c>
      <c r="J27" s="51">
        <f>$D$8</f>
        <v>0</v>
      </c>
      <c r="K27" s="49">
        <f t="shared" si="8"/>
        <v>1.9867549668874173E-2</v>
      </c>
      <c r="L27" s="85">
        <f t="shared" si="9"/>
        <v>9.4043120651681212E-5</v>
      </c>
      <c r="M27" s="48">
        <f t="shared" si="10"/>
        <v>1.0061697773594749</v>
      </c>
      <c r="N27" s="83">
        <f>$B$27</f>
        <v>603.6</v>
      </c>
      <c r="O27" s="83">
        <f>$C$27</f>
        <v>365.8</v>
      </c>
      <c r="P27" s="83">
        <f>$D$27</f>
        <v>1473.3</v>
      </c>
      <c r="Q27" s="84">
        <f>$E$27</f>
        <v>0</v>
      </c>
      <c r="R27" s="83">
        <f t="shared" si="11"/>
        <v>0.40969252698024844</v>
      </c>
      <c r="S27" s="83">
        <f t="shared" si="12"/>
        <v>0.24828616032036926</v>
      </c>
      <c r="T27" s="82">
        <f t="shared" si="13"/>
        <v>0</v>
      </c>
      <c r="U27" s="81">
        <f t="shared" si="21"/>
        <v>1.9461354948447886E-2</v>
      </c>
      <c r="V27" s="81">
        <f t="shared" si="14"/>
        <v>7.6575295337945213E-3</v>
      </c>
      <c r="W27" s="80">
        <f t="shared" si="15"/>
        <v>0</v>
      </c>
      <c r="X27" s="79">
        <f t="shared" si="16"/>
        <v>2.5414665216190473</v>
      </c>
      <c r="Y27" s="78">
        <f t="shared" si="17"/>
        <v>0.27118884482242411</v>
      </c>
      <c r="Z27" s="48">
        <f t="shared" si="18"/>
        <v>2.1118121097923268</v>
      </c>
      <c r="AA27" s="54">
        <f t="shared" si="19"/>
        <v>3.4678093309207147E-4</v>
      </c>
      <c r="AB27" s="55">
        <f>$AA$33</f>
        <v>3.5832351535585127E-4</v>
      </c>
      <c r="AC27" s="48">
        <f t="shared" si="20"/>
        <v>0.2111980594722761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6"/>
        <v>VB197-5</v>
      </c>
      <c r="B28" s="58">
        <v>233.6</v>
      </c>
      <c r="C28" s="58">
        <v>195.2</v>
      </c>
      <c r="D28" s="58">
        <v>516.79999999999995</v>
      </c>
      <c r="E28" s="58">
        <v>0</v>
      </c>
      <c r="G28" s="86" t="str">
        <f t="shared" si="7"/>
        <v>VB197-5</v>
      </c>
      <c r="H28" s="49">
        <f>$B$9</f>
        <v>42.5</v>
      </c>
      <c r="I28" s="49">
        <f>$C$9</f>
        <v>0.63</v>
      </c>
      <c r="J28" s="51">
        <f>$D$9</f>
        <v>0</v>
      </c>
      <c r="K28" s="49">
        <f t="shared" si="8"/>
        <v>1.4823529411764706E-2</v>
      </c>
      <c r="L28" s="85">
        <f t="shared" si="9"/>
        <v>7.0167231902701436E-5</v>
      </c>
      <c r="M28" s="48">
        <f t="shared" si="10"/>
        <v>1.5636995038459509</v>
      </c>
      <c r="N28" s="83">
        <f>$B$28</f>
        <v>233.6</v>
      </c>
      <c r="O28" s="83">
        <f>$C$28</f>
        <v>195.2</v>
      </c>
      <c r="P28" s="83">
        <f>$D$28</f>
        <v>516.79999999999995</v>
      </c>
      <c r="Q28" s="84">
        <f>$E$28</f>
        <v>0</v>
      </c>
      <c r="R28" s="83">
        <f t="shared" si="11"/>
        <v>0.45201238390092879</v>
      </c>
      <c r="S28" s="83">
        <f t="shared" si="12"/>
        <v>0.37770897832817341</v>
      </c>
      <c r="T28" s="82">
        <f t="shared" si="13"/>
        <v>0</v>
      </c>
      <c r="U28" s="81">
        <f t="shared" si="21"/>
        <v>2.1471647308358557E-2</v>
      </c>
      <c r="V28" s="81">
        <f t="shared" si="14"/>
        <v>1.164912958900053E-2</v>
      </c>
      <c r="W28" s="80">
        <f t="shared" si="15"/>
        <v>0</v>
      </c>
      <c r="X28" s="79">
        <f t="shared" si="16"/>
        <v>1.843197566334291</v>
      </c>
      <c r="Y28" s="78">
        <f t="shared" si="17"/>
        <v>0.33120776897359089</v>
      </c>
      <c r="Z28" s="48">
        <f t="shared" si="18"/>
        <v>1.0851536425782715</v>
      </c>
      <c r="AA28" s="54">
        <f t="shared" si="19"/>
        <v>2.1185261481078445E-4</v>
      </c>
      <c r="AB28" s="55">
        <f>$AA$29</f>
        <v>3.5040664482983476E-4</v>
      </c>
      <c r="AC28" s="48">
        <f t="shared" si="20"/>
        <v>0.10343335120944105</v>
      </c>
      <c r="AD28" s="51">
        <f>1-((((COUNT(AB24:AB33))-3)*((STDEV(AB26:AB33))^2))/(((COUNT(AB24:AB33))-1)*((STDEV(AB24:AB33))^2)))</f>
        <v>0.54444259673663375</v>
      </c>
    </row>
    <row r="29" spans="1:35" x14ac:dyDescent="0.25">
      <c r="A29" s="58" t="str">
        <f t="shared" si="6"/>
        <v>VB197-6</v>
      </c>
      <c r="B29" s="58">
        <v>358</v>
      </c>
      <c r="C29" s="58">
        <v>275.2</v>
      </c>
      <c r="D29" s="58">
        <v>640.29999999999995</v>
      </c>
      <c r="E29" s="58">
        <v>0</v>
      </c>
      <c r="G29" s="86" t="str">
        <f t="shared" si="7"/>
        <v>VB197-6</v>
      </c>
      <c r="H29" s="49">
        <f>$B$10</f>
        <v>47.5</v>
      </c>
      <c r="I29" s="49">
        <f>$C$10</f>
        <v>1.4</v>
      </c>
      <c r="J29" s="51">
        <f>$D$10</f>
        <v>0</v>
      </c>
      <c r="K29" s="49">
        <f t="shared" si="8"/>
        <v>2.9473684210526315E-2</v>
      </c>
      <c r="L29" s="85">
        <f t="shared" si="9"/>
        <v>1.3951379442642391E-4</v>
      </c>
      <c r="M29" s="48">
        <f t="shared" si="10"/>
        <v>5.562325490498278E-2</v>
      </c>
      <c r="N29" s="83">
        <f>$B$29</f>
        <v>358</v>
      </c>
      <c r="O29" s="83">
        <f>$C$29</f>
        <v>275.2</v>
      </c>
      <c r="P29" s="83">
        <f>$D$29</f>
        <v>640.29999999999995</v>
      </c>
      <c r="Q29" s="84">
        <f>$E$29</f>
        <v>0</v>
      </c>
      <c r="R29" s="83">
        <f t="shared" si="11"/>
        <v>0.5591129158207091</v>
      </c>
      <c r="S29" s="83">
        <f t="shared" si="12"/>
        <v>0.42979853193815398</v>
      </c>
      <c r="T29" s="82">
        <f t="shared" si="13"/>
        <v>0</v>
      </c>
      <c r="U29" s="81">
        <f t="shared" si="21"/>
        <v>2.6559173513001539E-2</v>
      </c>
      <c r="V29" s="81">
        <f t="shared" si="14"/>
        <v>1.3255652057493817E-2</v>
      </c>
      <c r="W29" s="80">
        <f t="shared" si="15"/>
        <v>0</v>
      </c>
      <c r="X29" s="79">
        <f t="shared" si="16"/>
        <v>2.003611244305922</v>
      </c>
      <c r="Y29" s="78">
        <f t="shared" si="17"/>
        <v>0.3981482557049536</v>
      </c>
      <c r="Z29" s="48">
        <f t="shared" si="18"/>
        <v>5.9902162305688775E-2</v>
      </c>
      <c r="AA29" s="54">
        <f t="shared" si="19"/>
        <v>3.5040664482983476E-4</v>
      </c>
      <c r="AB29" s="55">
        <f>$AA$27</f>
        <v>3.4678093309207147E-4</v>
      </c>
      <c r="AC29" s="48">
        <f t="shared" si="20"/>
        <v>5.4080040910732034E-2</v>
      </c>
      <c r="AD29" s="51"/>
    </row>
    <row r="30" spans="1:35" x14ac:dyDescent="0.25">
      <c r="A30" s="58" t="str">
        <f t="shared" si="6"/>
        <v>VB197-7</v>
      </c>
      <c r="B30" s="58">
        <v>331.4</v>
      </c>
      <c r="C30" s="58">
        <v>280.10000000000002</v>
      </c>
      <c r="D30" s="58">
        <v>539.9</v>
      </c>
      <c r="E30" s="58">
        <v>0</v>
      </c>
      <c r="G30" s="86" t="str">
        <f t="shared" si="7"/>
        <v>VB197-7</v>
      </c>
      <c r="H30" s="49">
        <f>$B$11</f>
        <v>43.5</v>
      </c>
      <c r="I30" s="49">
        <f>$C$11</f>
        <v>1.6</v>
      </c>
      <c r="J30" s="51">
        <f>$D$11</f>
        <v>0</v>
      </c>
      <c r="K30" s="49">
        <f t="shared" si="8"/>
        <v>3.6781609195402298E-2</v>
      </c>
      <c r="L30" s="85">
        <f t="shared" si="9"/>
        <v>1.7410588467008567E-4</v>
      </c>
      <c r="M30" s="48">
        <f t="shared" si="10"/>
        <v>0.86338872972812797</v>
      </c>
      <c r="N30" s="83">
        <f>$B$30</f>
        <v>331.4</v>
      </c>
      <c r="O30" s="83">
        <f>$C$30</f>
        <v>280.10000000000002</v>
      </c>
      <c r="P30" s="83">
        <f>$D$30</f>
        <v>539.9</v>
      </c>
      <c r="Q30" s="84">
        <f>$E$30</f>
        <v>0</v>
      </c>
      <c r="R30" s="83">
        <f t="shared" si="11"/>
        <v>0.61381737358770139</v>
      </c>
      <c r="S30" s="83">
        <f t="shared" si="12"/>
        <v>0.51879977773661801</v>
      </c>
      <c r="T30" s="82">
        <f t="shared" si="13"/>
        <v>0</v>
      </c>
      <c r="U30" s="81">
        <f t="shared" si="21"/>
        <v>2.9157763430452344E-2</v>
      </c>
      <c r="V30" s="81">
        <f t="shared" si="14"/>
        <v>1.6000588252756773E-2</v>
      </c>
      <c r="W30" s="80">
        <f t="shared" si="15"/>
        <v>0</v>
      </c>
      <c r="X30" s="79">
        <f t="shared" si="16"/>
        <v>1.8222932163402614</v>
      </c>
      <c r="Y30" s="78">
        <f t="shared" si="17"/>
        <v>0.45158351683209114</v>
      </c>
      <c r="Z30" s="48">
        <f t="shared" si="18"/>
        <v>0.97394325950691751</v>
      </c>
      <c r="AA30" s="54">
        <f t="shared" si="19"/>
        <v>3.855452605787251E-4</v>
      </c>
      <c r="AB30" s="55">
        <f>$AA$32</f>
        <v>3.2470425857546246E-4</v>
      </c>
      <c r="AC30" s="48">
        <f t="shared" si="20"/>
        <v>0.24642839621448714</v>
      </c>
      <c r="AD30" s="51" t="s">
        <v>39</v>
      </c>
    </row>
    <row r="31" spans="1:35" x14ac:dyDescent="0.25">
      <c r="A31" s="58" t="str">
        <f t="shared" si="6"/>
        <v>VB197-8</v>
      </c>
      <c r="B31" s="58">
        <v>317.3</v>
      </c>
      <c r="C31" s="58">
        <v>261</v>
      </c>
      <c r="D31" s="58">
        <v>494.2</v>
      </c>
      <c r="E31" s="58">
        <v>0</v>
      </c>
      <c r="G31" s="86" t="str">
        <f t="shared" si="7"/>
        <v>VB197-8</v>
      </c>
      <c r="H31" s="49">
        <f>$B$12</f>
        <v>45.8</v>
      </c>
      <c r="I31" s="49">
        <f>$C$12</f>
        <v>2.1</v>
      </c>
      <c r="J31" s="51">
        <f>$D$12</f>
        <v>0</v>
      </c>
      <c r="K31" s="49">
        <f t="shared" si="8"/>
        <v>4.5851528384279479E-2</v>
      </c>
      <c r="L31" s="85">
        <f t="shared" si="9"/>
        <v>2.1703838106730796E-4</v>
      </c>
      <c r="M31" s="48">
        <f t="shared" si="10"/>
        <v>1.865912372947389</v>
      </c>
      <c r="N31" s="83">
        <f>$B$31</f>
        <v>317.3</v>
      </c>
      <c r="O31" s="83">
        <f>$C$31</f>
        <v>261</v>
      </c>
      <c r="P31" s="83">
        <f>$D$31</f>
        <v>494.2</v>
      </c>
      <c r="Q31" s="84">
        <f>$E$31</f>
        <v>0</v>
      </c>
      <c r="R31" s="83">
        <f t="shared" si="11"/>
        <v>0.64204775394577096</v>
      </c>
      <c r="S31" s="83">
        <f t="shared" si="12"/>
        <v>0.52812626467017398</v>
      </c>
      <c r="T31" s="82">
        <f t="shared" si="13"/>
        <v>0</v>
      </c>
      <c r="U31" s="81">
        <f t="shared" si="21"/>
        <v>3.0498772641744519E-2</v>
      </c>
      <c r="V31" s="81">
        <f t="shared" si="14"/>
        <v>1.6288231547284756E-2</v>
      </c>
      <c r="W31" s="80">
        <f t="shared" si="15"/>
        <v>0</v>
      </c>
      <c r="X31" s="79">
        <f t="shared" si="16"/>
        <v>1.8724422324920016</v>
      </c>
      <c r="Y31" s="78">
        <f t="shared" si="17"/>
        <v>0.46787004189029269</v>
      </c>
      <c r="Z31" s="48">
        <f t="shared" si="18"/>
        <v>1.2525337055866055</v>
      </c>
      <c r="AA31" s="54">
        <f t="shared" si="19"/>
        <v>4.6388604021413204E-4</v>
      </c>
      <c r="AB31" s="55">
        <f>$AA$25</f>
        <v>2.8487647253718266E-4</v>
      </c>
      <c r="AC31" s="48">
        <f t="shared" si="20"/>
        <v>0.78856556128057198</v>
      </c>
      <c r="AD31" s="51">
        <f>1-((((COUNT(AB24:AB33))-3)*((STDEV(AB24:AB31))^2))/(((COUNT(AB24:AB33))-1)*((STDEV(AB24:AB33))^2)))</f>
        <v>0.54061419925945065</v>
      </c>
    </row>
    <row r="32" spans="1:35" x14ac:dyDescent="0.25">
      <c r="A32" s="58" t="str">
        <f t="shared" si="6"/>
        <v>VB197-9</v>
      </c>
      <c r="B32" s="58">
        <v>317.5</v>
      </c>
      <c r="C32" s="58">
        <v>252.2</v>
      </c>
      <c r="D32" s="58">
        <v>519.9</v>
      </c>
      <c r="E32" s="58">
        <v>0</v>
      </c>
      <c r="G32" s="86" t="str">
        <f t="shared" si="7"/>
        <v>VB197-9</v>
      </c>
      <c r="H32" s="49">
        <f>$B$13</f>
        <v>43.1</v>
      </c>
      <c r="I32" s="49">
        <f>$C$13</f>
        <v>1.3</v>
      </c>
      <c r="J32" s="51">
        <f>$D$13</f>
        <v>0</v>
      </c>
      <c r="K32" s="49">
        <f t="shared" si="8"/>
        <v>3.0162412993039442E-2</v>
      </c>
      <c r="L32" s="85">
        <f t="shared" si="9"/>
        <v>1.4277389469392901E-4</v>
      </c>
      <c r="M32" s="48">
        <f t="shared" si="10"/>
        <v>0.13175038171354062</v>
      </c>
      <c r="N32" s="83">
        <f>$B$32</f>
        <v>317.5</v>
      </c>
      <c r="O32" s="83">
        <f>$C$32</f>
        <v>252.2</v>
      </c>
      <c r="P32" s="83">
        <f>$D$32</f>
        <v>519.9</v>
      </c>
      <c r="Q32" s="84">
        <f>$E$32</f>
        <v>0</v>
      </c>
      <c r="R32" s="83">
        <f t="shared" si="11"/>
        <v>0.61069436430082713</v>
      </c>
      <c r="S32" s="83">
        <f t="shared" si="12"/>
        <v>0.48509328717060973</v>
      </c>
      <c r="T32" s="82">
        <f t="shared" si="13"/>
        <v>0</v>
      </c>
      <c r="U32" s="81">
        <f t="shared" si="21"/>
        <v>2.9009413172059448E-2</v>
      </c>
      <c r="V32" s="81">
        <f t="shared" si="14"/>
        <v>1.4961027905709114E-2</v>
      </c>
      <c r="W32" s="80">
        <f t="shared" si="15"/>
        <v>0</v>
      </c>
      <c r="X32" s="79">
        <f t="shared" si="16"/>
        <v>1.9389986673970099</v>
      </c>
      <c r="Y32" s="78">
        <f t="shared" si="17"/>
        <v>0.43970441077768563</v>
      </c>
      <c r="Z32" s="48">
        <f t="shared" si="18"/>
        <v>0.77074426875239777</v>
      </c>
      <c r="AA32" s="54">
        <f t="shared" si="19"/>
        <v>3.2470425857546246E-4</v>
      </c>
      <c r="AB32" s="55">
        <f>$AA$26</f>
        <v>2.7733322716937429E-4</v>
      </c>
      <c r="AC32" s="48">
        <f t="shared" si="20"/>
        <v>0.89124447130512052</v>
      </c>
      <c r="AD32" s="51"/>
    </row>
    <row r="33" spans="1:30" x14ac:dyDescent="0.25">
      <c r="A33" s="58" t="str">
        <f t="shared" si="6"/>
        <v>VB197-10</v>
      </c>
      <c r="B33" s="58">
        <v>315.39999999999998</v>
      </c>
      <c r="C33" s="58">
        <v>249.1</v>
      </c>
      <c r="D33" s="58">
        <v>538</v>
      </c>
      <c r="E33" s="58">
        <v>0</v>
      </c>
      <c r="G33" s="86" t="str">
        <f t="shared" si="7"/>
        <v>VB197-10</v>
      </c>
      <c r="H33" s="49">
        <f>$B$14</f>
        <v>43.9</v>
      </c>
      <c r="I33" s="123">
        <f>$C$14</f>
        <v>1.4</v>
      </c>
      <c r="J33" s="51">
        <f>$D$14</f>
        <v>0</v>
      </c>
      <c r="K33" s="49">
        <f t="shared" si="8"/>
        <v>3.1890660592255121E-2</v>
      </c>
      <c r="L33" s="85">
        <f t="shared" si="9"/>
        <v>1.5095456116754295E-4</v>
      </c>
      <c r="M33" s="48">
        <f t="shared" si="10"/>
        <v>0.32277844309642678</v>
      </c>
      <c r="N33" s="83">
        <f>$B$33</f>
        <v>315.39999999999998</v>
      </c>
      <c r="O33" s="83">
        <f>$C$33</f>
        <v>249.1</v>
      </c>
      <c r="P33" s="83">
        <f>$D$33</f>
        <v>538</v>
      </c>
      <c r="Q33" s="84">
        <f>$E$33</f>
        <v>0</v>
      </c>
      <c r="R33" s="83">
        <f t="shared" si="11"/>
        <v>0.58624535315985127</v>
      </c>
      <c r="S33" s="83">
        <f t="shared" si="12"/>
        <v>0.46301115241635687</v>
      </c>
      <c r="T33" s="82">
        <f t="shared" si="13"/>
        <v>0</v>
      </c>
      <c r="U33" s="81">
        <f t="shared" si="21"/>
        <v>2.7848027858394627E-2</v>
      </c>
      <c r="V33" s="81">
        <f t="shared" si="14"/>
        <v>1.4279980686517615E-2</v>
      </c>
      <c r="W33" s="80">
        <f t="shared" si="15"/>
        <v>0</v>
      </c>
      <c r="X33" s="79">
        <f t="shared" si="16"/>
        <v>1.9501446444312931</v>
      </c>
      <c r="Y33" s="78">
        <f t="shared" si="17"/>
        <v>0.42128008544912243</v>
      </c>
      <c r="Z33" s="48">
        <f t="shared" si="18"/>
        <v>0.45558551059748231</v>
      </c>
      <c r="AA33" s="54">
        <f t="shared" si="19"/>
        <v>3.5832351535585127E-4</v>
      </c>
      <c r="AB33" s="55">
        <f>$AA$28</f>
        <v>2.1185261481078445E-4</v>
      </c>
      <c r="AC33" s="48">
        <f t="shared" si="20"/>
        <v>1.7825687723033585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603.1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2</v>
      </c>
      <c r="H36" s="49">
        <f>AVERAGE(H24:H33)</f>
        <v>45</v>
      </c>
      <c r="I36" s="49">
        <f>AVERAGE(I24:I32)</f>
        <v>1.2922222222222224</v>
      </c>
      <c r="J36" s="51">
        <f>AVERAGE(J24:J28)</f>
        <v>0</v>
      </c>
      <c r="K36" s="56">
        <f>AVERAGE(K24:K33)</f>
        <v>2.8970455752601387E-2</v>
      </c>
      <c r="L36" s="57">
        <f>AVERAGE(L24:L33)</f>
        <v>1.3713176063902957E-4</v>
      </c>
      <c r="M36" s="56"/>
      <c r="N36" s="49">
        <f t="shared" ref="N36:Y36" si="22">AVERAGE(N24:N33)</f>
        <v>305.06000000000006</v>
      </c>
      <c r="O36" s="49">
        <f t="shared" si="22"/>
        <v>233.45999999999998</v>
      </c>
      <c r="P36" s="49">
        <f t="shared" si="22"/>
        <v>578.46999999999991</v>
      </c>
      <c r="Q36" s="51">
        <f t="shared" si="22"/>
        <v>0</v>
      </c>
      <c r="R36" s="49">
        <f t="shared" si="22"/>
        <v>0.54941209619725617</v>
      </c>
      <c r="S36" s="49">
        <f t="shared" si="22"/>
        <v>0.43338528047666125</v>
      </c>
      <c r="T36" s="50">
        <f t="shared" si="22"/>
        <v>0</v>
      </c>
      <c r="U36" s="49">
        <f t="shared" si="22"/>
        <v>2.6098361851694406E-2</v>
      </c>
      <c r="V36" s="49">
        <f t="shared" si="22"/>
        <v>1.3366272934744784E-2</v>
      </c>
      <c r="W36" s="50">
        <f t="shared" si="22"/>
        <v>0</v>
      </c>
      <c r="X36" s="48">
        <f t="shared" si="22"/>
        <v>1.981279783672468</v>
      </c>
      <c r="Y36" s="49">
        <f t="shared" si="22"/>
        <v>0.39464634786439184</v>
      </c>
      <c r="Z36" s="48"/>
      <c r="AA36" s="56">
        <f>AVERAGE(AA24:AA33)</f>
        <v>3.4280797488679606E-4</v>
      </c>
      <c r="AB36" s="56">
        <f>AVERAGE(AB24:AB33)</f>
        <v>3.4280797488679606E-4</v>
      </c>
      <c r="AC36" s="56"/>
      <c r="AD36" s="56"/>
    </row>
    <row r="37" spans="1:30" x14ac:dyDescent="0.25">
      <c r="G37" s="53" t="s">
        <v>1</v>
      </c>
      <c r="H37" s="49">
        <f>STDEV(H24:H33)</f>
        <v>1.9765289440498119</v>
      </c>
      <c r="I37" s="49">
        <f>STDEV(I24:I32)</f>
        <v>0.4284208730260986</v>
      </c>
      <c r="J37" s="51">
        <f>STDEV(J24:J28)</f>
        <v>0</v>
      </c>
      <c r="K37" s="48">
        <f>STDEV(K24:K33)</f>
        <v>9.0470875676829255E-3</v>
      </c>
      <c r="L37" s="55">
        <f>STDEV(L24:L33)</f>
        <v>4.2824422832921226E-5</v>
      </c>
      <c r="M37" s="54"/>
      <c r="N37" s="49">
        <f t="shared" ref="N37:Y37" si="23">STDEV(N24:N33)</f>
        <v>124.87658974630367</v>
      </c>
      <c r="O37" s="49">
        <f t="shared" si="23"/>
        <v>72.054396118488214</v>
      </c>
      <c r="P37" s="49">
        <f t="shared" si="23"/>
        <v>330.73374336465889</v>
      </c>
      <c r="Q37" s="51">
        <f t="shared" si="23"/>
        <v>0</v>
      </c>
      <c r="R37" s="49">
        <f t="shared" si="23"/>
        <v>7.2443562051768134E-2</v>
      </c>
      <c r="S37" s="49">
        <f t="shared" si="23"/>
        <v>8.0052546515666193E-2</v>
      </c>
      <c r="T37" s="50">
        <f t="shared" si="23"/>
        <v>0</v>
      </c>
      <c r="U37" s="49">
        <f t="shared" si="23"/>
        <v>3.4412389340148768E-3</v>
      </c>
      <c r="V37" s="49">
        <f t="shared" si="23"/>
        <v>2.4689444567035112E-3</v>
      </c>
      <c r="W37" s="50">
        <f t="shared" si="23"/>
        <v>0</v>
      </c>
      <c r="X37" s="48">
        <f t="shared" si="23"/>
        <v>0.20751360509687883</v>
      </c>
      <c r="Y37" s="49">
        <f t="shared" si="23"/>
        <v>5.8460457949598747E-2</v>
      </c>
      <c r="Z37" s="48"/>
      <c r="AA37" s="47">
        <f>STDEV(AA24:AA33)</f>
        <v>7.346440828019035E-5</v>
      </c>
      <c r="AB37" s="54">
        <f>STDEV(AB24:AB33)</f>
        <v>7.346440828019035E-5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4.3922865423329158</v>
      </c>
      <c r="I38" s="49">
        <f>(I37/I36)*100</f>
        <v>33.153807886800401</v>
      </c>
      <c r="J38" s="51" t="e">
        <f>(J37/J36)*100</f>
        <v>#DIV/0!</v>
      </c>
      <c r="K38" s="52">
        <f>(K37/K36)*100</f>
        <v>31.228668423245452</v>
      </c>
      <c r="L38" s="52">
        <f>(L37/L36)*100</f>
        <v>31.228668423245498</v>
      </c>
      <c r="M38" s="48"/>
      <c r="N38" s="49">
        <f t="shared" ref="N38:Y38" si="24">(N37/N36)*100</f>
        <v>40.935091374255435</v>
      </c>
      <c r="O38" s="49">
        <f t="shared" si="24"/>
        <v>30.863700898864138</v>
      </c>
      <c r="P38" s="49">
        <f t="shared" si="24"/>
        <v>57.173879953093319</v>
      </c>
      <c r="Q38" s="51" t="e">
        <f t="shared" si="24"/>
        <v>#DIV/0!</v>
      </c>
      <c r="R38" s="49">
        <f t="shared" si="24"/>
        <v>13.185651090171596</v>
      </c>
      <c r="S38" s="49">
        <f t="shared" si="24"/>
        <v>18.4714502595981</v>
      </c>
      <c r="T38" s="50" t="e">
        <f t="shared" si="24"/>
        <v>#DIV/0!</v>
      </c>
      <c r="U38" s="49">
        <f t="shared" si="24"/>
        <v>13.185651090171616</v>
      </c>
      <c r="V38" s="49">
        <f t="shared" si="24"/>
        <v>18.471450259598139</v>
      </c>
      <c r="W38" s="50" t="e">
        <f t="shared" si="24"/>
        <v>#DIV/0!</v>
      </c>
      <c r="X38" s="48">
        <f t="shared" si="24"/>
        <v>10.473715363523015</v>
      </c>
      <c r="Y38" s="49">
        <f t="shared" si="24"/>
        <v>14.813378678392558</v>
      </c>
      <c r="Z38" s="48"/>
      <c r="AA38" s="47">
        <f>(AA37/AA36)*100</f>
        <v>21.430192312314254</v>
      </c>
      <c r="AB38" s="47">
        <f>(AB37/AB36)*100</f>
        <v>21.430192312314254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50" si="25">A24</f>
        <v>VB197-1</v>
      </c>
      <c r="H41" s="4">
        <f>$B$5</f>
        <v>43.5</v>
      </c>
      <c r="I41" s="4">
        <f>$C$5</f>
        <v>1.5</v>
      </c>
      <c r="J41" s="5">
        <f>$D$5</f>
        <v>0</v>
      </c>
      <c r="K41" s="4">
        <f t="shared" ref="K41:K49" si="26">I41/H41</f>
        <v>3.4482758620689655E-2</v>
      </c>
      <c r="L41" s="125">
        <f t="shared" ref="L41:L50" si="27">K41/$H$17</f>
        <v>1.6322426687820533E-4</v>
      </c>
      <c r="M41" s="22">
        <f>$B$24</f>
        <v>148.19999999999999</v>
      </c>
      <c r="N41" s="22">
        <f>$C$24</f>
        <v>112.7</v>
      </c>
      <c r="O41" s="22">
        <f>$D$24</f>
        <v>273.39999999999998</v>
      </c>
      <c r="P41" s="23">
        <f>$E$24</f>
        <v>0</v>
      </c>
      <c r="Q41" s="22">
        <f t="shared" ref="Q41:Q50" si="28">M41/O41</f>
        <v>0.54206291148500363</v>
      </c>
      <c r="R41" s="22">
        <f t="shared" ref="R41:R50" si="29">N41/O41</f>
        <v>0.41221653255303586</v>
      </c>
      <c r="S41" s="21">
        <f t="shared" ref="S41:S50" si="30">P41/O41</f>
        <v>0</v>
      </c>
      <c r="T41" s="20">
        <f t="shared" ref="T41:T50" si="31">(Q41*0.005*($H$18))/0.5335</f>
        <v>2.5749258358591764E-2</v>
      </c>
      <c r="U41" s="20">
        <f t="shared" ref="U41:U50" si="32">(R41*0.005*($H$18))/0.8217</f>
        <v>1.2713395979341988E-2</v>
      </c>
      <c r="V41" s="18">
        <f t="shared" ref="V41:V50" si="33">(S41*0.005*(100/20))/0.7126</f>
        <v>0</v>
      </c>
      <c r="W41" s="19">
        <f t="shared" ref="W41:W50" si="34">T41/U41</f>
        <v>2.0253643008077278</v>
      </c>
      <c r="X41" s="19">
        <f t="shared" ref="X41:X50" si="35">(T41+U41+V41)*10</f>
        <v>0.38462654337933749</v>
      </c>
      <c r="Y41" s="41">
        <f t="shared" ref="Y41:Y50" si="36">L41/X41</f>
        <v>4.2437078170454184E-4</v>
      </c>
      <c r="Z41" s="5">
        <f t="shared" ref="Z41:Z50" si="37">(Y41*900000)</f>
        <v>381.93370353408767</v>
      </c>
      <c r="AA41" s="2">
        <f t="shared" ref="AA41:AA50" si="38">(Z41*0.2125)+26.378</f>
        <v>107.53891200099363</v>
      </c>
      <c r="AB41" s="2">
        <f t="shared" ref="AB41:AB50" si="39">-0.000006*(AA41)^2 + 0.0266*(AA41) + 3.4677</f>
        <v>6.2588473536602853</v>
      </c>
      <c r="AC41" s="17">
        <f t="shared" ref="AC41:AC50" si="40">ABS(Y41-$C$42)</f>
        <v>7.5776992743588724E-5</v>
      </c>
      <c r="AD41" s="38">
        <f t="shared" ref="AD41:AD50" si="41">ABS(AB41-$D$42)</f>
        <v>0.36805549836522733</v>
      </c>
    </row>
    <row r="42" spans="1:30" x14ac:dyDescent="0.25">
      <c r="A42" s="141" t="s">
        <v>9</v>
      </c>
      <c r="B42" s="141"/>
      <c r="C42" s="15">
        <f>MEDIAN(Y41:Y50)</f>
        <v>3.4859378896095312E-4</v>
      </c>
      <c r="D42" s="14">
        <f>MEDIAN(AB41:AB50)</f>
        <v>5.890791855295058</v>
      </c>
      <c r="G42" s="40" t="str">
        <f t="shared" si="25"/>
        <v>VB197-2</v>
      </c>
      <c r="H42" s="4">
        <f>$B$6</f>
        <v>46.9</v>
      </c>
      <c r="I42" s="4">
        <f>$C$6</f>
        <v>1.1000000000000001</v>
      </c>
      <c r="J42" s="5">
        <f>$D$6</f>
        <v>0</v>
      </c>
      <c r="K42" s="4">
        <f t="shared" si="26"/>
        <v>2.3454157782515993E-2</v>
      </c>
      <c r="L42" s="125">
        <f t="shared" si="27"/>
        <v>1.1102034356961088E-4</v>
      </c>
      <c r="M42" s="22">
        <f>$B$25</f>
        <v>195.8</v>
      </c>
      <c r="N42" s="22">
        <f>$C$25</f>
        <v>160.4</v>
      </c>
      <c r="O42" s="22">
        <f>$D$25</f>
        <v>365.6</v>
      </c>
      <c r="P42" s="23">
        <f>$E$25</f>
        <v>0</v>
      </c>
      <c r="Q42" s="22">
        <f t="shared" si="28"/>
        <v>0.53555798687089717</v>
      </c>
      <c r="R42" s="22">
        <f t="shared" si="29"/>
        <v>0.43873085339168488</v>
      </c>
      <c r="S42" s="21">
        <f t="shared" si="30"/>
        <v>0</v>
      </c>
      <c r="T42" s="20">
        <f t="shared" si="31"/>
        <v>2.5440259198267503E-2</v>
      </c>
      <c r="U42" s="20">
        <f t="shared" si="32"/>
        <v>1.3531138678445631E-2</v>
      </c>
      <c r="V42" s="18">
        <f t="shared" si="33"/>
        <v>0</v>
      </c>
      <c r="W42" s="19">
        <f t="shared" si="34"/>
        <v>1.880127002082423</v>
      </c>
      <c r="X42" s="19">
        <f t="shared" si="35"/>
        <v>0.38971397876713137</v>
      </c>
      <c r="Y42" s="18">
        <f t="shared" si="36"/>
        <v>2.8487647253718266E-4</v>
      </c>
      <c r="Z42" s="5">
        <f t="shared" si="37"/>
        <v>256.38882528346437</v>
      </c>
      <c r="AA42" s="2">
        <f t="shared" si="38"/>
        <v>80.86062537273618</v>
      </c>
      <c r="AB42" s="2">
        <f t="shared" si="39"/>
        <v>5.5793619905007628</v>
      </c>
      <c r="AC42" s="17">
        <f t="shared" si="40"/>
        <v>6.3717316423770459E-5</v>
      </c>
      <c r="AD42" s="38">
        <f t="shared" si="41"/>
        <v>0.31142986479429524</v>
      </c>
    </row>
    <row r="43" spans="1:30" x14ac:dyDescent="0.25">
      <c r="A43" s="141" t="s">
        <v>8</v>
      </c>
      <c r="B43" s="141"/>
      <c r="C43" s="15">
        <f>MEDIAN(AC41:AC50)</f>
        <v>5.033439402077122E-5</v>
      </c>
      <c r="D43" s="14">
        <f>MEDIAN(AD41:AD50)</f>
        <v>0.24561081086984693</v>
      </c>
      <c r="G43" s="40" t="str">
        <f t="shared" si="25"/>
        <v>VB197-3</v>
      </c>
      <c r="H43" s="4">
        <f>$B$7</f>
        <v>48</v>
      </c>
      <c r="I43" s="4">
        <f>$C$7</f>
        <v>1.1000000000000001</v>
      </c>
      <c r="J43" s="5">
        <f>$D$7</f>
        <v>0</v>
      </c>
      <c r="K43" s="4">
        <f t="shared" si="26"/>
        <v>2.2916666666666669E-2</v>
      </c>
      <c r="L43" s="125">
        <f t="shared" si="27"/>
        <v>1.0847612736280729E-4</v>
      </c>
      <c r="M43" s="22">
        <f>$B$26</f>
        <v>229.8</v>
      </c>
      <c r="N43" s="22">
        <f>$C$26</f>
        <v>182.9</v>
      </c>
      <c r="O43" s="22">
        <f>$D$26</f>
        <v>423.3</v>
      </c>
      <c r="P43" s="23">
        <f>$E$26</f>
        <v>0</v>
      </c>
      <c r="Q43" s="22">
        <f t="shared" si="28"/>
        <v>0.54287739192062368</v>
      </c>
      <c r="R43" s="22">
        <f t="shared" si="29"/>
        <v>0.43208126624143633</v>
      </c>
      <c r="S43" s="21">
        <f t="shared" si="30"/>
        <v>0</v>
      </c>
      <c r="T43" s="20">
        <f t="shared" si="31"/>
        <v>2.5787948087625877E-2</v>
      </c>
      <c r="U43" s="20">
        <f t="shared" si="32"/>
        <v>1.3326055117103079E-2</v>
      </c>
      <c r="V43" s="18">
        <f t="shared" si="33"/>
        <v>0</v>
      </c>
      <c r="W43" s="19">
        <f t="shared" si="34"/>
        <v>1.9351524409147018</v>
      </c>
      <c r="X43" s="19">
        <f t="shared" si="35"/>
        <v>0.39114003204728959</v>
      </c>
      <c r="Y43" s="18">
        <f t="shared" si="36"/>
        <v>2.7733322716937429E-4</v>
      </c>
      <c r="Z43" s="5">
        <f t="shared" si="37"/>
        <v>249.59990445243687</v>
      </c>
      <c r="AA43" s="2">
        <f t="shared" si="38"/>
        <v>79.417979696142837</v>
      </c>
      <c r="AB43" s="2">
        <f t="shared" si="39"/>
        <v>5.5423749669232976</v>
      </c>
      <c r="AC43" s="17">
        <f t="shared" si="40"/>
        <v>7.1260561791578825E-5</v>
      </c>
      <c r="AD43" s="38">
        <f t="shared" si="41"/>
        <v>0.34841688837176044</v>
      </c>
    </row>
    <row r="44" spans="1:30" x14ac:dyDescent="0.25">
      <c r="A44" s="141" t="s">
        <v>7</v>
      </c>
      <c r="B44" s="141"/>
      <c r="C44" s="15">
        <f>C43*1.483</f>
        <v>7.464590633280373E-5</v>
      </c>
      <c r="D44" s="14">
        <f>D43*1.483</f>
        <v>0.36424083251998302</v>
      </c>
      <c r="G44" s="40" t="str">
        <f t="shared" si="25"/>
        <v>VB197-4</v>
      </c>
      <c r="H44" s="4">
        <f>$B$8</f>
        <v>45.3</v>
      </c>
      <c r="I44" s="4">
        <f>$C$8</f>
        <v>0.9</v>
      </c>
      <c r="J44" s="5">
        <f>$D$8</f>
        <v>0</v>
      </c>
      <c r="K44" s="4">
        <f t="shared" si="26"/>
        <v>1.9867549668874173E-2</v>
      </c>
      <c r="L44" s="125">
        <f t="shared" si="27"/>
        <v>9.4043120651681212E-5</v>
      </c>
      <c r="M44" s="22">
        <f>$B$27</f>
        <v>603.6</v>
      </c>
      <c r="N44" s="22">
        <f>$C$27</f>
        <v>365.8</v>
      </c>
      <c r="O44" s="22">
        <f>$D$27</f>
        <v>1473.3</v>
      </c>
      <c r="P44" s="23">
        <f>$E$27</f>
        <v>0</v>
      </c>
      <c r="Q44" s="22">
        <f t="shared" si="28"/>
        <v>0.40969252698024844</v>
      </c>
      <c r="R44" s="22">
        <f t="shared" si="29"/>
        <v>0.24828616032036926</v>
      </c>
      <c r="S44" s="21">
        <f t="shared" si="30"/>
        <v>0</v>
      </c>
      <c r="T44" s="20">
        <f t="shared" si="31"/>
        <v>1.9461354948447886E-2</v>
      </c>
      <c r="U44" s="20">
        <f t="shared" si="32"/>
        <v>7.6575295337945213E-3</v>
      </c>
      <c r="V44" s="18">
        <f t="shared" si="33"/>
        <v>0</v>
      </c>
      <c r="W44" s="19">
        <f t="shared" si="34"/>
        <v>2.5414665216190473</v>
      </c>
      <c r="X44" s="19">
        <f t="shared" si="35"/>
        <v>0.27118884482242411</v>
      </c>
      <c r="Y44" s="18">
        <f t="shared" si="36"/>
        <v>3.4678093309207147E-4</v>
      </c>
      <c r="Z44" s="5">
        <f t="shared" si="37"/>
        <v>312.10283978286435</v>
      </c>
      <c r="AA44" s="2">
        <f t="shared" si="38"/>
        <v>92.69985345385868</v>
      </c>
      <c r="AB44" s="2">
        <f t="shared" si="39"/>
        <v>5.8819565248904393</v>
      </c>
      <c r="AC44" s="17">
        <f t="shared" si="40"/>
        <v>1.8128558688816415E-6</v>
      </c>
      <c r="AD44" s="38">
        <f t="shared" si="41"/>
        <v>8.835330404618702E-3</v>
      </c>
    </row>
    <row r="45" spans="1:30" x14ac:dyDescent="0.25">
      <c r="A45" s="141" t="s">
        <v>5</v>
      </c>
      <c r="B45" s="141"/>
      <c r="C45" s="25">
        <f>COUNT(Y41:Y50)</f>
        <v>10</v>
      </c>
      <c r="D45" s="24">
        <f>COUNT(AB41:AB50)</f>
        <v>10</v>
      </c>
      <c r="G45" s="40" t="str">
        <f t="shared" si="25"/>
        <v>VB197-5</v>
      </c>
      <c r="H45" s="4">
        <f>$B$9</f>
        <v>42.5</v>
      </c>
      <c r="I45" s="4">
        <f>$C$9</f>
        <v>0.63</v>
      </c>
      <c r="J45" s="5">
        <f>$D$9</f>
        <v>0</v>
      </c>
      <c r="K45" s="4">
        <f t="shared" si="26"/>
        <v>1.4823529411764706E-2</v>
      </c>
      <c r="L45" s="125">
        <f t="shared" si="27"/>
        <v>7.0167231902701436E-5</v>
      </c>
      <c r="M45" s="22">
        <f>$B$28</f>
        <v>233.6</v>
      </c>
      <c r="N45" s="22">
        <f>$C$28</f>
        <v>195.2</v>
      </c>
      <c r="O45" s="22">
        <f>$D$28</f>
        <v>516.79999999999995</v>
      </c>
      <c r="P45" s="23">
        <f>$E$28</f>
        <v>0</v>
      </c>
      <c r="Q45" s="22">
        <f t="shared" si="28"/>
        <v>0.45201238390092879</v>
      </c>
      <c r="R45" s="22">
        <f t="shared" si="29"/>
        <v>0.37770897832817341</v>
      </c>
      <c r="S45" s="21">
        <f t="shared" si="30"/>
        <v>0</v>
      </c>
      <c r="T45" s="20">
        <f t="shared" si="31"/>
        <v>2.1471647308358557E-2</v>
      </c>
      <c r="U45" s="20">
        <f t="shared" si="32"/>
        <v>1.164912958900053E-2</v>
      </c>
      <c r="V45" s="18">
        <f t="shared" si="33"/>
        <v>0</v>
      </c>
      <c r="W45" s="19">
        <f t="shared" si="34"/>
        <v>1.843197566334291</v>
      </c>
      <c r="X45" s="19">
        <f t="shared" si="35"/>
        <v>0.33120776897359089</v>
      </c>
      <c r="Y45" s="18">
        <f t="shared" si="36"/>
        <v>2.1185261481078445E-4</v>
      </c>
      <c r="Z45" s="5">
        <f t="shared" si="37"/>
        <v>190.667353329706</v>
      </c>
      <c r="AA45" s="2">
        <f t="shared" si="38"/>
        <v>66.894812582562523</v>
      </c>
      <c r="AB45" s="2">
        <f t="shared" si="39"/>
        <v>5.2202525189934263</v>
      </c>
      <c r="AC45" s="17">
        <f t="shared" si="40"/>
        <v>1.3674117415016866E-4</v>
      </c>
      <c r="AD45" s="38">
        <f t="shared" si="41"/>
        <v>0.67053933630163165</v>
      </c>
    </row>
    <row r="46" spans="1:30" ht="15" customHeight="1" x14ac:dyDescent="0.25">
      <c r="A46" s="142" t="s">
        <v>3</v>
      </c>
      <c r="B46" s="142"/>
      <c r="C46" s="15">
        <f>_xlfn.CONFIDENCE.NORM(0.05,C44,C45)</f>
        <v>4.6265161926943349E-5</v>
      </c>
      <c r="D46" s="14">
        <f>_xlfn.CONFIDENCE.NORM(0.05,D44,D45)</f>
        <v>0.22575465855836321</v>
      </c>
      <c r="G46" s="40" t="str">
        <f t="shared" si="25"/>
        <v>VB197-6</v>
      </c>
      <c r="H46" s="4">
        <f>$B$10</f>
        <v>47.5</v>
      </c>
      <c r="I46" s="4">
        <f>$C$10</f>
        <v>1.4</v>
      </c>
      <c r="J46" s="5">
        <f>$D$10</f>
        <v>0</v>
      </c>
      <c r="K46" s="4">
        <f t="shared" si="26"/>
        <v>2.9473684210526315E-2</v>
      </c>
      <c r="L46" s="125">
        <f t="shared" si="27"/>
        <v>1.3951379442642391E-4</v>
      </c>
      <c r="M46" s="22">
        <f>$B$29</f>
        <v>358</v>
      </c>
      <c r="N46" s="22">
        <f>$C$29</f>
        <v>275.2</v>
      </c>
      <c r="O46" s="22">
        <f>$D$29</f>
        <v>640.29999999999995</v>
      </c>
      <c r="P46" s="23">
        <f>$E$29</f>
        <v>0</v>
      </c>
      <c r="Q46" s="22">
        <f t="shared" si="28"/>
        <v>0.5591129158207091</v>
      </c>
      <c r="R46" s="22">
        <f t="shared" si="29"/>
        <v>0.42979853193815398</v>
      </c>
      <c r="S46" s="21">
        <f t="shared" si="30"/>
        <v>0</v>
      </c>
      <c r="T46" s="20">
        <f t="shared" si="31"/>
        <v>2.6559173513001539E-2</v>
      </c>
      <c r="U46" s="20">
        <f t="shared" si="32"/>
        <v>1.3255652057493817E-2</v>
      </c>
      <c r="V46" s="18">
        <f t="shared" si="33"/>
        <v>0</v>
      </c>
      <c r="W46" s="19">
        <f t="shared" si="34"/>
        <v>2.003611244305922</v>
      </c>
      <c r="X46" s="19">
        <f t="shared" si="35"/>
        <v>0.3981482557049536</v>
      </c>
      <c r="Y46" s="18">
        <f t="shared" si="36"/>
        <v>3.5040664482983476E-4</v>
      </c>
      <c r="Z46" s="5">
        <f t="shared" si="37"/>
        <v>315.3659803468513</v>
      </c>
      <c r="AA46" s="2">
        <f t="shared" si="38"/>
        <v>93.393270823705905</v>
      </c>
      <c r="AB46" s="2">
        <f t="shared" si="39"/>
        <v>5.8996271856996767</v>
      </c>
      <c r="AC46" s="17">
        <f t="shared" si="40"/>
        <v>1.8128558688816415E-6</v>
      </c>
      <c r="AD46" s="38">
        <f t="shared" si="41"/>
        <v>8.835330404618702E-3</v>
      </c>
    </row>
    <row r="47" spans="1:30" x14ac:dyDescent="0.25">
      <c r="G47" s="40" t="str">
        <f t="shared" si="25"/>
        <v>VB197-7</v>
      </c>
      <c r="H47" s="4">
        <f>$B$11</f>
        <v>43.5</v>
      </c>
      <c r="I47" s="4">
        <f>$C$11</f>
        <v>1.6</v>
      </c>
      <c r="J47" s="5">
        <f>$D$11</f>
        <v>0</v>
      </c>
      <c r="K47" s="4">
        <f t="shared" si="26"/>
        <v>3.6781609195402298E-2</v>
      </c>
      <c r="L47" s="125">
        <f t="shared" si="27"/>
        <v>1.7410588467008567E-4</v>
      </c>
      <c r="M47" s="22">
        <f>$B$30</f>
        <v>331.4</v>
      </c>
      <c r="N47" s="22">
        <f>$C$30</f>
        <v>280.10000000000002</v>
      </c>
      <c r="O47" s="22">
        <f>$D$30</f>
        <v>539.9</v>
      </c>
      <c r="P47" s="23">
        <f>$E$30</f>
        <v>0</v>
      </c>
      <c r="Q47" s="22">
        <f t="shared" si="28"/>
        <v>0.61381737358770139</v>
      </c>
      <c r="R47" s="22">
        <f t="shared" si="29"/>
        <v>0.51879977773661801</v>
      </c>
      <c r="S47" s="21">
        <f t="shared" si="30"/>
        <v>0</v>
      </c>
      <c r="T47" s="20">
        <f t="shared" si="31"/>
        <v>2.9157763430452344E-2</v>
      </c>
      <c r="U47" s="20">
        <f t="shared" si="32"/>
        <v>1.6000588252756773E-2</v>
      </c>
      <c r="V47" s="18">
        <f t="shared" si="33"/>
        <v>0</v>
      </c>
      <c r="W47" s="19">
        <f t="shared" si="34"/>
        <v>1.8222932163402614</v>
      </c>
      <c r="X47" s="19">
        <f t="shared" si="35"/>
        <v>0.45158351683209114</v>
      </c>
      <c r="Y47" s="18">
        <f t="shared" si="36"/>
        <v>3.855452605787251E-4</v>
      </c>
      <c r="Z47" s="5">
        <f t="shared" si="37"/>
        <v>346.99073452085258</v>
      </c>
      <c r="AA47" s="2">
        <f t="shared" si="38"/>
        <v>100.11353108568117</v>
      </c>
      <c r="AB47" s="2">
        <f t="shared" si="39"/>
        <v>6.0705836122404566</v>
      </c>
      <c r="AC47" s="17">
        <f t="shared" si="40"/>
        <v>3.6951471617771982E-5</v>
      </c>
      <c r="AD47" s="38">
        <f t="shared" si="41"/>
        <v>0.17979175694539862</v>
      </c>
    </row>
    <row r="48" spans="1:30" x14ac:dyDescent="0.25">
      <c r="A48" s="143" t="s">
        <v>6</v>
      </c>
      <c r="B48" s="143"/>
      <c r="C48" s="143"/>
      <c r="D48" s="143"/>
      <c r="G48" s="40" t="str">
        <f t="shared" si="25"/>
        <v>VB197-8</v>
      </c>
      <c r="H48" s="4">
        <f>$B$12</f>
        <v>45.8</v>
      </c>
      <c r="I48" s="4">
        <f>$C$12</f>
        <v>2.1</v>
      </c>
      <c r="J48" s="5">
        <f>$D$12</f>
        <v>0</v>
      </c>
      <c r="K48" s="4">
        <f t="shared" si="26"/>
        <v>4.5851528384279479E-2</v>
      </c>
      <c r="L48" s="125">
        <f t="shared" si="27"/>
        <v>2.1703838106730796E-4</v>
      </c>
      <c r="M48" s="22">
        <f>$B$31</f>
        <v>317.3</v>
      </c>
      <c r="N48" s="22">
        <f>$C$31</f>
        <v>261</v>
      </c>
      <c r="O48" s="22">
        <f>$D$31</f>
        <v>494.2</v>
      </c>
      <c r="P48" s="23">
        <f>$E$31</f>
        <v>0</v>
      </c>
      <c r="Q48" s="22">
        <f t="shared" si="28"/>
        <v>0.64204775394577096</v>
      </c>
      <c r="R48" s="22">
        <f t="shared" si="29"/>
        <v>0.52812626467017398</v>
      </c>
      <c r="S48" s="21">
        <f t="shared" si="30"/>
        <v>0</v>
      </c>
      <c r="T48" s="20">
        <f t="shared" si="31"/>
        <v>3.0498772641744519E-2</v>
      </c>
      <c r="U48" s="20">
        <f t="shared" si="32"/>
        <v>1.6288231547284756E-2</v>
      </c>
      <c r="V48" s="18">
        <f t="shared" si="33"/>
        <v>0</v>
      </c>
      <c r="W48" s="19">
        <f t="shared" si="34"/>
        <v>1.8724422324920016</v>
      </c>
      <c r="X48" s="19">
        <f t="shared" si="35"/>
        <v>0.46787004189029269</v>
      </c>
      <c r="Y48" s="18">
        <f t="shared" si="36"/>
        <v>4.6388604021413204E-4</v>
      </c>
      <c r="Z48" s="5">
        <f t="shared" si="37"/>
        <v>417.49743619271885</v>
      </c>
      <c r="AA48" s="2">
        <f t="shared" si="38"/>
        <v>115.09620519095276</v>
      </c>
      <c r="AB48" s="2">
        <f t="shared" si="39"/>
        <v>6.4497762393831959</v>
      </c>
      <c r="AC48" s="17">
        <f t="shared" si="40"/>
        <v>1.1529225125317893E-4</v>
      </c>
      <c r="AD48" s="38">
        <f t="shared" si="41"/>
        <v>0.55898438408813789</v>
      </c>
    </row>
    <row r="49" spans="1:30" x14ac:dyDescent="0.25">
      <c r="A49" s="141" t="s">
        <v>2</v>
      </c>
      <c r="B49" s="141"/>
      <c r="C49" s="15">
        <f>AVERAGE(Y41:Y50)</f>
        <v>3.4280797488679606E-4</v>
      </c>
      <c r="D49" s="14">
        <f>AVERAGE(AB41:AB50)</f>
        <v>5.8615208770123646</v>
      </c>
      <c r="G49" s="40" t="str">
        <f t="shared" si="25"/>
        <v>VB197-9</v>
      </c>
      <c r="H49" s="4">
        <f>$B$13</f>
        <v>43.1</v>
      </c>
      <c r="I49" s="4">
        <f>$C$13</f>
        <v>1.3</v>
      </c>
      <c r="J49" s="5">
        <f>$D$13</f>
        <v>0</v>
      </c>
      <c r="K49" s="4">
        <f t="shared" si="26"/>
        <v>3.0162412993039442E-2</v>
      </c>
      <c r="L49" s="125">
        <f t="shared" si="27"/>
        <v>1.4277389469392901E-4</v>
      </c>
      <c r="M49" s="22">
        <f>$B$32</f>
        <v>317.5</v>
      </c>
      <c r="N49" s="22">
        <f>$C$32</f>
        <v>252.2</v>
      </c>
      <c r="O49" s="22">
        <f>$D$32</f>
        <v>519.9</v>
      </c>
      <c r="P49" s="23">
        <f>$E$32</f>
        <v>0</v>
      </c>
      <c r="Q49" s="22">
        <f t="shared" si="28"/>
        <v>0.61069436430082713</v>
      </c>
      <c r="R49" s="22">
        <f t="shared" si="29"/>
        <v>0.48509328717060973</v>
      </c>
      <c r="S49" s="21">
        <f t="shared" si="30"/>
        <v>0</v>
      </c>
      <c r="T49" s="20">
        <f t="shared" si="31"/>
        <v>2.9009413172059448E-2</v>
      </c>
      <c r="U49" s="20">
        <f t="shared" si="32"/>
        <v>1.4961027905709114E-2</v>
      </c>
      <c r="V49" s="18">
        <f t="shared" si="33"/>
        <v>0</v>
      </c>
      <c r="W49" s="19">
        <f t="shared" si="34"/>
        <v>1.9389986673970099</v>
      </c>
      <c r="X49" s="19">
        <f t="shared" si="35"/>
        <v>0.43970441077768563</v>
      </c>
      <c r="Y49" s="18">
        <f t="shared" si="36"/>
        <v>3.2470425857546246E-4</v>
      </c>
      <c r="Z49" s="5">
        <f t="shared" si="37"/>
        <v>292.23383271791619</v>
      </c>
      <c r="AA49" s="2">
        <f t="shared" si="38"/>
        <v>88.477689452557186</v>
      </c>
      <c r="AB49" s="2">
        <f t="shared" si="39"/>
        <v>5.7742367302528423</v>
      </c>
      <c r="AC49" s="17">
        <f t="shared" si="40"/>
        <v>2.3889530385490655E-5</v>
      </c>
      <c r="AD49" s="38">
        <f t="shared" si="41"/>
        <v>0.11655512504221566</v>
      </c>
    </row>
    <row r="50" spans="1:30" x14ac:dyDescent="0.25">
      <c r="A50" s="141" t="s">
        <v>1</v>
      </c>
      <c r="B50" s="141"/>
      <c r="C50" s="15">
        <f>STDEV(Y41:Y50)</f>
        <v>7.346440828019035E-5</v>
      </c>
      <c r="D50" s="14">
        <f>STDEV(AB41:AB50)</f>
        <v>0.35834177038528148</v>
      </c>
      <c r="G50" s="40" t="str">
        <f t="shared" si="25"/>
        <v>VB197-10</v>
      </c>
      <c r="H50" s="4">
        <f>$B$14</f>
        <v>43.9</v>
      </c>
      <c r="I50" s="124">
        <f>$C$14</f>
        <v>1.4</v>
      </c>
      <c r="J50" s="5">
        <f>$D$14</f>
        <v>0</v>
      </c>
      <c r="K50" s="4">
        <f>I50/H50</f>
        <v>3.1890660592255121E-2</v>
      </c>
      <c r="L50" s="125">
        <f t="shared" si="27"/>
        <v>1.5095456116754295E-4</v>
      </c>
      <c r="M50" s="22">
        <f>$B$33</f>
        <v>315.39999999999998</v>
      </c>
      <c r="N50" s="22">
        <f>$C$33</f>
        <v>249.1</v>
      </c>
      <c r="O50" s="22">
        <f>$D$33</f>
        <v>538</v>
      </c>
      <c r="P50" s="23">
        <f>$E$33</f>
        <v>0</v>
      </c>
      <c r="Q50" s="22">
        <f t="shared" si="28"/>
        <v>0.58624535315985127</v>
      </c>
      <c r="R50" s="22">
        <f t="shared" si="29"/>
        <v>0.46301115241635687</v>
      </c>
      <c r="S50" s="21">
        <f t="shared" si="30"/>
        <v>0</v>
      </c>
      <c r="T50" s="20">
        <f t="shared" si="31"/>
        <v>2.7848027858394627E-2</v>
      </c>
      <c r="U50" s="20">
        <f t="shared" si="32"/>
        <v>1.4279980686517615E-2</v>
      </c>
      <c r="V50" s="18">
        <f t="shared" si="33"/>
        <v>0</v>
      </c>
      <c r="W50" s="19">
        <f t="shared" si="34"/>
        <v>1.9501446444312931</v>
      </c>
      <c r="X50" s="19">
        <f t="shared" si="35"/>
        <v>0.42128008544912243</v>
      </c>
      <c r="Y50" s="18">
        <f t="shared" si="36"/>
        <v>3.5832351535585127E-4</v>
      </c>
      <c r="Z50" s="5">
        <f t="shared" si="37"/>
        <v>322.49116382026614</v>
      </c>
      <c r="AA50" s="2">
        <f t="shared" si="38"/>
        <v>94.907372311806554</v>
      </c>
      <c r="AB50" s="2">
        <f t="shared" si="39"/>
        <v>5.9381916475792629</v>
      </c>
      <c r="AC50" s="17">
        <f t="shared" si="40"/>
        <v>9.7297263948981582E-6</v>
      </c>
      <c r="AD50" s="38">
        <f t="shared" si="41"/>
        <v>4.7399792284204878E-2</v>
      </c>
    </row>
    <row r="51" spans="1:30" ht="15.75" thickBot="1" x14ac:dyDescent="0.3">
      <c r="A51" s="141" t="s">
        <v>0</v>
      </c>
      <c r="B51" s="141"/>
      <c r="C51" s="37">
        <f>(C50/C49)*100</f>
        <v>21.430192312314254</v>
      </c>
      <c r="D51" s="14">
        <f>(D50/D49)*100</f>
        <v>6.1134606172029775</v>
      </c>
      <c r="G51" s="36"/>
      <c r="H51" s="31"/>
      <c r="I51" s="31"/>
      <c r="J51" s="29"/>
      <c r="K51" s="30"/>
      <c r="L51" s="126"/>
      <c r="M51" s="33"/>
      <c r="N51" s="33"/>
      <c r="O51" s="33"/>
      <c r="P51" s="34"/>
      <c r="Q51" s="33"/>
      <c r="R51" s="33"/>
      <c r="S51" s="32"/>
      <c r="T51" s="31"/>
      <c r="U51" s="31"/>
      <c r="V51" s="29"/>
      <c r="W51" s="30"/>
      <c r="X51" s="30"/>
      <c r="Y51" s="29"/>
      <c r="Z51" s="28"/>
      <c r="AA51" s="28"/>
      <c r="AB51" s="28"/>
      <c r="AC51" s="27"/>
      <c r="AD51" s="26"/>
    </row>
    <row r="52" spans="1:30" ht="15.75" thickTop="1" x14ac:dyDescent="0.25">
      <c r="A52" s="141" t="s">
        <v>5</v>
      </c>
      <c r="B52" s="141"/>
      <c r="C52" s="25">
        <f>COUNT(Y41:Y50)</f>
        <v>10</v>
      </c>
      <c r="D52" s="24">
        <f>COUNT(AB41:AB50)</f>
        <v>10</v>
      </c>
      <c r="G52" s="7" t="s">
        <v>4</v>
      </c>
      <c r="H52" s="20"/>
      <c r="I52" s="20"/>
      <c r="J52" s="18"/>
      <c r="K52" s="19"/>
      <c r="L52" s="127"/>
      <c r="M52" s="22"/>
      <c r="N52" s="22"/>
      <c r="O52" s="22"/>
      <c r="P52" s="23"/>
      <c r="Q52" s="22"/>
      <c r="R52" s="22"/>
      <c r="S52" s="21"/>
      <c r="T52" s="20"/>
      <c r="U52" s="20"/>
      <c r="V52" s="18"/>
      <c r="W52" s="19"/>
      <c r="X52" s="19"/>
      <c r="Y52" s="18"/>
      <c r="Z52" s="2"/>
      <c r="AA52" s="2"/>
      <c r="AB52" s="2"/>
      <c r="AC52" s="17"/>
      <c r="AD52" s="16"/>
    </row>
    <row r="53" spans="1:30" ht="17.25" customHeight="1" x14ac:dyDescent="0.25">
      <c r="A53" s="142" t="s">
        <v>3</v>
      </c>
      <c r="B53" s="142"/>
      <c r="C53" s="15">
        <f>_xlfn.CONFIDENCE.NORM(0.05,C50,C52)</f>
        <v>4.5532875303256061E-5</v>
      </c>
      <c r="D53" s="14">
        <f>_xlfn.CONFIDENCE.NORM(0.05,D50,D52)</f>
        <v>0.22209844915201926</v>
      </c>
      <c r="G53" s="7" t="s">
        <v>2</v>
      </c>
      <c r="H53" s="4">
        <f>AVERAGE(H41:H50)</f>
        <v>45</v>
      </c>
      <c r="I53" s="4">
        <f>AVERAGE(I41:I49)</f>
        <v>1.2922222222222224</v>
      </c>
      <c r="J53" s="5">
        <f>AVERAGE(J41:J45)</f>
        <v>0</v>
      </c>
      <c r="K53" s="13">
        <f t="shared" ref="K53:AD53" si="42">AVERAGE(K41:K50)</f>
        <v>2.8970455752601387E-2</v>
      </c>
      <c r="L53" s="11">
        <f t="shared" si="42"/>
        <v>1.3713176063902957E-4</v>
      </c>
      <c r="M53" s="4">
        <f t="shared" si="42"/>
        <v>305.06000000000006</v>
      </c>
      <c r="N53" s="4">
        <f t="shared" si="42"/>
        <v>233.45999999999998</v>
      </c>
      <c r="O53" s="4">
        <f t="shared" si="42"/>
        <v>578.46999999999991</v>
      </c>
      <c r="P53" s="5">
        <f t="shared" si="42"/>
        <v>0</v>
      </c>
      <c r="Q53" s="4">
        <f t="shared" si="42"/>
        <v>0.54941209619725617</v>
      </c>
      <c r="R53" s="4">
        <f t="shared" si="42"/>
        <v>0.43338528047666125</v>
      </c>
      <c r="S53" s="3">
        <f t="shared" si="42"/>
        <v>0</v>
      </c>
      <c r="T53" s="4">
        <f t="shared" si="42"/>
        <v>2.6098361851694406E-2</v>
      </c>
      <c r="U53" s="4">
        <f t="shared" si="42"/>
        <v>1.3366272934744784E-2</v>
      </c>
      <c r="V53" s="3">
        <f t="shared" si="42"/>
        <v>0</v>
      </c>
      <c r="W53" s="2">
        <f t="shared" si="42"/>
        <v>1.981279783672468</v>
      </c>
      <c r="X53" s="2">
        <f t="shared" si="42"/>
        <v>0.39464634786439184</v>
      </c>
      <c r="Y53" s="11">
        <f t="shared" si="42"/>
        <v>3.4280797488679606E-4</v>
      </c>
      <c r="Z53" s="2">
        <f t="shared" si="42"/>
        <v>308.52717739811641</v>
      </c>
      <c r="AA53" s="2">
        <f t="shared" si="42"/>
        <v>91.940025197099743</v>
      </c>
      <c r="AB53" s="2">
        <f t="shared" si="42"/>
        <v>5.8615208770123646</v>
      </c>
      <c r="AC53" s="10">
        <f t="shared" si="42"/>
        <v>5.3698473649820957E-5</v>
      </c>
      <c r="AD53" s="10">
        <f t="shared" si="42"/>
        <v>0.26188433070021089</v>
      </c>
    </row>
    <row r="54" spans="1:30" x14ac:dyDescent="0.25">
      <c r="G54" s="7" t="s">
        <v>1</v>
      </c>
      <c r="H54" s="4">
        <f>STDEV(H41:H50)</f>
        <v>1.9765289440498119</v>
      </c>
      <c r="I54" s="4">
        <f>STDEV(I41:I49)</f>
        <v>0.4284208730260986</v>
      </c>
      <c r="J54" s="5">
        <f>STDEV(J41:J45)</f>
        <v>0</v>
      </c>
      <c r="K54" s="2">
        <f t="shared" ref="K54:AD54" si="43">STDEV(K41:K50)</f>
        <v>9.0470875676829255E-3</v>
      </c>
      <c r="L54" s="127">
        <f t="shared" si="43"/>
        <v>4.2824422832921226E-5</v>
      </c>
      <c r="M54" s="4">
        <f t="shared" si="43"/>
        <v>124.87658974630367</v>
      </c>
      <c r="N54" s="4">
        <f t="shared" si="43"/>
        <v>72.054396118488214</v>
      </c>
      <c r="O54" s="4">
        <f t="shared" si="43"/>
        <v>330.73374336465889</v>
      </c>
      <c r="P54" s="5">
        <f t="shared" si="43"/>
        <v>0</v>
      </c>
      <c r="Q54" s="4">
        <f t="shared" si="43"/>
        <v>7.2443562051768134E-2</v>
      </c>
      <c r="R54" s="4">
        <f t="shared" si="43"/>
        <v>8.0052546515666193E-2</v>
      </c>
      <c r="S54" s="3">
        <f t="shared" si="43"/>
        <v>0</v>
      </c>
      <c r="T54" s="4">
        <f t="shared" si="43"/>
        <v>3.4412389340148768E-3</v>
      </c>
      <c r="U54" s="4">
        <f t="shared" si="43"/>
        <v>2.4689444567035112E-3</v>
      </c>
      <c r="V54" s="3">
        <f t="shared" si="43"/>
        <v>0</v>
      </c>
      <c r="W54" s="2">
        <f t="shared" si="43"/>
        <v>0.20751360509687883</v>
      </c>
      <c r="X54" s="2">
        <f t="shared" si="43"/>
        <v>5.8460457949598747E-2</v>
      </c>
      <c r="Y54" s="3">
        <f t="shared" si="43"/>
        <v>7.346440828019035E-5</v>
      </c>
      <c r="Z54" s="2">
        <f t="shared" si="43"/>
        <v>66.117967452171257</v>
      </c>
      <c r="AA54" s="2">
        <f t="shared" si="43"/>
        <v>14.050068083586492</v>
      </c>
      <c r="AB54" s="2">
        <f t="shared" si="43"/>
        <v>0.35834177038528148</v>
      </c>
      <c r="AC54" s="8">
        <f t="shared" si="43"/>
        <v>4.7226015990986819E-5</v>
      </c>
      <c r="AD54" s="8">
        <f t="shared" si="43"/>
        <v>0.23055808972987576</v>
      </c>
    </row>
    <row r="55" spans="1:30" x14ac:dyDescent="0.25">
      <c r="G55" s="7" t="s">
        <v>0</v>
      </c>
      <c r="H55" s="4">
        <f t="shared" ref="H55:AD55" si="44">(H54/H53)*100</f>
        <v>4.3922865423329158</v>
      </c>
      <c r="I55" s="4">
        <f t="shared" si="44"/>
        <v>33.153807886800401</v>
      </c>
      <c r="J55" s="5" t="e">
        <f t="shared" si="44"/>
        <v>#DIV/0!</v>
      </c>
      <c r="K55" s="6">
        <f t="shared" si="44"/>
        <v>31.228668423245452</v>
      </c>
      <c r="L55" s="2">
        <f t="shared" si="44"/>
        <v>31.228668423245498</v>
      </c>
      <c r="M55" s="4">
        <f t="shared" si="44"/>
        <v>40.935091374255435</v>
      </c>
      <c r="N55" s="4">
        <f t="shared" si="44"/>
        <v>30.863700898864138</v>
      </c>
      <c r="O55" s="4">
        <f t="shared" si="44"/>
        <v>57.173879953093319</v>
      </c>
      <c r="P55" s="5" t="e">
        <f t="shared" si="44"/>
        <v>#DIV/0!</v>
      </c>
      <c r="Q55" s="4">
        <f t="shared" si="44"/>
        <v>13.185651090171596</v>
      </c>
      <c r="R55" s="4">
        <f t="shared" si="44"/>
        <v>18.4714502595981</v>
      </c>
      <c r="S55" s="3" t="e">
        <f t="shared" si="44"/>
        <v>#DIV/0!</v>
      </c>
      <c r="T55" s="4">
        <f t="shared" si="44"/>
        <v>13.185651090171616</v>
      </c>
      <c r="U55" s="4">
        <f t="shared" si="44"/>
        <v>18.471450259598139</v>
      </c>
      <c r="V55" s="3" t="e">
        <f t="shared" si="44"/>
        <v>#DIV/0!</v>
      </c>
      <c r="W55" s="2">
        <f t="shared" si="44"/>
        <v>10.473715363523015</v>
      </c>
      <c r="X55" s="2">
        <f t="shared" si="44"/>
        <v>14.813378678392558</v>
      </c>
      <c r="Y55" s="3">
        <f t="shared" si="44"/>
        <v>21.430192312314254</v>
      </c>
      <c r="Z55" s="2">
        <f t="shared" si="44"/>
        <v>21.43019231231424</v>
      </c>
      <c r="AA55" s="2">
        <f t="shared" si="44"/>
        <v>15.281775324148708</v>
      </c>
      <c r="AB55" s="2">
        <f t="shared" si="44"/>
        <v>6.1134606172029775</v>
      </c>
      <c r="AC55" s="1">
        <f t="shared" si="44"/>
        <v>87.946663622056747</v>
      </c>
      <c r="AD55" s="1">
        <f t="shared" si="44"/>
        <v>88.038138484048716</v>
      </c>
    </row>
  </sheetData>
  <sortState ref="AB24:AB33">
    <sortCondition descending="1" ref="AB24"/>
  </sortState>
  <mergeCells count="25">
    <mergeCell ref="A49:B49"/>
    <mergeCell ref="A50:B50"/>
    <mergeCell ref="A51:B51"/>
    <mergeCell ref="A52:B52"/>
    <mergeCell ref="A53:B53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5"/>
  <sheetViews>
    <sheetView topLeftCell="W34" zoomScaleNormal="100" workbookViewId="0">
      <selection activeCell="W41" sqref="W41:W50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446</v>
      </c>
      <c r="C1" s="117" t="s">
        <v>100</v>
      </c>
      <c r="D1" s="103">
        <v>2009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447</v>
      </c>
      <c r="B5" s="58">
        <v>43.2</v>
      </c>
      <c r="C5" s="58">
        <v>0.6</v>
      </c>
      <c r="D5" s="58">
        <v>0</v>
      </c>
      <c r="E5" s="58"/>
      <c r="G5" s="91" t="s">
        <v>95</v>
      </c>
      <c r="H5" s="91">
        <f>(11.4*0.9)/20</f>
        <v>0.51300000000000001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448</v>
      </c>
      <c r="B6" s="58">
        <v>42.6</v>
      </c>
      <c r="C6" s="58">
        <v>0.5</v>
      </c>
      <c r="D6" s="58">
        <v>0</v>
      </c>
      <c r="E6" s="58"/>
      <c r="G6" s="91" t="s">
        <v>93</v>
      </c>
      <c r="H6" s="91">
        <f>(47.87*0.4)/10</f>
        <v>1.9148000000000001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449</v>
      </c>
      <c r="B7" s="58">
        <v>43.8</v>
      </c>
      <c r="C7" s="58">
        <v>0.73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450</v>
      </c>
      <c r="B8" s="58">
        <v>42.8</v>
      </c>
      <c r="C8" s="58">
        <v>0.75</v>
      </c>
      <c r="D8" s="58">
        <v>0</v>
      </c>
      <c r="E8" s="58"/>
      <c r="G8" s="91" t="s">
        <v>89</v>
      </c>
      <c r="H8" s="91">
        <f>(20.76*0.97)/20</f>
        <v>1.0068600000000001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451</v>
      </c>
      <c r="B9" s="58">
        <v>45.3</v>
      </c>
      <c r="C9" s="58">
        <v>1.08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452</v>
      </c>
      <c r="B10" s="58">
        <v>44.2</v>
      </c>
      <c r="C10" s="58">
        <v>0.6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453</v>
      </c>
      <c r="B11" s="58">
        <v>44</v>
      </c>
      <c r="C11" s="58">
        <v>0.56999999999999995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454</v>
      </c>
      <c r="B12" s="58">
        <v>46.5</v>
      </c>
      <c r="C12" s="58">
        <v>0.92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455</v>
      </c>
      <c r="B13" s="58">
        <v>47.2</v>
      </c>
      <c r="C13" s="58">
        <v>0.7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456</v>
      </c>
      <c r="B14" s="58">
        <v>41.3</v>
      </c>
      <c r="C14" s="58">
        <v>0.63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18" t="s">
        <v>73</v>
      </c>
      <c r="O15" s="118" t="s">
        <v>72</v>
      </c>
      <c r="P15" s="118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48.7</v>
      </c>
      <c r="C16" s="58">
        <v>0</v>
      </c>
      <c r="D16" s="58">
        <v>127.7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5.13E-3</v>
      </c>
      <c r="O16" s="96">
        <f>$H$7*(L16/1000)</f>
        <v>0</v>
      </c>
      <c r="P16" s="95">
        <f t="shared" ref="P16:P21" si="1">$H$6*(M16/1000)</f>
        <v>1.9148000000000002E-2</v>
      </c>
      <c r="Q16" s="94">
        <f t="shared" ref="Q16:S21" si="2">B16</f>
        <v>48.7</v>
      </c>
      <c r="R16" s="94">
        <f t="shared" si="2"/>
        <v>0</v>
      </c>
      <c r="S16" s="94">
        <f t="shared" si="2"/>
        <v>127.7</v>
      </c>
      <c r="T16" s="93">
        <f t="shared" ref="T16:T21" si="3">R16/Q16</f>
        <v>0</v>
      </c>
      <c r="U16" s="92">
        <f t="shared" ref="U16:U21" si="4">S16/Q16</f>
        <v>2.6221765913757697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49.4</v>
      </c>
      <c r="C17" s="58">
        <v>19.899999999999999</v>
      </c>
      <c r="D17" s="58">
        <v>109.1</v>
      </c>
      <c r="E17" s="58"/>
      <c r="G17" s="102" t="s">
        <v>63</v>
      </c>
      <c r="H17" s="103">
        <v>211.26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5.13E-3</v>
      </c>
      <c r="O17" s="96">
        <f>$H$8*(L17/1000)</f>
        <v>2.0137200000000001E-3</v>
      </c>
      <c r="P17" s="95">
        <f t="shared" si="1"/>
        <v>1.5318400000000001E-2</v>
      </c>
      <c r="Q17" s="94">
        <f t="shared" si="2"/>
        <v>49.4</v>
      </c>
      <c r="R17" s="94">
        <f t="shared" si="2"/>
        <v>19.899999999999999</v>
      </c>
      <c r="S17" s="94">
        <f t="shared" si="2"/>
        <v>109.1</v>
      </c>
      <c r="T17" s="93">
        <f t="shared" si="3"/>
        <v>0.40283400809716596</v>
      </c>
      <c r="U17" s="92">
        <f t="shared" si="4"/>
        <v>2.2085020242914979</v>
      </c>
      <c r="V17" s="91"/>
      <c r="W17" s="91"/>
      <c r="X17" s="100"/>
    </row>
    <row r="18" spans="1:35" x14ac:dyDescent="0.25">
      <c r="A18" s="58" t="s">
        <v>62</v>
      </c>
      <c r="B18" s="58">
        <v>43.9</v>
      </c>
      <c r="C18" s="58">
        <v>38.1</v>
      </c>
      <c r="D18" s="58">
        <v>76</v>
      </c>
      <c r="E18" s="58"/>
      <c r="G18" s="102" t="s">
        <v>61</v>
      </c>
      <c r="H18" s="101">
        <f>101.37/20</f>
        <v>5.0685000000000002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5.13E-3</v>
      </c>
      <c r="O18" s="96">
        <f t="shared" ref="O18:O21" si="5">$H$8*(L18/1000)</f>
        <v>4.0274400000000002E-3</v>
      </c>
      <c r="P18" s="95">
        <f t="shared" si="1"/>
        <v>1.14888E-2</v>
      </c>
      <c r="Q18" s="94">
        <f t="shared" si="2"/>
        <v>43.9</v>
      </c>
      <c r="R18" s="94">
        <f t="shared" si="2"/>
        <v>38.1</v>
      </c>
      <c r="S18" s="94">
        <f t="shared" si="2"/>
        <v>76</v>
      </c>
      <c r="T18" s="93">
        <f t="shared" si="3"/>
        <v>0.86788154897494307</v>
      </c>
      <c r="U18" s="92">
        <f t="shared" si="4"/>
        <v>1.7312072892938497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46.9</v>
      </c>
      <c r="C19" s="58">
        <v>60.1</v>
      </c>
      <c r="D19" s="58">
        <v>54.6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5.13E-3</v>
      </c>
      <c r="O19" s="96">
        <f t="shared" si="5"/>
        <v>6.0411600000000003E-3</v>
      </c>
      <c r="P19" s="95">
        <f t="shared" si="1"/>
        <v>7.6592000000000006E-3</v>
      </c>
      <c r="Q19" s="94">
        <f t="shared" si="2"/>
        <v>46.9</v>
      </c>
      <c r="R19" s="94">
        <f t="shared" si="2"/>
        <v>60.1</v>
      </c>
      <c r="S19" s="94">
        <f t="shared" si="2"/>
        <v>54.6</v>
      </c>
      <c r="T19" s="93">
        <f t="shared" si="3"/>
        <v>1.2814498933901919</v>
      </c>
      <c r="U19" s="92">
        <f t="shared" si="4"/>
        <v>1.164179104477612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44.2</v>
      </c>
      <c r="C20" s="58">
        <v>74.3</v>
      </c>
      <c r="D20" s="58">
        <v>25.1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5.13E-3</v>
      </c>
      <c r="O20" s="96">
        <f t="shared" si="5"/>
        <v>8.0548800000000004E-3</v>
      </c>
      <c r="P20" s="95">
        <f t="shared" si="1"/>
        <v>3.8296000000000003E-3</v>
      </c>
      <c r="Q20" s="94">
        <f t="shared" si="2"/>
        <v>44.2</v>
      </c>
      <c r="R20" s="94">
        <f t="shared" si="2"/>
        <v>74.3</v>
      </c>
      <c r="S20" s="94">
        <f t="shared" si="2"/>
        <v>25.1</v>
      </c>
      <c r="T20" s="93">
        <f t="shared" si="3"/>
        <v>1.680995475113122</v>
      </c>
      <c r="U20" s="92">
        <f t="shared" si="4"/>
        <v>0.5678733031674208</v>
      </c>
      <c r="V20" s="91"/>
      <c r="W20" s="91"/>
    </row>
    <row r="21" spans="1:35" x14ac:dyDescent="0.25">
      <c r="A21" s="58" t="s">
        <v>58</v>
      </c>
      <c r="B21" s="58">
        <v>43.4</v>
      </c>
      <c r="C21" s="58">
        <v>92.8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5.13E-3</v>
      </c>
      <c r="O21" s="96">
        <f t="shared" si="5"/>
        <v>1.00686E-2</v>
      </c>
      <c r="P21" s="95">
        <f t="shared" si="1"/>
        <v>0</v>
      </c>
      <c r="Q21" s="94">
        <f t="shared" si="2"/>
        <v>43.4</v>
      </c>
      <c r="R21" s="94">
        <f t="shared" si="2"/>
        <v>92.8</v>
      </c>
      <c r="S21" s="94">
        <f t="shared" si="2"/>
        <v>0</v>
      </c>
      <c r="T21" s="93">
        <f t="shared" si="3"/>
        <v>2.1382488479262673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6">A5</f>
        <v>VB218-1</v>
      </c>
      <c r="B24" s="58">
        <v>173.3</v>
      </c>
      <c r="C24" s="58">
        <v>104.5</v>
      </c>
      <c r="D24" s="58">
        <v>687.5</v>
      </c>
      <c r="E24" s="58">
        <v>0</v>
      </c>
      <c r="G24" s="86" t="str">
        <f t="shared" ref="G24:G33" si="7">A5</f>
        <v>VB218-1</v>
      </c>
      <c r="H24" s="49">
        <f>$B$5</f>
        <v>43.2</v>
      </c>
      <c r="I24" s="49">
        <f>$C$5</f>
        <v>0.6</v>
      </c>
      <c r="J24" s="51">
        <f>$D$5</f>
        <v>0</v>
      </c>
      <c r="K24" s="49">
        <f t="shared" ref="K24:K33" si="8">I24/H24</f>
        <v>1.3888888888888888E-2</v>
      </c>
      <c r="L24" s="85">
        <f t="shared" ref="L24:L33" si="9">K24/$H$17</f>
        <v>6.5743107492610472E-5</v>
      </c>
      <c r="M24" s="48">
        <f t="shared" ref="M24:M33" si="10">ABS(($L$36-L24)/$L$37)</f>
        <v>0.58387665447429038</v>
      </c>
      <c r="N24" s="83">
        <f>$B$24</f>
        <v>173.3</v>
      </c>
      <c r="O24" s="83">
        <f>$C$24</f>
        <v>104.5</v>
      </c>
      <c r="P24" s="83">
        <f>$D$24</f>
        <v>687.5</v>
      </c>
      <c r="Q24" s="84">
        <f>$E$24</f>
        <v>0</v>
      </c>
      <c r="R24" s="83">
        <f t="shared" ref="R24:R33" si="11">N24/P24</f>
        <v>0.25207272727272728</v>
      </c>
      <c r="S24" s="83">
        <f t="shared" ref="S24:S33" si="12">O24/P24</f>
        <v>0.152</v>
      </c>
      <c r="T24" s="82">
        <f t="shared" ref="T24:T33" si="13">Q24/P24</f>
        <v>0</v>
      </c>
      <c r="U24" s="81">
        <f>(R24*0.005*($H$18))/0.5335</f>
        <v>1.1974045156343189E-2</v>
      </c>
      <c r="V24" s="81">
        <f t="shared" ref="V24:V33" si="14">(S24*0.005*($H$18))/0.8217</f>
        <v>4.6879152975538522E-3</v>
      </c>
      <c r="W24" s="80">
        <f t="shared" ref="W24:W33" si="15">(T24*0.005*($H$18))/0.7126</f>
        <v>0</v>
      </c>
      <c r="X24" s="79">
        <f t="shared" ref="X24:X33" si="16">U24/V24</f>
        <v>2.5542366694618459</v>
      </c>
      <c r="Y24" s="78">
        <f t="shared" ref="Y24:Y33" si="17">(U24+V24+W24)*10</f>
        <v>0.1666196045389704</v>
      </c>
      <c r="Z24" s="48">
        <f t="shared" ref="Z24:Z33" si="18">ABS(($Y$36-Y24)/$Y$37)</f>
        <v>1.1508805875355261</v>
      </c>
      <c r="AA24" s="88">
        <f t="shared" ref="AA24:AA33" si="19">L24/Y24</f>
        <v>3.9457006079518043E-4</v>
      </c>
      <c r="AB24" s="55">
        <f>$AA$33</f>
        <v>4.8567070610401413E-4</v>
      </c>
      <c r="AC24" s="48">
        <f t="shared" ref="AC24:AC33" si="20">ABS(($AB$36-AB24)/$AB$37)</f>
        <v>1.6678247368917056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6"/>
        <v>VB218-2</v>
      </c>
      <c r="B25" s="58">
        <v>200</v>
      </c>
      <c r="C25" s="58">
        <v>120.2</v>
      </c>
      <c r="D25" s="58">
        <v>536.5</v>
      </c>
      <c r="E25" s="58">
        <v>0</v>
      </c>
      <c r="G25" s="86" t="str">
        <f t="shared" si="7"/>
        <v>VB218-2</v>
      </c>
      <c r="H25" s="49">
        <f>$B$6</f>
        <v>42.6</v>
      </c>
      <c r="I25" s="49">
        <f>$C$6</f>
        <v>0.5</v>
      </c>
      <c r="J25" s="51">
        <f>$D$6</f>
        <v>0</v>
      </c>
      <c r="K25" s="49">
        <f t="shared" si="8"/>
        <v>1.1737089201877934E-2</v>
      </c>
      <c r="L25" s="85">
        <f t="shared" si="9"/>
        <v>5.5557555627558147E-5</v>
      </c>
      <c r="M25" s="48">
        <f t="shared" si="10"/>
        <v>1.1774331197128578</v>
      </c>
      <c r="N25" s="83">
        <f>$B$25</f>
        <v>200</v>
      </c>
      <c r="O25" s="83">
        <f>$C$25</f>
        <v>120.2</v>
      </c>
      <c r="P25" s="83">
        <f>$D$25</f>
        <v>536.5</v>
      </c>
      <c r="Q25" s="84">
        <f>$E$25</f>
        <v>0</v>
      </c>
      <c r="R25" s="83">
        <f t="shared" si="11"/>
        <v>0.37278657968313139</v>
      </c>
      <c r="S25" s="83">
        <f t="shared" si="12"/>
        <v>0.22404473438956199</v>
      </c>
      <c r="T25" s="82">
        <f t="shared" si="13"/>
        <v>0</v>
      </c>
      <c r="U25" s="81">
        <f t="shared" ref="U25:U33" si="21">(R25*0.005*($H$18))/0.5335</f>
        <v>1.7708235980543125E-2</v>
      </c>
      <c r="V25" s="81">
        <f t="shared" si="14"/>
        <v>6.909886432113271E-3</v>
      </c>
      <c r="W25" s="80">
        <f t="shared" si="15"/>
        <v>0</v>
      </c>
      <c r="X25" s="79">
        <f t="shared" si="16"/>
        <v>2.5627390774825458</v>
      </c>
      <c r="Y25" s="78">
        <f t="shared" si="17"/>
        <v>0.24618122412656396</v>
      </c>
      <c r="Z25" s="48">
        <f t="shared" si="18"/>
        <v>0.73393131730053762</v>
      </c>
      <c r="AA25" s="54">
        <f t="shared" si="19"/>
        <v>2.2567746920860022E-4</v>
      </c>
      <c r="AB25" s="55">
        <f>$AA$27</f>
        <v>4.3084967123138972E-4</v>
      </c>
      <c r="AC25" s="48">
        <f t="shared" si="20"/>
        <v>0.94794042907759746</v>
      </c>
      <c r="AD25" s="51">
        <f>(AB24-AB33)/AB37</f>
        <v>3.4141101461086745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6"/>
        <v>VB218-3</v>
      </c>
      <c r="B26" s="58">
        <v>180.6</v>
      </c>
      <c r="C26" s="58">
        <v>135.9</v>
      </c>
      <c r="D26" s="58">
        <v>535.70000000000005</v>
      </c>
      <c r="E26" s="58">
        <v>0</v>
      </c>
      <c r="G26" s="86" t="str">
        <f t="shared" si="7"/>
        <v>VB218-3</v>
      </c>
      <c r="H26" s="49">
        <f>$B$7</f>
        <v>43.8</v>
      </c>
      <c r="I26" s="49">
        <f>$C$7</f>
        <v>0.73</v>
      </c>
      <c r="J26" s="51">
        <f>$D$7</f>
        <v>0</v>
      </c>
      <c r="K26" s="49">
        <f t="shared" si="8"/>
        <v>1.6666666666666666E-2</v>
      </c>
      <c r="L26" s="85">
        <f t="shared" si="9"/>
        <v>7.889172899113257E-5</v>
      </c>
      <c r="M26" s="48">
        <f t="shared" si="10"/>
        <v>0.18235078247004227</v>
      </c>
      <c r="N26" s="83">
        <f>$B$26</f>
        <v>180.6</v>
      </c>
      <c r="O26" s="83">
        <f>$C$26</f>
        <v>135.9</v>
      </c>
      <c r="P26" s="83">
        <f>$D$26</f>
        <v>535.70000000000005</v>
      </c>
      <c r="Q26" s="84">
        <f>$E$26</f>
        <v>0</v>
      </c>
      <c r="R26" s="83">
        <f t="shared" si="11"/>
        <v>0.33712899010640279</v>
      </c>
      <c r="S26" s="83">
        <f t="shared" si="12"/>
        <v>0.25368676498039949</v>
      </c>
      <c r="T26" s="82">
        <f t="shared" si="13"/>
        <v>0</v>
      </c>
      <c r="U26" s="81">
        <f t="shared" si="21"/>
        <v>1.6014416929281187E-2</v>
      </c>
      <c r="V26" s="81">
        <f t="shared" si="14"/>
        <v>7.8240925417010759E-3</v>
      </c>
      <c r="W26" s="80">
        <f t="shared" si="15"/>
        <v>0</v>
      </c>
      <c r="X26" s="79">
        <f t="shared" si="16"/>
        <v>2.0468082201133333</v>
      </c>
      <c r="Y26" s="78">
        <f t="shared" si="17"/>
        <v>0.23838509470982261</v>
      </c>
      <c r="Z26" s="48">
        <f t="shared" si="18"/>
        <v>0.54924129197822658</v>
      </c>
      <c r="AA26" s="54">
        <f t="shared" si="19"/>
        <v>3.3094237325183675E-4</v>
      </c>
      <c r="AB26" s="55">
        <f>$AA$28</f>
        <v>4.0180866143494726E-4</v>
      </c>
      <c r="AC26" s="48">
        <f t="shared" si="20"/>
        <v>0.56658740857899181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6"/>
        <v>VB218-4</v>
      </c>
      <c r="B27" s="58">
        <v>148.6</v>
      </c>
      <c r="C27" s="58">
        <v>101.9</v>
      </c>
      <c r="D27" s="58">
        <v>529.9</v>
      </c>
      <c r="E27" s="58">
        <v>0</v>
      </c>
      <c r="G27" s="86" t="str">
        <f t="shared" si="7"/>
        <v>VB218-4</v>
      </c>
      <c r="H27" s="49">
        <f>$B$8</f>
        <v>42.8</v>
      </c>
      <c r="I27" s="49">
        <f>$C$8</f>
        <v>0.75</v>
      </c>
      <c r="J27" s="51">
        <f>$D$8</f>
        <v>0</v>
      </c>
      <c r="K27" s="49">
        <f t="shared" si="8"/>
        <v>1.752336448598131E-2</v>
      </c>
      <c r="L27" s="85">
        <f t="shared" si="9"/>
        <v>8.294691132245248E-5</v>
      </c>
      <c r="M27" s="48">
        <f t="shared" si="10"/>
        <v>0.41866391722857549</v>
      </c>
      <c r="N27" s="83">
        <f>$B$27</f>
        <v>148.6</v>
      </c>
      <c r="O27" s="83">
        <f>$C$27</f>
        <v>101.9</v>
      </c>
      <c r="P27" s="83">
        <f>$D$27</f>
        <v>529.9</v>
      </c>
      <c r="Q27" s="84">
        <f>$E$27</f>
        <v>0</v>
      </c>
      <c r="R27" s="83">
        <f t="shared" si="11"/>
        <v>0.28043026986223818</v>
      </c>
      <c r="S27" s="83">
        <f t="shared" si="12"/>
        <v>0.19230043404415931</v>
      </c>
      <c r="T27" s="82">
        <f t="shared" si="13"/>
        <v>0</v>
      </c>
      <c r="U27" s="81">
        <f t="shared" si="21"/>
        <v>1.3321094871572205E-2</v>
      </c>
      <c r="V27" s="81">
        <f t="shared" si="14"/>
        <v>5.9308430689596053E-3</v>
      </c>
      <c r="W27" s="80">
        <f t="shared" si="15"/>
        <v>0</v>
      </c>
      <c r="X27" s="79">
        <f t="shared" si="16"/>
        <v>2.2460710419554242</v>
      </c>
      <c r="Y27" s="78">
        <f t="shared" si="17"/>
        <v>0.1925193794053181</v>
      </c>
      <c r="Z27" s="48">
        <f t="shared" si="18"/>
        <v>0.53731585301021023</v>
      </c>
      <c r="AA27" s="54">
        <f t="shared" si="19"/>
        <v>4.3084967123138972E-4</v>
      </c>
      <c r="AB27" s="55">
        <f>$AA$24</f>
        <v>3.9457006079518043E-4</v>
      </c>
      <c r="AC27" s="48">
        <f t="shared" si="20"/>
        <v>0.47153347493456399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6"/>
        <v>VB218-5</v>
      </c>
      <c r="B28" s="58">
        <v>191.9</v>
      </c>
      <c r="C28" s="58">
        <v>134.9</v>
      </c>
      <c r="D28" s="58">
        <v>472.7</v>
      </c>
      <c r="E28" s="58">
        <v>0</v>
      </c>
      <c r="G28" s="86" t="str">
        <f t="shared" si="7"/>
        <v>VB218-5</v>
      </c>
      <c r="H28" s="49">
        <f>$B$9</f>
        <v>45.3</v>
      </c>
      <c r="I28" s="49">
        <f>$C$9</f>
        <v>1.08</v>
      </c>
      <c r="J28" s="51">
        <f>$D$9</f>
        <v>0</v>
      </c>
      <c r="K28" s="49">
        <f t="shared" si="8"/>
        <v>2.3841059602649008E-2</v>
      </c>
      <c r="L28" s="85">
        <f t="shared" si="9"/>
        <v>1.1285174478201747E-4</v>
      </c>
      <c r="M28" s="48">
        <f t="shared" si="10"/>
        <v>2.1613487984189814</v>
      </c>
      <c r="N28" s="83">
        <f>$B$28</f>
        <v>191.9</v>
      </c>
      <c r="O28" s="83">
        <f>$C$28</f>
        <v>134.9</v>
      </c>
      <c r="P28" s="83">
        <f>$D$28</f>
        <v>472.7</v>
      </c>
      <c r="Q28" s="84">
        <f>$E$28</f>
        <v>0</v>
      </c>
      <c r="R28" s="83">
        <f t="shared" si="11"/>
        <v>0.40596572879204573</v>
      </c>
      <c r="S28" s="83">
        <f t="shared" si="12"/>
        <v>0.2853818489528242</v>
      </c>
      <c r="T28" s="82">
        <f t="shared" si="13"/>
        <v>0</v>
      </c>
      <c r="U28" s="81">
        <f t="shared" si="21"/>
        <v>1.9284323302553742E-2</v>
      </c>
      <c r="V28" s="81">
        <f t="shared" si="14"/>
        <v>8.8016179957246532E-3</v>
      </c>
      <c r="W28" s="80">
        <f t="shared" si="15"/>
        <v>0</v>
      </c>
      <c r="X28" s="79">
        <f t="shared" si="16"/>
        <v>2.1909975315812407</v>
      </c>
      <c r="Y28" s="78">
        <f t="shared" si="17"/>
        <v>0.28085941298278394</v>
      </c>
      <c r="Z28" s="48">
        <f t="shared" si="18"/>
        <v>1.5554563633360377</v>
      </c>
      <c r="AA28" s="54">
        <f t="shared" si="19"/>
        <v>4.0180866143494726E-4</v>
      </c>
      <c r="AB28" s="55">
        <f>$AA$32</f>
        <v>3.7517170270145507E-4</v>
      </c>
      <c r="AC28" s="48">
        <f t="shared" si="20"/>
        <v>0.21680326742428818</v>
      </c>
      <c r="AD28" s="51">
        <f>1-((((COUNT(AB24:AB33))-3)*((STDEV(AB26:AB33))^2))/(((COUNT(AB24:AB33))-1)*((STDEV(AB24:AB33))^2)))</f>
        <v>0.50394542616722271</v>
      </c>
    </row>
    <row r="29" spans="1:35" x14ac:dyDescent="0.25">
      <c r="A29" s="58" t="str">
        <f t="shared" si="6"/>
        <v>VB218-6</v>
      </c>
      <c r="B29" s="58">
        <v>152.30000000000001</v>
      </c>
      <c r="C29" s="58">
        <v>100</v>
      </c>
      <c r="D29" s="58">
        <v>473.6</v>
      </c>
      <c r="E29" s="58">
        <v>0</v>
      </c>
      <c r="G29" s="86" t="str">
        <f t="shared" si="7"/>
        <v>VB218-6</v>
      </c>
      <c r="H29" s="49">
        <f>$B$10</f>
        <v>44.2</v>
      </c>
      <c r="I29" s="49">
        <f>$C$10</f>
        <v>0.6</v>
      </c>
      <c r="J29" s="51">
        <f>$D$10</f>
        <v>0</v>
      </c>
      <c r="K29" s="49">
        <f t="shared" si="8"/>
        <v>1.3574660633484162E-2</v>
      </c>
      <c r="L29" s="85">
        <f t="shared" si="9"/>
        <v>6.425570687060571E-5</v>
      </c>
      <c r="M29" s="48">
        <f t="shared" si="10"/>
        <v>0.67055396634582132</v>
      </c>
      <c r="N29" s="83">
        <f>$B$29</f>
        <v>152.30000000000001</v>
      </c>
      <c r="O29" s="83">
        <f>$C$29</f>
        <v>100</v>
      </c>
      <c r="P29" s="83">
        <f>$D$29</f>
        <v>473.6</v>
      </c>
      <c r="Q29" s="84">
        <f>$E$29</f>
        <v>0</v>
      </c>
      <c r="R29" s="83">
        <f t="shared" si="11"/>
        <v>0.32157939189189189</v>
      </c>
      <c r="S29" s="83">
        <f t="shared" si="12"/>
        <v>0.21114864864864863</v>
      </c>
      <c r="T29" s="82">
        <f t="shared" si="13"/>
        <v>0</v>
      </c>
      <c r="U29" s="81">
        <f t="shared" si="21"/>
        <v>1.5275774581106414E-2</v>
      </c>
      <c r="V29" s="81">
        <f t="shared" si="14"/>
        <v>6.5121511845909431E-3</v>
      </c>
      <c r="W29" s="80">
        <f t="shared" si="15"/>
        <v>0</v>
      </c>
      <c r="X29" s="79">
        <f t="shared" si="16"/>
        <v>2.3457340206185573</v>
      </c>
      <c r="Y29" s="78">
        <f t="shared" si="17"/>
        <v>0.21787925765697355</v>
      </c>
      <c r="Z29" s="48">
        <f t="shared" si="18"/>
        <v>6.3458750142373815E-2</v>
      </c>
      <c r="AA29" s="54">
        <f t="shared" si="19"/>
        <v>2.9491429134465436E-4</v>
      </c>
      <c r="AB29" s="55">
        <f>$AA$31</f>
        <v>3.584199416305806E-4</v>
      </c>
      <c r="AC29" s="48">
        <f t="shared" si="20"/>
        <v>3.1730601148289559E-3</v>
      </c>
      <c r="AD29" s="51"/>
    </row>
    <row r="30" spans="1:35" x14ac:dyDescent="0.25">
      <c r="A30" s="58" t="str">
        <f t="shared" si="6"/>
        <v>VB218-7</v>
      </c>
      <c r="B30" s="58">
        <v>158.19999999999999</v>
      </c>
      <c r="C30" s="58">
        <v>103.5</v>
      </c>
      <c r="D30" s="58">
        <v>503.9</v>
      </c>
      <c r="E30" s="58">
        <v>0</v>
      </c>
      <c r="G30" s="86" t="str">
        <f t="shared" si="7"/>
        <v>VB218-7</v>
      </c>
      <c r="H30" s="49">
        <f>$B$11</f>
        <v>44</v>
      </c>
      <c r="I30" s="49">
        <f>$C$11</f>
        <v>0.56999999999999995</v>
      </c>
      <c r="J30" s="51">
        <f>$D$11</f>
        <v>0</v>
      </c>
      <c r="K30" s="49">
        <f t="shared" si="8"/>
        <v>1.2954545454545453E-2</v>
      </c>
      <c r="L30" s="85">
        <f t="shared" si="9"/>
        <v>6.1320389352198488E-5</v>
      </c>
      <c r="M30" s="48">
        <f t="shared" si="10"/>
        <v>0.84160770144647545</v>
      </c>
      <c r="N30" s="83">
        <f>$B$30</f>
        <v>158.19999999999999</v>
      </c>
      <c r="O30" s="83">
        <f>$C$30</f>
        <v>103.5</v>
      </c>
      <c r="P30" s="83">
        <f>$D$30</f>
        <v>503.9</v>
      </c>
      <c r="Q30" s="84">
        <f>$E$30</f>
        <v>0</v>
      </c>
      <c r="R30" s="83">
        <f t="shared" si="11"/>
        <v>0.31395118078983925</v>
      </c>
      <c r="S30" s="83">
        <f t="shared" si="12"/>
        <v>0.20539789640801748</v>
      </c>
      <c r="T30" s="82">
        <f t="shared" si="13"/>
        <v>0</v>
      </c>
      <c r="U30" s="81">
        <f t="shared" si="21"/>
        <v>1.4913416680724465E-2</v>
      </c>
      <c r="V30" s="81">
        <f t="shared" si="14"/>
        <v>6.3347890832666214E-3</v>
      </c>
      <c r="W30" s="80">
        <f t="shared" si="15"/>
        <v>0</v>
      </c>
      <c r="X30" s="79">
        <f t="shared" si="16"/>
        <v>2.3542088749439714</v>
      </c>
      <c r="Y30" s="78">
        <f t="shared" si="17"/>
        <v>0.21248205763991085</v>
      </c>
      <c r="Z30" s="48">
        <f t="shared" si="18"/>
        <v>6.4400724032124643E-2</v>
      </c>
      <c r="AA30" s="54">
        <f t="shared" si="19"/>
        <v>2.885909051959434E-4</v>
      </c>
      <c r="AB30" s="55">
        <f>$AA$26</f>
        <v>3.3094237325183675E-4</v>
      </c>
      <c r="AC30" s="48">
        <f t="shared" si="20"/>
        <v>0.36399569578208391</v>
      </c>
      <c r="AD30" s="51" t="s">
        <v>39</v>
      </c>
    </row>
    <row r="31" spans="1:35" x14ac:dyDescent="0.25">
      <c r="A31" s="58" t="str">
        <f t="shared" si="6"/>
        <v>VB218-8</v>
      </c>
      <c r="B31" s="58">
        <v>174.2</v>
      </c>
      <c r="C31" s="58">
        <v>118.7</v>
      </c>
      <c r="D31" s="58">
        <v>456.8</v>
      </c>
      <c r="E31" s="58">
        <v>0</v>
      </c>
      <c r="G31" s="86" t="str">
        <f t="shared" si="7"/>
        <v>VB218-8</v>
      </c>
      <c r="H31" s="49">
        <f>$B$12</f>
        <v>46.5</v>
      </c>
      <c r="I31" s="49">
        <f>$C$12</f>
        <v>0.92</v>
      </c>
      <c r="J31" s="51">
        <f>$D$12</f>
        <v>0</v>
      </c>
      <c r="K31" s="49">
        <f t="shared" si="8"/>
        <v>1.9784946236559142E-2</v>
      </c>
      <c r="L31" s="85">
        <f t="shared" si="9"/>
        <v>9.3652116995925132E-5</v>
      </c>
      <c r="M31" s="48">
        <f t="shared" si="10"/>
        <v>1.0425028729752941</v>
      </c>
      <c r="N31" s="83">
        <f>$B$31</f>
        <v>174.2</v>
      </c>
      <c r="O31" s="83">
        <f>$C$31</f>
        <v>118.7</v>
      </c>
      <c r="P31" s="83">
        <f>$D$31</f>
        <v>456.8</v>
      </c>
      <c r="Q31" s="84">
        <f>$E$31</f>
        <v>0</v>
      </c>
      <c r="R31" s="83">
        <f t="shared" si="11"/>
        <v>0.38134851138353759</v>
      </c>
      <c r="S31" s="83">
        <f t="shared" si="12"/>
        <v>0.25985113835376533</v>
      </c>
      <c r="T31" s="82">
        <f t="shared" si="13"/>
        <v>0</v>
      </c>
      <c r="U31" s="81">
        <f t="shared" si="21"/>
        <v>1.8114947797070857E-2</v>
      </c>
      <c r="V31" s="81">
        <f t="shared" si="14"/>
        <v>8.0142113590486782E-3</v>
      </c>
      <c r="W31" s="80">
        <f t="shared" si="15"/>
        <v>0</v>
      </c>
      <c r="X31" s="79">
        <f t="shared" si="16"/>
        <v>2.2603531383805655</v>
      </c>
      <c r="Y31" s="78">
        <f t="shared" si="17"/>
        <v>0.2612915915611953</v>
      </c>
      <c r="Z31" s="48">
        <f t="shared" si="18"/>
        <v>1.0918953780482576</v>
      </c>
      <c r="AA31" s="54">
        <f t="shared" si="19"/>
        <v>3.584199416305806E-4</v>
      </c>
      <c r="AB31" s="55">
        <f>$AA$29</f>
        <v>2.9491429134465436E-4</v>
      </c>
      <c r="AC31" s="48">
        <f t="shared" si="20"/>
        <v>0.8370996943819623</v>
      </c>
      <c r="AD31" s="51">
        <f>1-((((COUNT(AB24:AB33))-3)*((STDEV(AB24:AB31))^2))/(((COUNT(AB24:AB33))-1)*((STDEV(AB24:AB33))^2)))</f>
        <v>0.53165411335315615</v>
      </c>
    </row>
    <row r="32" spans="1:35" x14ac:dyDescent="0.25">
      <c r="A32" s="58" t="str">
        <f t="shared" si="6"/>
        <v>VB218-9</v>
      </c>
      <c r="B32" s="58">
        <v>117.6</v>
      </c>
      <c r="C32" s="58">
        <v>82.3</v>
      </c>
      <c r="D32" s="58">
        <v>434.2</v>
      </c>
      <c r="E32" s="58">
        <v>0</v>
      </c>
      <c r="G32" s="86" t="str">
        <f t="shared" si="7"/>
        <v>VB218-9</v>
      </c>
      <c r="H32" s="49">
        <f>$B$13</f>
        <v>47.2</v>
      </c>
      <c r="I32" s="49">
        <f>$C$13</f>
        <v>0.7</v>
      </c>
      <c r="J32" s="51">
        <f>$D$13</f>
        <v>0</v>
      </c>
      <c r="K32" s="49">
        <f t="shared" si="8"/>
        <v>1.483050847457627E-2</v>
      </c>
      <c r="L32" s="85">
        <f t="shared" si="9"/>
        <v>7.0200267322617966E-5</v>
      </c>
      <c r="M32" s="48">
        <f t="shared" si="10"/>
        <v>0.32413854025587241</v>
      </c>
      <c r="N32" s="83">
        <f>$B$32</f>
        <v>117.6</v>
      </c>
      <c r="O32" s="83">
        <f>$C$32</f>
        <v>82.3</v>
      </c>
      <c r="P32" s="83">
        <f>$D$32</f>
        <v>434.2</v>
      </c>
      <c r="Q32" s="84">
        <f>$E$32</f>
        <v>0</v>
      </c>
      <c r="R32" s="83">
        <f t="shared" si="11"/>
        <v>0.27084292952556427</v>
      </c>
      <c r="S32" s="83">
        <f t="shared" si="12"/>
        <v>0.18954398894518654</v>
      </c>
      <c r="T32" s="82">
        <f t="shared" si="13"/>
        <v>0</v>
      </c>
      <c r="U32" s="81">
        <f t="shared" si="21"/>
        <v>1.2865673742271067E-2</v>
      </c>
      <c r="V32" s="81">
        <f t="shared" si="14"/>
        <v>5.8458300351020938E-3</v>
      </c>
      <c r="W32" s="80">
        <f t="shared" si="15"/>
        <v>0</v>
      </c>
      <c r="X32" s="79">
        <f t="shared" si="16"/>
        <v>2.2008292517944161</v>
      </c>
      <c r="Y32" s="78">
        <f t="shared" si="17"/>
        <v>0.18711503777373159</v>
      </c>
      <c r="Z32" s="48">
        <f t="shared" si="18"/>
        <v>0.66534451177577147</v>
      </c>
      <c r="AA32" s="54">
        <f t="shared" si="19"/>
        <v>3.7517170270145507E-4</v>
      </c>
      <c r="AB32" s="55">
        <f>$AA$30</f>
        <v>2.885909051959434E-4</v>
      </c>
      <c r="AC32" s="48">
        <f t="shared" si="20"/>
        <v>0.92013545741129654</v>
      </c>
      <c r="AD32" s="51"/>
    </row>
    <row r="33" spans="1:30" x14ac:dyDescent="0.25">
      <c r="A33" s="58" t="str">
        <f t="shared" si="6"/>
        <v>VB218-10</v>
      </c>
      <c r="B33" s="58">
        <v>100.2</v>
      </c>
      <c r="C33" s="58">
        <v>66.5</v>
      </c>
      <c r="D33" s="58">
        <v>458.1</v>
      </c>
      <c r="E33" s="58">
        <v>0</v>
      </c>
      <c r="G33" s="86" t="str">
        <f t="shared" si="7"/>
        <v>VB218-10</v>
      </c>
      <c r="H33" s="49">
        <f>$B$14</f>
        <v>41.3</v>
      </c>
      <c r="I33" s="123">
        <f>$C$14</f>
        <v>0.63</v>
      </c>
      <c r="J33" s="51">
        <f>$D$14</f>
        <v>0</v>
      </c>
      <c r="K33" s="49">
        <f t="shared" si="8"/>
        <v>1.5254237288135594E-2</v>
      </c>
      <c r="L33" s="85">
        <f t="shared" si="9"/>
        <v>7.2205989246121343E-5</v>
      </c>
      <c r="M33" s="48">
        <f t="shared" si="10"/>
        <v>0.20725638885758396</v>
      </c>
      <c r="N33" s="83">
        <f>$B$33</f>
        <v>100.2</v>
      </c>
      <c r="O33" s="83">
        <f>$C$33</f>
        <v>66.5</v>
      </c>
      <c r="P33" s="83">
        <f>$D$33</f>
        <v>458.1</v>
      </c>
      <c r="Q33" s="84">
        <f>$E$33</f>
        <v>0</v>
      </c>
      <c r="R33" s="83">
        <f t="shared" si="11"/>
        <v>0.21872953503601833</v>
      </c>
      <c r="S33" s="83">
        <f t="shared" si="12"/>
        <v>0.14516481117659899</v>
      </c>
      <c r="T33" s="82">
        <f t="shared" si="13"/>
        <v>0</v>
      </c>
      <c r="U33" s="81">
        <f t="shared" si="21"/>
        <v>1.0390165401406363E-2</v>
      </c>
      <c r="V33" s="81">
        <f t="shared" si="14"/>
        <v>4.477107493297992E-3</v>
      </c>
      <c r="W33" s="80">
        <f t="shared" si="15"/>
        <v>0</v>
      </c>
      <c r="X33" s="79">
        <f t="shared" si="16"/>
        <v>2.3207317262227734</v>
      </c>
      <c r="Y33" s="78">
        <f t="shared" si="17"/>
        <v>0.14867272894704356</v>
      </c>
      <c r="Z33" s="48">
        <f t="shared" si="18"/>
        <v>1.5760414244518002</v>
      </c>
      <c r="AA33" s="54">
        <f t="shared" si="19"/>
        <v>4.8567070610401413E-4</v>
      </c>
      <c r="AB33" s="55">
        <f>$AA$25</f>
        <v>2.2567746920860022E-4</v>
      </c>
      <c r="AC33" s="48">
        <f t="shared" si="20"/>
        <v>1.7462854092169688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603.1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2</v>
      </c>
      <c r="H36" s="49">
        <f>AVERAGE(H24:H33)</f>
        <v>44.09</v>
      </c>
      <c r="I36" s="49">
        <f>AVERAGE(I24:I32)</f>
        <v>0.71666666666666667</v>
      </c>
      <c r="J36" s="51">
        <f>AVERAGE(J24:J28)</f>
        <v>0</v>
      </c>
      <c r="K36" s="56">
        <f>AVERAGE(K24:K33)</f>
        <v>1.6005596693336441E-2</v>
      </c>
      <c r="L36" s="57">
        <f>AVERAGE(L24:L33)</f>
        <v>7.5762551800323991E-5</v>
      </c>
      <c r="M36" s="56"/>
      <c r="N36" s="49">
        <f t="shared" ref="N36:Y36" si="22">AVERAGE(N24:N33)</f>
        <v>159.69</v>
      </c>
      <c r="O36" s="49">
        <f t="shared" si="22"/>
        <v>106.84</v>
      </c>
      <c r="P36" s="49">
        <f t="shared" si="22"/>
        <v>508.89</v>
      </c>
      <c r="Q36" s="51">
        <f t="shared" si="22"/>
        <v>0</v>
      </c>
      <c r="R36" s="49">
        <f t="shared" si="22"/>
        <v>0.31548358443433966</v>
      </c>
      <c r="S36" s="49">
        <f t="shared" si="22"/>
        <v>0.2118520265899162</v>
      </c>
      <c r="T36" s="50">
        <f t="shared" si="22"/>
        <v>0</v>
      </c>
      <c r="U36" s="49">
        <f t="shared" si="22"/>
        <v>1.498620944428726E-2</v>
      </c>
      <c r="V36" s="49">
        <f t="shared" si="22"/>
        <v>6.5338444491358783E-3</v>
      </c>
      <c r="W36" s="50">
        <f t="shared" si="22"/>
        <v>0</v>
      </c>
      <c r="X36" s="48">
        <f t="shared" si="22"/>
        <v>2.3082709552554674</v>
      </c>
      <c r="Y36" s="49">
        <f t="shared" si="22"/>
        <v>0.21520053893423138</v>
      </c>
      <c r="Z36" s="48"/>
      <c r="AA36" s="56">
        <f>AVERAGE(AA24:AA33)</f>
        <v>3.5866157828986014E-4</v>
      </c>
      <c r="AB36" s="56">
        <f>AVERAGE(AB24:AB33)</f>
        <v>3.5866157828986014E-4</v>
      </c>
      <c r="AC36" s="56"/>
      <c r="AD36" s="56"/>
    </row>
    <row r="37" spans="1:30" x14ac:dyDescent="0.25">
      <c r="G37" s="53" t="s">
        <v>1</v>
      </c>
      <c r="H37" s="49">
        <f>STDEV(H24:H33)</f>
        <v>1.8107395665246233</v>
      </c>
      <c r="I37" s="49">
        <f>STDEV(I24:I32)</f>
        <v>0.18391574157749549</v>
      </c>
      <c r="J37" s="51">
        <f>STDEV(J24:J28)</f>
        <v>0</v>
      </c>
      <c r="K37" s="48">
        <f>STDEV(K24:K33)</f>
        <v>3.6252653505274919E-3</v>
      </c>
      <c r="L37" s="55">
        <f>STDEV(L24:L33)</f>
        <v>1.7160207093285488E-5</v>
      </c>
      <c r="M37" s="54"/>
      <c r="N37" s="49">
        <f t="shared" ref="N37:Y37" si="23">STDEV(N24:N33)</f>
        <v>31.59787088467256</v>
      </c>
      <c r="O37" s="49">
        <f t="shared" si="23"/>
        <v>21.777521540442589</v>
      </c>
      <c r="P37" s="49">
        <f t="shared" si="23"/>
        <v>72.476531833875299</v>
      </c>
      <c r="Q37" s="51">
        <f t="shared" si="23"/>
        <v>0</v>
      </c>
      <c r="R37" s="49">
        <f t="shared" si="23"/>
        <v>6.0480186695397016E-2</v>
      </c>
      <c r="S37" s="49">
        <f t="shared" si="23"/>
        <v>4.5412762039610303E-2</v>
      </c>
      <c r="T37" s="50">
        <f t="shared" si="23"/>
        <v>0</v>
      </c>
      <c r="U37" s="49">
        <f t="shared" si="23"/>
        <v>2.8729505741857519E-3</v>
      </c>
      <c r="V37" s="49">
        <f t="shared" si="23"/>
        <v>1.4005998807214571E-3</v>
      </c>
      <c r="W37" s="50">
        <f t="shared" si="23"/>
        <v>0</v>
      </c>
      <c r="X37" s="48">
        <f t="shared" si="23"/>
        <v>0.15942489912150482</v>
      </c>
      <c r="Y37" s="49">
        <f t="shared" si="23"/>
        <v>4.2211967880430822E-2</v>
      </c>
      <c r="Z37" s="48"/>
      <c r="AA37" s="47">
        <f>STDEV(AA24:AA33)</f>
        <v>7.615256267925284E-5</v>
      </c>
      <c r="AB37" s="54">
        <f>STDEV(AB24:AB33)</f>
        <v>7.615256267925284E-5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4.106916685245233</v>
      </c>
      <c r="I38" s="49">
        <f>(I37/I36)*100</f>
        <v>25.662661615464486</v>
      </c>
      <c r="J38" s="51" t="e">
        <f>(J37/J36)*100</f>
        <v>#DIV/0!</v>
      </c>
      <c r="K38" s="52">
        <f>(K37/K36)*100</f>
        <v>22.649985626820069</v>
      </c>
      <c r="L38" s="52">
        <f>(L37/L36)*100</f>
        <v>22.649985626820062</v>
      </c>
      <c r="M38" s="48"/>
      <c r="N38" s="49">
        <f t="shared" ref="N38:Y38" si="24">(N37/N36)*100</f>
        <v>19.78700662826261</v>
      </c>
      <c r="O38" s="49">
        <f t="shared" si="24"/>
        <v>20.383303575854164</v>
      </c>
      <c r="P38" s="49">
        <f t="shared" si="24"/>
        <v>14.242082146215351</v>
      </c>
      <c r="Q38" s="51" t="e">
        <f t="shared" si="24"/>
        <v>#DIV/0!</v>
      </c>
      <c r="R38" s="49">
        <f t="shared" si="24"/>
        <v>19.17062873614729</v>
      </c>
      <c r="S38" s="49">
        <f t="shared" si="24"/>
        <v>21.436076289001559</v>
      </c>
      <c r="T38" s="50" t="e">
        <f t="shared" si="24"/>
        <v>#DIV/0!</v>
      </c>
      <c r="U38" s="49">
        <f t="shared" si="24"/>
        <v>19.170628736147286</v>
      </c>
      <c r="V38" s="49">
        <f t="shared" si="24"/>
        <v>21.436076289001509</v>
      </c>
      <c r="W38" s="50" t="e">
        <f t="shared" si="24"/>
        <v>#DIV/0!</v>
      </c>
      <c r="X38" s="48">
        <f t="shared" si="24"/>
        <v>6.906680463943216</v>
      </c>
      <c r="Y38" s="49">
        <f t="shared" si="24"/>
        <v>19.615177587139527</v>
      </c>
      <c r="Z38" s="48"/>
      <c r="AA38" s="47">
        <f>(AA37/AA36)*100</f>
        <v>21.232428363907019</v>
      </c>
      <c r="AB38" s="47">
        <f>(AB37/AB36)*100</f>
        <v>21.232428363907019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50" si="25">A24</f>
        <v>VB218-1</v>
      </c>
      <c r="H41" s="4">
        <f>$B$5</f>
        <v>43.2</v>
      </c>
      <c r="I41" s="4">
        <f>$C$5</f>
        <v>0.6</v>
      </c>
      <c r="J41" s="5">
        <f>$D$5</f>
        <v>0</v>
      </c>
      <c r="K41" s="4">
        <f t="shared" ref="K41:K49" si="26">I41/H41</f>
        <v>1.3888888888888888E-2</v>
      </c>
      <c r="L41" s="125">
        <f t="shared" ref="L41:L50" si="27">K41/$H$17</f>
        <v>6.5743107492610472E-5</v>
      </c>
      <c r="M41" s="22">
        <f>$B$24</f>
        <v>173.3</v>
      </c>
      <c r="N41" s="22">
        <f>$C$24</f>
        <v>104.5</v>
      </c>
      <c r="O41" s="22">
        <f>$D$24</f>
        <v>687.5</v>
      </c>
      <c r="P41" s="23">
        <f>$E$24</f>
        <v>0</v>
      </c>
      <c r="Q41" s="22">
        <f t="shared" ref="Q41:Q50" si="28">M41/O41</f>
        <v>0.25207272727272728</v>
      </c>
      <c r="R41" s="22">
        <f t="shared" ref="R41:R50" si="29">N41/O41</f>
        <v>0.152</v>
      </c>
      <c r="S41" s="21">
        <f t="shared" ref="S41:S50" si="30">P41/O41</f>
        <v>0</v>
      </c>
      <c r="T41" s="20">
        <f t="shared" ref="T41:T50" si="31">(Q41*0.005*($H$18))/0.5335</f>
        <v>1.1974045156343189E-2</v>
      </c>
      <c r="U41" s="20">
        <f t="shared" ref="U41:U50" si="32">(R41*0.005*($H$18))/0.8217</f>
        <v>4.6879152975538522E-3</v>
      </c>
      <c r="V41" s="18">
        <f t="shared" ref="V41:V50" si="33">(S41*0.005*(100/20))/0.7126</f>
        <v>0</v>
      </c>
      <c r="W41" s="19">
        <f t="shared" ref="W41:W50" si="34">T41/U41</f>
        <v>2.5542366694618459</v>
      </c>
      <c r="X41" s="19">
        <f t="shared" ref="X41:X50" si="35">(T41+U41+V41)*10</f>
        <v>0.1666196045389704</v>
      </c>
      <c r="Y41" s="41">
        <f t="shared" ref="Y41:Y50" si="36">L41/X41</f>
        <v>3.9457006079518043E-4</v>
      </c>
      <c r="Z41" s="5">
        <f t="shared" ref="Z41:Z50" si="37">(Y41*900000)</f>
        <v>355.11305471566237</v>
      </c>
      <c r="AA41" s="2">
        <f t="shared" ref="AA41:AA50" si="38">(Z41*0.2125)+26.378</f>
        <v>101.83952412707825</v>
      </c>
      <c r="AB41" s="2">
        <f t="shared" ref="AB41:AB50" si="39">-0.000006*(AA41)^2 + 0.0266*(AA41) + 3.4677</f>
        <v>6.1144036097337029</v>
      </c>
      <c r="AC41" s="17">
        <f t="shared" ref="AC41:AC50" si="40">ABS(Y41-$C$42)</f>
        <v>2.7774238629162595E-5</v>
      </c>
      <c r="AD41" s="38">
        <f t="shared" ref="AD41:AD50" si="41">ABS(AB41-$D$42)</f>
        <v>0.13498774202394515</v>
      </c>
    </row>
    <row r="42" spans="1:30" x14ac:dyDescent="0.25">
      <c r="A42" s="141" t="s">
        <v>9</v>
      </c>
      <c r="B42" s="141"/>
      <c r="C42" s="15">
        <f>MEDIAN(Y41:Y50)</f>
        <v>3.6679582216601783E-4</v>
      </c>
      <c r="D42" s="14">
        <f>MEDIAN(AB41:AB50)</f>
        <v>5.9794158677097577</v>
      </c>
      <c r="G42" s="40" t="str">
        <f t="shared" si="25"/>
        <v>VB218-2</v>
      </c>
      <c r="H42" s="4">
        <f>$B$6</f>
        <v>42.6</v>
      </c>
      <c r="I42" s="4">
        <f>$C$6</f>
        <v>0.5</v>
      </c>
      <c r="J42" s="5">
        <f>$D$6</f>
        <v>0</v>
      </c>
      <c r="K42" s="4">
        <f t="shared" si="26"/>
        <v>1.1737089201877934E-2</v>
      </c>
      <c r="L42" s="125">
        <f t="shared" si="27"/>
        <v>5.5557555627558147E-5</v>
      </c>
      <c r="M42" s="22">
        <f>$B$25</f>
        <v>200</v>
      </c>
      <c r="N42" s="22">
        <f>$C$25</f>
        <v>120.2</v>
      </c>
      <c r="O42" s="22">
        <f>$D$25</f>
        <v>536.5</v>
      </c>
      <c r="P42" s="23">
        <f>$E$25</f>
        <v>0</v>
      </c>
      <c r="Q42" s="22">
        <f t="shared" si="28"/>
        <v>0.37278657968313139</v>
      </c>
      <c r="R42" s="22">
        <f t="shared" si="29"/>
        <v>0.22404473438956199</v>
      </c>
      <c r="S42" s="21">
        <f t="shared" si="30"/>
        <v>0</v>
      </c>
      <c r="T42" s="20">
        <f t="shared" si="31"/>
        <v>1.7708235980543125E-2</v>
      </c>
      <c r="U42" s="20">
        <f t="shared" si="32"/>
        <v>6.909886432113271E-3</v>
      </c>
      <c r="V42" s="18">
        <f t="shared" si="33"/>
        <v>0</v>
      </c>
      <c r="W42" s="19">
        <f t="shared" si="34"/>
        <v>2.5627390774825458</v>
      </c>
      <c r="X42" s="19">
        <f t="shared" si="35"/>
        <v>0.24618122412656396</v>
      </c>
      <c r="Y42" s="18">
        <f t="shared" si="36"/>
        <v>2.2567746920860022E-4</v>
      </c>
      <c r="Z42" s="5">
        <f t="shared" si="37"/>
        <v>203.1097222877402</v>
      </c>
      <c r="AA42" s="2">
        <f t="shared" si="38"/>
        <v>69.538815986144783</v>
      </c>
      <c r="AB42" s="2">
        <f t="shared" si="39"/>
        <v>5.2884186236589219</v>
      </c>
      <c r="AC42" s="17">
        <f t="shared" si="40"/>
        <v>1.4111835295741761E-4</v>
      </c>
      <c r="AD42" s="38">
        <f t="shared" si="41"/>
        <v>0.69099724405083585</v>
      </c>
    </row>
    <row r="43" spans="1:30" x14ac:dyDescent="0.25">
      <c r="A43" s="141" t="s">
        <v>8</v>
      </c>
      <c r="B43" s="141"/>
      <c r="C43" s="15">
        <f>MEDIAN(AC41:AC50)</f>
        <v>4.9953648989776485E-5</v>
      </c>
      <c r="D43" s="14">
        <f>MEDIAN(AD41:AD50)</f>
        <v>0.24275126007328041</v>
      </c>
      <c r="G43" s="40" t="str">
        <f t="shared" si="25"/>
        <v>VB218-3</v>
      </c>
      <c r="H43" s="4">
        <f>$B$7</f>
        <v>43.8</v>
      </c>
      <c r="I43" s="4">
        <f>$C$7</f>
        <v>0.73</v>
      </c>
      <c r="J43" s="5">
        <f>$D$7</f>
        <v>0</v>
      </c>
      <c r="K43" s="4">
        <f t="shared" si="26"/>
        <v>1.6666666666666666E-2</v>
      </c>
      <c r="L43" s="125">
        <f t="shared" si="27"/>
        <v>7.889172899113257E-5</v>
      </c>
      <c r="M43" s="22">
        <f>$B$26</f>
        <v>180.6</v>
      </c>
      <c r="N43" s="22">
        <f>$C$26</f>
        <v>135.9</v>
      </c>
      <c r="O43" s="22">
        <f>$D$26</f>
        <v>535.70000000000005</v>
      </c>
      <c r="P43" s="23">
        <f>$E$26</f>
        <v>0</v>
      </c>
      <c r="Q43" s="22">
        <f t="shared" si="28"/>
        <v>0.33712899010640279</v>
      </c>
      <c r="R43" s="22">
        <f t="shared" si="29"/>
        <v>0.25368676498039949</v>
      </c>
      <c r="S43" s="21">
        <f t="shared" si="30"/>
        <v>0</v>
      </c>
      <c r="T43" s="20">
        <f t="shared" si="31"/>
        <v>1.6014416929281187E-2</v>
      </c>
      <c r="U43" s="20">
        <f t="shared" si="32"/>
        <v>7.8240925417010759E-3</v>
      </c>
      <c r="V43" s="18">
        <f t="shared" si="33"/>
        <v>0</v>
      </c>
      <c r="W43" s="19">
        <f t="shared" si="34"/>
        <v>2.0468082201133333</v>
      </c>
      <c r="X43" s="19">
        <f t="shared" si="35"/>
        <v>0.23838509470982261</v>
      </c>
      <c r="Y43" s="18">
        <f t="shared" si="36"/>
        <v>3.3094237325183675E-4</v>
      </c>
      <c r="Z43" s="5">
        <f t="shared" si="37"/>
        <v>297.84813592665307</v>
      </c>
      <c r="AA43" s="2">
        <f t="shared" si="38"/>
        <v>89.670728884413776</v>
      </c>
      <c r="AB43" s="2">
        <f t="shared" si="39"/>
        <v>5.8046963506134333</v>
      </c>
      <c r="AC43" s="17">
        <f t="shared" si="40"/>
        <v>3.585344891418108E-5</v>
      </c>
      <c r="AD43" s="38">
        <f t="shared" si="41"/>
        <v>0.17471951709632449</v>
      </c>
    </row>
    <row r="44" spans="1:30" x14ac:dyDescent="0.25">
      <c r="A44" s="141" t="s">
        <v>7</v>
      </c>
      <c r="B44" s="141"/>
      <c r="C44" s="15">
        <f>C43*1.483</f>
        <v>7.408126145183853E-5</v>
      </c>
      <c r="D44" s="14">
        <f>D43*1.483</f>
        <v>0.36000011868867487</v>
      </c>
      <c r="G44" s="40" t="str">
        <f t="shared" si="25"/>
        <v>VB218-4</v>
      </c>
      <c r="H44" s="4">
        <f>$B$8</f>
        <v>42.8</v>
      </c>
      <c r="I44" s="4">
        <f>$C$8</f>
        <v>0.75</v>
      </c>
      <c r="J44" s="5">
        <f>$D$8</f>
        <v>0</v>
      </c>
      <c r="K44" s="4">
        <f t="shared" si="26"/>
        <v>1.752336448598131E-2</v>
      </c>
      <c r="L44" s="125">
        <f t="shared" si="27"/>
        <v>8.294691132245248E-5</v>
      </c>
      <c r="M44" s="22">
        <f>$B$27</f>
        <v>148.6</v>
      </c>
      <c r="N44" s="22">
        <f>$C$27</f>
        <v>101.9</v>
      </c>
      <c r="O44" s="22">
        <f>$D$27</f>
        <v>529.9</v>
      </c>
      <c r="P44" s="23">
        <f>$E$27</f>
        <v>0</v>
      </c>
      <c r="Q44" s="22">
        <f t="shared" si="28"/>
        <v>0.28043026986223818</v>
      </c>
      <c r="R44" s="22">
        <f t="shared" si="29"/>
        <v>0.19230043404415931</v>
      </c>
      <c r="S44" s="21">
        <f t="shared" si="30"/>
        <v>0</v>
      </c>
      <c r="T44" s="20">
        <f t="shared" si="31"/>
        <v>1.3321094871572205E-2</v>
      </c>
      <c r="U44" s="20">
        <f t="shared" si="32"/>
        <v>5.9308430689596053E-3</v>
      </c>
      <c r="V44" s="18">
        <f t="shared" si="33"/>
        <v>0</v>
      </c>
      <c r="W44" s="19">
        <f t="shared" si="34"/>
        <v>2.2460710419554242</v>
      </c>
      <c r="X44" s="19">
        <f t="shared" si="35"/>
        <v>0.1925193794053181</v>
      </c>
      <c r="Y44" s="18">
        <f t="shared" si="36"/>
        <v>4.3084967123138972E-4</v>
      </c>
      <c r="Z44" s="5">
        <f t="shared" si="37"/>
        <v>387.76470410825073</v>
      </c>
      <c r="AA44" s="2">
        <f t="shared" si="38"/>
        <v>108.77799962300328</v>
      </c>
      <c r="AB44" s="2">
        <f t="shared" si="39"/>
        <v>6.2901988707599941</v>
      </c>
      <c r="AC44" s="17">
        <f t="shared" si="40"/>
        <v>6.4053849065371889E-5</v>
      </c>
      <c r="AD44" s="38">
        <f t="shared" si="41"/>
        <v>0.31078300305023632</v>
      </c>
    </row>
    <row r="45" spans="1:30" x14ac:dyDescent="0.25">
      <c r="A45" s="141" t="s">
        <v>5</v>
      </c>
      <c r="B45" s="141"/>
      <c r="C45" s="25">
        <f>COUNT(Y41:Y50)</f>
        <v>10</v>
      </c>
      <c r="D45" s="24">
        <f>COUNT(AB41:AB50)</f>
        <v>10</v>
      </c>
      <c r="G45" s="40" t="str">
        <f t="shared" si="25"/>
        <v>VB218-5</v>
      </c>
      <c r="H45" s="4">
        <f>$B$9</f>
        <v>45.3</v>
      </c>
      <c r="I45" s="4">
        <f>$C$9</f>
        <v>1.08</v>
      </c>
      <c r="J45" s="5">
        <f>$D$9</f>
        <v>0</v>
      </c>
      <c r="K45" s="4">
        <f t="shared" si="26"/>
        <v>2.3841059602649008E-2</v>
      </c>
      <c r="L45" s="125">
        <f t="shared" si="27"/>
        <v>1.1285174478201747E-4</v>
      </c>
      <c r="M45" s="22">
        <f>$B$28</f>
        <v>191.9</v>
      </c>
      <c r="N45" s="22">
        <f>$C$28</f>
        <v>134.9</v>
      </c>
      <c r="O45" s="22">
        <f>$D$28</f>
        <v>472.7</v>
      </c>
      <c r="P45" s="23">
        <f>$E$28</f>
        <v>0</v>
      </c>
      <c r="Q45" s="22">
        <f t="shared" si="28"/>
        <v>0.40596572879204573</v>
      </c>
      <c r="R45" s="22">
        <f t="shared" si="29"/>
        <v>0.2853818489528242</v>
      </c>
      <c r="S45" s="21">
        <f t="shared" si="30"/>
        <v>0</v>
      </c>
      <c r="T45" s="20">
        <f t="shared" si="31"/>
        <v>1.9284323302553742E-2</v>
      </c>
      <c r="U45" s="20">
        <f t="shared" si="32"/>
        <v>8.8016179957246532E-3</v>
      </c>
      <c r="V45" s="18">
        <f t="shared" si="33"/>
        <v>0</v>
      </c>
      <c r="W45" s="19">
        <f t="shared" si="34"/>
        <v>2.1909975315812407</v>
      </c>
      <c r="X45" s="19">
        <f t="shared" si="35"/>
        <v>0.28085941298278394</v>
      </c>
      <c r="Y45" s="18">
        <f t="shared" si="36"/>
        <v>4.0180866143494726E-4</v>
      </c>
      <c r="Z45" s="5">
        <f t="shared" si="37"/>
        <v>361.62779529145251</v>
      </c>
      <c r="AA45" s="2">
        <f t="shared" si="38"/>
        <v>103.22390649943365</v>
      </c>
      <c r="AB45" s="2">
        <f t="shared" si="39"/>
        <v>6.1495248636469118</v>
      </c>
      <c r="AC45" s="17">
        <f t="shared" si="40"/>
        <v>3.5012839268929428E-5</v>
      </c>
      <c r="AD45" s="38">
        <f t="shared" si="41"/>
        <v>0.17010899593715401</v>
      </c>
    </row>
    <row r="46" spans="1:30" ht="15" customHeight="1" x14ac:dyDescent="0.25">
      <c r="A46" s="142" t="s">
        <v>3</v>
      </c>
      <c r="B46" s="142"/>
      <c r="C46" s="15">
        <f>_xlfn.CONFIDENCE.NORM(0.05,C44,C45)</f>
        <v>4.591519783470492E-5</v>
      </c>
      <c r="D46" s="14">
        <f>_xlfn.CONFIDENCE.NORM(0.05,D44,D45)</f>
        <v>0.22312628519229319</v>
      </c>
      <c r="G46" s="40" t="str">
        <f t="shared" si="25"/>
        <v>VB218-6</v>
      </c>
      <c r="H46" s="4">
        <f>$B$10</f>
        <v>44.2</v>
      </c>
      <c r="I46" s="4">
        <f>$C$10</f>
        <v>0.6</v>
      </c>
      <c r="J46" s="5">
        <f>$D$10</f>
        <v>0</v>
      </c>
      <c r="K46" s="4">
        <f t="shared" si="26"/>
        <v>1.3574660633484162E-2</v>
      </c>
      <c r="L46" s="125">
        <f t="shared" si="27"/>
        <v>6.425570687060571E-5</v>
      </c>
      <c r="M46" s="22">
        <f>$B$29</f>
        <v>152.30000000000001</v>
      </c>
      <c r="N46" s="22">
        <f>$C$29</f>
        <v>100</v>
      </c>
      <c r="O46" s="22">
        <f>$D$29</f>
        <v>473.6</v>
      </c>
      <c r="P46" s="23">
        <f>$E$29</f>
        <v>0</v>
      </c>
      <c r="Q46" s="22">
        <f t="shared" si="28"/>
        <v>0.32157939189189189</v>
      </c>
      <c r="R46" s="22">
        <f t="shared" si="29"/>
        <v>0.21114864864864863</v>
      </c>
      <c r="S46" s="21">
        <f t="shared" si="30"/>
        <v>0</v>
      </c>
      <c r="T46" s="20">
        <f t="shared" si="31"/>
        <v>1.5275774581106414E-2</v>
      </c>
      <c r="U46" s="20">
        <f t="shared" si="32"/>
        <v>6.5121511845909431E-3</v>
      </c>
      <c r="V46" s="18">
        <f t="shared" si="33"/>
        <v>0</v>
      </c>
      <c r="W46" s="19">
        <f t="shared" si="34"/>
        <v>2.3457340206185573</v>
      </c>
      <c r="X46" s="19">
        <f t="shared" si="35"/>
        <v>0.21787925765697355</v>
      </c>
      <c r="Y46" s="18">
        <f t="shared" si="36"/>
        <v>2.9491429134465436E-4</v>
      </c>
      <c r="Z46" s="5">
        <f t="shared" si="37"/>
        <v>265.42286221018895</v>
      </c>
      <c r="AA46" s="2">
        <f t="shared" si="38"/>
        <v>82.780358219665146</v>
      </c>
      <c r="AB46" s="2">
        <f t="shared" si="39"/>
        <v>5.628542002401236</v>
      </c>
      <c r="AC46" s="17">
        <f t="shared" si="40"/>
        <v>7.1881530821363466E-5</v>
      </c>
      <c r="AD46" s="38">
        <f t="shared" si="41"/>
        <v>0.35087386530852172</v>
      </c>
    </row>
    <row r="47" spans="1:30" x14ac:dyDescent="0.25">
      <c r="G47" s="40" t="str">
        <f t="shared" si="25"/>
        <v>VB218-7</v>
      </c>
      <c r="H47" s="4">
        <f>$B$11</f>
        <v>44</v>
      </c>
      <c r="I47" s="4">
        <f>$C$11</f>
        <v>0.56999999999999995</v>
      </c>
      <c r="J47" s="5">
        <f>$D$11</f>
        <v>0</v>
      </c>
      <c r="K47" s="4">
        <f t="shared" si="26"/>
        <v>1.2954545454545453E-2</v>
      </c>
      <c r="L47" s="125">
        <f t="shared" si="27"/>
        <v>6.1320389352198488E-5</v>
      </c>
      <c r="M47" s="22">
        <f>$B$30</f>
        <v>158.19999999999999</v>
      </c>
      <c r="N47" s="22">
        <f>$C$30</f>
        <v>103.5</v>
      </c>
      <c r="O47" s="22">
        <f>$D$30</f>
        <v>503.9</v>
      </c>
      <c r="P47" s="23">
        <f>$E$30</f>
        <v>0</v>
      </c>
      <c r="Q47" s="22">
        <f t="shared" si="28"/>
        <v>0.31395118078983925</v>
      </c>
      <c r="R47" s="22">
        <f t="shared" si="29"/>
        <v>0.20539789640801748</v>
      </c>
      <c r="S47" s="21">
        <f t="shared" si="30"/>
        <v>0</v>
      </c>
      <c r="T47" s="20">
        <f t="shared" si="31"/>
        <v>1.4913416680724465E-2</v>
      </c>
      <c r="U47" s="20">
        <f t="shared" si="32"/>
        <v>6.3347890832666214E-3</v>
      </c>
      <c r="V47" s="18">
        <f t="shared" si="33"/>
        <v>0</v>
      </c>
      <c r="W47" s="19">
        <f t="shared" si="34"/>
        <v>2.3542088749439714</v>
      </c>
      <c r="X47" s="19">
        <f t="shared" si="35"/>
        <v>0.21248205763991085</v>
      </c>
      <c r="Y47" s="18">
        <f t="shared" si="36"/>
        <v>2.885909051959434E-4</v>
      </c>
      <c r="Z47" s="5">
        <f t="shared" si="37"/>
        <v>259.73181467634907</v>
      </c>
      <c r="AA47" s="2">
        <f t="shared" si="38"/>
        <v>81.571010618724173</v>
      </c>
      <c r="AB47" s="2">
        <f t="shared" si="39"/>
        <v>5.5975659038179026</v>
      </c>
      <c r="AC47" s="17">
        <f t="shared" si="40"/>
        <v>7.8204916970074428E-5</v>
      </c>
      <c r="AD47" s="38">
        <f t="shared" si="41"/>
        <v>0.3818499638918551</v>
      </c>
    </row>
    <row r="48" spans="1:30" x14ac:dyDescent="0.25">
      <c r="A48" s="143" t="s">
        <v>6</v>
      </c>
      <c r="B48" s="143"/>
      <c r="C48" s="143"/>
      <c r="D48" s="143"/>
      <c r="G48" s="40" t="str">
        <f t="shared" si="25"/>
        <v>VB218-8</v>
      </c>
      <c r="H48" s="4">
        <f>$B$12</f>
        <v>46.5</v>
      </c>
      <c r="I48" s="4">
        <f>$C$12</f>
        <v>0.92</v>
      </c>
      <c r="J48" s="5">
        <f>$D$12</f>
        <v>0</v>
      </c>
      <c r="K48" s="4">
        <f t="shared" si="26"/>
        <v>1.9784946236559142E-2</v>
      </c>
      <c r="L48" s="125">
        <f t="shared" si="27"/>
        <v>9.3652116995925132E-5</v>
      </c>
      <c r="M48" s="22">
        <f>$B$31</f>
        <v>174.2</v>
      </c>
      <c r="N48" s="22">
        <f>$C$31</f>
        <v>118.7</v>
      </c>
      <c r="O48" s="22">
        <f>$D$31</f>
        <v>456.8</v>
      </c>
      <c r="P48" s="23">
        <f>$E$31</f>
        <v>0</v>
      </c>
      <c r="Q48" s="22">
        <f t="shared" si="28"/>
        <v>0.38134851138353759</v>
      </c>
      <c r="R48" s="22">
        <f t="shared" si="29"/>
        <v>0.25985113835376533</v>
      </c>
      <c r="S48" s="21">
        <f t="shared" si="30"/>
        <v>0</v>
      </c>
      <c r="T48" s="20">
        <f t="shared" si="31"/>
        <v>1.8114947797070857E-2</v>
      </c>
      <c r="U48" s="20">
        <f t="shared" si="32"/>
        <v>8.0142113590486782E-3</v>
      </c>
      <c r="V48" s="18">
        <f t="shared" si="33"/>
        <v>0</v>
      </c>
      <c r="W48" s="19">
        <f t="shared" si="34"/>
        <v>2.2603531383805655</v>
      </c>
      <c r="X48" s="19">
        <f t="shared" si="35"/>
        <v>0.2612915915611953</v>
      </c>
      <c r="Y48" s="18">
        <f t="shared" si="36"/>
        <v>3.584199416305806E-4</v>
      </c>
      <c r="Z48" s="5">
        <f t="shared" si="37"/>
        <v>322.57794746752256</v>
      </c>
      <c r="AA48" s="2">
        <f t="shared" si="38"/>
        <v>94.925813836848548</v>
      </c>
      <c r="AB48" s="2">
        <f t="shared" si="39"/>
        <v>5.9386611872646426</v>
      </c>
      <c r="AC48" s="17">
        <f t="shared" si="40"/>
        <v>8.375880535437235E-6</v>
      </c>
      <c r="AD48" s="38">
        <f t="shared" si="41"/>
        <v>4.0754680445115099E-2</v>
      </c>
    </row>
    <row r="49" spans="1:30" x14ac:dyDescent="0.25">
      <c r="A49" s="141" t="s">
        <v>2</v>
      </c>
      <c r="B49" s="141"/>
      <c r="C49" s="15">
        <f>AVERAGE(Y41:Y50)</f>
        <v>3.5866157828986014E-4</v>
      </c>
      <c r="D49" s="14">
        <f>AVERAGE(AB41:AB50)</f>
        <v>5.9386923763980208</v>
      </c>
      <c r="G49" s="40" t="str">
        <f t="shared" si="25"/>
        <v>VB218-9</v>
      </c>
      <c r="H49" s="4">
        <f>$B$13</f>
        <v>47.2</v>
      </c>
      <c r="I49" s="4">
        <f>$C$13</f>
        <v>0.7</v>
      </c>
      <c r="J49" s="5">
        <f>$D$13</f>
        <v>0</v>
      </c>
      <c r="K49" s="4">
        <f t="shared" si="26"/>
        <v>1.483050847457627E-2</v>
      </c>
      <c r="L49" s="125">
        <f t="shared" si="27"/>
        <v>7.0200267322617966E-5</v>
      </c>
      <c r="M49" s="22">
        <f>$B$32</f>
        <v>117.6</v>
      </c>
      <c r="N49" s="22">
        <f>$C$32</f>
        <v>82.3</v>
      </c>
      <c r="O49" s="22">
        <f>$D$32</f>
        <v>434.2</v>
      </c>
      <c r="P49" s="23">
        <f>$E$32</f>
        <v>0</v>
      </c>
      <c r="Q49" s="22">
        <f t="shared" si="28"/>
        <v>0.27084292952556427</v>
      </c>
      <c r="R49" s="22">
        <f t="shared" si="29"/>
        <v>0.18954398894518654</v>
      </c>
      <c r="S49" s="21">
        <f t="shared" si="30"/>
        <v>0</v>
      </c>
      <c r="T49" s="20">
        <f t="shared" si="31"/>
        <v>1.2865673742271067E-2</v>
      </c>
      <c r="U49" s="20">
        <f t="shared" si="32"/>
        <v>5.8458300351020938E-3</v>
      </c>
      <c r="V49" s="18">
        <f t="shared" si="33"/>
        <v>0</v>
      </c>
      <c r="W49" s="19">
        <f t="shared" si="34"/>
        <v>2.2008292517944161</v>
      </c>
      <c r="X49" s="19">
        <f t="shared" si="35"/>
        <v>0.18711503777373159</v>
      </c>
      <c r="Y49" s="18">
        <f t="shared" si="36"/>
        <v>3.7517170270145507E-4</v>
      </c>
      <c r="Z49" s="5">
        <f t="shared" si="37"/>
        <v>337.65453243130958</v>
      </c>
      <c r="AA49" s="2">
        <f t="shared" si="38"/>
        <v>98.129588141653286</v>
      </c>
      <c r="AB49" s="2">
        <f t="shared" si="39"/>
        <v>6.0201705481548737</v>
      </c>
      <c r="AC49" s="17">
        <f t="shared" si="40"/>
        <v>8.375880535437235E-6</v>
      </c>
      <c r="AD49" s="38">
        <f t="shared" si="41"/>
        <v>4.0754680445115987E-2</v>
      </c>
    </row>
    <row r="50" spans="1:30" x14ac:dyDescent="0.25">
      <c r="A50" s="141" t="s">
        <v>1</v>
      </c>
      <c r="B50" s="141"/>
      <c r="C50" s="15">
        <f>STDEV(Y41:Y50)</f>
        <v>7.615256267925284E-5</v>
      </c>
      <c r="D50" s="14">
        <f>STDEV(AB41:AB50)</f>
        <v>0.37094602701106583</v>
      </c>
      <c r="G50" s="40" t="str">
        <f t="shared" si="25"/>
        <v>VB218-10</v>
      </c>
      <c r="H50" s="4">
        <f>$B$14</f>
        <v>41.3</v>
      </c>
      <c r="I50" s="124">
        <f>$C$14</f>
        <v>0.63</v>
      </c>
      <c r="J50" s="5">
        <f>$D$14</f>
        <v>0</v>
      </c>
      <c r="K50" s="4">
        <f>I50/H50</f>
        <v>1.5254237288135594E-2</v>
      </c>
      <c r="L50" s="125">
        <f t="shared" si="27"/>
        <v>7.2205989246121343E-5</v>
      </c>
      <c r="M50" s="22">
        <f>$B$33</f>
        <v>100.2</v>
      </c>
      <c r="N50" s="22">
        <f>$C$33</f>
        <v>66.5</v>
      </c>
      <c r="O50" s="22">
        <f>$D$33</f>
        <v>458.1</v>
      </c>
      <c r="P50" s="23">
        <f>$E$33</f>
        <v>0</v>
      </c>
      <c r="Q50" s="22">
        <f t="shared" si="28"/>
        <v>0.21872953503601833</v>
      </c>
      <c r="R50" s="22">
        <f t="shared" si="29"/>
        <v>0.14516481117659899</v>
      </c>
      <c r="S50" s="21">
        <f t="shared" si="30"/>
        <v>0</v>
      </c>
      <c r="T50" s="20">
        <f t="shared" si="31"/>
        <v>1.0390165401406363E-2</v>
      </c>
      <c r="U50" s="20">
        <f t="shared" si="32"/>
        <v>4.477107493297992E-3</v>
      </c>
      <c r="V50" s="18">
        <f t="shared" si="33"/>
        <v>0</v>
      </c>
      <c r="W50" s="19">
        <f t="shared" si="34"/>
        <v>2.3207317262227734</v>
      </c>
      <c r="X50" s="19">
        <f t="shared" si="35"/>
        <v>0.14867272894704356</v>
      </c>
      <c r="Y50" s="18">
        <f t="shared" si="36"/>
        <v>4.8567070610401413E-4</v>
      </c>
      <c r="Z50" s="5">
        <f t="shared" si="37"/>
        <v>437.10363549361273</v>
      </c>
      <c r="AA50" s="2">
        <f t="shared" si="38"/>
        <v>119.2625225423927</v>
      </c>
      <c r="AB50" s="2">
        <f t="shared" si="39"/>
        <v>6.5547418039285965</v>
      </c>
      <c r="AC50" s="17">
        <f t="shared" si="40"/>
        <v>1.188748839379963E-4</v>
      </c>
      <c r="AD50" s="38">
        <f t="shared" si="41"/>
        <v>0.57532593621883876</v>
      </c>
    </row>
    <row r="51" spans="1:30" ht="15.75" thickBot="1" x14ac:dyDescent="0.3">
      <c r="A51" s="141" t="s">
        <v>0</v>
      </c>
      <c r="B51" s="141"/>
      <c r="C51" s="37">
        <f>(C50/C49)*100</f>
        <v>21.232428363907019</v>
      </c>
      <c r="D51" s="14">
        <f>(D50/D49)*100</f>
        <v>6.2462576523631066</v>
      </c>
      <c r="G51" s="36"/>
      <c r="H51" s="31"/>
      <c r="I51" s="31"/>
      <c r="J51" s="29"/>
      <c r="K51" s="30"/>
      <c r="L51" s="126"/>
      <c r="M51" s="33"/>
      <c r="N51" s="33"/>
      <c r="O51" s="33"/>
      <c r="P51" s="34"/>
      <c r="Q51" s="33"/>
      <c r="R51" s="33"/>
      <c r="S51" s="32"/>
      <c r="T51" s="31"/>
      <c r="U51" s="31"/>
      <c r="V51" s="29"/>
      <c r="W51" s="30"/>
      <c r="X51" s="30"/>
      <c r="Y51" s="29"/>
      <c r="Z51" s="28"/>
      <c r="AA51" s="28"/>
      <c r="AB51" s="28"/>
      <c r="AC51" s="27"/>
      <c r="AD51" s="26"/>
    </row>
    <row r="52" spans="1:30" ht="15.75" thickTop="1" x14ac:dyDescent="0.25">
      <c r="A52" s="141" t="s">
        <v>5</v>
      </c>
      <c r="B52" s="141"/>
      <c r="C52" s="25">
        <f>COUNT(Y41:Y50)</f>
        <v>10</v>
      </c>
      <c r="D52" s="24">
        <f>COUNT(AB41:AB50)</f>
        <v>10</v>
      </c>
      <c r="G52" s="7" t="s">
        <v>4</v>
      </c>
      <c r="H52" s="20"/>
      <c r="I52" s="20"/>
      <c r="J52" s="18"/>
      <c r="K52" s="19"/>
      <c r="L52" s="127"/>
      <c r="M52" s="22"/>
      <c r="N52" s="22"/>
      <c r="O52" s="22"/>
      <c r="P52" s="23"/>
      <c r="Q52" s="22"/>
      <c r="R52" s="22"/>
      <c r="S52" s="21"/>
      <c r="T52" s="20"/>
      <c r="U52" s="20"/>
      <c r="V52" s="18"/>
      <c r="W52" s="19"/>
      <c r="X52" s="19"/>
      <c r="Y52" s="18"/>
      <c r="Z52" s="2"/>
      <c r="AA52" s="2"/>
      <c r="AB52" s="2"/>
      <c r="AC52" s="17"/>
      <c r="AD52" s="16"/>
    </row>
    <row r="53" spans="1:30" ht="17.25" customHeight="1" x14ac:dyDescent="0.25">
      <c r="A53" s="142" t="s">
        <v>3</v>
      </c>
      <c r="B53" s="142"/>
      <c r="C53" s="15">
        <f>_xlfn.CONFIDENCE.NORM(0.05,C50,C52)</f>
        <v>4.7198980045862645E-5</v>
      </c>
      <c r="D53" s="14">
        <f>_xlfn.CONFIDENCE.NORM(0.05,D50,D52)</f>
        <v>0.22991050479457226</v>
      </c>
      <c r="G53" s="7" t="s">
        <v>2</v>
      </c>
      <c r="H53" s="4">
        <f>AVERAGE(H41:H50)</f>
        <v>44.09</v>
      </c>
      <c r="I53" s="4">
        <f>AVERAGE(I41:I49)</f>
        <v>0.71666666666666667</v>
      </c>
      <c r="J53" s="5">
        <f>AVERAGE(J41:J45)</f>
        <v>0</v>
      </c>
      <c r="K53" s="13">
        <f t="shared" ref="K53:AD53" si="42">AVERAGE(K41:K50)</f>
        <v>1.6005596693336441E-2</v>
      </c>
      <c r="L53" s="11">
        <f t="shared" si="42"/>
        <v>7.5762551800323991E-5</v>
      </c>
      <c r="M53" s="4">
        <f t="shared" si="42"/>
        <v>159.69</v>
      </c>
      <c r="N53" s="4">
        <f t="shared" si="42"/>
        <v>106.84</v>
      </c>
      <c r="O53" s="4">
        <f t="shared" si="42"/>
        <v>508.89</v>
      </c>
      <c r="P53" s="5">
        <f t="shared" si="42"/>
        <v>0</v>
      </c>
      <c r="Q53" s="4">
        <f t="shared" si="42"/>
        <v>0.31548358443433966</v>
      </c>
      <c r="R53" s="4">
        <f t="shared" si="42"/>
        <v>0.2118520265899162</v>
      </c>
      <c r="S53" s="3">
        <f t="shared" si="42"/>
        <v>0</v>
      </c>
      <c r="T53" s="4">
        <f t="shared" si="42"/>
        <v>1.498620944428726E-2</v>
      </c>
      <c r="U53" s="4">
        <f t="shared" si="42"/>
        <v>6.5338444491358783E-3</v>
      </c>
      <c r="V53" s="3">
        <f t="shared" si="42"/>
        <v>0</v>
      </c>
      <c r="W53" s="2">
        <f t="shared" si="42"/>
        <v>2.3082709552554674</v>
      </c>
      <c r="X53" s="2">
        <f t="shared" si="42"/>
        <v>0.21520053893423138</v>
      </c>
      <c r="Y53" s="11">
        <f t="shared" si="42"/>
        <v>3.5866157828986014E-4</v>
      </c>
      <c r="Z53" s="2">
        <f t="shared" si="42"/>
        <v>322.7954204608742</v>
      </c>
      <c r="AA53" s="2">
        <f t="shared" si="42"/>
        <v>94.972026847935751</v>
      </c>
      <c r="AB53" s="2">
        <f t="shared" si="42"/>
        <v>5.9386923763980208</v>
      </c>
      <c r="AC53" s="10">
        <f t="shared" si="42"/>
        <v>5.8952582163537132E-5</v>
      </c>
      <c r="AD53" s="10">
        <f t="shared" si="42"/>
        <v>0.28711556284679424</v>
      </c>
    </row>
    <row r="54" spans="1:30" x14ac:dyDescent="0.25">
      <c r="G54" s="7" t="s">
        <v>1</v>
      </c>
      <c r="H54" s="4">
        <f>STDEV(H41:H50)</f>
        <v>1.8107395665246233</v>
      </c>
      <c r="I54" s="4">
        <f>STDEV(I41:I49)</f>
        <v>0.18391574157749549</v>
      </c>
      <c r="J54" s="5">
        <f>STDEV(J41:J45)</f>
        <v>0</v>
      </c>
      <c r="K54" s="2">
        <f t="shared" ref="K54:AD54" si="43">STDEV(K41:K50)</f>
        <v>3.6252653505274919E-3</v>
      </c>
      <c r="L54" s="127">
        <f t="shared" si="43"/>
        <v>1.7160207093285488E-5</v>
      </c>
      <c r="M54" s="4">
        <f t="shared" si="43"/>
        <v>31.59787088467256</v>
      </c>
      <c r="N54" s="4">
        <f t="shared" si="43"/>
        <v>21.777521540442589</v>
      </c>
      <c r="O54" s="4">
        <f t="shared" si="43"/>
        <v>72.476531833875299</v>
      </c>
      <c r="P54" s="5">
        <f t="shared" si="43"/>
        <v>0</v>
      </c>
      <c r="Q54" s="4">
        <f t="shared" si="43"/>
        <v>6.0480186695397016E-2</v>
      </c>
      <c r="R54" s="4">
        <f t="shared" si="43"/>
        <v>4.5412762039610303E-2</v>
      </c>
      <c r="S54" s="3">
        <f t="shared" si="43"/>
        <v>0</v>
      </c>
      <c r="T54" s="4">
        <f t="shared" si="43"/>
        <v>2.8729505741857519E-3</v>
      </c>
      <c r="U54" s="4">
        <f t="shared" si="43"/>
        <v>1.4005998807214571E-3</v>
      </c>
      <c r="V54" s="3">
        <f t="shared" si="43"/>
        <v>0</v>
      </c>
      <c r="W54" s="2">
        <f t="shared" si="43"/>
        <v>0.15942489912150482</v>
      </c>
      <c r="X54" s="2">
        <f t="shared" si="43"/>
        <v>4.2211967880430822E-2</v>
      </c>
      <c r="Y54" s="3">
        <f t="shared" si="43"/>
        <v>7.615256267925284E-5</v>
      </c>
      <c r="Z54" s="2">
        <f t="shared" si="43"/>
        <v>68.537306411327407</v>
      </c>
      <c r="AA54" s="2">
        <f t="shared" si="43"/>
        <v>14.564177612407198</v>
      </c>
      <c r="AB54" s="2">
        <f t="shared" si="43"/>
        <v>0.37094602701106583</v>
      </c>
      <c r="AC54" s="8">
        <f t="shared" si="43"/>
        <v>4.4846039117109587E-5</v>
      </c>
      <c r="AD54" s="8">
        <f t="shared" si="43"/>
        <v>0.21874367489408078</v>
      </c>
    </row>
    <row r="55" spans="1:30" x14ac:dyDescent="0.25">
      <c r="G55" s="7" t="s">
        <v>0</v>
      </c>
      <c r="H55" s="4">
        <f t="shared" ref="H55:AD55" si="44">(H54/H53)*100</f>
        <v>4.106916685245233</v>
      </c>
      <c r="I55" s="4">
        <f t="shared" si="44"/>
        <v>25.662661615464486</v>
      </c>
      <c r="J55" s="5" t="e">
        <f t="shared" si="44"/>
        <v>#DIV/0!</v>
      </c>
      <c r="K55" s="6">
        <f t="shared" si="44"/>
        <v>22.649985626820069</v>
      </c>
      <c r="L55" s="2">
        <f t="shared" si="44"/>
        <v>22.649985626820062</v>
      </c>
      <c r="M55" s="4">
        <f t="shared" si="44"/>
        <v>19.78700662826261</v>
      </c>
      <c r="N55" s="4">
        <f t="shared" si="44"/>
        <v>20.383303575854164</v>
      </c>
      <c r="O55" s="4">
        <f t="shared" si="44"/>
        <v>14.242082146215351</v>
      </c>
      <c r="P55" s="5" t="e">
        <f t="shared" si="44"/>
        <v>#DIV/0!</v>
      </c>
      <c r="Q55" s="4">
        <f t="shared" si="44"/>
        <v>19.17062873614729</v>
      </c>
      <c r="R55" s="4">
        <f t="shared" si="44"/>
        <v>21.436076289001559</v>
      </c>
      <c r="S55" s="3" t="e">
        <f t="shared" si="44"/>
        <v>#DIV/0!</v>
      </c>
      <c r="T55" s="4">
        <f t="shared" si="44"/>
        <v>19.170628736147286</v>
      </c>
      <c r="U55" s="4">
        <f t="shared" si="44"/>
        <v>21.436076289001509</v>
      </c>
      <c r="V55" s="3" t="e">
        <f t="shared" si="44"/>
        <v>#DIV/0!</v>
      </c>
      <c r="W55" s="2">
        <f t="shared" si="44"/>
        <v>6.906680463943216</v>
      </c>
      <c r="X55" s="2">
        <f t="shared" si="44"/>
        <v>19.615177587139527</v>
      </c>
      <c r="Y55" s="3">
        <f t="shared" si="44"/>
        <v>21.232428363907019</v>
      </c>
      <c r="Z55" s="2">
        <f t="shared" si="44"/>
        <v>21.232428363906966</v>
      </c>
      <c r="AA55" s="2">
        <f t="shared" si="44"/>
        <v>15.335228799240641</v>
      </c>
      <c r="AB55" s="2">
        <f t="shared" si="44"/>
        <v>6.2462576523631066</v>
      </c>
      <c r="AC55" s="1">
        <f t="shared" si="44"/>
        <v>76.07137375714035</v>
      </c>
      <c r="AD55" s="1">
        <f t="shared" si="44"/>
        <v>76.186631168719714</v>
      </c>
    </row>
  </sheetData>
  <sortState ref="AB24:AB33">
    <sortCondition descending="1" ref="AB24"/>
  </sortState>
  <mergeCells count="25">
    <mergeCell ref="A49:B49"/>
    <mergeCell ref="A50:B50"/>
    <mergeCell ref="A51:B51"/>
    <mergeCell ref="A52:B52"/>
    <mergeCell ref="A53:B53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5"/>
  <sheetViews>
    <sheetView topLeftCell="V31" zoomScaleNormal="100" workbookViewId="0">
      <selection activeCell="W41" sqref="W41:W50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457</v>
      </c>
      <c r="C1" s="117" t="s">
        <v>100</v>
      </c>
      <c r="D1" s="103">
        <v>2009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458</v>
      </c>
      <c r="B5" s="58">
        <v>41.2</v>
      </c>
      <c r="C5" s="58">
        <v>1.4</v>
      </c>
      <c r="D5" s="58">
        <v>0</v>
      </c>
      <c r="E5" s="58"/>
      <c r="G5" s="91" t="s">
        <v>95</v>
      </c>
      <c r="H5" s="91">
        <f>(11.4*0.9)/20</f>
        <v>0.51300000000000001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459</v>
      </c>
      <c r="B6" s="58">
        <v>42.6</v>
      </c>
      <c r="C6" s="58">
        <v>1.5</v>
      </c>
      <c r="D6" s="58">
        <v>0</v>
      </c>
      <c r="E6" s="58"/>
      <c r="G6" s="91" t="s">
        <v>93</v>
      </c>
      <c r="H6" s="91">
        <f>(47.87*0.4)/10</f>
        <v>1.9148000000000001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460</v>
      </c>
      <c r="B7" s="58">
        <v>40.799999999999997</v>
      </c>
      <c r="C7" s="58">
        <v>1.3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461</v>
      </c>
      <c r="B8" s="58">
        <v>40.299999999999997</v>
      </c>
      <c r="C8" s="58">
        <v>1.5</v>
      </c>
      <c r="D8" s="58">
        <v>0</v>
      </c>
      <c r="E8" s="58"/>
      <c r="G8" s="91" t="s">
        <v>89</v>
      </c>
      <c r="H8" s="91">
        <f>(20.76*0.97)/20</f>
        <v>1.0068600000000001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462</v>
      </c>
      <c r="B9" s="58">
        <v>42.2</v>
      </c>
      <c r="C9" s="58">
        <v>1.8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463</v>
      </c>
      <c r="B10" s="58">
        <v>42.5</v>
      </c>
      <c r="C10" s="58">
        <v>1.5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464</v>
      </c>
      <c r="B11" s="58">
        <v>43.3</v>
      </c>
      <c r="C11" s="58">
        <v>1.6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465</v>
      </c>
      <c r="B12" s="58">
        <v>40.9</v>
      </c>
      <c r="C12" s="58">
        <v>1.7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466</v>
      </c>
      <c r="B13" s="58">
        <v>41.2</v>
      </c>
      <c r="C13" s="58">
        <v>1.5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467</v>
      </c>
      <c r="B14" s="58">
        <v>41.7</v>
      </c>
      <c r="C14" s="58">
        <v>1.3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18" t="s">
        <v>73</v>
      </c>
      <c r="O15" s="118" t="s">
        <v>72</v>
      </c>
      <c r="P15" s="118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42.9</v>
      </c>
      <c r="C16" s="58">
        <v>0</v>
      </c>
      <c r="D16" s="58">
        <v>108.6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5.13E-3</v>
      </c>
      <c r="O16" s="96">
        <f>$H$7*(L16/1000)</f>
        <v>0</v>
      </c>
      <c r="P16" s="95">
        <f t="shared" ref="P16:P21" si="1">$H$6*(M16/1000)</f>
        <v>1.9148000000000002E-2</v>
      </c>
      <c r="Q16" s="94">
        <f t="shared" ref="Q16:S21" si="2">B16</f>
        <v>42.9</v>
      </c>
      <c r="R16" s="94">
        <f t="shared" si="2"/>
        <v>0</v>
      </c>
      <c r="S16" s="94">
        <f t="shared" si="2"/>
        <v>108.6</v>
      </c>
      <c r="T16" s="93">
        <f t="shared" ref="T16:T21" si="3">R16/Q16</f>
        <v>0</v>
      </c>
      <c r="U16" s="92">
        <f t="shared" ref="U16:U21" si="4">S16/Q16</f>
        <v>2.5314685314685312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44.1</v>
      </c>
      <c r="C17" s="58">
        <v>18.399999999999999</v>
      </c>
      <c r="D17" s="58">
        <v>43.3</v>
      </c>
      <c r="E17" s="58"/>
      <c r="G17" s="102" t="s">
        <v>63</v>
      </c>
      <c r="H17" s="103">
        <v>213.55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5.13E-3</v>
      </c>
      <c r="O17" s="96">
        <f>$H$8*(L17/1000)</f>
        <v>2.0137200000000001E-3</v>
      </c>
      <c r="P17" s="95">
        <f t="shared" si="1"/>
        <v>1.5318400000000001E-2</v>
      </c>
      <c r="Q17" s="94">
        <f t="shared" si="2"/>
        <v>44.1</v>
      </c>
      <c r="R17" s="94">
        <f t="shared" si="2"/>
        <v>18.399999999999999</v>
      </c>
      <c r="S17" s="94">
        <f t="shared" si="2"/>
        <v>43.3</v>
      </c>
      <c r="T17" s="93">
        <f t="shared" si="3"/>
        <v>0.41723356009070289</v>
      </c>
      <c r="U17" s="92">
        <f t="shared" si="4"/>
        <v>0.98185941043083891</v>
      </c>
      <c r="V17" s="91"/>
      <c r="W17" s="91"/>
      <c r="X17" s="100"/>
    </row>
    <row r="18" spans="1:35" x14ac:dyDescent="0.25">
      <c r="A18" s="58" t="s">
        <v>62</v>
      </c>
      <c r="B18" s="58">
        <v>45</v>
      </c>
      <c r="C18" s="58">
        <v>37.799999999999997</v>
      </c>
      <c r="D18" s="58">
        <v>77.099999999999994</v>
      </c>
      <c r="E18" s="58"/>
      <c r="G18" s="102" t="s">
        <v>61</v>
      </c>
      <c r="H18" s="101">
        <f>101.37/20</f>
        <v>5.0685000000000002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5.13E-3</v>
      </c>
      <c r="O18" s="96">
        <f t="shared" ref="O18:O21" si="5">$H$8*(L18/1000)</f>
        <v>4.0274400000000002E-3</v>
      </c>
      <c r="P18" s="95">
        <f t="shared" si="1"/>
        <v>1.14888E-2</v>
      </c>
      <c r="Q18" s="94">
        <f t="shared" si="2"/>
        <v>45</v>
      </c>
      <c r="R18" s="94">
        <f t="shared" si="2"/>
        <v>37.799999999999997</v>
      </c>
      <c r="S18" s="94">
        <f t="shared" si="2"/>
        <v>77.099999999999994</v>
      </c>
      <c r="T18" s="93">
        <f t="shared" si="3"/>
        <v>0.84</v>
      </c>
      <c r="U18" s="92">
        <f t="shared" si="4"/>
        <v>1.7133333333333332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44.5</v>
      </c>
      <c r="C19" s="58">
        <v>57.5</v>
      </c>
      <c r="D19" s="58">
        <v>42.4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5.13E-3</v>
      </c>
      <c r="O19" s="96">
        <f t="shared" si="5"/>
        <v>6.0411600000000003E-3</v>
      </c>
      <c r="P19" s="95">
        <f t="shared" si="1"/>
        <v>7.6592000000000006E-3</v>
      </c>
      <c r="Q19" s="94">
        <f t="shared" si="2"/>
        <v>44.5</v>
      </c>
      <c r="R19" s="94">
        <f t="shared" si="2"/>
        <v>57.5</v>
      </c>
      <c r="S19" s="94">
        <f t="shared" si="2"/>
        <v>42.4</v>
      </c>
      <c r="T19" s="93">
        <f t="shared" si="3"/>
        <v>1.2921348314606742</v>
      </c>
      <c r="U19" s="92">
        <f t="shared" si="4"/>
        <v>0.95280898876404496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43.2</v>
      </c>
      <c r="C20" s="58">
        <v>74.7</v>
      </c>
      <c r="D20" s="58">
        <v>13.7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5.13E-3</v>
      </c>
      <c r="O20" s="96">
        <f t="shared" si="5"/>
        <v>8.0548800000000004E-3</v>
      </c>
      <c r="P20" s="95">
        <f t="shared" si="1"/>
        <v>3.8296000000000003E-3</v>
      </c>
      <c r="Q20" s="94">
        <f t="shared" si="2"/>
        <v>43.2</v>
      </c>
      <c r="R20" s="94">
        <f t="shared" si="2"/>
        <v>74.7</v>
      </c>
      <c r="S20" s="94">
        <f t="shared" si="2"/>
        <v>13.7</v>
      </c>
      <c r="T20" s="93">
        <f t="shared" si="3"/>
        <v>1.7291666666666665</v>
      </c>
      <c r="U20" s="92">
        <f t="shared" si="4"/>
        <v>0.31712962962962959</v>
      </c>
      <c r="V20" s="91"/>
      <c r="W20" s="91"/>
    </row>
    <row r="21" spans="1:35" x14ac:dyDescent="0.25">
      <c r="A21" s="58" t="s">
        <v>58</v>
      </c>
      <c r="B21" s="58">
        <v>44</v>
      </c>
      <c r="C21" s="58">
        <v>94.7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5.13E-3</v>
      </c>
      <c r="O21" s="96">
        <f t="shared" si="5"/>
        <v>1.00686E-2</v>
      </c>
      <c r="P21" s="95">
        <f t="shared" si="1"/>
        <v>0</v>
      </c>
      <c r="Q21" s="94">
        <f t="shared" si="2"/>
        <v>44</v>
      </c>
      <c r="R21" s="94">
        <f t="shared" si="2"/>
        <v>94.7</v>
      </c>
      <c r="S21" s="94">
        <f t="shared" si="2"/>
        <v>0</v>
      </c>
      <c r="T21" s="93">
        <f t="shared" si="3"/>
        <v>2.1522727272727273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6">A5</f>
        <v>VB203-1</v>
      </c>
      <c r="B24" s="58">
        <v>276</v>
      </c>
      <c r="C24" s="58">
        <v>185.8</v>
      </c>
      <c r="D24" s="58">
        <v>603.20000000000005</v>
      </c>
      <c r="E24" s="58">
        <v>0</v>
      </c>
      <c r="G24" s="86" t="str">
        <f t="shared" ref="G24:G33" si="7">A5</f>
        <v>VB203-1</v>
      </c>
      <c r="H24" s="49">
        <f>$B$5</f>
        <v>41.2</v>
      </c>
      <c r="I24" s="49">
        <f>$C$5</f>
        <v>1.4</v>
      </c>
      <c r="J24" s="51">
        <f>$D$5</f>
        <v>0</v>
      </c>
      <c r="K24" s="49">
        <f t="shared" ref="K24:K33" si="8">I24/H24</f>
        <v>3.3980582524271843E-2</v>
      </c>
      <c r="L24" s="85">
        <f t="shared" ref="L24:L33" si="9">K24/$H$17</f>
        <v>1.5912237192353942E-4</v>
      </c>
      <c r="M24" s="48">
        <f t="shared" ref="M24:M33" si="10">ABS(($L$36-L24)/$L$37)</f>
        <v>0.60942821133380021</v>
      </c>
      <c r="N24" s="83">
        <f>$B$24</f>
        <v>276</v>
      </c>
      <c r="O24" s="83">
        <f>$C$24</f>
        <v>185.8</v>
      </c>
      <c r="P24" s="83">
        <f>$D$24</f>
        <v>603.20000000000005</v>
      </c>
      <c r="Q24" s="84">
        <f>$E$24</f>
        <v>0</v>
      </c>
      <c r="R24" s="83">
        <f t="shared" ref="R24:R33" si="11">N24/P24</f>
        <v>0.45755968169761269</v>
      </c>
      <c r="S24" s="83">
        <f t="shared" ref="S24:S33" si="12">O24/P24</f>
        <v>0.30802387267904507</v>
      </c>
      <c r="T24" s="82">
        <f t="shared" ref="T24:T33" si="13">Q24/P24</f>
        <v>0</v>
      </c>
      <c r="U24" s="81">
        <f>(R24*0.005*($H$18))/0.5335</f>
        <v>2.1735156951118557E-2</v>
      </c>
      <c r="V24" s="81">
        <f t="shared" ref="V24:V33" si="14">(S24*0.005*($H$18))/0.8217</f>
        <v>9.4999330575254969E-3</v>
      </c>
      <c r="W24" s="80">
        <f t="shared" ref="W24:W33" si="15">(T24*0.005*($H$18))/0.7126</f>
        <v>0</v>
      </c>
      <c r="X24" s="79">
        <f t="shared" ref="X24:X33" si="16">U24/V24</f>
        <v>2.2879273800672486</v>
      </c>
      <c r="Y24" s="78">
        <f t="shared" ref="Y24:Y33" si="17">(U24+V24+W24)*10</f>
        <v>0.31235090008644056</v>
      </c>
      <c r="Z24" s="48">
        <f t="shared" ref="Z24:Z33" si="18">ABS(($Y$36-Y24)/$Y$37)</f>
        <v>0.42004806074946188</v>
      </c>
      <c r="AA24" s="88">
        <f t="shared" ref="AA24:AA33" si="19">L24/Y24</f>
        <v>5.0943465147532346E-4</v>
      </c>
      <c r="AB24" s="55">
        <f>$AA$27</f>
        <v>7.1114329663717903E-4</v>
      </c>
      <c r="AC24" s="48">
        <f t="shared" ref="AC24:AC33" si="20">ABS(($AB$36-AB24)/$AB$37)</f>
        <v>1.5750474100135383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6"/>
        <v>VB203-2</v>
      </c>
      <c r="B25" s="58">
        <v>266.2</v>
      </c>
      <c r="C25" s="58">
        <v>192.9</v>
      </c>
      <c r="D25" s="58">
        <v>585.70000000000005</v>
      </c>
      <c r="E25" s="58">
        <v>0</v>
      </c>
      <c r="G25" s="86" t="str">
        <f t="shared" si="7"/>
        <v>VB203-2</v>
      </c>
      <c r="H25" s="49">
        <f>$B$6</f>
        <v>42.6</v>
      </c>
      <c r="I25" s="49">
        <f>$C$6</f>
        <v>1.5</v>
      </c>
      <c r="J25" s="51">
        <f>$D$6</f>
        <v>0</v>
      </c>
      <c r="K25" s="49">
        <f t="shared" si="8"/>
        <v>3.5211267605633804E-2</v>
      </c>
      <c r="L25" s="85">
        <f t="shared" si="9"/>
        <v>1.6488535521252072E-4</v>
      </c>
      <c r="M25" s="48">
        <f t="shared" si="10"/>
        <v>0.27633845494312059</v>
      </c>
      <c r="N25" s="83">
        <f>$B$25</f>
        <v>266.2</v>
      </c>
      <c r="O25" s="83">
        <f>$C$25</f>
        <v>192.9</v>
      </c>
      <c r="P25" s="83">
        <f>$D$25</f>
        <v>585.70000000000005</v>
      </c>
      <c r="Q25" s="84">
        <f>$E$25</f>
        <v>0</v>
      </c>
      <c r="R25" s="83">
        <f t="shared" si="11"/>
        <v>0.45449889021683448</v>
      </c>
      <c r="S25" s="83">
        <f t="shared" si="12"/>
        <v>0.32934949632917876</v>
      </c>
      <c r="T25" s="82">
        <f t="shared" si="13"/>
        <v>0</v>
      </c>
      <c r="U25" s="81">
        <f t="shared" ref="U25:U33" si="21">(R25*0.005*($H$18))/0.5335</f>
        <v>2.1589762184292649E-2</v>
      </c>
      <c r="V25" s="81">
        <f t="shared" si="14"/>
        <v>1.0157648303179034E-2</v>
      </c>
      <c r="W25" s="80">
        <f t="shared" si="15"/>
        <v>0</v>
      </c>
      <c r="X25" s="79">
        <f t="shared" si="16"/>
        <v>2.1254685671225406</v>
      </c>
      <c r="Y25" s="78">
        <f t="shared" si="17"/>
        <v>0.31747410487471683</v>
      </c>
      <c r="Z25" s="48">
        <f t="shared" si="18"/>
        <v>0.56045522677760651</v>
      </c>
      <c r="AA25" s="54">
        <f t="shared" si="19"/>
        <v>5.1936631265592063E-4</v>
      </c>
      <c r="AB25" s="55">
        <f>$AA$28</f>
        <v>6.6904216935229175E-4</v>
      </c>
      <c r="AC25" s="48">
        <f t="shared" si="20"/>
        <v>1.0768949886799994</v>
      </c>
      <c r="AD25" s="51">
        <f>(AB24-AB33)/AB37</f>
        <v>2.6864773547644498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6"/>
        <v>VB203-3</v>
      </c>
      <c r="B26" s="58">
        <v>199.1</v>
      </c>
      <c r="C26" s="58">
        <v>138.9</v>
      </c>
      <c r="D26" s="58">
        <v>565.6</v>
      </c>
      <c r="E26" s="58">
        <v>0</v>
      </c>
      <c r="G26" s="86" t="str">
        <f t="shared" si="7"/>
        <v>VB203-3</v>
      </c>
      <c r="H26" s="49">
        <f>$B$7</f>
        <v>40.799999999999997</v>
      </c>
      <c r="I26" s="49">
        <f>$C$7</f>
        <v>1.3</v>
      </c>
      <c r="J26" s="51">
        <f>$D$7</f>
        <v>0</v>
      </c>
      <c r="K26" s="49">
        <f t="shared" si="8"/>
        <v>3.186274509803922E-2</v>
      </c>
      <c r="L26" s="85">
        <f t="shared" si="9"/>
        <v>1.4920508123642809E-4</v>
      </c>
      <c r="M26" s="48">
        <f t="shared" si="10"/>
        <v>1.1826292381945582</v>
      </c>
      <c r="N26" s="83">
        <f>$B$26</f>
        <v>199.1</v>
      </c>
      <c r="O26" s="83">
        <f>$C$26</f>
        <v>138.9</v>
      </c>
      <c r="P26" s="83">
        <f>$D$26</f>
        <v>565.6</v>
      </c>
      <c r="Q26" s="84">
        <f>$E$26</f>
        <v>0</v>
      </c>
      <c r="R26" s="83">
        <f t="shared" si="11"/>
        <v>0.35201555869872697</v>
      </c>
      <c r="S26" s="83">
        <f t="shared" si="12"/>
        <v>0.24557991513437058</v>
      </c>
      <c r="T26" s="82">
        <f t="shared" si="13"/>
        <v>0</v>
      </c>
      <c r="U26" s="81">
        <f t="shared" si="21"/>
        <v>1.6721563816911884E-2</v>
      </c>
      <c r="V26" s="81">
        <f t="shared" si="14"/>
        <v>7.5740647429631104E-3</v>
      </c>
      <c r="W26" s="80">
        <f t="shared" si="15"/>
        <v>0</v>
      </c>
      <c r="X26" s="79">
        <f t="shared" si="16"/>
        <v>2.2077397519538637</v>
      </c>
      <c r="Y26" s="78">
        <f t="shared" si="17"/>
        <v>0.24295628559874993</v>
      </c>
      <c r="Z26" s="48">
        <f t="shared" si="18"/>
        <v>1.4817890823077313</v>
      </c>
      <c r="AA26" s="54">
        <f t="shared" si="19"/>
        <v>6.1412315745905431E-4</v>
      </c>
      <c r="AB26" s="55">
        <f>$AA$31</f>
        <v>6.5728728196517798E-4</v>
      </c>
      <c r="AC26" s="48">
        <f t="shared" si="20"/>
        <v>0.93780784322734578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6"/>
        <v>VB203-4</v>
      </c>
      <c r="B27" s="58">
        <v>210</v>
      </c>
      <c r="C27" s="58">
        <v>139.30000000000001</v>
      </c>
      <c r="D27" s="58">
        <v>582.29999999999995</v>
      </c>
      <c r="E27" s="58">
        <v>0</v>
      </c>
      <c r="G27" s="86" t="str">
        <f t="shared" si="7"/>
        <v>VB203-4</v>
      </c>
      <c r="H27" s="49">
        <f>$B$8</f>
        <v>40.299999999999997</v>
      </c>
      <c r="I27" s="49">
        <f>$C$8</f>
        <v>1.5</v>
      </c>
      <c r="J27" s="51">
        <f>$D$8</f>
        <v>0</v>
      </c>
      <c r="K27" s="49">
        <f t="shared" si="8"/>
        <v>3.722084367245658E-2</v>
      </c>
      <c r="L27" s="85">
        <f t="shared" si="9"/>
        <v>1.742956856588929E-4</v>
      </c>
      <c r="M27" s="48">
        <f t="shared" si="10"/>
        <v>0.26756120930386235</v>
      </c>
      <c r="N27" s="83">
        <f>$B$27</f>
        <v>210</v>
      </c>
      <c r="O27" s="83">
        <f>$C$27</f>
        <v>139.30000000000001</v>
      </c>
      <c r="P27" s="83">
        <f>$D$27</f>
        <v>582.29999999999995</v>
      </c>
      <c r="Q27" s="84">
        <f>$E$27</f>
        <v>0</v>
      </c>
      <c r="R27" s="83">
        <f t="shared" si="11"/>
        <v>0.36063884595569295</v>
      </c>
      <c r="S27" s="83">
        <f t="shared" si="12"/>
        <v>0.23922376781727636</v>
      </c>
      <c r="T27" s="82">
        <f t="shared" si="13"/>
        <v>0</v>
      </c>
      <c r="U27" s="81">
        <f t="shared" si="21"/>
        <v>1.7131190166133365E-2</v>
      </c>
      <c r="V27" s="81">
        <f t="shared" si="14"/>
        <v>7.3780313203228995E-3</v>
      </c>
      <c r="W27" s="80">
        <f t="shared" si="15"/>
        <v>0</v>
      </c>
      <c r="X27" s="79">
        <f t="shared" si="16"/>
        <v>2.321918872714086</v>
      </c>
      <c r="Y27" s="78">
        <f t="shared" si="17"/>
        <v>0.24509221486456265</v>
      </c>
      <c r="Z27" s="48">
        <f t="shared" si="18"/>
        <v>1.423251548197126</v>
      </c>
      <c r="AA27" s="54">
        <f t="shared" si="19"/>
        <v>7.1114329663717903E-4</v>
      </c>
      <c r="AB27" s="55">
        <f>$AA$32</f>
        <v>6.1528657228213286E-4</v>
      </c>
      <c r="AC27" s="48">
        <f t="shared" si="20"/>
        <v>0.44084359130228101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6"/>
        <v>VB203-5</v>
      </c>
      <c r="B28" s="58">
        <v>260.10000000000002</v>
      </c>
      <c r="C28" s="58">
        <v>170.7</v>
      </c>
      <c r="D28" s="58">
        <v>590.20000000000005</v>
      </c>
      <c r="E28" s="58">
        <v>0</v>
      </c>
      <c r="G28" s="86" t="str">
        <f t="shared" si="7"/>
        <v>VB203-5</v>
      </c>
      <c r="H28" s="49">
        <f>$B$9</f>
        <v>42.2</v>
      </c>
      <c r="I28" s="49">
        <f>$C$9</f>
        <v>1.8</v>
      </c>
      <c r="J28" s="51">
        <f>$D$9</f>
        <v>0</v>
      </c>
      <c r="K28" s="49">
        <f t="shared" si="8"/>
        <v>4.2654028436018954E-2</v>
      </c>
      <c r="L28" s="85">
        <f t="shared" si="9"/>
        <v>1.9973789948966964E-4</v>
      </c>
      <c r="M28" s="48">
        <f t="shared" si="10"/>
        <v>1.7380740291373227</v>
      </c>
      <c r="N28" s="83">
        <f>$B$28</f>
        <v>260.10000000000002</v>
      </c>
      <c r="O28" s="83">
        <f>$C$28</f>
        <v>170.7</v>
      </c>
      <c r="P28" s="83">
        <f>$D$28</f>
        <v>590.20000000000005</v>
      </c>
      <c r="Q28" s="84">
        <f>$E$28</f>
        <v>0</v>
      </c>
      <c r="R28" s="83">
        <f t="shared" si="11"/>
        <v>0.44069806845137244</v>
      </c>
      <c r="S28" s="83">
        <f t="shared" si="12"/>
        <v>0.28922399186716363</v>
      </c>
      <c r="T28" s="82">
        <f t="shared" si="13"/>
        <v>0</v>
      </c>
      <c r="U28" s="81">
        <f t="shared" si="21"/>
        <v>2.0934190814862058E-2</v>
      </c>
      <c r="V28" s="81">
        <f t="shared" si="14"/>
        <v>8.9201156308793897E-3</v>
      </c>
      <c r="W28" s="80">
        <f t="shared" si="15"/>
        <v>0</v>
      </c>
      <c r="X28" s="79">
        <f t="shared" si="16"/>
        <v>2.3468519558639689</v>
      </c>
      <c r="Y28" s="78">
        <f t="shared" si="17"/>
        <v>0.29854306445741446</v>
      </c>
      <c r="Z28" s="48">
        <f t="shared" si="18"/>
        <v>4.1628858360659507E-2</v>
      </c>
      <c r="AA28" s="54">
        <f t="shared" si="19"/>
        <v>6.6904216935229175E-4</v>
      </c>
      <c r="AB28" s="55">
        <f>$AA$26</f>
        <v>6.1412315745905431E-4</v>
      </c>
      <c r="AC28" s="48">
        <f t="shared" si="20"/>
        <v>0.42707773873471933</v>
      </c>
      <c r="AD28" s="51">
        <f>1-((((COUNT(AB24:AB33))-3)*((STDEV(AB26:AB33))^2))/(((COUNT(AB24:AB33))-1)*((STDEV(AB24:AB33))^2)))</f>
        <v>0.50217521902033391</v>
      </c>
    </row>
    <row r="29" spans="1:35" x14ac:dyDescent="0.25">
      <c r="A29" s="58" t="str">
        <f t="shared" si="6"/>
        <v>VB203-6</v>
      </c>
      <c r="B29" s="58">
        <v>296</v>
      </c>
      <c r="C29" s="58">
        <v>208.5</v>
      </c>
      <c r="D29" s="58">
        <v>600.20000000000005</v>
      </c>
      <c r="E29" s="58">
        <v>0</v>
      </c>
      <c r="G29" s="86" t="str">
        <f t="shared" si="7"/>
        <v>VB203-6</v>
      </c>
      <c r="H29" s="49">
        <f>$B$10</f>
        <v>42.5</v>
      </c>
      <c r="I29" s="49">
        <f>$C$10</f>
        <v>1.5</v>
      </c>
      <c r="J29" s="51">
        <f>$D$10</f>
        <v>0</v>
      </c>
      <c r="K29" s="49">
        <f t="shared" si="8"/>
        <v>3.5294117647058823E-2</v>
      </c>
      <c r="L29" s="85">
        <f t="shared" si="9"/>
        <v>1.6527332075419725E-4</v>
      </c>
      <c r="M29" s="48">
        <f t="shared" si="10"/>
        <v>0.25391476546061026</v>
      </c>
      <c r="N29" s="83">
        <f>$B$29</f>
        <v>296</v>
      </c>
      <c r="O29" s="83">
        <f>$C$29</f>
        <v>208.5</v>
      </c>
      <c r="P29" s="83">
        <f>$D$29</f>
        <v>600.20000000000005</v>
      </c>
      <c r="Q29" s="84">
        <f>$E$29</f>
        <v>0</v>
      </c>
      <c r="R29" s="83">
        <f t="shared" si="11"/>
        <v>0.49316894368543818</v>
      </c>
      <c r="S29" s="83">
        <f t="shared" si="12"/>
        <v>0.34738420526491165</v>
      </c>
      <c r="T29" s="82">
        <f t="shared" si="13"/>
        <v>0</v>
      </c>
      <c r="U29" s="81">
        <f t="shared" si="21"/>
        <v>2.34266803286752E-2</v>
      </c>
      <c r="V29" s="81">
        <f t="shared" si="14"/>
        <v>1.0713866644670835E-2</v>
      </c>
      <c r="W29" s="80">
        <f t="shared" si="15"/>
        <v>0</v>
      </c>
      <c r="X29" s="79">
        <f t="shared" si="16"/>
        <v>2.1865756879032858</v>
      </c>
      <c r="Y29" s="78">
        <f t="shared" si="17"/>
        <v>0.34140546973346036</v>
      </c>
      <c r="Z29" s="48">
        <f t="shared" si="18"/>
        <v>1.2163210876721202</v>
      </c>
      <c r="AA29" s="54">
        <f t="shared" si="19"/>
        <v>4.840968742628179E-4</v>
      </c>
      <c r="AB29" s="55">
        <f>$AA$25</f>
        <v>5.1936631265592063E-4</v>
      </c>
      <c r="AC29" s="48">
        <f t="shared" si="20"/>
        <v>0.69411199467062901</v>
      </c>
      <c r="AD29" s="51"/>
    </row>
    <row r="30" spans="1:35" x14ac:dyDescent="0.25">
      <c r="A30" s="58" t="str">
        <f t="shared" si="6"/>
        <v>VB203-7</v>
      </c>
      <c r="B30" s="58">
        <v>266.7</v>
      </c>
      <c r="C30" s="58">
        <v>183.9</v>
      </c>
      <c r="D30" s="58">
        <v>518.6</v>
      </c>
      <c r="E30" s="58">
        <v>0</v>
      </c>
      <c r="G30" s="86" t="str">
        <f t="shared" si="7"/>
        <v>VB203-7</v>
      </c>
      <c r="H30" s="49">
        <f>$B$11</f>
        <v>43.3</v>
      </c>
      <c r="I30" s="49">
        <f>$C$11</f>
        <v>1.6</v>
      </c>
      <c r="J30" s="51">
        <f>$D$11</f>
        <v>0</v>
      </c>
      <c r="K30" s="49">
        <f t="shared" si="8"/>
        <v>3.6951501154734417E-2</v>
      </c>
      <c r="L30" s="85">
        <f t="shared" si="9"/>
        <v>1.7303442357637281E-4</v>
      </c>
      <c r="M30" s="48">
        <f t="shared" si="10"/>
        <v>0.19466259781306294</v>
      </c>
      <c r="N30" s="83">
        <f>$B$30</f>
        <v>266.7</v>
      </c>
      <c r="O30" s="83">
        <f>$C$30</f>
        <v>183.9</v>
      </c>
      <c r="P30" s="83">
        <f>$D$30</f>
        <v>518.6</v>
      </c>
      <c r="Q30" s="84">
        <f>$E$30</f>
        <v>0</v>
      </c>
      <c r="R30" s="83">
        <f t="shared" si="11"/>
        <v>0.51426918627072882</v>
      </c>
      <c r="S30" s="83">
        <f t="shared" si="12"/>
        <v>0.35460856151176245</v>
      </c>
      <c r="T30" s="82">
        <f t="shared" si="13"/>
        <v>0</v>
      </c>
      <c r="U30" s="81">
        <f t="shared" si="21"/>
        <v>2.4428991289720609E-2</v>
      </c>
      <c r="V30" s="81">
        <f t="shared" si="14"/>
        <v>1.0936676974701035E-2</v>
      </c>
      <c r="W30" s="80">
        <f t="shared" si="15"/>
        <v>0</v>
      </c>
      <c r="X30" s="79">
        <f t="shared" si="16"/>
        <v>2.2336758547619442</v>
      </c>
      <c r="Y30" s="78">
        <f t="shared" si="17"/>
        <v>0.3536566826442164</v>
      </c>
      <c r="Z30" s="48">
        <f t="shared" si="18"/>
        <v>1.552079300801334</v>
      </c>
      <c r="AA30" s="54">
        <f t="shared" si="19"/>
        <v>4.8927231427561596E-4</v>
      </c>
      <c r="AB30" s="55">
        <f>$AA$33</f>
        <v>5.1123611891708189E-4</v>
      </c>
      <c r="AC30" s="48">
        <f t="shared" si="20"/>
        <v>0.79031074178510641</v>
      </c>
      <c r="AD30" s="51" t="s">
        <v>39</v>
      </c>
    </row>
    <row r="31" spans="1:35" x14ac:dyDescent="0.25">
      <c r="A31" s="58" t="str">
        <f t="shared" si="6"/>
        <v>VB203-8</v>
      </c>
      <c r="B31" s="58">
        <v>258</v>
      </c>
      <c r="C31" s="58">
        <v>186.2</v>
      </c>
      <c r="D31" s="58">
        <v>607.79999999999995</v>
      </c>
      <c r="E31" s="58">
        <v>0</v>
      </c>
      <c r="G31" s="86" t="str">
        <f t="shared" si="7"/>
        <v>VB203-8</v>
      </c>
      <c r="H31" s="49">
        <f>$B$12</f>
        <v>40.9</v>
      </c>
      <c r="I31" s="49">
        <f>$C$12</f>
        <v>1.7</v>
      </c>
      <c r="J31" s="51">
        <f>$D$12</f>
        <v>0</v>
      </c>
      <c r="K31" s="49">
        <f t="shared" si="8"/>
        <v>4.1564792176039117E-2</v>
      </c>
      <c r="L31" s="85">
        <f t="shared" si="9"/>
        <v>1.9463728483277507E-4</v>
      </c>
      <c r="M31" s="48">
        <f t="shared" si="10"/>
        <v>1.4432679524381031</v>
      </c>
      <c r="N31" s="83">
        <f>$B$31</f>
        <v>258</v>
      </c>
      <c r="O31" s="83">
        <f>$C$31</f>
        <v>186.2</v>
      </c>
      <c r="P31" s="83">
        <f>$D$31</f>
        <v>607.79999999999995</v>
      </c>
      <c r="Q31" s="84">
        <f>$E$31</f>
        <v>0</v>
      </c>
      <c r="R31" s="83">
        <f t="shared" si="11"/>
        <v>0.42448173741362294</v>
      </c>
      <c r="S31" s="83">
        <f t="shared" si="12"/>
        <v>0.30635077328068444</v>
      </c>
      <c r="T31" s="82">
        <f t="shared" si="13"/>
        <v>0</v>
      </c>
      <c r="U31" s="81">
        <f t="shared" si="21"/>
        <v>2.0163877095416571E-2</v>
      </c>
      <c r="V31" s="81">
        <f t="shared" si="14"/>
        <v>9.4483320821050817E-3</v>
      </c>
      <c r="W31" s="80">
        <f t="shared" si="15"/>
        <v>0</v>
      </c>
      <c r="X31" s="79">
        <f t="shared" si="16"/>
        <v>2.1341202786052027</v>
      </c>
      <c r="Y31" s="78">
        <f t="shared" si="17"/>
        <v>0.29612209177521653</v>
      </c>
      <c r="Z31" s="48">
        <f t="shared" si="18"/>
        <v>2.4720609870013382E-2</v>
      </c>
      <c r="AA31" s="54">
        <f t="shared" si="19"/>
        <v>6.5728728196517798E-4</v>
      </c>
      <c r="AB31" s="55">
        <f>$AA$24</f>
        <v>5.0943465147532346E-4</v>
      </c>
      <c r="AC31" s="48">
        <f t="shared" si="20"/>
        <v>0.81162621303111349</v>
      </c>
      <c r="AD31" s="51">
        <f>1-((((COUNT(AB24:AB33))-3)*((STDEV(AB24:AB31))^2))/(((COUNT(AB24:AB33))-1)*((STDEV(AB24:AB33))^2)))</f>
        <v>0.32469530307481087</v>
      </c>
    </row>
    <row r="32" spans="1:35" x14ac:dyDescent="0.25">
      <c r="A32" s="58" t="str">
        <f t="shared" si="6"/>
        <v>VB203-9</v>
      </c>
      <c r="B32" s="58">
        <v>238.4</v>
      </c>
      <c r="C32" s="58">
        <v>165.4</v>
      </c>
      <c r="D32" s="58">
        <v>592.79999999999995</v>
      </c>
      <c r="E32" s="58">
        <v>0</v>
      </c>
      <c r="G32" s="86" t="str">
        <f t="shared" si="7"/>
        <v>VB203-9</v>
      </c>
      <c r="H32" s="49">
        <f>$B$13</f>
        <v>41.2</v>
      </c>
      <c r="I32" s="49">
        <f>$C$13</f>
        <v>1.5</v>
      </c>
      <c r="J32" s="51">
        <f>$D$13</f>
        <v>0</v>
      </c>
      <c r="K32" s="49">
        <f t="shared" si="8"/>
        <v>3.640776699029126E-2</v>
      </c>
      <c r="L32" s="85">
        <f t="shared" si="9"/>
        <v>1.7048825563236366E-4</v>
      </c>
      <c r="M32" s="48">
        <f t="shared" si="10"/>
        <v>4.749880821448501E-2</v>
      </c>
      <c r="N32" s="83">
        <f>$B$32</f>
        <v>238.4</v>
      </c>
      <c r="O32" s="83">
        <f>$C$32</f>
        <v>165.4</v>
      </c>
      <c r="P32" s="83">
        <f>$D$32</f>
        <v>592.79999999999995</v>
      </c>
      <c r="Q32" s="84">
        <f>$E$32</f>
        <v>0</v>
      </c>
      <c r="R32" s="83">
        <f t="shared" si="11"/>
        <v>0.40215924426450744</v>
      </c>
      <c r="S32" s="83">
        <f t="shared" si="12"/>
        <v>0.27901484480431854</v>
      </c>
      <c r="T32" s="82">
        <f t="shared" si="13"/>
        <v>0</v>
      </c>
      <c r="U32" s="81">
        <f t="shared" si="21"/>
        <v>1.9103506368834643E-2</v>
      </c>
      <c r="V32" s="81">
        <f t="shared" si="14"/>
        <v>8.6052497315972296E-3</v>
      </c>
      <c r="W32" s="80">
        <f t="shared" si="15"/>
        <v>0</v>
      </c>
      <c r="X32" s="79">
        <f t="shared" si="16"/>
        <v>2.2199827970929578</v>
      </c>
      <c r="Y32" s="78">
        <f t="shared" si="17"/>
        <v>0.27708756100431875</v>
      </c>
      <c r="Z32" s="48">
        <f t="shared" si="18"/>
        <v>0.54638324735292365</v>
      </c>
      <c r="AA32" s="54">
        <f t="shared" si="19"/>
        <v>6.1528657228213286E-4</v>
      </c>
      <c r="AB32" s="55">
        <f>$AA$30</f>
        <v>4.8927231427561596E-4</v>
      </c>
      <c r="AC32" s="48">
        <f t="shared" si="20"/>
        <v>1.0501926777201234</v>
      </c>
      <c r="AD32" s="51"/>
    </row>
    <row r="33" spans="1:30" x14ac:dyDescent="0.25">
      <c r="A33" s="58" t="str">
        <f t="shared" si="6"/>
        <v>VB203-10</v>
      </c>
      <c r="B33" s="58">
        <v>256.3</v>
      </c>
      <c r="C33" s="58">
        <v>169.1</v>
      </c>
      <c r="D33" s="58">
        <v>609</v>
      </c>
      <c r="E33" s="58">
        <v>0</v>
      </c>
      <c r="G33" s="86" t="str">
        <f t="shared" si="7"/>
        <v>VB203-10</v>
      </c>
      <c r="H33" s="49">
        <f>$B$14</f>
        <v>41.7</v>
      </c>
      <c r="I33" s="123">
        <f>$C$14</f>
        <v>1.3</v>
      </c>
      <c r="J33" s="51">
        <f>$D$14</f>
        <v>0</v>
      </c>
      <c r="K33" s="49">
        <f t="shared" si="8"/>
        <v>3.117505995203837E-2</v>
      </c>
      <c r="L33" s="85">
        <f t="shared" si="9"/>
        <v>1.4598482768456272E-4</v>
      </c>
      <c r="M33" s="48">
        <f t="shared" si="10"/>
        <v>1.3687539269747437</v>
      </c>
      <c r="N33" s="83">
        <f>$B$33</f>
        <v>256.3</v>
      </c>
      <c r="O33" s="83">
        <f>$C$33</f>
        <v>169.1</v>
      </c>
      <c r="P33" s="83">
        <f>$D$33</f>
        <v>609</v>
      </c>
      <c r="Q33" s="84">
        <f>$E$33</f>
        <v>0</v>
      </c>
      <c r="R33" s="83">
        <f t="shared" si="11"/>
        <v>0.42085385878489329</v>
      </c>
      <c r="S33" s="83">
        <f t="shared" si="12"/>
        <v>0.27766830870279147</v>
      </c>
      <c r="T33" s="82">
        <f t="shared" si="13"/>
        <v>0</v>
      </c>
      <c r="U33" s="81">
        <f t="shared" si="21"/>
        <v>1.9991544360367684E-2</v>
      </c>
      <c r="V33" s="81">
        <f t="shared" si="14"/>
        <v>8.5637204737744835E-3</v>
      </c>
      <c r="W33" s="80">
        <f t="shared" si="15"/>
        <v>0</v>
      </c>
      <c r="X33" s="79">
        <f t="shared" si="16"/>
        <v>2.3344461582544338</v>
      </c>
      <c r="Y33" s="78">
        <f t="shared" si="17"/>
        <v>0.28555264834142169</v>
      </c>
      <c r="Z33" s="48">
        <f t="shared" si="18"/>
        <v>0.31438804663340403</v>
      </c>
      <c r="AA33" s="54">
        <f t="shared" si="19"/>
        <v>5.1123611891708189E-4</v>
      </c>
      <c r="AB33" s="55">
        <f>$AA$29</f>
        <v>4.840968742628179E-4</v>
      </c>
      <c r="AC33" s="48">
        <f t="shared" si="20"/>
        <v>1.1114299447509115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189.2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2</v>
      </c>
      <c r="H36" s="49">
        <f>AVERAGE(H24:H33)</f>
        <v>41.67</v>
      </c>
      <c r="I36" s="49">
        <f>AVERAGE(I24:I32)</f>
        <v>1.5333333333333332</v>
      </c>
      <c r="J36" s="51">
        <f>AVERAGE(J24:J28)</f>
        <v>0</v>
      </c>
      <c r="K36" s="56">
        <f>AVERAGE(K24:K33)</f>
        <v>3.6232270525658236E-2</v>
      </c>
      <c r="L36" s="57">
        <f>AVERAGE(L24:L33)</f>
        <v>1.6966645060013222E-4</v>
      </c>
      <c r="M36" s="56"/>
      <c r="N36" s="49">
        <f t="shared" ref="N36:Y36" si="22">AVERAGE(N24:N33)</f>
        <v>252.68</v>
      </c>
      <c r="O36" s="49">
        <f t="shared" si="22"/>
        <v>174.07000000000002</v>
      </c>
      <c r="P36" s="49">
        <f t="shared" si="22"/>
        <v>585.54</v>
      </c>
      <c r="Q36" s="51">
        <f t="shared" si="22"/>
        <v>0</v>
      </c>
      <c r="R36" s="49">
        <f t="shared" si="22"/>
        <v>0.43203440154394296</v>
      </c>
      <c r="S36" s="49">
        <f t="shared" si="22"/>
        <v>0.29764277373915038</v>
      </c>
      <c r="T36" s="50">
        <f t="shared" si="22"/>
        <v>0</v>
      </c>
      <c r="U36" s="49">
        <f t="shared" si="22"/>
        <v>2.0522646337633323E-2</v>
      </c>
      <c r="V36" s="49">
        <f t="shared" si="22"/>
        <v>9.1797638961718577E-3</v>
      </c>
      <c r="W36" s="50">
        <f t="shared" si="22"/>
        <v>0</v>
      </c>
      <c r="X36" s="48">
        <f t="shared" si="22"/>
        <v>2.2398707304339531</v>
      </c>
      <c r="Y36" s="49">
        <f t="shared" si="22"/>
        <v>0.29702410233805188</v>
      </c>
      <c r="Z36" s="48"/>
      <c r="AA36" s="56">
        <f>AVERAGE(AA24:AA33)</f>
        <v>5.7802887492825958E-4</v>
      </c>
      <c r="AB36" s="56">
        <f>AVERAGE(AB24:AB33)</f>
        <v>5.7802887492825958E-4</v>
      </c>
      <c r="AC36" s="56"/>
      <c r="AD36" s="56"/>
    </row>
    <row r="37" spans="1:30" x14ac:dyDescent="0.25">
      <c r="G37" s="53" t="s">
        <v>1</v>
      </c>
      <c r="H37" s="49">
        <f>STDEV(H24:H33)</f>
        <v>0.95224880035512693</v>
      </c>
      <c r="I37" s="49">
        <f>STDEV(I24:I32)</f>
        <v>0.15000000000000002</v>
      </c>
      <c r="J37" s="51">
        <f>STDEV(J24:J28)</f>
        <v>0</v>
      </c>
      <c r="K37" s="48">
        <f>STDEV(K24:K33)</f>
        <v>3.6947551155505709E-3</v>
      </c>
      <c r="L37" s="55">
        <f>STDEV(L24:L33)</f>
        <v>1.7301592674083685E-5</v>
      </c>
      <c r="M37" s="54"/>
      <c r="N37" s="49">
        <f t="shared" ref="N37:Y37" si="23">STDEV(N24:N33)</f>
        <v>29.425189511331578</v>
      </c>
      <c r="O37" s="49">
        <f t="shared" si="23"/>
        <v>22.307101510007357</v>
      </c>
      <c r="P37" s="49">
        <f t="shared" si="23"/>
        <v>26.948889896740951</v>
      </c>
      <c r="Q37" s="51">
        <f t="shared" si="23"/>
        <v>0</v>
      </c>
      <c r="R37" s="49">
        <f t="shared" si="23"/>
        <v>5.1968106914847843E-2</v>
      </c>
      <c r="S37" s="49">
        <f t="shared" si="23"/>
        <v>3.9226408469155517E-2</v>
      </c>
      <c r="T37" s="50">
        <f t="shared" si="23"/>
        <v>0</v>
      </c>
      <c r="U37" s="49">
        <f t="shared" si="23"/>
        <v>2.4686068406551604E-3</v>
      </c>
      <c r="V37" s="49">
        <f t="shared" si="23"/>
        <v>1.2098031600700848E-3</v>
      </c>
      <c r="W37" s="50">
        <f t="shared" si="23"/>
        <v>0</v>
      </c>
      <c r="X37" s="48">
        <f t="shared" si="23"/>
        <v>8.0283189131037977E-2</v>
      </c>
      <c r="Y37" s="49">
        <f t="shared" si="23"/>
        <v>3.6488200233664149E-2</v>
      </c>
      <c r="Z37" s="48"/>
      <c r="AA37" s="47">
        <f>STDEV(AA24:AA33)</f>
        <v>8.4514549125715057E-5</v>
      </c>
      <c r="AB37" s="54">
        <f>STDEV(AB24:AB33)</f>
        <v>8.4514549125715057E-5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2.2852143037080079</v>
      </c>
      <c r="I38" s="49">
        <f>(I37/I36)*100</f>
        <v>9.7826086956521756</v>
      </c>
      <c r="J38" s="51" t="e">
        <f>(J37/J36)*100</f>
        <v>#DIV/0!</v>
      </c>
      <c r="K38" s="52">
        <f>(K37/K36)*100</f>
        <v>10.19741534810548</v>
      </c>
      <c r="L38" s="52">
        <f>(L37/L36)*100</f>
        <v>10.19741534810548</v>
      </c>
      <c r="M38" s="48"/>
      <c r="N38" s="49">
        <f t="shared" ref="N38:Y38" si="24">(N37/N36)*100</f>
        <v>11.645238844123625</v>
      </c>
      <c r="O38" s="49">
        <f t="shared" si="24"/>
        <v>12.815017814676482</v>
      </c>
      <c r="P38" s="49">
        <f t="shared" si="24"/>
        <v>4.6023994768488832</v>
      </c>
      <c r="Q38" s="51" t="e">
        <f t="shared" si="24"/>
        <v>#DIV/0!</v>
      </c>
      <c r="R38" s="49">
        <f t="shared" si="24"/>
        <v>12.028696494800329</v>
      </c>
      <c r="S38" s="49">
        <f t="shared" si="24"/>
        <v>13.179022617069464</v>
      </c>
      <c r="T38" s="50" t="e">
        <f t="shared" si="24"/>
        <v>#DIV/0!</v>
      </c>
      <c r="U38" s="49">
        <f t="shared" si="24"/>
        <v>12.028696494800293</v>
      </c>
      <c r="V38" s="49">
        <f t="shared" si="24"/>
        <v>13.179022617069666</v>
      </c>
      <c r="W38" s="50" t="e">
        <f t="shared" si="24"/>
        <v>#DIV/0!</v>
      </c>
      <c r="X38" s="48">
        <f t="shared" si="24"/>
        <v>3.5842777906867815</v>
      </c>
      <c r="Y38" s="49">
        <f t="shared" si="24"/>
        <v>12.28459237699702</v>
      </c>
      <c r="Z38" s="48"/>
      <c r="AA38" s="47">
        <f>(AA37/AA36)*100</f>
        <v>14.621163888431067</v>
      </c>
      <c r="AB38" s="47">
        <f>(AB37/AB36)*100</f>
        <v>14.621163888431067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50" si="25">A24</f>
        <v>VB203-1</v>
      </c>
      <c r="H41" s="4">
        <f>$B$5</f>
        <v>41.2</v>
      </c>
      <c r="I41" s="4">
        <f>$C$5</f>
        <v>1.4</v>
      </c>
      <c r="J41" s="5">
        <f>$D$5</f>
        <v>0</v>
      </c>
      <c r="K41" s="4">
        <f t="shared" ref="K41:K49" si="26">I41/H41</f>
        <v>3.3980582524271843E-2</v>
      </c>
      <c r="L41" s="125">
        <f t="shared" ref="L41:L50" si="27">K41/$H$17</f>
        <v>1.5912237192353942E-4</v>
      </c>
      <c r="M41" s="22">
        <f>$B$24</f>
        <v>276</v>
      </c>
      <c r="N41" s="22">
        <f>$C$24</f>
        <v>185.8</v>
      </c>
      <c r="O41" s="22">
        <f>$D$24</f>
        <v>603.20000000000005</v>
      </c>
      <c r="P41" s="23">
        <f>$E$24</f>
        <v>0</v>
      </c>
      <c r="Q41" s="22">
        <f t="shared" ref="Q41:Q50" si="28">M41/O41</f>
        <v>0.45755968169761269</v>
      </c>
      <c r="R41" s="22">
        <f t="shared" ref="R41:R50" si="29">N41/O41</f>
        <v>0.30802387267904507</v>
      </c>
      <c r="S41" s="21">
        <f t="shared" ref="S41:S50" si="30">P41/O41</f>
        <v>0</v>
      </c>
      <c r="T41" s="20">
        <f t="shared" ref="T41:T50" si="31">(Q41*0.005*($H$18))/0.5335</f>
        <v>2.1735156951118557E-2</v>
      </c>
      <c r="U41" s="20">
        <f t="shared" ref="U41:U50" si="32">(R41*0.005*($H$18))/0.8217</f>
        <v>9.4999330575254969E-3</v>
      </c>
      <c r="V41" s="18">
        <f t="shared" ref="V41:V50" si="33">(S41*0.005*(100/20))/0.7126</f>
        <v>0</v>
      </c>
      <c r="W41" s="19">
        <f t="shared" ref="W41:W50" si="34">T41/U41</f>
        <v>2.2879273800672486</v>
      </c>
      <c r="X41" s="19">
        <f t="shared" ref="X41:X50" si="35">(T41+U41+V41)*10</f>
        <v>0.31235090008644056</v>
      </c>
      <c r="Y41" s="41">
        <f t="shared" ref="Y41:Y50" si="36">L41/X41</f>
        <v>5.0943465147532346E-4</v>
      </c>
      <c r="Z41" s="5">
        <f t="shared" ref="Z41:Z50" si="37">(Y41*900000)</f>
        <v>458.49118632779113</v>
      </c>
      <c r="AA41" s="2">
        <f t="shared" ref="AA41:AA50" si="38">(Z41*0.2125)+26.378</f>
        <v>123.80737709465561</v>
      </c>
      <c r="AB41" s="2">
        <f t="shared" ref="AB41:AB50" si="39">-0.000006*(AA41)^2 + 0.0266*(AA41) + 3.4677</f>
        <v>6.6690066309794895</v>
      </c>
      <c r="AC41" s="17">
        <f t="shared" ref="AC41:AC50" si="40">ABS(Y41-$C$42)</f>
        <v>5.7310083582163955E-5</v>
      </c>
      <c r="AD41" s="38">
        <f t="shared" ref="AD41:AD50" si="41">ABS(AB41-$D$42)</f>
        <v>0.27405332803419213</v>
      </c>
    </row>
    <row r="42" spans="1:30" x14ac:dyDescent="0.25">
      <c r="A42" s="141" t="s">
        <v>9</v>
      </c>
      <c r="B42" s="141"/>
      <c r="C42" s="15">
        <f>MEDIAN(Y41:Y50)</f>
        <v>5.6674473505748742E-4</v>
      </c>
      <c r="D42" s="14">
        <f>MEDIAN(AB41:AB50)</f>
        <v>6.9430599590136817</v>
      </c>
      <c r="G42" s="40" t="str">
        <f t="shared" si="25"/>
        <v>VB203-2</v>
      </c>
      <c r="H42" s="4">
        <f>$B$6</f>
        <v>42.6</v>
      </c>
      <c r="I42" s="4">
        <f>$C$6</f>
        <v>1.5</v>
      </c>
      <c r="J42" s="5">
        <f>$D$6</f>
        <v>0</v>
      </c>
      <c r="K42" s="4">
        <f t="shared" si="26"/>
        <v>3.5211267605633804E-2</v>
      </c>
      <c r="L42" s="125">
        <f t="shared" si="27"/>
        <v>1.6488535521252072E-4</v>
      </c>
      <c r="M42" s="22">
        <f>$B$25</f>
        <v>266.2</v>
      </c>
      <c r="N42" s="22">
        <f>$C$25</f>
        <v>192.9</v>
      </c>
      <c r="O42" s="22">
        <f>$D$25</f>
        <v>585.70000000000005</v>
      </c>
      <c r="P42" s="23">
        <f>$E$25</f>
        <v>0</v>
      </c>
      <c r="Q42" s="22">
        <f t="shared" si="28"/>
        <v>0.45449889021683448</v>
      </c>
      <c r="R42" s="22">
        <f t="shared" si="29"/>
        <v>0.32934949632917876</v>
      </c>
      <c r="S42" s="21">
        <f t="shared" si="30"/>
        <v>0</v>
      </c>
      <c r="T42" s="20">
        <f t="shared" si="31"/>
        <v>2.1589762184292649E-2</v>
      </c>
      <c r="U42" s="20">
        <f t="shared" si="32"/>
        <v>1.0157648303179034E-2</v>
      </c>
      <c r="V42" s="18">
        <f t="shared" si="33"/>
        <v>0</v>
      </c>
      <c r="W42" s="19">
        <f t="shared" si="34"/>
        <v>2.1254685671225406</v>
      </c>
      <c r="X42" s="19">
        <f t="shared" si="35"/>
        <v>0.31747410487471683</v>
      </c>
      <c r="Y42" s="18">
        <f t="shared" si="36"/>
        <v>5.1936631265592063E-4</v>
      </c>
      <c r="Z42" s="5">
        <f t="shared" si="37"/>
        <v>467.4296813903286</v>
      </c>
      <c r="AA42" s="2">
        <f t="shared" si="38"/>
        <v>125.70680729544482</v>
      </c>
      <c r="AB42" s="2">
        <f t="shared" si="39"/>
        <v>6.7166878656563469</v>
      </c>
      <c r="AC42" s="17">
        <f t="shared" si="40"/>
        <v>4.7378422401566788E-5</v>
      </c>
      <c r="AD42" s="38">
        <f t="shared" si="41"/>
        <v>0.22637209335733477</v>
      </c>
    </row>
    <row r="43" spans="1:30" x14ac:dyDescent="0.25">
      <c r="A43" s="141" t="s">
        <v>8</v>
      </c>
      <c r="B43" s="141"/>
      <c r="C43" s="15">
        <f>MEDIAN(AC41:AC50)</f>
        <v>6.7391252182017706E-5</v>
      </c>
      <c r="D43" s="14">
        <f>MEDIAN(AD41:AD50)</f>
        <v>0.3225189179066521</v>
      </c>
      <c r="G43" s="40" t="str">
        <f t="shared" si="25"/>
        <v>VB203-3</v>
      </c>
      <c r="H43" s="4">
        <f>$B$7</f>
        <v>40.799999999999997</v>
      </c>
      <c r="I43" s="4">
        <f>$C$7</f>
        <v>1.3</v>
      </c>
      <c r="J43" s="5">
        <f>$D$7</f>
        <v>0</v>
      </c>
      <c r="K43" s="4">
        <f t="shared" si="26"/>
        <v>3.186274509803922E-2</v>
      </c>
      <c r="L43" s="125">
        <f t="shared" si="27"/>
        <v>1.4920508123642809E-4</v>
      </c>
      <c r="M43" s="22">
        <f>$B$26</f>
        <v>199.1</v>
      </c>
      <c r="N43" s="22">
        <f>$C$26</f>
        <v>138.9</v>
      </c>
      <c r="O43" s="22">
        <f>$D$26</f>
        <v>565.6</v>
      </c>
      <c r="P43" s="23">
        <f>$E$26</f>
        <v>0</v>
      </c>
      <c r="Q43" s="22">
        <f t="shared" si="28"/>
        <v>0.35201555869872697</v>
      </c>
      <c r="R43" s="22">
        <f t="shared" si="29"/>
        <v>0.24557991513437058</v>
      </c>
      <c r="S43" s="21">
        <f t="shared" si="30"/>
        <v>0</v>
      </c>
      <c r="T43" s="20">
        <f t="shared" si="31"/>
        <v>1.6721563816911884E-2</v>
      </c>
      <c r="U43" s="20">
        <f t="shared" si="32"/>
        <v>7.5740647429631104E-3</v>
      </c>
      <c r="V43" s="18">
        <f t="shared" si="33"/>
        <v>0</v>
      </c>
      <c r="W43" s="19">
        <f t="shared" si="34"/>
        <v>2.2077397519538637</v>
      </c>
      <c r="X43" s="19">
        <f t="shared" si="35"/>
        <v>0.24295628559874993</v>
      </c>
      <c r="Y43" s="18">
        <f t="shared" si="36"/>
        <v>6.1412315745905431E-4</v>
      </c>
      <c r="Z43" s="5">
        <f t="shared" si="37"/>
        <v>552.71084171314885</v>
      </c>
      <c r="AA43" s="2">
        <f t="shared" si="38"/>
        <v>143.82905386404411</v>
      </c>
      <c r="AB43" s="2">
        <f t="shared" si="39"/>
        <v>7.1694320523710164</v>
      </c>
      <c r="AC43" s="17">
        <f t="shared" si="40"/>
        <v>4.7378422401566896E-5</v>
      </c>
      <c r="AD43" s="38">
        <f t="shared" si="41"/>
        <v>0.22637209335733477</v>
      </c>
    </row>
    <row r="44" spans="1:30" x14ac:dyDescent="0.25">
      <c r="A44" s="141" t="s">
        <v>7</v>
      </c>
      <c r="B44" s="141"/>
      <c r="C44" s="15">
        <f>C43*1.483</f>
        <v>9.9941226985932258E-5</v>
      </c>
      <c r="D44" s="14">
        <f>D43*1.483</f>
        <v>0.47829555525556511</v>
      </c>
      <c r="G44" s="40" t="str">
        <f t="shared" si="25"/>
        <v>VB203-4</v>
      </c>
      <c r="H44" s="4">
        <f>$B$8</f>
        <v>40.299999999999997</v>
      </c>
      <c r="I44" s="4">
        <f>$C$8</f>
        <v>1.5</v>
      </c>
      <c r="J44" s="5">
        <f>$D$8</f>
        <v>0</v>
      </c>
      <c r="K44" s="4">
        <f t="shared" si="26"/>
        <v>3.722084367245658E-2</v>
      </c>
      <c r="L44" s="125">
        <f t="shared" si="27"/>
        <v>1.742956856588929E-4</v>
      </c>
      <c r="M44" s="22">
        <f>$B$27</f>
        <v>210</v>
      </c>
      <c r="N44" s="22">
        <f>$C$27</f>
        <v>139.30000000000001</v>
      </c>
      <c r="O44" s="22">
        <f>$D$27</f>
        <v>582.29999999999995</v>
      </c>
      <c r="P44" s="23">
        <f>$E$27</f>
        <v>0</v>
      </c>
      <c r="Q44" s="22">
        <f t="shared" si="28"/>
        <v>0.36063884595569295</v>
      </c>
      <c r="R44" s="22">
        <f t="shared" si="29"/>
        <v>0.23922376781727636</v>
      </c>
      <c r="S44" s="21">
        <f t="shared" si="30"/>
        <v>0</v>
      </c>
      <c r="T44" s="20">
        <f t="shared" si="31"/>
        <v>1.7131190166133365E-2</v>
      </c>
      <c r="U44" s="20">
        <f t="shared" si="32"/>
        <v>7.3780313203228995E-3</v>
      </c>
      <c r="V44" s="18">
        <f t="shared" si="33"/>
        <v>0</v>
      </c>
      <c r="W44" s="19">
        <f t="shared" si="34"/>
        <v>2.321918872714086</v>
      </c>
      <c r="X44" s="19">
        <f t="shared" si="35"/>
        <v>0.24509221486456265</v>
      </c>
      <c r="Y44" s="18">
        <f t="shared" si="36"/>
        <v>7.1114329663717903E-4</v>
      </c>
      <c r="Z44" s="5">
        <f t="shared" si="37"/>
        <v>640.02896697346114</v>
      </c>
      <c r="AA44" s="2">
        <f t="shared" si="38"/>
        <v>162.38415548186049</v>
      </c>
      <c r="AB44" s="2">
        <f t="shared" si="39"/>
        <v>7.6289068521081465</v>
      </c>
      <c r="AC44" s="17">
        <f t="shared" si="40"/>
        <v>1.4439856157969161E-4</v>
      </c>
      <c r="AD44" s="38">
        <f t="shared" si="41"/>
        <v>0.68584689309446478</v>
      </c>
    </row>
    <row r="45" spans="1:30" x14ac:dyDescent="0.25">
      <c r="A45" s="141" t="s">
        <v>5</v>
      </c>
      <c r="B45" s="141"/>
      <c r="C45" s="25">
        <f>COUNT(Y41:Y50)</f>
        <v>10</v>
      </c>
      <c r="D45" s="24">
        <f>COUNT(AB41:AB50)</f>
        <v>10</v>
      </c>
      <c r="G45" s="40" t="str">
        <f t="shared" si="25"/>
        <v>VB203-5</v>
      </c>
      <c r="H45" s="4">
        <f>$B$9</f>
        <v>42.2</v>
      </c>
      <c r="I45" s="4">
        <f>$C$9</f>
        <v>1.8</v>
      </c>
      <c r="J45" s="5">
        <f>$D$9</f>
        <v>0</v>
      </c>
      <c r="K45" s="4">
        <f t="shared" si="26"/>
        <v>4.2654028436018954E-2</v>
      </c>
      <c r="L45" s="125">
        <f t="shared" si="27"/>
        <v>1.9973789948966964E-4</v>
      </c>
      <c r="M45" s="22">
        <f>$B$28</f>
        <v>260.10000000000002</v>
      </c>
      <c r="N45" s="22">
        <f>$C$28</f>
        <v>170.7</v>
      </c>
      <c r="O45" s="22">
        <f>$D$28</f>
        <v>590.20000000000005</v>
      </c>
      <c r="P45" s="23">
        <f>$E$28</f>
        <v>0</v>
      </c>
      <c r="Q45" s="22">
        <f t="shared" si="28"/>
        <v>0.44069806845137244</v>
      </c>
      <c r="R45" s="22">
        <f t="shared" si="29"/>
        <v>0.28922399186716363</v>
      </c>
      <c r="S45" s="21">
        <f t="shared" si="30"/>
        <v>0</v>
      </c>
      <c r="T45" s="20">
        <f t="shared" si="31"/>
        <v>2.0934190814862058E-2</v>
      </c>
      <c r="U45" s="20">
        <f t="shared" si="32"/>
        <v>8.9201156308793897E-3</v>
      </c>
      <c r="V45" s="18">
        <f t="shared" si="33"/>
        <v>0</v>
      </c>
      <c r="W45" s="19">
        <f t="shared" si="34"/>
        <v>2.3468519558639689</v>
      </c>
      <c r="X45" s="19">
        <f t="shared" si="35"/>
        <v>0.29854306445741446</v>
      </c>
      <c r="Y45" s="18">
        <f t="shared" si="36"/>
        <v>6.6904216935229175E-4</v>
      </c>
      <c r="Z45" s="5">
        <f t="shared" si="37"/>
        <v>602.13795241706259</v>
      </c>
      <c r="AA45" s="2">
        <f t="shared" si="38"/>
        <v>154.3323148886258</v>
      </c>
      <c r="AB45" s="2">
        <f t="shared" si="39"/>
        <v>7.4300287955241542</v>
      </c>
      <c r="AC45" s="17">
        <f t="shared" si="40"/>
        <v>1.0229743429480433E-4</v>
      </c>
      <c r="AD45" s="38">
        <f t="shared" si="41"/>
        <v>0.48696883651047251</v>
      </c>
    </row>
    <row r="46" spans="1:30" ht="15" customHeight="1" x14ac:dyDescent="0.25">
      <c r="A46" s="142" t="s">
        <v>3</v>
      </c>
      <c r="B46" s="142"/>
      <c r="C46" s="15">
        <f>_xlfn.CONFIDENCE.NORM(0.05,C44,C45)</f>
        <v>6.1943076008303384E-5</v>
      </c>
      <c r="D46" s="14">
        <f>_xlfn.CONFIDENCE.NORM(0.05,D44,D45)</f>
        <v>0.29644520912075112</v>
      </c>
      <c r="G46" s="40" t="str">
        <f t="shared" si="25"/>
        <v>VB203-6</v>
      </c>
      <c r="H46" s="4">
        <f>$B$10</f>
        <v>42.5</v>
      </c>
      <c r="I46" s="4">
        <f>$C$10</f>
        <v>1.5</v>
      </c>
      <c r="J46" s="5">
        <f>$D$10</f>
        <v>0</v>
      </c>
      <c r="K46" s="4">
        <f t="shared" si="26"/>
        <v>3.5294117647058823E-2</v>
      </c>
      <c r="L46" s="125">
        <f t="shared" si="27"/>
        <v>1.6527332075419725E-4</v>
      </c>
      <c r="M46" s="22">
        <f>$B$29</f>
        <v>296</v>
      </c>
      <c r="N46" s="22">
        <f>$C$29</f>
        <v>208.5</v>
      </c>
      <c r="O46" s="22">
        <f>$D$29</f>
        <v>600.20000000000005</v>
      </c>
      <c r="P46" s="23">
        <f>$E$29</f>
        <v>0</v>
      </c>
      <c r="Q46" s="22">
        <f t="shared" si="28"/>
        <v>0.49316894368543818</v>
      </c>
      <c r="R46" s="22">
        <f t="shared" si="29"/>
        <v>0.34738420526491165</v>
      </c>
      <c r="S46" s="21">
        <f t="shared" si="30"/>
        <v>0</v>
      </c>
      <c r="T46" s="20">
        <f t="shared" si="31"/>
        <v>2.34266803286752E-2</v>
      </c>
      <c r="U46" s="20">
        <f t="shared" si="32"/>
        <v>1.0713866644670835E-2</v>
      </c>
      <c r="V46" s="18">
        <f t="shared" si="33"/>
        <v>0</v>
      </c>
      <c r="W46" s="19">
        <f t="shared" si="34"/>
        <v>2.1865756879032858</v>
      </c>
      <c r="X46" s="19">
        <f t="shared" si="35"/>
        <v>0.34140546973346036</v>
      </c>
      <c r="Y46" s="18">
        <f t="shared" si="36"/>
        <v>4.840968742628179E-4</v>
      </c>
      <c r="Z46" s="5">
        <f t="shared" si="37"/>
        <v>435.68718683653611</v>
      </c>
      <c r="AA46" s="2">
        <f t="shared" si="38"/>
        <v>118.96152720276392</v>
      </c>
      <c r="AB46" s="2">
        <f t="shared" si="39"/>
        <v>6.5471655538670364</v>
      </c>
      <c r="AC46" s="17">
        <f t="shared" si="40"/>
        <v>8.2647860794669522E-5</v>
      </c>
      <c r="AD46" s="38">
        <f t="shared" si="41"/>
        <v>0.39589440514664531</v>
      </c>
    </row>
    <row r="47" spans="1:30" x14ac:dyDescent="0.25">
      <c r="G47" s="40" t="str">
        <f t="shared" si="25"/>
        <v>VB203-7</v>
      </c>
      <c r="H47" s="4">
        <f>$B$11</f>
        <v>43.3</v>
      </c>
      <c r="I47" s="4">
        <f>$C$11</f>
        <v>1.6</v>
      </c>
      <c r="J47" s="5">
        <f>$D$11</f>
        <v>0</v>
      </c>
      <c r="K47" s="4">
        <f t="shared" si="26"/>
        <v>3.6951501154734417E-2</v>
      </c>
      <c r="L47" s="125">
        <f t="shared" si="27"/>
        <v>1.7303442357637281E-4</v>
      </c>
      <c r="M47" s="22">
        <f>$B$30</f>
        <v>266.7</v>
      </c>
      <c r="N47" s="22">
        <f>$C$30</f>
        <v>183.9</v>
      </c>
      <c r="O47" s="22">
        <f>$D$30</f>
        <v>518.6</v>
      </c>
      <c r="P47" s="23">
        <f>$E$30</f>
        <v>0</v>
      </c>
      <c r="Q47" s="22">
        <f t="shared" si="28"/>
        <v>0.51426918627072882</v>
      </c>
      <c r="R47" s="22">
        <f t="shared" si="29"/>
        <v>0.35460856151176245</v>
      </c>
      <c r="S47" s="21">
        <f t="shared" si="30"/>
        <v>0</v>
      </c>
      <c r="T47" s="20">
        <f t="shared" si="31"/>
        <v>2.4428991289720609E-2</v>
      </c>
      <c r="U47" s="20">
        <f t="shared" si="32"/>
        <v>1.0936676974701035E-2</v>
      </c>
      <c r="V47" s="18">
        <f t="shared" si="33"/>
        <v>0</v>
      </c>
      <c r="W47" s="19">
        <f t="shared" si="34"/>
        <v>2.2336758547619442</v>
      </c>
      <c r="X47" s="19">
        <f t="shared" si="35"/>
        <v>0.3536566826442164</v>
      </c>
      <c r="Y47" s="18">
        <f t="shared" si="36"/>
        <v>4.8927231427561596E-4</v>
      </c>
      <c r="Z47" s="5">
        <f t="shared" si="37"/>
        <v>440.34508284805435</v>
      </c>
      <c r="AA47" s="2">
        <f t="shared" si="38"/>
        <v>119.95133010521154</v>
      </c>
      <c r="AB47" s="2">
        <f t="shared" si="39"/>
        <v>6.5720754512345696</v>
      </c>
      <c r="AC47" s="17">
        <f t="shared" si="40"/>
        <v>7.7472420781871457E-5</v>
      </c>
      <c r="AD47" s="38">
        <f t="shared" si="41"/>
        <v>0.37098450777911207</v>
      </c>
    </row>
    <row r="48" spans="1:30" x14ac:dyDescent="0.25">
      <c r="A48" s="143" t="s">
        <v>6</v>
      </c>
      <c r="B48" s="143"/>
      <c r="C48" s="143"/>
      <c r="D48" s="143"/>
      <c r="G48" s="40" t="str">
        <f t="shared" si="25"/>
        <v>VB203-8</v>
      </c>
      <c r="H48" s="4">
        <f>$B$12</f>
        <v>40.9</v>
      </c>
      <c r="I48" s="4">
        <f>$C$12</f>
        <v>1.7</v>
      </c>
      <c r="J48" s="5">
        <f>$D$12</f>
        <v>0</v>
      </c>
      <c r="K48" s="4">
        <f t="shared" si="26"/>
        <v>4.1564792176039117E-2</v>
      </c>
      <c r="L48" s="125">
        <f t="shared" si="27"/>
        <v>1.9463728483277507E-4</v>
      </c>
      <c r="M48" s="22">
        <f>$B$31</f>
        <v>258</v>
      </c>
      <c r="N48" s="22">
        <f>$C$31</f>
        <v>186.2</v>
      </c>
      <c r="O48" s="22">
        <f>$D$31</f>
        <v>607.79999999999995</v>
      </c>
      <c r="P48" s="23">
        <f>$E$31</f>
        <v>0</v>
      </c>
      <c r="Q48" s="22">
        <f t="shared" si="28"/>
        <v>0.42448173741362294</v>
      </c>
      <c r="R48" s="22">
        <f t="shared" si="29"/>
        <v>0.30635077328068444</v>
      </c>
      <c r="S48" s="21">
        <f t="shared" si="30"/>
        <v>0</v>
      </c>
      <c r="T48" s="20">
        <f t="shared" si="31"/>
        <v>2.0163877095416571E-2</v>
      </c>
      <c r="U48" s="20">
        <f t="shared" si="32"/>
        <v>9.4483320821050817E-3</v>
      </c>
      <c r="V48" s="18">
        <f t="shared" si="33"/>
        <v>0</v>
      </c>
      <c r="W48" s="19">
        <f t="shared" si="34"/>
        <v>2.1341202786052027</v>
      </c>
      <c r="X48" s="19">
        <f t="shared" si="35"/>
        <v>0.29612209177521653</v>
      </c>
      <c r="Y48" s="18">
        <f t="shared" si="36"/>
        <v>6.5728728196517798E-4</v>
      </c>
      <c r="Z48" s="5">
        <f t="shared" si="37"/>
        <v>591.5585537686602</v>
      </c>
      <c r="AA48" s="2">
        <f t="shared" si="38"/>
        <v>152.08419267584028</v>
      </c>
      <c r="AB48" s="2">
        <f t="shared" si="39"/>
        <v>7.3743619152061779</v>
      </c>
      <c r="AC48" s="17">
        <f t="shared" si="40"/>
        <v>9.0542546907690564E-5</v>
      </c>
      <c r="AD48" s="38">
        <f t="shared" si="41"/>
        <v>0.43130195619249623</v>
      </c>
    </row>
    <row r="49" spans="1:30" x14ac:dyDescent="0.25">
      <c r="A49" s="141" t="s">
        <v>2</v>
      </c>
      <c r="B49" s="141"/>
      <c r="C49" s="15">
        <f>AVERAGE(Y41:Y50)</f>
        <v>5.7802887492825958E-4</v>
      </c>
      <c r="D49" s="14">
        <f>AVERAGE(AB41:AB50)</f>
        <v>6.9960289994216422</v>
      </c>
      <c r="G49" s="40" t="str">
        <f t="shared" si="25"/>
        <v>VB203-9</v>
      </c>
      <c r="H49" s="4">
        <f>$B$13</f>
        <v>41.2</v>
      </c>
      <c r="I49" s="4">
        <f>$C$13</f>
        <v>1.5</v>
      </c>
      <c r="J49" s="5">
        <f>$D$13</f>
        <v>0</v>
      </c>
      <c r="K49" s="4">
        <f t="shared" si="26"/>
        <v>3.640776699029126E-2</v>
      </c>
      <c r="L49" s="125">
        <f t="shared" si="27"/>
        <v>1.7048825563236366E-4</v>
      </c>
      <c r="M49" s="22">
        <f>$B$32</f>
        <v>238.4</v>
      </c>
      <c r="N49" s="22">
        <f>$C$32</f>
        <v>165.4</v>
      </c>
      <c r="O49" s="22">
        <f>$D$32</f>
        <v>592.79999999999995</v>
      </c>
      <c r="P49" s="23">
        <f>$E$32</f>
        <v>0</v>
      </c>
      <c r="Q49" s="22">
        <f t="shared" si="28"/>
        <v>0.40215924426450744</v>
      </c>
      <c r="R49" s="22">
        <f t="shared" si="29"/>
        <v>0.27901484480431854</v>
      </c>
      <c r="S49" s="21">
        <f t="shared" si="30"/>
        <v>0</v>
      </c>
      <c r="T49" s="20">
        <f t="shared" si="31"/>
        <v>1.9103506368834643E-2</v>
      </c>
      <c r="U49" s="20">
        <f t="shared" si="32"/>
        <v>8.6052497315972296E-3</v>
      </c>
      <c r="V49" s="18">
        <f t="shared" si="33"/>
        <v>0</v>
      </c>
      <c r="W49" s="19">
        <f t="shared" si="34"/>
        <v>2.2199827970929578</v>
      </c>
      <c r="X49" s="19">
        <f t="shared" si="35"/>
        <v>0.27708756100431875</v>
      </c>
      <c r="Y49" s="18">
        <f t="shared" si="36"/>
        <v>6.1528657228213286E-4</v>
      </c>
      <c r="Z49" s="5">
        <f t="shared" si="37"/>
        <v>553.75791505391953</v>
      </c>
      <c r="AA49" s="2">
        <f t="shared" si="38"/>
        <v>144.05155694895791</v>
      </c>
      <c r="AB49" s="2">
        <f t="shared" si="39"/>
        <v>7.1749663084857671</v>
      </c>
      <c r="AC49" s="17">
        <f t="shared" si="40"/>
        <v>4.8541837224645441E-5</v>
      </c>
      <c r="AD49" s="38">
        <f t="shared" si="41"/>
        <v>0.23190634947208544</v>
      </c>
    </row>
    <row r="50" spans="1:30" x14ac:dyDescent="0.25">
      <c r="A50" s="141" t="s">
        <v>1</v>
      </c>
      <c r="B50" s="141"/>
      <c r="C50" s="15">
        <f>STDEV(Y41:Y50)</f>
        <v>8.4514549125715057E-5</v>
      </c>
      <c r="D50" s="14">
        <f>STDEV(AB41:AB50)</f>
        <v>0.40299751961000307</v>
      </c>
      <c r="G50" s="40" t="str">
        <f t="shared" si="25"/>
        <v>VB203-10</v>
      </c>
      <c r="H50" s="4">
        <f>$B$14</f>
        <v>41.7</v>
      </c>
      <c r="I50" s="124">
        <f>$C$14</f>
        <v>1.3</v>
      </c>
      <c r="J50" s="5">
        <f>$D$14</f>
        <v>0</v>
      </c>
      <c r="K50" s="4">
        <f>I50/H50</f>
        <v>3.117505995203837E-2</v>
      </c>
      <c r="L50" s="125">
        <f t="shared" si="27"/>
        <v>1.4598482768456272E-4</v>
      </c>
      <c r="M50" s="22">
        <f>$B$33</f>
        <v>256.3</v>
      </c>
      <c r="N50" s="22">
        <f>$C$33</f>
        <v>169.1</v>
      </c>
      <c r="O50" s="22">
        <f>$D$33</f>
        <v>609</v>
      </c>
      <c r="P50" s="23">
        <f>$E$33</f>
        <v>0</v>
      </c>
      <c r="Q50" s="22">
        <f t="shared" si="28"/>
        <v>0.42085385878489329</v>
      </c>
      <c r="R50" s="22">
        <f t="shared" si="29"/>
        <v>0.27766830870279147</v>
      </c>
      <c r="S50" s="21">
        <f t="shared" si="30"/>
        <v>0</v>
      </c>
      <c r="T50" s="20">
        <f t="shared" si="31"/>
        <v>1.9991544360367684E-2</v>
      </c>
      <c r="U50" s="20">
        <f t="shared" si="32"/>
        <v>8.5637204737744835E-3</v>
      </c>
      <c r="V50" s="18">
        <f t="shared" si="33"/>
        <v>0</v>
      </c>
      <c r="W50" s="19">
        <f t="shared" si="34"/>
        <v>2.3344461582544338</v>
      </c>
      <c r="X50" s="19">
        <f t="shared" si="35"/>
        <v>0.28555264834142169</v>
      </c>
      <c r="Y50" s="18">
        <f t="shared" si="36"/>
        <v>5.1123611891708189E-4</v>
      </c>
      <c r="Z50" s="5">
        <f t="shared" si="37"/>
        <v>460.1125070253737</v>
      </c>
      <c r="AA50" s="2">
        <f t="shared" si="38"/>
        <v>124.15190774289191</v>
      </c>
      <c r="AB50" s="2">
        <f t="shared" si="39"/>
        <v>6.6776585687837269</v>
      </c>
      <c r="AC50" s="17">
        <f t="shared" si="40"/>
        <v>5.5508616140405526E-5</v>
      </c>
      <c r="AD50" s="38">
        <f t="shared" si="41"/>
        <v>0.26540139022995479</v>
      </c>
    </row>
    <row r="51" spans="1:30" ht="15.75" thickBot="1" x14ac:dyDescent="0.3">
      <c r="A51" s="141" t="s">
        <v>0</v>
      </c>
      <c r="B51" s="141"/>
      <c r="C51" s="37">
        <f>(C50/C49)*100</f>
        <v>14.621163888431067</v>
      </c>
      <c r="D51" s="14">
        <f>(D50/D49)*100</f>
        <v>5.7603752020370225</v>
      </c>
      <c r="G51" s="36"/>
      <c r="H51" s="31"/>
      <c r="I51" s="31"/>
      <c r="J51" s="29"/>
      <c r="K51" s="30"/>
      <c r="L51" s="126"/>
      <c r="M51" s="33"/>
      <c r="N51" s="33"/>
      <c r="O51" s="33"/>
      <c r="P51" s="34"/>
      <c r="Q51" s="33"/>
      <c r="R51" s="33"/>
      <c r="S51" s="32"/>
      <c r="T51" s="31"/>
      <c r="U51" s="31"/>
      <c r="V51" s="29"/>
      <c r="W51" s="30"/>
      <c r="X51" s="30"/>
      <c r="Y51" s="29"/>
      <c r="Z51" s="28"/>
      <c r="AA51" s="28"/>
      <c r="AB51" s="28"/>
      <c r="AC51" s="27"/>
      <c r="AD51" s="26"/>
    </row>
    <row r="52" spans="1:30" ht="15.75" thickTop="1" x14ac:dyDescent="0.25">
      <c r="A52" s="141" t="s">
        <v>5</v>
      </c>
      <c r="B52" s="141"/>
      <c r="C52" s="25">
        <f>COUNT(Y41:Y50)</f>
        <v>10</v>
      </c>
      <c r="D52" s="24">
        <f>COUNT(AB41:AB50)</f>
        <v>10</v>
      </c>
      <c r="G52" s="7" t="s">
        <v>4</v>
      </c>
      <c r="H52" s="20"/>
      <c r="I52" s="20"/>
      <c r="J52" s="18"/>
      <c r="K52" s="19"/>
      <c r="L52" s="127"/>
      <c r="M52" s="22"/>
      <c r="N52" s="22"/>
      <c r="O52" s="22"/>
      <c r="P52" s="23"/>
      <c r="Q52" s="22"/>
      <c r="R52" s="22"/>
      <c r="S52" s="21"/>
      <c r="T52" s="20"/>
      <c r="U52" s="20"/>
      <c r="V52" s="18"/>
      <c r="W52" s="19"/>
      <c r="X52" s="19"/>
      <c r="Y52" s="18"/>
      <c r="Z52" s="2"/>
      <c r="AA52" s="2"/>
      <c r="AB52" s="2"/>
      <c r="AC52" s="17"/>
      <c r="AD52" s="16"/>
    </row>
    <row r="53" spans="1:30" ht="17.25" customHeight="1" x14ac:dyDescent="0.25">
      <c r="A53" s="142" t="s">
        <v>3</v>
      </c>
      <c r="B53" s="142"/>
      <c r="C53" s="15">
        <f>_xlfn.CONFIDENCE.NORM(0.05,C50,C52)</f>
        <v>5.2381697705578003E-5</v>
      </c>
      <c r="D53" s="14">
        <f>_xlfn.CONFIDENCE.NORM(0.05,D50,D52)</f>
        <v>0.24977586068533997</v>
      </c>
      <c r="G53" s="7" t="s">
        <v>2</v>
      </c>
      <c r="H53" s="4">
        <f>AVERAGE(H41:H50)</f>
        <v>41.67</v>
      </c>
      <c r="I53" s="4">
        <f>AVERAGE(I41:I49)</f>
        <v>1.5333333333333332</v>
      </c>
      <c r="J53" s="5">
        <f>AVERAGE(J41:J45)</f>
        <v>0</v>
      </c>
      <c r="K53" s="13">
        <f t="shared" ref="K53:AD53" si="42">AVERAGE(K41:K50)</f>
        <v>3.6232270525658236E-2</v>
      </c>
      <c r="L53" s="11">
        <f t="shared" si="42"/>
        <v>1.6966645060013222E-4</v>
      </c>
      <c r="M53" s="4">
        <f t="shared" si="42"/>
        <v>252.68</v>
      </c>
      <c r="N53" s="4">
        <f t="shared" si="42"/>
        <v>174.07000000000002</v>
      </c>
      <c r="O53" s="4">
        <f t="shared" si="42"/>
        <v>585.54</v>
      </c>
      <c r="P53" s="5">
        <f t="shared" si="42"/>
        <v>0</v>
      </c>
      <c r="Q53" s="4">
        <f t="shared" si="42"/>
        <v>0.43203440154394296</v>
      </c>
      <c r="R53" s="4">
        <f t="shared" si="42"/>
        <v>0.29764277373915038</v>
      </c>
      <c r="S53" s="3">
        <f t="shared" si="42"/>
        <v>0</v>
      </c>
      <c r="T53" s="4">
        <f t="shared" si="42"/>
        <v>2.0522646337633323E-2</v>
      </c>
      <c r="U53" s="4">
        <f t="shared" si="42"/>
        <v>9.1797638961718577E-3</v>
      </c>
      <c r="V53" s="3">
        <f t="shared" si="42"/>
        <v>0</v>
      </c>
      <c r="W53" s="2">
        <f t="shared" si="42"/>
        <v>2.2398707304339531</v>
      </c>
      <c r="X53" s="2">
        <f t="shared" si="42"/>
        <v>0.29702410233805188</v>
      </c>
      <c r="Y53" s="11">
        <f t="shared" si="42"/>
        <v>5.7802887492825958E-4</v>
      </c>
      <c r="Z53" s="2">
        <f t="shared" si="42"/>
        <v>520.22598743543369</v>
      </c>
      <c r="AA53" s="2">
        <f t="shared" si="42"/>
        <v>136.92602233002964</v>
      </c>
      <c r="AB53" s="2">
        <f t="shared" si="42"/>
        <v>6.9960289994216422</v>
      </c>
      <c r="AC53" s="10">
        <f t="shared" si="42"/>
        <v>7.5347620610907604E-5</v>
      </c>
      <c r="AD53" s="10">
        <f t="shared" si="42"/>
        <v>0.3595101853174093</v>
      </c>
    </row>
    <row r="54" spans="1:30" x14ac:dyDescent="0.25">
      <c r="G54" s="7" t="s">
        <v>1</v>
      </c>
      <c r="H54" s="4">
        <f>STDEV(H41:H50)</f>
        <v>0.95224880035512693</v>
      </c>
      <c r="I54" s="4">
        <f>STDEV(I41:I49)</f>
        <v>0.15000000000000002</v>
      </c>
      <c r="J54" s="5">
        <f>STDEV(J41:J45)</f>
        <v>0</v>
      </c>
      <c r="K54" s="2">
        <f t="shared" ref="K54:AD54" si="43">STDEV(K41:K50)</f>
        <v>3.6947551155505709E-3</v>
      </c>
      <c r="L54" s="127">
        <f t="shared" si="43"/>
        <v>1.7301592674083685E-5</v>
      </c>
      <c r="M54" s="4">
        <f t="shared" si="43"/>
        <v>29.425189511331578</v>
      </c>
      <c r="N54" s="4">
        <f t="shared" si="43"/>
        <v>22.307101510007357</v>
      </c>
      <c r="O54" s="4">
        <f t="shared" si="43"/>
        <v>26.948889896740951</v>
      </c>
      <c r="P54" s="5">
        <f t="shared" si="43"/>
        <v>0</v>
      </c>
      <c r="Q54" s="4">
        <f t="shared" si="43"/>
        <v>5.1968106914847843E-2</v>
      </c>
      <c r="R54" s="4">
        <f t="shared" si="43"/>
        <v>3.9226408469155517E-2</v>
      </c>
      <c r="S54" s="3">
        <f t="shared" si="43"/>
        <v>0</v>
      </c>
      <c r="T54" s="4">
        <f t="shared" si="43"/>
        <v>2.4686068406551604E-3</v>
      </c>
      <c r="U54" s="4">
        <f t="shared" si="43"/>
        <v>1.2098031600700848E-3</v>
      </c>
      <c r="V54" s="3">
        <f t="shared" si="43"/>
        <v>0</v>
      </c>
      <c r="W54" s="2">
        <f t="shared" si="43"/>
        <v>8.0283189131037977E-2</v>
      </c>
      <c r="X54" s="2">
        <f t="shared" si="43"/>
        <v>3.6488200233664149E-2</v>
      </c>
      <c r="Y54" s="3">
        <f t="shared" si="43"/>
        <v>8.4514549125715057E-5</v>
      </c>
      <c r="Z54" s="2">
        <f t="shared" si="43"/>
        <v>76.063094213143302</v>
      </c>
      <c r="AA54" s="2">
        <f t="shared" si="43"/>
        <v>16.163407520292822</v>
      </c>
      <c r="AB54" s="2">
        <f t="shared" si="43"/>
        <v>0.40299751961000307</v>
      </c>
      <c r="AC54" s="8">
        <f t="shared" si="43"/>
        <v>3.1242883517308451E-5</v>
      </c>
      <c r="AD54" s="8">
        <f t="shared" si="43"/>
        <v>0.14804070996187965</v>
      </c>
    </row>
    <row r="55" spans="1:30" x14ac:dyDescent="0.25">
      <c r="G55" s="7" t="s">
        <v>0</v>
      </c>
      <c r="H55" s="4">
        <f t="shared" ref="H55:AD55" si="44">(H54/H53)*100</f>
        <v>2.2852143037080079</v>
      </c>
      <c r="I55" s="4">
        <f t="shared" si="44"/>
        <v>9.7826086956521756</v>
      </c>
      <c r="J55" s="5" t="e">
        <f t="shared" si="44"/>
        <v>#DIV/0!</v>
      </c>
      <c r="K55" s="6">
        <f t="shared" si="44"/>
        <v>10.19741534810548</v>
      </c>
      <c r="L55" s="2">
        <f t="shared" si="44"/>
        <v>10.19741534810548</v>
      </c>
      <c r="M55" s="4">
        <f t="shared" si="44"/>
        <v>11.645238844123625</v>
      </c>
      <c r="N55" s="4">
        <f t="shared" si="44"/>
        <v>12.815017814676482</v>
      </c>
      <c r="O55" s="4">
        <f t="shared" si="44"/>
        <v>4.6023994768488832</v>
      </c>
      <c r="P55" s="5" t="e">
        <f t="shared" si="44"/>
        <v>#DIV/0!</v>
      </c>
      <c r="Q55" s="4">
        <f t="shared" si="44"/>
        <v>12.028696494800329</v>
      </c>
      <c r="R55" s="4">
        <f t="shared" si="44"/>
        <v>13.179022617069464</v>
      </c>
      <c r="S55" s="3" t="e">
        <f t="shared" si="44"/>
        <v>#DIV/0!</v>
      </c>
      <c r="T55" s="4">
        <f t="shared" si="44"/>
        <v>12.028696494800293</v>
      </c>
      <c r="U55" s="4">
        <f t="shared" si="44"/>
        <v>13.179022617069666</v>
      </c>
      <c r="V55" s="3" t="e">
        <f t="shared" si="44"/>
        <v>#DIV/0!</v>
      </c>
      <c r="W55" s="2">
        <f t="shared" si="44"/>
        <v>3.5842777906867815</v>
      </c>
      <c r="X55" s="2">
        <f t="shared" si="44"/>
        <v>12.28459237699702</v>
      </c>
      <c r="Y55" s="3">
        <f t="shared" si="44"/>
        <v>14.621163888431067</v>
      </c>
      <c r="Z55" s="2">
        <f t="shared" si="44"/>
        <v>14.621163888431015</v>
      </c>
      <c r="AA55" s="2">
        <f t="shared" si="44"/>
        <v>11.80448189850614</v>
      </c>
      <c r="AB55" s="2">
        <f t="shared" si="44"/>
        <v>5.7603752020370225</v>
      </c>
      <c r="AC55" s="1">
        <f t="shared" si="44"/>
        <v>41.46499021999059</v>
      </c>
      <c r="AD55" s="1">
        <f t="shared" si="44"/>
        <v>41.17844667771385</v>
      </c>
    </row>
  </sheetData>
  <sortState ref="AB24:AB33">
    <sortCondition descending="1" ref="AB24"/>
  </sortState>
  <mergeCells count="25">
    <mergeCell ref="A49:B49"/>
    <mergeCell ref="A50:B50"/>
    <mergeCell ref="A51:B51"/>
    <mergeCell ref="A52:B52"/>
    <mergeCell ref="A53:B53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3"/>
  <sheetViews>
    <sheetView topLeftCell="T34" zoomScaleNormal="100" workbookViewId="0">
      <selection activeCell="W41" sqref="W41:W48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468</v>
      </c>
      <c r="C1" s="117" t="s">
        <v>100</v>
      </c>
      <c r="D1" s="103">
        <v>2009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469</v>
      </c>
      <c r="B5" s="58">
        <v>40.9</v>
      </c>
      <c r="C5" s="58">
        <v>4.7</v>
      </c>
      <c r="D5" s="58">
        <v>0</v>
      </c>
      <c r="E5" s="58"/>
      <c r="G5" s="91" t="s">
        <v>95</v>
      </c>
      <c r="H5" s="91">
        <f>(11.4*0.9)/20</f>
        <v>0.51300000000000001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470</v>
      </c>
      <c r="B6" s="58">
        <v>40.5</v>
      </c>
      <c r="C6" s="58">
        <v>3.9</v>
      </c>
      <c r="D6" s="58">
        <v>0</v>
      </c>
      <c r="E6" s="58"/>
      <c r="G6" s="91" t="s">
        <v>93</v>
      </c>
      <c r="H6" s="91">
        <f>(47.87*0.4)/10</f>
        <v>1.9148000000000001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471</v>
      </c>
      <c r="B7" s="58">
        <v>40.5</v>
      </c>
      <c r="C7" s="58">
        <v>3.7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472</v>
      </c>
      <c r="B8" s="58">
        <v>41</v>
      </c>
      <c r="C8" s="58">
        <v>4.2</v>
      </c>
      <c r="D8" s="58">
        <v>0</v>
      </c>
      <c r="E8" s="58"/>
      <c r="G8" s="91" t="s">
        <v>89</v>
      </c>
      <c r="H8" s="91">
        <f>(20.76*0.97)/20</f>
        <v>1.0068600000000001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473</v>
      </c>
      <c r="B9" s="58">
        <v>41.4</v>
      </c>
      <c r="C9" s="58">
        <v>4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474</v>
      </c>
      <c r="B10" s="58">
        <v>41</v>
      </c>
      <c r="C10" s="58">
        <v>4.5999999999999996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475</v>
      </c>
      <c r="B11" s="58">
        <v>40.1</v>
      </c>
      <c r="C11" s="58">
        <v>4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476</v>
      </c>
      <c r="B12" s="58">
        <v>37.6</v>
      </c>
      <c r="C12" s="58">
        <v>4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477</v>
      </c>
      <c r="B13" s="58">
        <v>42.5</v>
      </c>
      <c r="C13" s="58">
        <v>4.4000000000000004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478</v>
      </c>
      <c r="B14" s="58">
        <v>41</v>
      </c>
      <c r="C14" s="58">
        <v>4.8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18" t="s">
        <v>73</v>
      </c>
      <c r="O15" s="118" t="s">
        <v>72</v>
      </c>
      <c r="P15" s="118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42.9</v>
      </c>
      <c r="C16" s="58">
        <v>0</v>
      </c>
      <c r="D16" s="58">
        <v>108.6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5.13E-3</v>
      </c>
      <c r="O16" s="96">
        <f>$H$7*(L16/1000)</f>
        <v>0</v>
      </c>
      <c r="P16" s="95">
        <f t="shared" ref="P16:P21" si="1">$H$6*(M16/1000)</f>
        <v>1.9148000000000002E-2</v>
      </c>
      <c r="Q16" s="94">
        <f t="shared" ref="Q16:S21" si="2">B16</f>
        <v>42.9</v>
      </c>
      <c r="R16" s="94">
        <f t="shared" si="2"/>
        <v>0</v>
      </c>
      <c r="S16" s="94">
        <f t="shared" si="2"/>
        <v>108.6</v>
      </c>
      <c r="T16" s="93">
        <f t="shared" ref="T16:T21" si="3">R16/Q16</f>
        <v>0</v>
      </c>
      <c r="U16" s="92">
        <f t="shared" ref="U16:U21" si="4">S16/Q16</f>
        <v>2.5314685314685312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44.1</v>
      </c>
      <c r="C17" s="58">
        <v>18.399999999999999</v>
      </c>
      <c r="D17" s="58">
        <v>43.3</v>
      </c>
      <c r="E17" s="58"/>
      <c r="G17" s="102" t="s">
        <v>63</v>
      </c>
      <c r="H17" s="103">
        <v>213.55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5.13E-3</v>
      </c>
      <c r="O17" s="96">
        <f>$H$8*(L17/1000)</f>
        <v>2.0137200000000001E-3</v>
      </c>
      <c r="P17" s="95">
        <f t="shared" si="1"/>
        <v>1.5318400000000001E-2</v>
      </c>
      <c r="Q17" s="94">
        <f t="shared" si="2"/>
        <v>44.1</v>
      </c>
      <c r="R17" s="94">
        <f t="shared" si="2"/>
        <v>18.399999999999999</v>
      </c>
      <c r="S17" s="94">
        <f t="shared" si="2"/>
        <v>43.3</v>
      </c>
      <c r="T17" s="93">
        <f t="shared" si="3"/>
        <v>0.41723356009070289</v>
      </c>
      <c r="U17" s="92">
        <f t="shared" si="4"/>
        <v>0.98185941043083891</v>
      </c>
      <c r="V17" s="91"/>
      <c r="W17" s="91"/>
      <c r="X17" s="100"/>
    </row>
    <row r="18" spans="1:35" x14ac:dyDescent="0.25">
      <c r="A18" s="58" t="s">
        <v>62</v>
      </c>
      <c r="B18" s="58">
        <v>45</v>
      </c>
      <c r="C18" s="58">
        <v>37.799999999999997</v>
      </c>
      <c r="D18" s="58">
        <v>77.099999999999994</v>
      </c>
      <c r="E18" s="58"/>
      <c r="G18" s="102" t="s">
        <v>61</v>
      </c>
      <c r="H18" s="101">
        <f>101.37/20</f>
        <v>5.0685000000000002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5.13E-3</v>
      </c>
      <c r="O18" s="96">
        <f t="shared" ref="O18:O21" si="5">$H$8*(L18/1000)</f>
        <v>4.0274400000000002E-3</v>
      </c>
      <c r="P18" s="95">
        <f t="shared" si="1"/>
        <v>1.14888E-2</v>
      </c>
      <c r="Q18" s="94">
        <f t="shared" si="2"/>
        <v>45</v>
      </c>
      <c r="R18" s="94">
        <f t="shared" si="2"/>
        <v>37.799999999999997</v>
      </c>
      <c r="S18" s="94">
        <f t="shared" si="2"/>
        <v>77.099999999999994</v>
      </c>
      <c r="T18" s="93">
        <f t="shared" si="3"/>
        <v>0.84</v>
      </c>
      <c r="U18" s="92">
        <f t="shared" si="4"/>
        <v>1.7133333333333332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44.5</v>
      </c>
      <c r="C19" s="58">
        <v>57.5</v>
      </c>
      <c r="D19" s="58">
        <v>42.4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5.13E-3</v>
      </c>
      <c r="O19" s="96">
        <f t="shared" si="5"/>
        <v>6.0411600000000003E-3</v>
      </c>
      <c r="P19" s="95">
        <f t="shared" si="1"/>
        <v>7.6592000000000006E-3</v>
      </c>
      <c r="Q19" s="94">
        <f t="shared" si="2"/>
        <v>44.5</v>
      </c>
      <c r="R19" s="94">
        <f t="shared" si="2"/>
        <v>57.5</v>
      </c>
      <c r="S19" s="94">
        <f t="shared" si="2"/>
        <v>42.4</v>
      </c>
      <c r="T19" s="93">
        <f t="shared" si="3"/>
        <v>1.2921348314606742</v>
      </c>
      <c r="U19" s="92">
        <f t="shared" si="4"/>
        <v>0.95280898876404496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43.2</v>
      </c>
      <c r="C20" s="58">
        <v>74.7</v>
      </c>
      <c r="D20" s="58">
        <v>13.7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5.13E-3</v>
      </c>
      <c r="O20" s="96">
        <f t="shared" si="5"/>
        <v>8.0548800000000004E-3</v>
      </c>
      <c r="P20" s="95">
        <f t="shared" si="1"/>
        <v>3.8296000000000003E-3</v>
      </c>
      <c r="Q20" s="94">
        <f t="shared" si="2"/>
        <v>43.2</v>
      </c>
      <c r="R20" s="94">
        <f t="shared" si="2"/>
        <v>74.7</v>
      </c>
      <c r="S20" s="94">
        <f t="shared" si="2"/>
        <v>13.7</v>
      </c>
      <c r="T20" s="93">
        <f t="shared" si="3"/>
        <v>1.7291666666666665</v>
      </c>
      <c r="U20" s="92">
        <f t="shared" si="4"/>
        <v>0.31712962962962959</v>
      </c>
      <c r="V20" s="91"/>
      <c r="W20" s="91"/>
    </row>
    <row r="21" spans="1:35" x14ac:dyDescent="0.25">
      <c r="A21" s="58" t="s">
        <v>58</v>
      </c>
      <c r="B21" s="58">
        <v>44</v>
      </c>
      <c r="C21" s="58">
        <v>94.7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5.13E-3</v>
      </c>
      <c r="O21" s="96">
        <f t="shared" si="5"/>
        <v>1.00686E-2</v>
      </c>
      <c r="P21" s="95">
        <f t="shared" si="1"/>
        <v>0</v>
      </c>
      <c r="Q21" s="94">
        <f t="shared" si="2"/>
        <v>44</v>
      </c>
      <c r="R21" s="94">
        <f t="shared" si="2"/>
        <v>94.7</v>
      </c>
      <c r="S21" s="94">
        <f t="shared" si="2"/>
        <v>0</v>
      </c>
      <c r="T21" s="93">
        <f t="shared" si="3"/>
        <v>2.1522727272727273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6">A5</f>
        <v>VB195-1</v>
      </c>
      <c r="B24" s="58">
        <v>283.7</v>
      </c>
      <c r="C24" s="58">
        <v>199.2</v>
      </c>
      <c r="D24" s="58">
        <v>527.79999999999995</v>
      </c>
      <c r="E24" s="58">
        <v>0</v>
      </c>
      <c r="G24" s="86" t="str">
        <f t="shared" ref="G24:G33" si="7">A5</f>
        <v>VB195-1</v>
      </c>
      <c r="H24" s="49">
        <f>$B$5</f>
        <v>40.9</v>
      </c>
      <c r="I24" s="49">
        <f>$C$5</f>
        <v>4.7</v>
      </c>
      <c r="J24" s="51">
        <f>$D$5</f>
        <v>0</v>
      </c>
      <c r="K24" s="49">
        <f t="shared" ref="K24:K33" si="8">I24/H24</f>
        <v>0.11491442542787286</v>
      </c>
      <c r="L24" s="85">
        <f t="shared" ref="L24:L33" si="9">K24/$H$17</f>
        <v>5.3811484630237813E-4</v>
      </c>
      <c r="M24" s="48">
        <f t="shared" ref="M24:M33" si="10">ABS(($L$36-L24)/$L$37)</f>
        <v>1.2707089946992811</v>
      </c>
      <c r="N24" s="83">
        <f>$B$24</f>
        <v>283.7</v>
      </c>
      <c r="O24" s="83">
        <f>$C$24</f>
        <v>199.2</v>
      </c>
      <c r="P24" s="83">
        <f>$D$24</f>
        <v>527.79999999999995</v>
      </c>
      <c r="Q24" s="84">
        <f>$E$24</f>
        <v>0</v>
      </c>
      <c r="R24" s="83">
        <f t="shared" ref="R24:R33" si="11">N24/P24</f>
        <v>0.53751420992800303</v>
      </c>
      <c r="S24" s="83">
        <f t="shared" ref="S24:S33" si="12">O24/P24</f>
        <v>0.37741568776051537</v>
      </c>
      <c r="T24" s="82">
        <f t="shared" ref="T24:T33" si="13">Q24/P24</f>
        <v>0</v>
      </c>
      <c r="U24" s="81">
        <f>(R24*0.005*($H$18))/0.5335</f>
        <v>2.5533184376945489E-2</v>
      </c>
      <c r="V24" s="81">
        <f t="shared" ref="V24:V33" si="14">(S24*0.005*($H$18))/0.8217</f>
        <v>1.164008405387716E-2</v>
      </c>
      <c r="W24" s="80">
        <f t="shared" ref="W24:W33" si="15">(T24*0.005*($H$18))/0.7126</f>
        <v>0</v>
      </c>
      <c r="X24" s="79">
        <f t="shared" ref="X24:X33" si="16">U24/V24</f>
        <v>2.1935567010309276</v>
      </c>
      <c r="Y24" s="78">
        <f t="shared" ref="Y24:Y33" si="17">(U24+V24+W24)*10</f>
        <v>0.37173268430822648</v>
      </c>
      <c r="Z24" s="48">
        <f t="shared" ref="Z24:Z33" si="18">ABS(($Y$36-Y24)/$Y$37)</f>
        <v>1.7043596813394346</v>
      </c>
      <c r="AA24" s="88">
        <f t="shared" ref="AA24:AA33" si="19">L24/Y24</f>
        <v>1.4475855070526808E-3</v>
      </c>
      <c r="AB24" s="55">
        <f>$AA$28</f>
        <v>2.7875129740895671E-3</v>
      </c>
      <c r="AC24" s="48">
        <f t="shared" ref="AC24:AC33" si="20">ABS(($AB$36-AB24)/$AB$37)</f>
        <v>2.0823916957804629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6"/>
        <v>VB195-2</v>
      </c>
      <c r="B25" s="58">
        <v>225.4</v>
      </c>
      <c r="C25" s="58">
        <v>148.4</v>
      </c>
      <c r="D25" s="58">
        <v>526.5</v>
      </c>
      <c r="E25" s="58">
        <v>0</v>
      </c>
      <c r="G25" s="86" t="str">
        <f t="shared" si="7"/>
        <v>VB195-2</v>
      </c>
      <c r="H25" s="49">
        <f>$B$6</f>
        <v>40.5</v>
      </c>
      <c r="I25" s="49">
        <f>$C$6</f>
        <v>3.9</v>
      </c>
      <c r="J25" s="51">
        <f>$D$6</f>
        <v>0</v>
      </c>
      <c r="K25" s="49">
        <f t="shared" si="8"/>
        <v>9.6296296296296297E-2</v>
      </c>
      <c r="L25" s="85">
        <f t="shared" si="9"/>
        <v>4.5093091218120481E-4</v>
      </c>
      <c r="M25" s="48">
        <f t="shared" si="10"/>
        <v>0.90802911446173484</v>
      </c>
      <c r="N25" s="83">
        <f>$B$25</f>
        <v>225.4</v>
      </c>
      <c r="O25" s="83">
        <f>$C$25</f>
        <v>148.4</v>
      </c>
      <c r="P25" s="83">
        <f>$D$25</f>
        <v>526.5</v>
      </c>
      <c r="Q25" s="84">
        <f>$E$25</f>
        <v>0</v>
      </c>
      <c r="R25" s="83">
        <f t="shared" si="11"/>
        <v>0.42811016144349479</v>
      </c>
      <c r="S25" s="83">
        <f t="shared" si="12"/>
        <v>0.2818613485280152</v>
      </c>
      <c r="T25" s="82">
        <f t="shared" si="13"/>
        <v>0</v>
      </c>
      <c r="U25" s="81">
        <f t="shared" ref="U25:U33" si="21">(R25*0.005*($H$18))/0.5335</f>
        <v>2.0336235738297598E-2</v>
      </c>
      <c r="V25" s="81">
        <f t="shared" si="14"/>
        <v>8.6930403128528989E-3</v>
      </c>
      <c r="W25" s="80">
        <f t="shared" si="15"/>
        <v>0</v>
      </c>
      <c r="X25" s="79">
        <f t="shared" si="16"/>
        <v>2.3393697724178173</v>
      </c>
      <c r="Y25" s="78">
        <f t="shared" si="17"/>
        <v>0.29029276051150499</v>
      </c>
      <c r="Z25" s="48">
        <f t="shared" si="18"/>
        <v>0.36867292698914661</v>
      </c>
      <c r="AA25" s="54">
        <f t="shared" si="19"/>
        <v>1.5533660274085041E-3</v>
      </c>
      <c r="AB25" s="55">
        <f>$AA$30</f>
        <v>2.3840449486441039E-3</v>
      </c>
      <c r="AC25" s="48">
        <f t="shared" si="20"/>
        <v>1.1361702262089444</v>
      </c>
      <c r="AD25" s="51">
        <f>(AB24-AB33)/AB37</f>
        <v>3.1482687506697471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6"/>
        <v>VB195-3</v>
      </c>
      <c r="B26" s="58">
        <v>208.6</v>
      </c>
      <c r="C26" s="58">
        <v>149.9</v>
      </c>
      <c r="D26" s="58">
        <v>564</v>
      </c>
      <c r="E26" s="58">
        <v>0</v>
      </c>
      <c r="G26" s="86" t="str">
        <f t="shared" si="7"/>
        <v>VB195-3</v>
      </c>
      <c r="H26" s="49">
        <f>$B$7</f>
        <v>40.5</v>
      </c>
      <c r="I26" s="49">
        <f>$C$7</f>
        <v>3.7</v>
      </c>
      <c r="J26" s="51">
        <f>$D$7</f>
        <v>0</v>
      </c>
      <c r="K26" s="49">
        <f t="shared" si="8"/>
        <v>9.1358024691358022E-2</v>
      </c>
      <c r="L26" s="85">
        <f t="shared" si="9"/>
        <v>4.2780625001806612E-4</v>
      </c>
      <c r="M26" s="48">
        <f t="shared" si="10"/>
        <v>1.4859174975011995</v>
      </c>
      <c r="N26" s="83">
        <f>$B$26</f>
        <v>208.6</v>
      </c>
      <c r="O26" s="83">
        <f>$C$26</f>
        <v>149.9</v>
      </c>
      <c r="P26" s="83">
        <f>$D$26</f>
        <v>564</v>
      </c>
      <c r="Q26" s="84">
        <f>$E$26</f>
        <v>0</v>
      </c>
      <c r="R26" s="83">
        <f t="shared" si="11"/>
        <v>0.3698581560283688</v>
      </c>
      <c r="S26" s="83">
        <f t="shared" si="12"/>
        <v>0.26578014184397164</v>
      </c>
      <c r="T26" s="82">
        <f t="shared" si="13"/>
        <v>0</v>
      </c>
      <c r="U26" s="81">
        <f t="shared" si="21"/>
        <v>1.7569128995593136E-2</v>
      </c>
      <c r="V26" s="81">
        <f t="shared" si="14"/>
        <v>8.1970710048446544E-3</v>
      </c>
      <c r="W26" s="80">
        <f t="shared" si="15"/>
        <v>0</v>
      </c>
      <c r="X26" s="79">
        <f t="shared" si="16"/>
        <v>2.1433422969264733</v>
      </c>
      <c r="Y26" s="78">
        <f t="shared" si="17"/>
        <v>0.25766200000437789</v>
      </c>
      <c r="Z26" s="48">
        <f t="shared" si="18"/>
        <v>0.1665003954041232</v>
      </c>
      <c r="AA26" s="54">
        <f t="shared" si="19"/>
        <v>1.6603389324417158E-3</v>
      </c>
      <c r="AB26" s="55">
        <f>$AA$29</f>
        <v>2.050318512618385E-3</v>
      </c>
      <c r="AC26" s="48">
        <f t="shared" si="20"/>
        <v>0.35350815928933182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6"/>
        <v>VB195-4</v>
      </c>
      <c r="B27" s="58">
        <v>191.5</v>
      </c>
      <c r="C27" s="58">
        <v>134.80000000000001</v>
      </c>
      <c r="D27" s="58">
        <v>532.5</v>
      </c>
      <c r="E27" s="58">
        <v>0</v>
      </c>
      <c r="G27" s="86" t="str">
        <f t="shared" si="7"/>
        <v>VB195-4</v>
      </c>
      <c r="H27" s="49">
        <f>$B$8</f>
        <v>41</v>
      </c>
      <c r="I27" s="49">
        <f>$C$8</f>
        <v>4.2</v>
      </c>
      <c r="J27" s="51">
        <f>$D$8</f>
        <v>0</v>
      </c>
      <c r="K27" s="49">
        <f t="shared" si="8"/>
        <v>0.10243902439024391</v>
      </c>
      <c r="L27" s="85">
        <f t="shared" si="9"/>
        <v>4.7969573584754813E-4</v>
      </c>
      <c r="M27" s="48">
        <f t="shared" si="10"/>
        <v>0.18919234531508153</v>
      </c>
      <c r="N27" s="83">
        <f>$B$27</f>
        <v>191.5</v>
      </c>
      <c r="O27" s="83">
        <f>$C$27</f>
        <v>134.80000000000001</v>
      </c>
      <c r="P27" s="83">
        <f>$D$27</f>
        <v>532.5</v>
      </c>
      <c r="Q27" s="84">
        <f>$E$27</f>
        <v>0</v>
      </c>
      <c r="R27" s="83">
        <f t="shared" si="11"/>
        <v>0.35962441314553989</v>
      </c>
      <c r="S27" s="83">
        <f t="shared" si="12"/>
        <v>0.25314553990610333</v>
      </c>
      <c r="T27" s="82">
        <f t="shared" si="13"/>
        <v>0</v>
      </c>
      <c r="U27" s="81">
        <f t="shared" si="21"/>
        <v>1.7083002230816956E-2</v>
      </c>
      <c r="V27" s="81">
        <f t="shared" si="14"/>
        <v>7.8074003225878357E-3</v>
      </c>
      <c r="W27" s="80">
        <f t="shared" si="15"/>
        <v>0</v>
      </c>
      <c r="X27" s="79">
        <f t="shared" si="16"/>
        <v>2.1880525559056556</v>
      </c>
      <c r="Y27" s="78">
        <f t="shared" si="17"/>
        <v>0.24890402553404795</v>
      </c>
      <c r="Z27" s="48">
        <f t="shared" si="18"/>
        <v>0.31013891997048099</v>
      </c>
      <c r="AA27" s="54">
        <f t="shared" si="19"/>
        <v>1.9272317304564039E-3</v>
      </c>
      <c r="AB27" s="55">
        <f>$AA$27</f>
        <v>1.9272317304564039E-3</v>
      </c>
      <c r="AC27" s="48">
        <f t="shared" si="20"/>
        <v>6.484251899838378E-2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6"/>
        <v>VB195-5</v>
      </c>
      <c r="B28" s="58">
        <v>137.4</v>
      </c>
      <c r="C28" s="58">
        <v>100.4</v>
      </c>
      <c r="D28" s="58">
        <v>592.9</v>
      </c>
      <c r="E28" s="58">
        <v>0</v>
      </c>
      <c r="G28" s="86" t="str">
        <f t="shared" si="7"/>
        <v>VB195-5</v>
      </c>
      <c r="H28" s="49">
        <f>$B$9</f>
        <v>41.4</v>
      </c>
      <c r="I28" s="49">
        <f>$C$9</f>
        <v>4</v>
      </c>
      <c r="J28" s="51">
        <f>$D$9</f>
        <v>0</v>
      </c>
      <c r="K28" s="49">
        <f t="shared" si="8"/>
        <v>9.6618357487922704E-2</v>
      </c>
      <c r="L28" s="85">
        <f t="shared" si="9"/>
        <v>4.524390423222791E-4</v>
      </c>
      <c r="M28" s="48">
        <f t="shared" si="10"/>
        <v>0.87034074165481246</v>
      </c>
      <c r="N28" s="83">
        <f>$B$28</f>
        <v>137.4</v>
      </c>
      <c r="O28" s="83">
        <f>$C$28</f>
        <v>100.4</v>
      </c>
      <c r="P28" s="83">
        <f>$D$28</f>
        <v>592.9</v>
      </c>
      <c r="Q28" s="84">
        <f>$E$28</f>
        <v>0</v>
      </c>
      <c r="R28" s="83">
        <f t="shared" si="11"/>
        <v>0.23174228369033564</v>
      </c>
      <c r="S28" s="83">
        <f t="shared" si="12"/>
        <v>0.16933715635014338</v>
      </c>
      <c r="T28" s="82">
        <f t="shared" si="13"/>
        <v>0</v>
      </c>
      <c r="U28" s="81">
        <f t="shared" si="21"/>
        <v>1.1008301451588249E-2</v>
      </c>
      <c r="V28" s="81">
        <f t="shared" si="14"/>
        <v>5.2226200374875372E-3</v>
      </c>
      <c r="W28" s="80">
        <f t="shared" si="15"/>
        <v>0</v>
      </c>
      <c r="X28" s="79">
        <f t="shared" si="16"/>
        <v>2.1078120507660074</v>
      </c>
      <c r="Y28" s="78">
        <f t="shared" si="17"/>
        <v>0.16230921489075786</v>
      </c>
      <c r="Z28" s="48">
        <f t="shared" si="18"/>
        <v>1.7303703762328475</v>
      </c>
      <c r="AA28" s="54">
        <f t="shared" si="19"/>
        <v>2.7875129740895671E-3</v>
      </c>
      <c r="AB28" s="55">
        <f>$AA$31</f>
        <v>1.8746938386501148E-3</v>
      </c>
      <c r="AC28" s="48">
        <f t="shared" si="20"/>
        <v>5.8370419965613249E-2</v>
      </c>
      <c r="AD28" s="51">
        <f>1-((((COUNT(AB24:AB33))-3)*((STDEV(AB26:AB33))^2))/(((COUNT(AB24:AB33))-1)*((STDEV(AB24:AB33))^2)))</f>
        <v>0.76912561814323754</v>
      </c>
    </row>
    <row r="29" spans="1:35" x14ac:dyDescent="0.25">
      <c r="A29" s="58" t="str">
        <f t="shared" si="6"/>
        <v>VB195-6</v>
      </c>
      <c r="B29" s="58">
        <v>211.8</v>
      </c>
      <c r="C29" s="58">
        <v>134.9</v>
      </c>
      <c r="D29" s="58">
        <v>555</v>
      </c>
      <c r="E29" s="58">
        <v>0</v>
      </c>
      <c r="G29" s="86" t="str">
        <f t="shared" si="7"/>
        <v>VB195-6</v>
      </c>
      <c r="H29" s="49">
        <f>$B$10</f>
        <v>41</v>
      </c>
      <c r="I29" s="49">
        <f>$C$10</f>
        <v>4.5999999999999996</v>
      </c>
      <c r="J29" s="51">
        <f>$D$10</f>
        <v>0</v>
      </c>
      <c r="K29" s="49">
        <f t="shared" si="8"/>
        <v>0.1121951219512195</v>
      </c>
      <c r="L29" s="85">
        <f t="shared" si="9"/>
        <v>5.2538104402350501E-4</v>
      </c>
      <c r="M29" s="48">
        <f t="shared" si="10"/>
        <v>0.95248958215312829</v>
      </c>
      <c r="N29" s="83">
        <f>$B$29</f>
        <v>211.8</v>
      </c>
      <c r="O29" s="83">
        <f>$C$29</f>
        <v>134.9</v>
      </c>
      <c r="P29" s="83">
        <f>$D$29</f>
        <v>555</v>
      </c>
      <c r="Q29" s="84">
        <f>$E$29</f>
        <v>0</v>
      </c>
      <c r="R29" s="83">
        <f t="shared" si="11"/>
        <v>0.38162162162162167</v>
      </c>
      <c r="S29" s="83">
        <f t="shared" si="12"/>
        <v>0.24306306306306308</v>
      </c>
      <c r="T29" s="82">
        <f t="shared" si="13"/>
        <v>0</v>
      </c>
      <c r="U29" s="81">
        <f t="shared" si="21"/>
        <v>1.8127921173282002E-2</v>
      </c>
      <c r="V29" s="81">
        <f t="shared" si="14"/>
        <v>7.4964411289712499E-3</v>
      </c>
      <c r="W29" s="80">
        <f t="shared" si="15"/>
        <v>0</v>
      </c>
      <c r="X29" s="79">
        <f t="shared" si="16"/>
        <v>2.4182036330844539</v>
      </c>
      <c r="Y29" s="78">
        <f t="shared" si="17"/>
        <v>0.25624362302253251</v>
      </c>
      <c r="Z29" s="48">
        <f t="shared" si="18"/>
        <v>0.18976303194655184</v>
      </c>
      <c r="AA29" s="54">
        <f t="shared" si="19"/>
        <v>2.050318512618385E-3</v>
      </c>
      <c r="AB29" s="55">
        <f>$AA$33</f>
        <v>1.8656430155992571E-3</v>
      </c>
      <c r="AC29" s="48">
        <f t="shared" si="20"/>
        <v>7.959659539440693E-2</v>
      </c>
      <c r="AD29" s="51"/>
    </row>
    <row r="30" spans="1:35" x14ac:dyDescent="0.25">
      <c r="A30" s="58" t="str">
        <f t="shared" si="6"/>
        <v>VB195-7</v>
      </c>
      <c r="B30" s="58">
        <v>116.3</v>
      </c>
      <c r="C30" s="58">
        <v>88.2</v>
      </c>
      <c r="D30" s="58">
        <v>420.8</v>
      </c>
      <c r="E30" s="58">
        <v>0</v>
      </c>
      <c r="G30" s="86" t="str">
        <f t="shared" si="7"/>
        <v>VB195-7</v>
      </c>
      <c r="H30" s="49">
        <f>$B$11</f>
        <v>40.1</v>
      </c>
      <c r="I30" s="49">
        <f>$C$11</f>
        <v>4</v>
      </c>
      <c r="J30" s="51">
        <f>$D$11</f>
        <v>0</v>
      </c>
      <c r="K30" s="49">
        <f t="shared" si="8"/>
        <v>9.9750623441396499E-2</v>
      </c>
      <c r="L30" s="85">
        <f t="shared" si="9"/>
        <v>4.6710664219806367E-4</v>
      </c>
      <c r="M30" s="48">
        <f t="shared" si="10"/>
        <v>0.50379546996654789</v>
      </c>
      <c r="N30" s="83">
        <f>$B$30</f>
        <v>116.3</v>
      </c>
      <c r="O30" s="83">
        <f>$C$30</f>
        <v>88.2</v>
      </c>
      <c r="P30" s="83">
        <f>$D$30</f>
        <v>420.8</v>
      </c>
      <c r="Q30" s="84">
        <f>$E$30</f>
        <v>0</v>
      </c>
      <c r="R30" s="83">
        <f t="shared" si="11"/>
        <v>0.27637832699619769</v>
      </c>
      <c r="S30" s="83">
        <f t="shared" si="12"/>
        <v>0.20960076045627377</v>
      </c>
      <c r="T30" s="82">
        <f t="shared" si="13"/>
        <v>0</v>
      </c>
      <c r="U30" s="81">
        <f t="shared" si="21"/>
        <v>1.3128618091660995E-2</v>
      </c>
      <c r="V30" s="81">
        <f t="shared" si="14"/>
        <v>6.4644119165913573E-3</v>
      </c>
      <c r="W30" s="80">
        <f t="shared" si="15"/>
        <v>0</v>
      </c>
      <c r="X30" s="79">
        <f t="shared" si="16"/>
        <v>2.0309067957079736</v>
      </c>
      <c r="Y30" s="78">
        <f t="shared" si="17"/>
        <v>0.19593030008252352</v>
      </c>
      <c r="Z30" s="48">
        <f t="shared" si="18"/>
        <v>1.1789548534283945</v>
      </c>
      <c r="AA30" s="54">
        <f t="shared" si="19"/>
        <v>2.3840449486441039E-3</v>
      </c>
      <c r="AB30" s="55">
        <f>$AA$26</f>
        <v>1.6603389324417158E-3</v>
      </c>
      <c r="AC30" s="48">
        <f t="shared" si="20"/>
        <v>0.56107993241938892</v>
      </c>
      <c r="AD30" s="51" t="s">
        <v>39</v>
      </c>
    </row>
    <row r="31" spans="1:35" x14ac:dyDescent="0.25">
      <c r="A31" s="58" t="str">
        <f t="shared" si="6"/>
        <v>VB195-8</v>
      </c>
      <c r="B31" s="58">
        <v>171.1</v>
      </c>
      <c r="C31" s="58">
        <v>120.4</v>
      </c>
      <c r="D31" s="58">
        <v>445.6</v>
      </c>
      <c r="E31" s="58">
        <v>0</v>
      </c>
      <c r="G31" s="86" t="str">
        <f t="shared" si="7"/>
        <v>VB195-8</v>
      </c>
      <c r="H31" s="49">
        <f>$B$12</f>
        <v>37.6</v>
      </c>
      <c r="I31" s="49">
        <f>$C$12</f>
        <v>4</v>
      </c>
      <c r="J31" s="51">
        <f>$D$12</f>
        <v>0</v>
      </c>
      <c r="K31" s="49">
        <f t="shared" si="8"/>
        <v>0.10638297872340426</v>
      </c>
      <c r="L31" s="85">
        <f t="shared" si="9"/>
        <v>4.9816426468463711E-4</v>
      </c>
      <c r="M31" s="48">
        <f t="shared" si="10"/>
        <v>0.27233864664015289</v>
      </c>
      <c r="N31" s="83">
        <f>$B$31</f>
        <v>171.1</v>
      </c>
      <c r="O31" s="83">
        <f>$C$31</f>
        <v>120.4</v>
      </c>
      <c r="P31" s="83">
        <f>$D$31</f>
        <v>445.6</v>
      </c>
      <c r="Q31" s="84">
        <f>$E$31</f>
        <v>0</v>
      </c>
      <c r="R31" s="83">
        <f t="shared" si="11"/>
        <v>0.38397666068222619</v>
      </c>
      <c r="S31" s="83">
        <f t="shared" si="12"/>
        <v>0.27019748653500897</v>
      </c>
      <c r="T31" s="82">
        <f t="shared" si="13"/>
        <v>0</v>
      </c>
      <c r="U31" s="81">
        <f t="shared" si="21"/>
        <v>1.8239791046559171E-2</v>
      </c>
      <c r="V31" s="81">
        <f t="shared" si="14"/>
        <v>8.3333087532109825E-3</v>
      </c>
      <c r="W31" s="80">
        <f t="shared" si="15"/>
        <v>0</v>
      </c>
      <c r="X31" s="79">
        <f t="shared" si="16"/>
        <v>2.1887813816487998</v>
      </c>
      <c r="Y31" s="78">
        <f t="shared" si="17"/>
        <v>0.26573099799770156</v>
      </c>
      <c r="Z31" s="48">
        <f t="shared" si="18"/>
        <v>3.41616942105527E-2</v>
      </c>
      <c r="AA31" s="54">
        <f t="shared" si="19"/>
        <v>1.8746938386501148E-3</v>
      </c>
      <c r="AB31" s="55">
        <f>$AA$25</f>
        <v>1.5533660274085041E-3</v>
      </c>
      <c r="AC31" s="48">
        <f t="shared" si="20"/>
        <v>0.81195497832446262</v>
      </c>
      <c r="AD31" s="51">
        <f>1-((((COUNT(AB24:AB33))-3)*((STDEV(AB24:AB31))^2))/(((COUNT(AB24:AB33))-1)*((STDEV(AB24:AB33))^2)))</f>
        <v>0.31385579938579999</v>
      </c>
    </row>
    <row r="32" spans="1:35" x14ac:dyDescent="0.25">
      <c r="A32" s="58" t="str">
        <f t="shared" si="6"/>
        <v>VB195-9</v>
      </c>
      <c r="B32" s="58">
        <v>255.8</v>
      </c>
      <c r="C32" s="58">
        <v>176</v>
      </c>
      <c r="D32" s="58">
        <v>524</v>
      </c>
      <c r="E32" s="58">
        <v>0</v>
      </c>
      <c r="G32" s="86" t="str">
        <f t="shared" si="7"/>
        <v>VB195-9</v>
      </c>
      <c r="H32" s="49">
        <f>$B$13</f>
        <v>42.5</v>
      </c>
      <c r="I32" s="49">
        <f>$C$13</f>
        <v>4.4000000000000004</v>
      </c>
      <c r="J32" s="51">
        <f>$D$13</f>
        <v>0</v>
      </c>
      <c r="K32" s="49">
        <f t="shared" si="8"/>
        <v>0.1035294117647059</v>
      </c>
      <c r="L32" s="85">
        <f t="shared" si="9"/>
        <v>4.8480174087897865E-4</v>
      </c>
      <c r="M32" s="48">
        <f t="shared" si="10"/>
        <v>6.1592600480398246E-2</v>
      </c>
      <c r="N32" s="83">
        <f>$B$32</f>
        <v>255.8</v>
      </c>
      <c r="O32" s="83">
        <f>$C$32</f>
        <v>176</v>
      </c>
      <c r="P32" s="83">
        <f>$D$32</f>
        <v>524</v>
      </c>
      <c r="Q32" s="84">
        <f>$E$32</f>
        <v>0</v>
      </c>
      <c r="R32" s="83">
        <f t="shared" si="11"/>
        <v>0.48816793893129773</v>
      </c>
      <c r="S32" s="83">
        <f t="shared" si="12"/>
        <v>0.33587786259541985</v>
      </c>
      <c r="T32" s="82">
        <f t="shared" si="13"/>
        <v>0</v>
      </c>
      <c r="U32" s="81">
        <f t="shared" si="21"/>
        <v>2.3189120885410336E-2</v>
      </c>
      <c r="V32" s="81">
        <f t="shared" si="14"/>
        <v>1.0358993224807628E-2</v>
      </c>
      <c r="W32" s="80">
        <f t="shared" si="15"/>
        <v>0</v>
      </c>
      <c r="X32" s="79">
        <f t="shared" si="16"/>
        <v>2.2385496719775073</v>
      </c>
      <c r="Y32" s="78">
        <f t="shared" si="17"/>
        <v>0.33548114110217964</v>
      </c>
      <c r="Z32" s="48">
        <f t="shared" si="18"/>
        <v>1.1098023214144097</v>
      </c>
      <c r="AA32" s="54">
        <f t="shared" si="19"/>
        <v>1.4450938711077039E-3</v>
      </c>
      <c r="AB32" s="55">
        <f>$AA$24</f>
        <v>1.4475855070526808E-3</v>
      </c>
      <c r="AC32" s="48">
        <f t="shared" si="20"/>
        <v>1.0600336192839714</v>
      </c>
      <c r="AD32" s="51"/>
    </row>
    <row r="33" spans="1:30" x14ac:dyDescent="0.25">
      <c r="A33" s="58" t="str">
        <f t="shared" si="6"/>
        <v>VB195-10</v>
      </c>
      <c r="B33" s="58">
        <v>194.9</v>
      </c>
      <c r="C33" s="58">
        <v>131.9</v>
      </c>
      <c r="D33" s="58">
        <v>453.5</v>
      </c>
      <c r="E33" s="58">
        <v>0</v>
      </c>
      <c r="G33" s="86" t="str">
        <f t="shared" si="7"/>
        <v>VB195-10</v>
      </c>
      <c r="H33" s="49">
        <f>$B$14</f>
        <v>41</v>
      </c>
      <c r="I33" s="123">
        <f>$C$14</f>
        <v>4.8</v>
      </c>
      <c r="J33" s="51">
        <f>$D$14</f>
        <v>0</v>
      </c>
      <c r="K33" s="49">
        <f t="shared" si="8"/>
        <v>0.11707317073170731</v>
      </c>
      <c r="L33" s="85">
        <f t="shared" si="9"/>
        <v>5.4822369811148347E-4</v>
      </c>
      <c r="M33" s="48">
        <f t="shared" si="10"/>
        <v>1.5233305458872339</v>
      </c>
      <c r="N33" s="83">
        <f>$B$33</f>
        <v>194.9</v>
      </c>
      <c r="O33" s="83">
        <f>$C$33</f>
        <v>131.9</v>
      </c>
      <c r="P33" s="83">
        <f>$D$33</f>
        <v>453.5</v>
      </c>
      <c r="Q33" s="84">
        <f>$E$33</f>
        <v>0</v>
      </c>
      <c r="R33" s="83">
        <f t="shared" si="11"/>
        <v>0.42976846747519298</v>
      </c>
      <c r="S33" s="83">
        <f t="shared" si="12"/>
        <v>0.29084895259095922</v>
      </c>
      <c r="T33" s="82">
        <f t="shared" si="13"/>
        <v>0</v>
      </c>
      <c r="U33" s="81">
        <f t="shared" si="21"/>
        <v>2.0415009160243823E-2</v>
      </c>
      <c r="V33" s="81">
        <f t="shared" si="14"/>
        <v>8.9702319350570582E-3</v>
      </c>
      <c r="W33" s="80">
        <f t="shared" si="15"/>
        <v>0</v>
      </c>
      <c r="X33" s="79">
        <f t="shared" si="16"/>
        <v>2.275861907255575</v>
      </c>
      <c r="Y33" s="78">
        <f t="shared" si="17"/>
        <v>0.29385241095300879</v>
      </c>
      <c r="Z33" s="48">
        <f t="shared" si="18"/>
        <v>0.42705434144996401</v>
      </c>
      <c r="AA33" s="54">
        <f t="shared" si="19"/>
        <v>1.8656430155992571E-3</v>
      </c>
      <c r="AB33" s="55">
        <f>$AA$32</f>
        <v>1.4450938711077039E-3</v>
      </c>
      <c r="AC33" s="48">
        <f t="shared" si="20"/>
        <v>1.0658770548892842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189.2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2</v>
      </c>
      <c r="H36" s="49">
        <f>AVERAGE(H24:H33)</f>
        <v>40.650000000000006</v>
      </c>
      <c r="I36" s="49">
        <f>AVERAGE(I24:I32)</f>
        <v>4.166666666666667</v>
      </c>
      <c r="J36" s="51">
        <f>AVERAGE(J24:J28)</f>
        <v>0</v>
      </c>
      <c r="K36" s="56">
        <f>AVERAGE(K24:K33)</f>
        <v>0.10405574349061272</v>
      </c>
      <c r="L36" s="57">
        <f>AVERAGE(L24:L33)</f>
        <v>4.8726641765681433E-4</v>
      </c>
      <c r="M36" s="56"/>
      <c r="N36" s="49">
        <f t="shared" ref="N36:Y36" si="22">AVERAGE(N24:N33)</f>
        <v>199.65</v>
      </c>
      <c r="O36" s="49">
        <f t="shared" si="22"/>
        <v>138.41000000000003</v>
      </c>
      <c r="P36" s="49">
        <f t="shared" si="22"/>
        <v>514.26</v>
      </c>
      <c r="Q36" s="51">
        <f t="shared" si="22"/>
        <v>0</v>
      </c>
      <c r="R36" s="49">
        <f t="shared" si="22"/>
        <v>0.38867622399422791</v>
      </c>
      <c r="S36" s="49">
        <f t="shared" si="22"/>
        <v>0.26971279996294734</v>
      </c>
      <c r="T36" s="50">
        <f t="shared" si="22"/>
        <v>0</v>
      </c>
      <c r="U36" s="49">
        <f t="shared" si="22"/>
        <v>1.8463031315039777E-2</v>
      </c>
      <c r="V36" s="49">
        <f t="shared" si="22"/>
        <v>8.3183602690288343E-3</v>
      </c>
      <c r="W36" s="50">
        <f t="shared" si="22"/>
        <v>0</v>
      </c>
      <c r="X36" s="48">
        <f t="shared" si="22"/>
        <v>2.2124436766721187</v>
      </c>
      <c r="Y36" s="49">
        <f t="shared" si="22"/>
        <v>0.26781391584068609</v>
      </c>
      <c r="Z36" s="48"/>
      <c r="AA36" s="56">
        <f>AVERAGE(AA24:AA33)</f>
        <v>1.8995829358068438E-3</v>
      </c>
      <c r="AB36" s="56">
        <f>AVERAGE(AB24:AB33)</f>
        <v>1.8995829358068438E-3</v>
      </c>
      <c r="AC36" s="56"/>
      <c r="AD36" s="56"/>
    </row>
    <row r="37" spans="1:30" x14ac:dyDescent="0.25">
      <c r="G37" s="53" t="s">
        <v>1</v>
      </c>
      <c r="H37" s="49">
        <f>STDEV(H24:H33)</f>
        <v>1.2501111061732779</v>
      </c>
      <c r="I37" s="49">
        <f>STDEV(I24:I32)</f>
        <v>0.33541019662496846</v>
      </c>
      <c r="J37" s="51">
        <f>STDEV(J24:J28)</f>
        <v>0</v>
      </c>
      <c r="K37" s="48">
        <f>STDEV(K24:K33)</f>
        <v>8.545372687654507E-3</v>
      </c>
      <c r="L37" s="55">
        <f>STDEV(L24:L33)</f>
        <v>4.0015793433174917E-5</v>
      </c>
      <c r="M37" s="54"/>
      <c r="N37" s="49">
        <f t="shared" ref="N37:Y37" si="23">STDEV(N24:N33)</f>
        <v>50.370168640663657</v>
      </c>
      <c r="O37" s="49">
        <f t="shared" si="23"/>
        <v>32.826393513621142</v>
      </c>
      <c r="P37" s="49">
        <f t="shared" si="23"/>
        <v>55.995559347742336</v>
      </c>
      <c r="Q37" s="51">
        <f t="shared" si="23"/>
        <v>0</v>
      </c>
      <c r="R37" s="49">
        <f t="shared" si="23"/>
        <v>9.0556314762321413E-2</v>
      </c>
      <c r="S37" s="49">
        <f t="shared" si="23"/>
        <v>5.8936087945768004E-2</v>
      </c>
      <c r="T37" s="50">
        <f t="shared" si="23"/>
        <v>0</v>
      </c>
      <c r="U37" s="49">
        <f t="shared" si="23"/>
        <v>4.301637126268288E-3</v>
      </c>
      <c r="V37" s="49">
        <f t="shared" si="23"/>
        <v>1.8176801859141063E-3</v>
      </c>
      <c r="W37" s="50">
        <f t="shared" si="23"/>
        <v>0</v>
      </c>
      <c r="X37" s="48">
        <f t="shared" si="23"/>
        <v>0.11222039535607198</v>
      </c>
      <c r="Y37" s="49">
        <f t="shared" si="23"/>
        <v>6.0972322688290739E-2</v>
      </c>
      <c r="Z37" s="48"/>
      <c r="AA37" s="47">
        <f>STDEV(AA24:AA33)</f>
        <v>4.2639914483040358E-4</v>
      </c>
      <c r="AB37" s="54">
        <f>STDEV(AB24:AB33)</f>
        <v>4.2639914483040358E-4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3.0753040742270055</v>
      </c>
      <c r="I38" s="49">
        <f>(I37/I36)*100</f>
        <v>8.0498447189992426</v>
      </c>
      <c r="J38" s="51" t="e">
        <f>(J37/J36)*100</f>
        <v>#DIV/0!</v>
      </c>
      <c r="K38" s="52">
        <f>(K37/K36)*100</f>
        <v>8.2123027533078155</v>
      </c>
      <c r="L38" s="52">
        <f>(L37/L36)*100</f>
        <v>8.2123027533078137</v>
      </c>
      <c r="M38" s="48"/>
      <c r="N38" s="49">
        <f t="shared" ref="N38:Y38" si="24">(N37/N36)*100</f>
        <v>25.22923548242607</v>
      </c>
      <c r="O38" s="49">
        <f t="shared" si="24"/>
        <v>23.716778783051179</v>
      </c>
      <c r="P38" s="49">
        <f t="shared" si="24"/>
        <v>10.888569857220538</v>
      </c>
      <c r="Q38" s="51" t="e">
        <f t="shared" si="24"/>
        <v>#DIV/0!</v>
      </c>
      <c r="R38" s="49">
        <f t="shared" si="24"/>
        <v>23.298650437559626</v>
      </c>
      <c r="S38" s="49">
        <f t="shared" si="24"/>
        <v>21.851424164468476</v>
      </c>
      <c r="T38" s="50" t="e">
        <f t="shared" si="24"/>
        <v>#DIV/0!</v>
      </c>
      <c r="U38" s="49">
        <f t="shared" si="24"/>
        <v>23.298650437559637</v>
      </c>
      <c r="V38" s="49">
        <f t="shared" si="24"/>
        <v>21.851424164468412</v>
      </c>
      <c r="W38" s="50" t="e">
        <f t="shared" si="24"/>
        <v>#DIV/0!</v>
      </c>
      <c r="X38" s="48">
        <f t="shared" si="24"/>
        <v>5.0722373879759068</v>
      </c>
      <c r="Y38" s="49">
        <f t="shared" si="24"/>
        <v>22.766674575850352</v>
      </c>
      <c r="Z38" s="48"/>
      <c r="AA38" s="47">
        <f>(AA37/AA36)*100</f>
        <v>22.446987535676691</v>
      </c>
      <c r="AB38" s="47">
        <f>(AB37/AB36)*100</f>
        <v>22.446987535676691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44" si="25">A24</f>
        <v>VB195-1</v>
      </c>
      <c r="H41" s="4">
        <f>$B$5</f>
        <v>40.9</v>
      </c>
      <c r="I41" s="4">
        <f>$C$5</f>
        <v>4.7</v>
      </c>
      <c r="J41" s="5">
        <f>$D$5</f>
        <v>0</v>
      </c>
      <c r="K41" s="4">
        <f t="shared" ref="K41:K47" si="26">I41/H41</f>
        <v>0.11491442542787286</v>
      </c>
      <c r="L41" s="125">
        <f t="shared" ref="L41:L48" si="27">K41/$H$17</f>
        <v>5.3811484630237813E-4</v>
      </c>
      <c r="M41" s="22">
        <f>$B$24</f>
        <v>283.7</v>
      </c>
      <c r="N41" s="22">
        <f>$C$24</f>
        <v>199.2</v>
      </c>
      <c r="O41" s="22">
        <f>$D$24</f>
        <v>527.79999999999995</v>
      </c>
      <c r="P41" s="23">
        <f>$E$24</f>
        <v>0</v>
      </c>
      <c r="Q41" s="22">
        <f t="shared" ref="Q41:Q48" si="28">M41/O41</f>
        <v>0.53751420992800303</v>
      </c>
      <c r="R41" s="22">
        <f t="shared" ref="R41:R48" si="29">N41/O41</f>
        <v>0.37741568776051537</v>
      </c>
      <c r="S41" s="21">
        <f t="shared" ref="S41:S48" si="30">P41/O41</f>
        <v>0</v>
      </c>
      <c r="T41" s="20">
        <f t="shared" ref="T41:T48" si="31">(Q41*0.005*($H$18))/0.5335</f>
        <v>2.5533184376945489E-2</v>
      </c>
      <c r="U41" s="20">
        <f t="shared" ref="U41:U48" si="32">(R41*0.005*($H$18))/0.8217</f>
        <v>1.164008405387716E-2</v>
      </c>
      <c r="V41" s="18">
        <f t="shared" ref="V41:V48" si="33">(S41*0.005*(100/20))/0.7126</f>
        <v>0</v>
      </c>
      <c r="W41" s="19">
        <f t="shared" ref="W41:W48" si="34">T41/U41</f>
        <v>2.1935567010309276</v>
      </c>
      <c r="X41" s="19">
        <f t="shared" ref="X41:X48" si="35">(T41+U41+V41)*10</f>
        <v>0.37173268430822648</v>
      </c>
      <c r="Y41" s="41">
        <f t="shared" ref="Y41:Y48" si="36">L41/X41</f>
        <v>1.4475855070526808E-3</v>
      </c>
      <c r="Z41" s="5">
        <f t="shared" ref="Z41:Z48" si="37">(Y41*900000)</f>
        <v>1302.8269563474128</v>
      </c>
      <c r="AA41" s="2">
        <f t="shared" ref="AA41:AA48" si="38">(Z41*0.2125)+26.378</f>
        <v>303.22872822382521</v>
      </c>
      <c r="AB41" s="2">
        <f t="shared" ref="AB41:AB48" si="39">-0.000006*(AA41)^2 + 0.0266*(AA41) + 3.4677</f>
        <v>10.981898201032319</v>
      </c>
      <c r="AC41" s="17">
        <f t="shared" ref="AC41:AC48" si="40">ABS(Y41-$C$42)</f>
        <v>3.1540546696780573E-4</v>
      </c>
      <c r="AD41" s="38">
        <f t="shared" ref="AD41:AD48" si="41">ABS(AB41-$D$42)</f>
        <v>1.360908172448104</v>
      </c>
    </row>
    <row r="42" spans="1:30" x14ac:dyDescent="0.25">
      <c r="A42" s="141" t="s">
        <v>9</v>
      </c>
      <c r="B42" s="141"/>
      <c r="C42" s="15">
        <f>MEDIAN(Y41:Y48)</f>
        <v>1.7629909740204865E-3</v>
      </c>
      <c r="D42" s="14">
        <f>MEDIAN(AB41:AB48)</f>
        <v>12.342806373480423</v>
      </c>
      <c r="G42" s="40" t="str">
        <f t="shared" si="25"/>
        <v>VB195-2</v>
      </c>
      <c r="H42" s="4">
        <f>$B$6</f>
        <v>40.5</v>
      </c>
      <c r="I42" s="4">
        <f>$C$6</f>
        <v>3.9</v>
      </c>
      <c r="J42" s="5">
        <f>$D$6</f>
        <v>0</v>
      </c>
      <c r="K42" s="4">
        <f t="shared" si="26"/>
        <v>9.6296296296296297E-2</v>
      </c>
      <c r="L42" s="125">
        <f t="shared" si="27"/>
        <v>4.5093091218120481E-4</v>
      </c>
      <c r="M42" s="22">
        <f>$B$25</f>
        <v>225.4</v>
      </c>
      <c r="N42" s="22">
        <f>$C$25</f>
        <v>148.4</v>
      </c>
      <c r="O42" s="22">
        <f>$D$25</f>
        <v>526.5</v>
      </c>
      <c r="P42" s="23">
        <f>$E$25</f>
        <v>0</v>
      </c>
      <c r="Q42" s="22">
        <f t="shared" si="28"/>
        <v>0.42811016144349479</v>
      </c>
      <c r="R42" s="22">
        <f t="shared" si="29"/>
        <v>0.2818613485280152</v>
      </c>
      <c r="S42" s="21">
        <f t="shared" si="30"/>
        <v>0</v>
      </c>
      <c r="T42" s="20">
        <f t="shared" si="31"/>
        <v>2.0336235738297598E-2</v>
      </c>
      <c r="U42" s="20">
        <f t="shared" si="32"/>
        <v>8.6930403128528989E-3</v>
      </c>
      <c r="V42" s="18">
        <f t="shared" si="33"/>
        <v>0</v>
      </c>
      <c r="W42" s="19">
        <f t="shared" si="34"/>
        <v>2.3393697724178173</v>
      </c>
      <c r="X42" s="19">
        <f t="shared" si="35"/>
        <v>0.29029276051150499</v>
      </c>
      <c r="Y42" s="18">
        <f t="shared" si="36"/>
        <v>1.5533660274085041E-3</v>
      </c>
      <c r="Z42" s="5">
        <f t="shared" si="37"/>
        <v>1398.0294246676538</v>
      </c>
      <c r="AA42" s="2">
        <f t="shared" si="38"/>
        <v>323.45925274187641</v>
      </c>
      <c r="AB42" s="2">
        <f t="shared" si="39"/>
        <v>11.443960793827912</v>
      </c>
      <c r="AC42" s="17">
        <f t="shared" si="40"/>
        <v>2.0962494661198243E-4</v>
      </c>
      <c r="AD42" s="38">
        <f t="shared" si="41"/>
        <v>0.89884557965251055</v>
      </c>
    </row>
    <row r="43" spans="1:30" x14ac:dyDescent="0.25">
      <c r="A43" s="141" t="s">
        <v>8</v>
      </c>
      <c r="B43" s="141"/>
      <c r="C43" s="15">
        <f>MEDIAN(AC41:AC48)</f>
        <v>1.8693285152394988E-4</v>
      </c>
      <c r="D43" s="14">
        <f>MEDIAN(AD41:AD48)</f>
        <v>0.79686907669522178</v>
      </c>
      <c r="G43" s="40" t="str">
        <f t="shared" si="25"/>
        <v>VB195-3</v>
      </c>
      <c r="H43" s="4">
        <f>$B$7</f>
        <v>40.5</v>
      </c>
      <c r="I43" s="4">
        <f>$C$7</f>
        <v>3.7</v>
      </c>
      <c r="J43" s="5">
        <f>$D$7</f>
        <v>0</v>
      </c>
      <c r="K43" s="4">
        <f t="shared" si="26"/>
        <v>9.1358024691358022E-2</v>
      </c>
      <c r="L43" s="125">
        <f t="shared" si="27"/>
        <v>4.2780625001806612E-4</v>
      </c>
      <c r="M43" s="22">
        <f>$B$26</f>
        <v>208.6</v>
      </c>
      <c r="N43" s="22">
        <f>$C$26</f>
        <v>149.9</v>
      </c>
      <c r="O43" s="22">
        <f>$D$26</f>
        <v>564</v>
      </c>
      <c r="P43" s="23">
        <f>$E$26</f>
        <v>0</v>
      </c>
      <c r="Q43" s="22">
        <f t="shared" si="28"/>
        <v>0.3698581560283688</v>
      </c>
      <c r="R43" s="22">
        <f t="shared" si="29"/>
        <v>0.26578014184397164</v>
      </c>
      <c r="S43" s="21">
        <f t="shared" si="30"/>
        <v>0</v>
      </c>
      <c r="T43" s="20">
        <f t="shared" si="31"/>
        <v>1.7569128995593136E-2</v>
      </c>
      <c r="U43" s="20">
        <f t="shared" si="32"/>
        <v>8.1970710048446544E-3</v>
      </c>
      <c r="V43" s="18">
        <f t="shared" si="33"/>
        <v>0</v>
      </c>
      <c r="W43" s="19">
        <f t="shared" si="34"/>
        <v>2.1433422969264733</v>
      </c>
      <c r="X43" s="19">
        <f t="shared" si="35"/>
        <v>0.25766200000437789</v>
      </c>
      <c r="Y43" s="18">
        <f t="shared" si="36"/>
        <v>1.6603389324417158E-3</v>
      </c>
      <c r="Z43" s="5">
        <f t="shared" si="37"/>
        <v>1494.3050391975441</v>
      </c>
      <c r="AA43" s="2">
        <f t="shared" si="38"/>
        <v>343.9178208294781</v>
      </c>
      <c r="AB43" s="2">
        <f t="shared" si="39"/>
        <v>11.906237229159533</v>
      </c>
      <c r="AC43" s="17">
        <f t="shared" si="40"/>
        <v>1.0265204157877076E-4</v>
      </c>
      <c r="AD43" s="38">
        <f t="shared" si="41"/>
        <v>0.43656914432088989</v>
      </c>
    </row>
    <row r="44" spans="1:30" x14ac:dyDescent="0.25">
      <c r="A44" s="141" t="s">
        <v>7</v>
      </c>
      <c r="B44" s="141"/>
      <c r="C44" s="15">
        <f>C43*1.483</f>
        <v>2.7722141881001767E-4</v>
      </c>
      <c r="D44" s="14">
        <f>D43*1.483</f>
        <v>1.181756840739014</v>
      </c>
      <c r="G44" s="40" t="str">
        <f t="shared" si="25"/>
        <v>VB195-4</v>
      </c>
      <c r="H44" s="4">
        <f>$B$8</f>
        <v>41</v>
      </c>
      <c r="I44" s="4">
        <f>$C$8</f>
        <v>4.2</v>
      </c>
      <c r="J44" s="5">
        <f>$D$8</f>
        <v>0</v>
      </c>
      <c r="K44" s="4">
        <f t="shared" si="26"/>
        <v>0.10243902439024391</v>
      </c>
      <c r="L44" s="125">
        <f t="shared" si="27"/>
        <v>4.7969573584754813E-4</v>
      </c>
      <c r="M44" s="22">
        <f>$B$27</f>
        <v>191.5</v>
      </c>
      <c r="N44" s="22">
        <f>$C$27</f>
        <v>134.80000000000001</v>
      </c>
      <c r="O44" s="22">
        <f>$D$27</f>
        <v>532.5</v>
      </c>
      <c r="P44" s="23">
        <f>$E$27</f>
        <v>0</v>
      </c>
      <c r="Q44" s="22">
        <f t="shared" si="28"/>
        <v>0.35962441314553989</v>
      </c>
      <c r="R44" s="22">
        <f t="shared" si="29"/>
        <v>0.25314553990610333</v>
      </c>
      <c r="S44" s="21">
        <f t="shared" si="30"/>
        <v>0</v>
      </c>
      <c r="T44" s="20">
        <f t="shared" si="31"/>
        <v>1.7083002230816956E-2</v>
      </c>
      <c r="U44" s="20">
        <f t="shared" si="32"/>
        <v>7.8074003225878357E-3</v>
      </c>
      <c r="V44" s="18">
        <f t="shared" si="33"/>
        <v>0</v>
      </c>
      <c r="W44" s="19">
        <f t="shared" si="34"/>
        <v>2.1880525559056556</v>
      </c>
      <c r="X44" s="19">
        <f t="shared" si="35"/>
        <v>0.24890402553404795</v>
      </c>
      <c r="Y44" s="18">
        <f t="shared" si="36"/>
        <v>1.9272317304564039E-3</v>
      </c>
      <c r="Z44" s="5">
        <f t="shared" si="37"/>
        <v>1734.5085574107634</v>
      </c>
      <c r="AA44" s="2">
        <f t="shared" si="38"/>
        <v>394.96106844978721</v>
      </c>
      <c r="AB44" s="2">
        <f t="shared" si="39"/>
        <v>13.037698947218356</v>
      </c>
      <c r="AC44" s="17">
        <f t="shared" si="40"/>
        <v>1.6424075643591734E-4</v>
      </c>
      <c r="AD44" s="38">
        <f t="shared" si="41"/>
        <v>0.69489257373793301</v>
      </c>
    </row>
    <row r="45" spans="1:30" x14ac:dyDescent="0.25">
      <c r="A45" s="141" t="s">
        <v>5</v>
      </c>
      <c r="B45" s="141"/>
      <c r="C45" s="25">
        <f>COUNT(Y41:Y48)</f>
        <v>8</v>
      </c>
      <c r="D45" s="24">
        <f>COUNT(AB41:AB48)</f>
        <v>8</v>
      </c>
      <c r="G45" s="40" t="str">
        <f>A29</f>
        <v>VB195-6</v>
      </c>
      <c r="H45" s="4">
        <f>$B$10</f>
        <v>41</v>
      </c>
      <c r="I45" s="4">
        <f>$C$10</f>
        <v>4.5999999999999996</v>
      </c>
      <c r="J45" s="5">
        <f>$D$10</f>
        <v>0</v>
      </c>
      <c r="K45" s="4">
        <f t="shared" si="26"/>
        <v>0.1121951219512195</v>
      </c>
      <c r="L45" s="125">
        <f t="shared" si="27"/>
        <v>5.2538104402350501E-4</v>
      </c>
      <c r="M45" s="22">
        <f>$B$29</f>
        <v>211.8</v>
      </c>
      <c r="N45" s="22">
        <f>$C$29</f>
        <v>134.9</v>
      </c>
      <c r="O45" s="22">
        <f>$D$29</f>
        <v>555</v>
      </c>
      <c r="P45" s="23">
        <f>$E$29</f>
        <v>0</v>
      </c>
      <c r="Q45" s="22">
        <f t="shared" si="28"/>
        <v>0.38162162162162167</v>
      </c>
      <c r="R45" s="22">
        <f t="shared" si="29"/>
        <v>0.24306306306306308</v>
      </c>
      <c r="S45" s="21">
        <f t="shared" si="30"/>
        <v>0</v>
      </c>
      <c r="T45" s="20">
        <f t="shared" si="31"/>
        <v>1.8127921173282002E-2</v>
      </c>
      <c r="U45" s="20">
        <f t="shared" si="32"/>
        <v>7.4964411289712499E-3</v>
      </c>
      <c r="V45" s="18">
        <f t="shared" si="33"/>
        <v>0</v>
      </c>
      <c r="W45" s="19">
        <f t="shared" si="34"/>
        <v>2.4182036330844539</v>
      </c>
      <c r="X45" s="19">
        <f t="shared" si="35"/>
        <v>0.25624362302253251</v>
      </c>
      <c r="Y45" s="18">
        <f t="shared" si="36"/>
        <v>2.050318512618385E-3</v>
      </c>
      <c r="Z45" s="5">
        <f t="shared" si="37"/>
        <v>1845.2866613565466</v>
      </c>
      <c r="AA45" s="2">
        <f t="shared" si="38"/>
        <v>418.50141553826614</v>
      </c>
      <c r="AB45" s="2">
        <f t="shared" si="39"/>
        <v>13.548977044472682</v>
      </c>
      <c r="AC45" s="17">
        <f t="shared" si="40"/>
        <v>2.8732753859789847E-4</v>
      </c>
      <c r="AD45" s="38">
        <f t="shared" si="41"/>
        <v>1.2061706709922593</v>
      </c>
    </row>
    <row r="46" spans="1:30" ht="15" customHeight="1" x14ac:dyDescent="0.25">
      <c r="A46" s="142" t="s">
        <v>3</v>
      </c>
      <c r="B46" s="142"/>
      <c r="C46" s="15">
        <f>_xlfn.CONFIDENCE.NORM(0.05,C44,C45)</f>
        <v>1.9210111226022355E-4</v>
      </c>
      <c r="D46" s="14">
        <f>_xlfn.CONFIDENCE.NORM(0.05,D44,D45)</f>
        <v>0.81890066251579607</v>
      </c>
      <c r="G46" s="40" t="str">
        <f>A31</f>
        <v>VB195-8</v>
      </c>
      <c r="H46" s="4">
        <f>$B$12</f>
        <v>37.6</v>
      </c>
      <c r="I46" s="4">
        <f>$C$12</f>
        <v>4</v>
      </c>
      <c r="J46" s="5">
        <f>$D$12</f>
        <v>0</v>
      </c>
      <c r="K46" s="4">
        <f t="shared" si="26"/>
        <v>0.10638297872340426</v>
      </c>
      <c r="L46" s="125">
        <f t="shared" si="27"/>
        <v>4.9816426468463711E-4</v>
      </c>
      <c r="M46" s="22">
        <f>$B$31</f>
        <v>171.1</v>
      </c>
      <c r="N46" s="22">
        <f>$C$31</f>
        <v>120.4</v>
      </c>
      <c r="O46" s="22">
        <f>$D$31</f>
        <v>445.6</v>
      </c>
      <c r="P46" s="23">
        <f>$E$31</f>
        <v>0</v>
      </c>
      <c r="Q46" s="22">
        <f t="shared" si="28"/>
        <v>0.38397666068222619</v>
      </c>
      <c r="R46" s="22">
        <f t="shared" si="29"/>
        <v>0.27019748653500897</v>
      </c>
      <c r="S46" s="21">
        <f t="shared" si="30"/>
        <v>0</v>
      </c>
      <c r="T46" s="20">
        <f t="shared" si="31"/>
        <v>1.8239791046559171E-2</v>
      </c>
      <c r="U46" s="20">
        <f t="shared" si="32"/>
        <v>8.3333087532109825E-3</v>
      </c>
      <c r="V46" s="18">
        <f t="shared" si="33"/>
        <v>0</v>
      </c>
      <c r="W46" s="19">
        <f t="shared" si="34"/>
        <v>2.1887813816487998</v>
      </c>
      <c r="X46" s="19">
        <f t="shared" si="35"/>
        <v>0.26573099799770156</v>
      </c>
      <c r="Y46" s="18">
        <f t="shared" si="36"/>
        <v>1.8746938386501148E-3</v>
      </c>
      <c r="Z46" s="5">
        <f t="shared" si="37"/>
        <v>1687.2244547851033</v>
      </c>
      <c r="AA46" s="2">
        <f t="shared" si="38"/>
        <v>384.91319664183442</v>
      </c>
      <c r="AB46" s="2">
        <f t="shared" si="39"/>
        <v>12.817442016978582</v>
      </c>
      <c r="AC46" s="17">
        <f t="shared" si="40"/>
        <v>1.1170286462962829E-4</v>
      </c>
      <c r="AD46" s="38">
        <f t="shared" si="41"/>
        <v>0.4746356434981589</v>
      </c>
    </row>
    <row r="47" spans="1:30" x14ac:dyDescent="0.25">
      <c r="G47" s="40" t="str">
        <f>A32</f>
        <v>VB195-9</v>
      </c>
      <c r="H47" s="4">
        <f>$B$13</f>
        <v>42.5</v>
      </c>
      <c r="I47" s="4">
        <f>$C$13</f>
        <v>4.4000000000000004</v>
      </c>
      <c r="J47" s="5">
        <f>$D$13</f>
        <v>0</v>
      </c>
      <c r="K47" s="4">
        <f t="shared" si="26"/>
        <v>0.1035294117647059</v>
      </c>
      <c r="L47" s="125">
        <f t="shared" si="27"/>
        <v>4.8480174087897865E-4</v>
      </c>
      <c r="M47" s="22">
        <f>$B$32</f>
        <v>255.8</v>
      </c>
      <c r="N47" s="22">
        <f>$C$32</f>
        <v>176</v>
      </c>
      <c r="O47" s="22">
        <f>$D$32</f>
        <v>524</v>
      </c>
      <c r="P47" s="23">
        <f>$E$32</f>
        <v>0</v>
      </c>
      <c r="Q47" s="22">
        <f t="shared" si="28"/>
        <v>0.48816793893129773</v>
      </c>
      <c r="R47" s="22">
        <f t="shared" si="29"/>
        <v>0.33587786259541985</v>
      </c>
      <c r="S47" s="21">
        <f t="shared" si="30"/>
        <v>0</v>
      </c>
      <c r="T47" s="20">
        <f t="shared" si="31"/>
        <v>2.3189120885410336E-2</v>
      </c>
      <c r="U47" s="20">
        <f t="shared" si="32"/>
        <v>1.0358993224807628E-2</v>
      </c>
      <c r="V47" s="18">
        <f t="shared" si="33"/>
        <v>0</v>
      </c>
      <c r="W47" s="19">
        <f t="shared" si="34"/>
        <v>2.2385496719775073</v>
      </c>
      <c r="X47" s="19">
        <f t="shared" si="35"/>
        <v>0.33548114110217964</v>
      </c>
      <c r="Y47" s="18">
        <f t="shared" si="36"/>
        <v>1.4450938711077039E-3</v>
      </c>
      <c r="Z47" s="5">
        <f t="shared" si="37"/>
        <v>1300.5844839969336</v>
      </c>
      <c r="AA47" s="2">
        <f t="shared" si="38"/>
        <v>302.75220284934835</v>
      </c>
      <c r="AB47" s="2">
        <f t="shared" si="39"/>
        <v>10.970955217811868</v>
      </c>
      <c r="AC47" s="17">
        <f t="shared" si="40"/>
        <v>3.1789710291278261E-4</v>
      </c>
      <c r="AD47" s="38">
        <f t="shared" si="41"/>
        <v>1.3718511556685549</v>
      </c>
    </row>
    <row r="48" spans="1:30" x14ac:dyDescent="0.25">
      <c r="A48" s="143" t="s">
        <v>6</v>
      </c>
      <c r="B48" s="143"/>
      <c r="C48" s="143"/>
      <c r="D48" s="143"/>
      <c r="G48" s="40" t="str">
        <f>A33</f>
        <v>VB195-10</v>
      </c>
      <c r="H48" s="4">
        <f>$B$14</f>
        <v>41</v>
      </c>
      <c r="I48" s="124">
        <f>$C$14</f>
        <v>4.8</v>
      </c>
      <c r="J48" s="5">
        <f>$D$14</f>
        <v>0</v>
      </c>
      <c r="K48" s="4">
        <f>I48/H48</f>
        <v>0.11707317073170731</v>
      </c>
      <c r="L48" s="125">
        <f t="shared" si="27"/>
        <v>5.4822369811148347E-4</v>
      </c>
      <c r="M48" s="22">
        <f>$B$33</f>
        <v>194.9</v>
      </c>
      <c r="N48" s="22">
        <f>$C$33</f>
        <v>131.9</v>
      </c>
      <c r="O48" s="22">
        <f>$D$33</f>
        <v>453.5</v>
      </c>
      <c r="P48" s="23">
        <f>$E$33</f>
        <v>0</v>
      </c>
      <c r="Q48" s="22">
        <f t="shared" si="28"/>
        <v>0.42976846747519298</v>
      </c>
      <c r="R48" s="22">
        <f t="shared" si="29"/>
        <v>0.29084895259095922</v>
      </c>
      <c r="S48" s="21">
        <f t="shared" si="30"/>
        <v>0</v>
      </c>
      <c r="T48" s="20">
        <f t="shared" si="31"/>
        <v>2.0415009160243823E-2</v>
      </c>
      <c r="U48" s="20">
        <f t="shared" si="32"/>
        <v>8.9702319350570582E-3</v>
      </c>
      <c r="V48" s="18">
        <f t="shared" si="33"/>
        <v>0</v>
      </c>
      <c r="W48" s="19">
        <f t="shared" si="34"/>
        <v>2.275861907255575</v>
      </c>
      <c r="X48" s="19">
        <f t="shared" si="35"/>
        <v>0.29385241095300879</v>
      </c>
      <c r="Y48" s="18">
        <f t="shared" si="36"/>
        <v>1.8656430155992571E-3</v>
      </c>
      <c r="Z48" s="5">
        <f t="shared" si="37"/>
        <v>1679.0787140393313</v>
      </c>
      <c r="AA48" s="2">
        <f t="shared" si="38"/>
        <v>383.18222673335788</v>
      </c>
      <c r="AB48" s="2">
        <f t="shared" si="39"/>
        <v>12.779375517801313</v>
      </c>
      <c r="AC48" s="17">
        <f t="shared" si="40"/>
        <v>1.0265204157877054E-4</v>
      </c>
      <c r="AD48" s="38">
        <f t="shared" si="41"/>
        <v>0.43656914432088989</v>
      </c>
    </row>
    <row r="49" spans="1:30" ht="15.75" thickBot="1" x14ac:dyDescent="0.3">
      <c r="A49" s="141" t="s">
        <v>2</v>
      </c>
      <c r="B49" s="141"/>
      <c r="C49" s="15">
        <f>AVERAGE(Y41:Y48)</f>
        <v>1.7280339294168457E-3</v>
      </c>
      <c r="D49" s="14">
        <f>AVERAGE(AB41:AB48)</f>
        <v>12.185818121037819</v>
      </c>
      <c r="G49" s="36"/>
      <c r="H49" s="31"/>
      <c r="I49" s="31"/>
      <c r="J49" s="29"/>
      <c r="K49" s="30"/>
      <c r="L49" s="126"/>
      <c r="M49" s="33"/>
      <c r="N49" s="33"/>
      <c r="O49" s="33"/>
      <c r="P49" s="34"/>
      <c r="Q49" s="33"/>
      <c r="R49" s="33"/>
      <c r="S49" s="32"/>
      <c r="T49" s="31"/>
      <c r="U49" s="31"/>
      <c r="V49" s="29"/>
      <c r="W49" s="30"/>
      <c r="X49" s="30"/>
      <c r="Y49" s="29"/>
      <c r="Z49" s="28"/>
      <c r="AA49" s="28"/>
      <c r="AB49" s="28"/>
      <c r="AC49" s="27"/>
      <c r="AD49" s="26"/>
    </row>
    <row r="50" spans="1:30" ht="15.75" thickTop="1" x14ac:dyDescent="0.25">
      <c r="A50" s="141" t="s">
        <v>1</v>
      </c>
      <c r="B50" s="141"/>
      <c r="C50" s="15">
        <f>STDEV(Y41:Y48)</f>
        <v>2.3231456165375748E-4</v>
      </c>
      <c r="D50" s="14">
        <f>STDEV(AB41:AB48)</f>
        <v>0.99203939568873489</v>
      </c>
      <c r="G50" s="7" t="s">
        <v>4</v>
      </c>
      <c r="H50" s="20"/>
      <c r="I50" s="20"/>
      <c r="J50" s="18"/>
      <c r="K50" s="19"/>
      <c r="L50" s="127"/>
      <c r="M50" s="22"/>
      <c r="N50" s="22"/>
      <c r="O50" s="22"/>
      <c r="P50" s="23"/>
      <c r="Q50" s="22"/>
      <c r="R50" s="22"/>
      <c r="S50" s="21"/>
      <c r="T50" s="20"/>
      <c r="U50" s="20"/>
      <c r="V50" s="18"/>
      <c r="W50" s="19"/>
      <c r="X50" s="19"/>
      <c r="Y50" s="18"/>
      <c r="Z50" s="2"/>
      <c r="AA50" s="2"/>
      <c r="AB50" s="2"/>
      <c r="AC50" s="17"/>
      <c r="AD50" s="16"/>
    </row>
    <row r="51" spans="1:30" x14ac:dyDescent="0.25">
      <c r="A51" s="141" t="s">
        <v>0</v>
      </c>
      <c r="B51" s="141"/>
      <c r="C51" s="37">
        <f>(C50/C49)*100</f>
        <v>13.443865753964445</v>
      </c>
      <c r="D51" s="14">
        <f>(D50/D49)*100</f>
        <v>8.1409338776857325</v>
      </c>
      <c r="G51" s="7" t="s">
        <v>2</v>
      </c>
      <c r="H51" s="4">
        <f>AVERAGE(H41:H48)</f>
        <v>40.625</v>
      </c>
      <c r="I51" s="4">
        <f>AVERAGE(I41:I47)</f>
        <v>4.2142857142857144</v>
      </c>
      <c r="J51" s="5">
        <f>AVERAGE(J41:J44)</f>
        <v>0</v>
      </c>
      <c r="K51" s="13">
        <f t="shared" ref="K51:AD51" si="42">AVERAGE(K41:K48)</f>
        <v>0.10552355674710101</v>
      </c>
      <c r="L51" s="11">
        <f t="shared" si="42"/>
        <v>4.9413981150597515E-4</v>
      </c>
      <c r="M51" s="4">
        <f t="shared" si="42"/>
        <v>217.85</v>
      </c>
      <c r="N51" s="4">
        <f t="shared" si="42"/>
        <v>149.4375</v>
      </c>
      <c r="O51" s="4">
        <f t="shared" si="42"/>
        <v>516.11249999999995</v>
      </c>
      <c r="P51" s="5">
        <f t="shared" si="42"/>
        <v>0</v>
      </c>
      <c r="Q51" s="4">
        <f t="shared" si="42"/>
        <v>0.42233020365696816</v>
      </c>
      <c r="R51" s="4">
        <f t="shared" si="42"/>
        <v>0.28977376035288205</v>
      </c>
      <c r="S51" s="3">
        <f t="shared" si="42"/>
        <v>0</v>
      </c>
      <c r="T51" s="4">
        <f t="shared" si="42"/>
        <v>2.0061674200893564E-2</v>
      </c>
      <c r="U51" s="4">
        <f t="shared" si="42"/>
        <v>8.937071342026183E-3</v>
      </c>
      <c r="V51" s="3">
        <f t="shared" si="42"/>
        <v>0</v>
      </c>
      <c r="W51" s="2">
        <f t="shared" si="42"/>
        <v>2.2482147400309014</v>
      </c>
      <c r="X51" s="2">
        <f t="shared" si="42"/>
        <v>0.28998745542919746</v>
      </c>
      <c r="Y51" s="11">
        <f t="shared" si="42"/>
        <v>1.7280339294168457E-3</v>
      </c>
      <c r="Z51" s="2">
        <f t="shared" si="42"/>
        <v>1555.230536475161</v>
      </c>
      <c r="AA51" s="2">
        <f t="shared" si="42"/>
        <v>356.86448900097167</v>
      </c>
      <c r="AB51" s="2">
        <f t="shared" si="42"/>
        <v>12.185818121037819</v>
      </c>
      <c r="AC51" s="10">
        <f t="shared" si="42"/>
        <v>2.0143784491419452E-4</v>
      </c>
      <c r="AD51" s="10">
        <f t="shared" si="42"/>
        <v>0.86005526057991255</v>
      </c>
    </row>
    <row r="52" spans="1:30" x14ac:dyDescent="0.25">
      <c r="A52" s="141" t="s">
        <v>5</v>
      </c>
      <c r="B52" s="141"/>
      <c r="C52" s="25">
        <f>COUNT(Y41:Y48)</f>
        <v>8</v>
      </c>
      <c r="D52" s="24">
        <f>COUNT(AB41:AB48)</f>
        <v>8</v>
      </c>
      <c r="G52" s="7" t="s">
        <v>1</v>
      </c>
      <c r="H52" s="4">
        <f>STDEV(H41:H48)</f>
        <v>1.3729530217745975</v>
      </c>
      <c r="I52" s="4">
        <f>STDEV(I41:I47)</f>
        <v>0.37161167647860321</v>
      </c>
      <c r="J52" s="5">
        <f>STDEV(J41:J44)</f>
        <v>0</v>
      </c>
      <c r="K52" s="2">
        <f t="shared" ref="K52:AD52" si="43">STDEV(K41:K48)</f>
        <v>8.9930606112208992E-3</v>
      </c>
      <c r="L52" s="127">
        <f t="shared" si="43"/>
        <v>4.2112201410540372E-5</v>
      </c>
      <c r="M52" s="4">
        <f t="shared" si="43"/>
        <v>36.571222097631534</v>
      </c>
      <c r="N52" s="4">
        <f t="shared" si="43"/>
        <v>26.075436580374774</v>
      </c>
      <c r="O52" s="4">
        <f t="shared" si="43"/>
        <v>43.54480246170111</v>
      </c>
      <c r="P52" s="5">
        <f t="shared" si="43"/>
        <v>0</v>
      </c>
      <c r="Q52" s="4">
        <f t="shared" si="43"/>
        <v>6.2683118282570338E-2</v>
      </c>
      <c r="R52" s="4">
        <f t="shared" si="43"/>
        <v>4.5281497297765649E-2</v>
      </c>
      <c r="S52" s="3">
        <f t="shared" si="43"/>
        <v>0</v>
      </c>
      <c r="T52" s="4">
        <f t="shared" si="43"/>
        <v>2.9775949860844303E-3</v>
      </c>
      <c r="U52" s="4">
        <f t="shared" si="43"/>
        <v>1.3965514728838018E-3</v>
      </c>
      <c r="V52" s="3">
        <f t="shared" si="43"/>
        <v>0</v>
      </c>
      <c r="W52" s="2">
        <f t="shared" si="43"/>
        <v>9.1963335958543099E-2</v>
      </c>
      <c r="X52" s="2">
        <f t="shared" si="43"/>
        <v>4.3468862757443244E-2</v>
      </c>
      <c r="Y52" s="3">
        <f t="shared" si="43"/>
        <v>2.3231456165375748E-4</v>
      </c>
      <c r="Z52" s="2">
        <f t="shared" si="43"/>
        <v>209.08310548838296</v>
      </c>
      <c r="AA52" s="2">
        <f t="shared" si="43"/>
        <v>44.430159916281646</v>
      </c>
      <c r="AB52" s="2">
        <f t="shared" si="43"/>
        <v>0.99203939568873489</v>
      </c>
      <c r="AC52" s="8">
        <f t="shared" si="43"/>
        <v>9.4829701288007588E-5</v>
      </c>
      <c r="AD52" s="8">
        <f t="shared" si="43"/>
        <v>0.40858592721372583</v>
      </c>
    </row>
    <row r="53" spans="1:30" ht="17.25" customHeight="1" x14ac:dyDescent="0.25">
      <c r="A53" s="142" t="s">
        <v>3</v>
      </c>
      <c r="B53" s="142"/>
      <c r="C53" s="15">
        <f>_xlfn.CONFIDENCE.NORM(0.05,C50,C52)</f>
        <v>1.609828197240307E-4</v>
      </c>
      <c r="D53" s="14">
        <f>_xlfn.CONFIDENCE.NORM(0.05,D50,D52)</f>
        <v>0.68743559619528027</v>
      </c>
      <c r="G53" s="7" t="s">
        <v>0</v>
      </c>
      <c r="H53" s="4">
        <f t="shared" ref="H53:AD53" si="44">(H52/H51)*100</f>
        <v>3.3795766689836251</v>
      </c>
      <c r="I53" s="4">
        <f t="shared" si="44"/>
        <v>8.8179041876278728</v>
      </c>
      <c r="J53" s="5" t="e">
        <f t="shared" si="44"/>
        <v>#DIV/0!</v>
      </c>
      <c r="K53" s="6">
        <f t="shared" si="44"/>
        <v>8.5223251456295905</v>
      </c>
      <c r="L53" s="2">
        <f t="shared" si="44"/>
        <v>8.5223251456295888</v>
      </c>
      <c r="M53" s="4">
        <f t="shared" si="44"/>
        <v>16.787340875662856</v>
      </c>
      <c r="N53" s="4">
        <f t="shared" si="44"/>
        <v>17.44905835575058</v>
      </c>
      <c r="O53" s="4">
        <f t="shared" si="44"/>
        <v>8.437075727036472</v>
      </c>
      <c r="P53" s="5" t="e">
        <f t="shared" si="44"/>
        <v>#DIV/0!</v>
      </c>
      <c r="Q53" s="4">
        <f t="shared" si="44"/>
        <v>14.84220587109224</v>
      </c>
      <c r="R53" s="4">
        <f t="shared" si="44"/>
        <v>15.626500219558368</v>
      </c>
      <c r="S53" s="3" t="e">
        <f t="shared" si="44"/>
        <v>#DIV/0!</v>
      </c>
      <c r="T53" s="4">
        <f t="shared" si="44"/>
        <v>14.842205871092281</v>
      </c>
      <c r="U53" s="4">
        <f t="shared" si="44"/>
        <v>15.626500219558281</v>
      </c>
      <c r="V53" s="3" t="e">
        <f t="shared" si="44"/>
        <v>#DIV/0!</v>
      </c>
      <c r="W53" s="2">
        <f t="shared" si="44"/>
        <v>4.0905049825124395</v>
      </c>
      <c r="X53" s="2">
        <f t="shared" si="44"/>
        <v>14.989911440516254</v>
      </c>
      <c r="Y53" s="3">
        <f t="shared" si="44"/>
        <v>13.443865753964445</v>
      </c>
      <c r="Z53" s="2">
        <f t="shared" si="44"/>
        <v>13.443865753964527</v>
      </c>
      <c r="AA53" s="2">
        <f t="shared" si="44"/>
        <v>12.450148805968944</v>
      </c>
      <c r="AB53" s="2">
        <f t="shared" si="44"/>
        <v>8.1409338776857325</v>
      </c>
      <c r="AC53" s="1">
        <f t="shared" si="44"/>
        <v>47.076407776503828</v>
      </c>
      <c r="AD53" s="1">
        <f t="shared" si="44"/>
        <v>47.50693890741708</v>
      </c>
    </row>
  </sheetData>
  <sortState ref="AB24:AB34">
    <sortCondition descending="1" ref="AB24"/>
  </sortState>
  <mergeCells count="25">
    <mergeCell ref="A49:B49"/>
    <mergeCell ref="A50:B50"/>
    <mergeCell ref="A51:B51"/>
    <mergeCell ref="A52:B52"/>
    <mergeCell ref="A53:B53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5"/>
  <sheetViews>
    <sheetView topLeftCell="Z16" zoomScaleNormal="100" workbookViewId="0">
      <selection activeCell="W41" sqref="W41:W50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479</v>
      </c>
      <c r="C1" s="117" t="s">
        <v>100</v>
      </c>
      <c r="D1" s="103">
        <v>2009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480</v>
      </c>
      <c r="B5" s="58">
        <v>42.7</v>
      </c>
      <c r="C5" s="58">
        <v>1.4</v>
      </c>
      <c r="D5" s="58">
        <v>0</v>
      </c>
      <c r="E5" s="58"/>
      <c r="G5" s="91" t="s">
        <v>95</v>
      </c>
      <c r="H5" s="91">
        <f>(11.4*0.9)/20</f>
        <v>0.51300000000000001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481</v>
      </c>
      <c r="B6" s="58">
        <v>39.799999999999997</v>
      </c>
      <c r="C6" s="58">
        <v>1.5</v>
      </c>
      <c r="D6" s="58">
        <v>0</v>
      </c>
      <c r="E6" s="58"/>
      <c r="G6" s="91" t="s">
        <v>93</v>
      </c>
      <c r="H6" s="91">
        <f>(47.87*0.4)/10</f>
        <v>1.9148000000000001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482</v>
      </c>
      <c r="B7" s="58">
        <v>38.200000000000003</v>
      </c>
      <c r="C7" s="58">
        <v>1.6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483</v>
      </c>
      <c r="B8" s="58">
        <v>39.6</v>
      </c>
      <c r="C8" s="58">
        <v>1.2</v>
      </c>
      <c r="D8" s="58">
        <v>0</v>
      </c>
      <c r="E8" s="58"/>
      <c r="G8" s="91" t="s">
        <v>89</v>
      </c>
      <c r="H8" s="91">
        <f>(20.76*0.97)/20</f>
        <v>1.0068600000000001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484</v>
      </c>
      <c r="B9" s="58">
        <v>39.799999999999997</v>
      </c>
      <c r="C9" s="58">
        <v>1.1000000000000001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485</v>
      </c>
      <c r="B10" s="58">
        <v>40.799999999999997</v>
      </c>
      <c r="C10" s="58">
        <v>1.6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486</v>
      </c>
      <c r="B11" s="58">
        <v>41.6</v>
      </c>
      <c r="C11" s="58">
        <v>1.4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487</v>
      </c>
      <c r="B12" s="58">
        <v>42.5</v>
      </c>
      <c r="C12" s="58">
        <v>0.3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488</v>
      </c>
      <c r="B13" s="58">
        <v>43.1</v>
      </c>
      <c r="C13" s="58">
        <v>0.3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489</v>
      </c>
      <c r="B14" s="58">
        <v>44.1</v>
      </c>
      <c r="C14" s="58">
        <v>0.3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21" t="s">
        <v>73</v>
      </c>
      <c r="O15" s="121" t="s">
        <v>72</v>
      </c>
      <c r="P15" s="121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41.4</v>
      </c>
      <c r="C16" s="58">
        <v>0</v>
      </c>
      <c r="D16" s="58">
        <v>119.8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5.13E-3</v>
      </c>
      <c r="O16" s="96">
        <f>$H$7*(L16/1000)</f>
        <v>0</v>
      </c>
      <c r="P16" s="95">
        <f t="shared" ref="P16:P21" si="1">$H$6*(M16/1000)</f>
        <v>1.9148000000000002E-2</v>
      </c>
      <c r="Q16" s="94">
        <f t="shared" ref="Q16:S21" si="2">B16</f>
        <v>41.4</v>
      </c>
      <c r="R16" s="94">
        <f t="shared" si="2"/>
        <v>0</v>
      </c>
      <c r="S16" s="94">
        <f t="shared" si="2"/>
        <v>119.8</v>
      </c>
      <c r="T16" s="93">
        <f t="shared" ref="T16:T21" si="3">R16/Q16</f>
        <v>0</v>
      </c>
      <c r="U16" s="92">
        <f t="shared" ref="U16:U21" si="4">S16/Q16</f>
        <v>2.893719806763285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42.8</v>
      </c>
      <c r="C17" s="58">
        <v>18.600000000000001</v>
      </c>
      <c r="D17" s="58">
        <v>98.1</v>
      </c>
      <c r="E17" s="58"/>
      <c r="G17" s="102" t="s">
        <v>63</v>
      </c>
      <c r="H17" s="103">
        <v>208.27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5.13E-3</v>
      </c>
      <c r="O17" s="96">
        <f>$H$8*(L17/1000)</f>
        <v>2.0137200000000001E-3</v>
      </c>
      <c r="P17" s="95">
        <f t="shared" si="1"/>
        <v>1.5318400000000001E-2</v>
      </c>
      <c r="Q17" s="94">
        <f t="shared" si="2"/>
        <v>42.8</v>
      </c>
      <c r="R17" s="94">
        <f t="shared" si="2"/>
        <v>18.600000000000001</v>
      </c>
      <c r="S17" s="94">
        <f t="shared" si="2"/>
        <v>98.1</v>
      </c>
      <c r="T17" s="93">
        <f t="shared" si="3"/>
        <v>0.4345794392523365</v>
      </c>
      <c r="U17" s="92">
        <f t="shared" si="4"/>
        <v>2.292056074766355</v>
      </c>
      <c r="V17" s="91"/>
      <c r="W17" s="91"/>
      <c r="X17" s="100"/>
    </row>
    <row r="18" spans="1:35" x14ac:dyDescent="0.25">
      <c r="A18" s="58" t="s">
        <v>62</v>
      </c>
      <c r="B18" s="58">
        <v>42.6</v>
      </c>
      <c r="C18" s="58">
        <v>37.9</v>
      </c>
      <c r="D18" s="58">
        <v>71.900000000000006</v>
      </c>
      <c r="E18" s="58"/>
      <c r="G18" s="102" t="s">
        <v>61</v>
      </c>
      <c r="H18" s="101">
        <f>101.37/20</f>
        <v>5.0685000000000002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5.13E-3</v>
      </c>
      <c r="O18" s="96">
        <f t="shared" ref="O18:O21" si="5">$H$8*(L18/1000)</f>
        <v>4.0274400000000002E-3</v>
      </c>
      <c r="P18" s="95">
        <f t="shared" si="1"/>
        <v>1.14888E-2</v>
      </c>
      <c r="Q18" s="94">
        <f t="shared" si="2"/>
        <v>42.6</v>
      </c>
      <c r="R18" s="94">
        <f t="shared" si="2"/>
        <v>37.9</v>
      </c>
      <c r="S18" s="94">
        <f t="shared" si="2"/>
        <v>71.900000000000006</v>
      </c>
      <c r="T18" s="93">
        <f t="shared" si="3"/>
        <v>0.88967136150234738</v>
      </c>
      <c r="U18" s="92">
        <f t="shared" si="4"/>
        <v>1.687793427230047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41.4</v>
      </c>
      <c r="C19" s="58">
        <v>55.4</v>
      </c>
      <c r="D19" s="58">
        <v>10.3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5.13E-3</v>
      </c>
      <c r="O19" s="96">
        <f t="shared" si="5"/>
        <v>6.0411600000000003E-3</v>
      </c>
      <c r="P19" s="95">
        <f t="shared" si="1"/>
        <v>7.6592000000000006E-3</v>
      </c>
      <c r="Q19" s="94">
        <f t="shared" si="2"/>
        <v>41.4</v>
      </c>
      <c r="R19" s="94">
        <f t="shared" si="2"/>
        <v>55.4</v>
      </c>
      <c r="S19" s="94">
        <f t="shared" si="2"/>
        <v>10.3</v>
      </c>
      <c r="T19" s="93">
        <f t="shared" si="3"/>
        <v>1.3381642512077294</v>
      </c>
      <c r="U19" s="92">
        <f t="shared" si="4"/>
        <v>0.24879227053140099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41.6</v>
      </c>
      <c r="C20" s="58">
        <v>75.400000000000006</v>
      </c>
      <c r="D20" s="58">
        <v>5.7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5.13E-3</v>
      </c>
      <c r="O20" s="96">
        <f t="shared" si="5"/>
        <v>8.0548800000000004E-3</v>
      </c>
      <c r="P20" s="95">
        <f t="shared" si="1"/>
        <v>3.8296000000000003E-3</v>
      </c>
      <c r="Q20" s="94">
        <f t="shared" si="2"/>
        <v>41.6</v>
      </c>
      <c r="R20" s="94">
        <f t="shared" si="2"/>
        <v>75.400000000000006</v>
      </c>
      <c r="S20" s="94">
        <f t="shared" si="2"/>
        <v>5.7</v>
      </c>
      <c r="T20" s="93">
        <f t="shared" si="3"/>
        <v>1.8125</v>
      </c>
      <c r="U20" s="92">
        <f t="shared" si="4"/>
        <v>0.13701923076923078</v>
      </c>
      <c r="V20" s="91"/>
      <c r="W20" s="91"/>
    </row>
    <row r="21" spans="1:35" x14ac:dyDescent="0.25">
      <c r="A21" s="58" t="s">
        <v>58</v>
      </c>
      <c r="B21" s="58">
        <v>40.1</v>
      </c>
      <c r="C21" s="58">
        <v>86.9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5.13E-3</v>
      </c>
      <c r="O21" s="96">
        <f t="shared" si="5"/>
        <v>1.00686E-2</v>
      </c>
      <c r="P21" s="95">
        <f t="shared" si="1"/>
        <v>0</v>
      </c>
      <c r="Q21" s="94">
        <f t="shared" si="2"/>
        <v>40.1</v>
      </c>
      <c r="R21" s="94">
        <f t="shared" si="2"/>
        <v>86.9</v>
      </c>
      <c r="S21" s="94">
        <f t="shared" si="2"/>
        <v>0</v>
      </c>
      <c r="T21" s="93">
        <f t="shared" si="3"/>
        <v>2.1670822942643393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6">A5</f>
        <v>VB187-1</v>
      </c>
      <c r="B24" s="58">
        <v>740.8</v>
      </c>
      <c r="C24" s="58">
        <v>532.1</v>
      </c>
      <c r="D24" s="58">
        <v>602.6</v>
      </c>
      <c r="E24" s="58">
        <v>0</v>
      </c>
      <c r="G24" s="86" t="str">
        <f t="shared" ref="G24:G33" si="7">A5</f>
        <v>VB187-1</v>
      </c>
      <c r="H24" s="49">
        <f>$B$5</f>
        <v>42.7</v>
      </c>
      <c r="I24" s="49">
        <f>$C$5</f>
        <v>1.4</v>
      </c>
      <c r="J24" s="51">
        <f>$D$5</f>
        <v>0</v>
      </c>
      <c r="K24" s="49">
        <f t="shared" ref="K24:K33" si="8">I24/H24</f>
        <v>3.2786885245901634E-2</v>
      </c>
      <c r="L24" s="85">
        <f t="shared" ref="L24:L33" si="9">K24/$H$17</f>
        <v>1.574249063518588E-4</v>
      </c>
      <c r="M24" s="48">
        <f t="shared" ref="M24:M33" si="10">ABS(($L$36-L24)/$L$37)</f>
        <v>0.45450048048227565</v>
      </c>
      <c r="N24" s="83">
        <f>$B$24</f>
        <v>740.8</v>
      </c>
      <c r="O24" s="83">
        <f>$C$24</f>
        <v>532.1</v>
      </c>
      <c r="P24" s="83">
        <f>$D$24</f>
        <v>602.6</v>
      </c>
      <c r="Q24" s="84">
        <f>$E$24</f>
        <v>0</v>
      </c>
      <c r="R24" s="83">
        <f t="shared" ref="R24:R33" si="11">N24/P24</f>
        <v>1.2293395287089279</v>
      </c>
      <c r="S24" s="83">
        <f t="shared" ref="S24:S33" si="12">O24/P24</f>
        <v>0.88300696979754401</v>
      </c>
      <c r="T24" s="82">
        <f t="shared" ref="T24:T33" si="13">Q24/P24</f>
        <v>0</v>
      </c>
      <c r="U24" s="81">
        <f>(R24*0.005*($H$18))/0.5335</f>
        <v>5.8396507978080617E-2</v>
      </c>
      <c r="V24" s="81">
        <f t="shared" ref="V24:V33" si="14">(S24*0.005*($H$18))/0.8217</f>
        <v>2.723330185237223E-2</v>
      </c>
      <c r="W24" s="80">
        <f t="shared" ref="W24:W33" si="15">(T24*0.005*($H$18))/0.7126</f>
        <v>0</v>
      </c>
      <c r="X24" s="79">
        <f t="shared" ref="X24:X33" si="16">U24/V24</f>
        <v>2.1443050972900606</v>
      </c>
      <c r="Y24" s="78">
        <f t="shared" ref="Y24:Y33" si="17">(U24+V24+W24)*10</f>
        <v>0.85629809830452852</v>
      </c>
      <c r="Z24" s="48">
        <f t="shared" ref="Z24:Z33" si="18">ABS(($Y$36-Y24)/$Y$37)</f>
        <v>0.79073682166671899</v>
      </c>
      <c r="AA24" s="88">
        <f t="shared" ref="AA24:AA33" si="19">L24/Y24</f>
        <v>1.8384357814592878E-4</v>
      </c>
      <c r="AB24" s="55">
        <f>$AA$26</f>
        <v>2.6163981255070151E-4</v>
      </c>
      <c r="AC24" s="48">
        <f t="shared" ref="AC24:AC33" si="20">ABS(($AB$36-AB24)/$AB$37)</f>
        <v>1.204663822804392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6"/>
        <v>VB187-2</v>
      </c>
      <c r="B25" s="58">
        <v>745.1</v>
      </c>
      <c r="C25" s="58">
        <v>579.5</v>
      </c>
      <c r="D25" s="58">
        <v>598.29999999999995</v>
      </c>
      <c r="E25" s="58">
        <v>0</v>
      </c>
      <c r="G25" s="86" t="str">
        <f t="shared" si="7"/>
        <v>VB187-2</v>
      </c>
      <c r="H25" s="49">
        <f>$B$6</f>
        <v>39.799999999999997</v>
      </c>
      <c r="I25" s="49">
        <f>$C$6</f>
        <v>1.5</v>
      </c>
      <c r="J25" s="51">
        <f>$D$6</f>
        <v>0</v>
      </c>
      <c r="K25" s="49">
        <f t="shared" si="8"/>
        <v>3.768844221105528E-2</v>
      </c>
      <c r="L25" s="85">
        <f t="shared" si="9"/>
        <v>1.8095953431149602E-4</v>
      </c>
      <c r="M25" s="48">
        <f t="shared" si="10"/>
        <v>0.80326451065509497</v>
      </c>
      <c r="N25" s="83">
        <f>$B$25</f>
        <v>745.1</v>
      </c>
      <c r="O25" s="83">
        <f>$C$25</f>
        <v>579.5</v>
      </c>
      <c r="P25" s="83">
        <f>$D$25</f>
        <v>598.29999999999995</v>
      </c>
      <c r="Q25" s="84">
        <f>$E$25</f>
        <v>0</v>
      </c>
      <c r="R25" s="83">
        <f t="shared" si="11"/>
        <v>1.2453618585993651</v>
      </c>
      <c r="S25" s="83">
        <f t="shared" si="12"/>
        <v>0.96857763663713858</v>
      </c>
      <c r="T25" s="82">
        <f t="shared" si="13"/>
        <v>0</v>
      </c>
      <c r="U25" s="81">
        <f t="shared" ref="U25:U33" si="21">(R25*0.005*($H$18))/0.5335</f>
        <v>5.9157606188480621E-2</v>
      </c>
      <c r="V25" s="81">
        <f t="shared" si="14"/>
        <v>2.9872433681972361E-2</v>
      </c>
      <c r="W25" s="80">
        <f t="shared" si="15"/>
        <v>0</v>
      </c>
      <c r="X25" s="79">
        <f t="shared" si="16"/>
        <v>1.9803410334184286</v>
      </c>
      <c r="Y25" s="78">
        <f t="shared" si="17"/>
        <v>0.89030039870452982</v>
      </c>
      <c r="Z25" s="48">
        <f t="shared" si="18"/>
        <v>1.063118488772242</v>
      </c>
      <c r="AA25" s="54">
        <f t="shared" si="19"/>
        <v>2.0325671489624067E-4</v>
      </c>
      <c r="AB25" s="55">
        <f>$AA$28</f>
        <v>2.4339008347861216E-4</v>
      </c>
      <c r="AC25" s="48">
        <f t="shared" si="20"/>
        <v>0.98142454056707173</v>
      </c>
      <c r="AD25" s="51">
        <f>(AB24-AB33)/AB37</f>
        <v>2.6282836677164294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6"/>
        <v>VB187-3</v>
      </c>
      <c r="B26" s="58">
        <v>661.8</v>
      </c>
      <c r="C26" s="58">
        <v>487.5</v>
      </c>
      <c r="D26" s="58">
        <v>604.6</v>
      </c>
      <c r="E26" s="58">
        <v>0</v>
      </c>
      <c r="G26" s="86" t="str">
        <f t="shared" si="7"/>
        <v>VB187-3</v>
      </c>
      <c r="H26" s="49">
        <f>$B$7</f>
        <v>38.200000000000003</v>
      </c>
      <c r="I26" s="49">
        <f>$C$7</f>
        <v>1.6</v>
      </c>
      <c r="J26" s="51">
        <f>$D$7</f>
        <v>0</v>
      </c>
      <c r="K26" s="49">
        <f t="shared" si="8"/>
        <v>4.1884816753926704E-2</v>
      </c>
      <c r="L26" s="85">
        <f t="shared" si="9"/>
        <v>2.0110825732907621E-4</v>
      </c>
      <c r="M26" s="48">
        <f t="shared" si="10"/>
        <v>1.1018521855696481</v>
      </c>
      <c r="N26" s="83">
        <f>$B$26</f>
        <v>661.8</v>
      </c>
      <c r="O26" s="83">
        <f>$C$26</f>
        <v>487.5</v>
      </c>
      <c r="P26" s="83">
        <f>$D$26</f>
        <v>604.6</v>
      </c>
      <c r="Q26" s="84">
        <f>$E$26</f>
        <v>0</v>
      </c>
      <c r="R26" s="83">
        <f t="shared" si="11"/>
        <v>1.0946080052927554</v>
      </c>
      <c r="S26" s="83">
        <f t="shared" si="12"/>
        <v>0.80631822692689381</v>
      </c>
      <c r="T26" s="82">
        <f t="shared" si="13"/>
        <v>0</v>
      </c>
      <c r="U26" s="81">
        <f t="shared" si="21"/>
        <v>5.1996444937453902E-2</v>
      </c>
      <c r="V26" s="81">
        <f t="shared" si="14"/>
        <v>2.4868102307283448E-2</v>
      </c>
      <c r="W26" s="80">
        <f t="shared" si="15"/>
        <v>0</v>
      </c>
      <c r="X26" s="79">
        <f t="shared" si="16"/>
        <v>2.0908891356066612</v>
      </c>
      <c r="Y26" s="78">
        <f t="shared" si="17"/>
        <v>0.76864547244737347</v>
      </c>
      <c r="Z26" s="48">
        <f t="shared" si="18"/>
        <v>8.8579377132534998E-2</v>
      </c>
      <c r="AA26" s="54">
        <f t="shared" si="19"/>
        <v>2.6163981255070151E-4</v>
      </c>
      <c r="AB26" s="55">
        <f>$AA$29</f>
        <v>2.1531799875399788E-4</v>
      </c>
      <c r="AC26" s="48">
        <f t="shared" si="20"/>
        <v>0.63803357733286137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6"/>
        <v>VB187-4</v>
      </c>
      <c r="B27" s="58">
        <v>636.1</v>
      </c>
      <c r="C27" s="58">
        <v>467.7</v>
      </c>
      <c r="D27" s="58">
        <v>591.9</v>
      </c>
      <c r="E27" s="58">
        <v>0</v>
      </c>
      <c r="G27" s="86" t="str">
        <f t="shared" si="7"/>
        <v>VB187-4</v>
      </c>
      <c r="H27" s="49">
        <f>$B$8</f>
        <v>39.6</v>
      </c>
      <c r="I27" s="49">
        <f>$C$8</f>
        <v>1.2</v>
      </c>
      <c r="J27" s="51">
        <f>$D$8</f>
        <v>0</v>
      </c>
      <c r="K27" s="49">
        <f t="shared" si="8"/>
        <v>3.03030303030303E-2</v>
      </c>
      <c r="L27" s="85">
        <f t="shared" si="9"/>
        <v>1.4549877708277861E-4</v>
      </c>
      <c r="M27" s="48">
        <f t="shared" si="10"/>
        <v>0.27776495207791918</v>
      </c>
      <c r="N27" s="83">
        <f>$B$27</f>
        <v>636.1</v>
      </c>
      <c r="O27" s="83">
        <f>$C$27</f>
        <v>467.7</v>
      </c>
      <c r="P27" s="83">
        <f>$D$27</f>
        <v>591.9</v>
      </c>
      <c r="Q27" s="84">
        <f>$E$27</f>
        <v>0</v>
      </c>
      <c r="R27" s="83">
        <f t="shared" si="11"/>
        <v>1.0746747761446191</v>
      </c>
      <c r="S27" s="83">
        <f t="shared" si="12"/>
        <v>0.79016725798276732</v>
      </c>
      <c r="T27" s="82">
        <f t="shared" si="13"/>
        <v>0</v>
      </c>
      <c r="U27" s="81">
        <f t="shared" si="21"/>
        <v>5.104956984900659E-2</v>
      </c>
      <c r="V27" s="81">
        <f t="shared" si="14"/>
        <v>2.4369981423181555E-2</v>
      </c>
      <c r="W27" s="80">
        <f t="shared" si="15"/>
        <v>0</v>
      </c>
      <c r="X27" s="79">
        <f t="shared" si="16"/>
        <v>2.0947726205669777</v>
      </c>
      <c r="Y27" s="78">
        <f t="shared" si="17"/>
        <v>0.75419551272188146</v>
      </c>
      <c r="Z27" s="48">
        <f t="shared" si="18"/>
        <v>2.7174676956024001E-2</v>
      </c>
      <c r="AA27" s="54">
        <f t="shared" si="19"/>
        <v>1.9291917629909449E-4</v>
      </c>
      <c r="AB27" s="55">
        <f>$AA$25</f>
        <v>2.0325671489624067E-4</v>
      </c>
      <c r="AC27" s="48">
        <f t="shared" si="20"/>
        <v>0.49049427192014633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6"/>
        <v>VB187-5</v>
      </c>
      <c r="B28" s="58">
        <v>472.9</v>
      </c>
      <c r="C28" s="58">
        <v>308.3</v>
      </c>
      <c r="D28" s="58">
        <v>586.4</v>
      </c>
      <c r="E28" s="58">
        <v>0</v>
      </c>
      <c r="G28" s="86" t="str">
        <f t="shared" si="7"/>
        <v>VB187-5</v>
      </c>
      <c r="H28" s="49">
        <f>$B$9</f>
        <v>39.799999999999997</v>
      </c>
      <c r="I28" s="49">
        <f>$C$9</f>
        <v>1.1000000000000001</v>
      </c>
      <c r="J28" s="51">
        <f>$D$9</f>
        <v>0</v>
      </c>
      <c r="K28" s="49">
        <f t="shared" si="8"/>
        <v>2.7638190954773875E-2</v>
      </c>
      <c r="L28" s="85">
        <f t="shared" si="9"/>
        <v>1.3270365849509709E-4</v>
      </c>
      <c r="M28" s="48">
        <f t="shared" si="10"/>
        <v>8.8151709292340605E-2</v>
      </c>
      <c r="N28" s="83">
        <f>$B$28</f>
        <v>472.9</v>
      </c>
      <c r="O28" s="83">
        <f>$C$28</f>
        <v>308.3</v>
      </c>
      <c r="P28" s="83">
        <f>$D$28</f>
        <v>586.4</v>
      </c>
      <c r="Q28" s="84">
        <f>$E$28</f>
        <v>0</v>
      </c>
      <c r="R28" s="83">
        <f t="shared" si="11"/>
        <v>0.80644611186903137</v>
      </c>
      <c r="S28" s="83">
        <f t="shared" si="12"/>
        <v>0.52575034106412011</v>
      </c>
      <c r="T28" s="82">
        <f t="shared" si="13"/>
        <v>0</v>
      </c>
      <c r="U28" s="81">
        <f t="shared" si="21"/>
        <v>3.8308079831379432E-2</v>
      </c>
      <c r="V28" s="81">
        <f t="shared" si="14"/>
        <v>1.6214954385320026E-2</v>
      </c>
      <c r="W28" s="80">
        <f t="shared" si="15"/>
        <v>0</v>
      </c>
      <c r="X28" s="79">
        <f t="shared" si="16"/>
        <v>2.3625154237905903</v>
      </c>
      <c r="Y28" s="78">
        <f t="shared" si="17"/>
        <v>0.54523034216699462</v>
      </c>
      <c r="Z28" s="48">
        <f t="shared" si="18"/>
        <v>1.7011285228178137</v>
      </c>
      <c r="AA28" s="54">
        <f t="shared" si="19"/>
        <v>2.4339008347861216E-4</v>
      </c>
      <c r="AB28" s="55">
        <f>$AA$27</f>
        <v>1.9291917629909449E-4</v>
      </c>
      <c r="AC28" s="48">
        <f t="shared" si="20"/>
        <v>0.36404063047639962</v>
      </c>
      <c r="AD28" s="51">
        <f>1-((((COUNT(AB24:AB33))-3)*((STDEV(AB26:AB33))^2))/(((COUNT(AB24:AB33))-1)*((STDEV(AB24:AB33))^2)))</f>
        <v>0.33464242737327732</v>
      </c>
    </row>
    <row r="29" spans="1:35" x14ac:dyDescent="0.25">
      <c r="A29" s="58" t="str">
        <f t="shared" si="6"/>
        <v>VB187-6</v>
      </c>
      <c r="B29" s="58">
        <v>756.1</v>
      </c>
      <c r="C29" s="58">
        <v>560.79999999999995</v>
      </c>
      <c r="D29" s="58">
        <v>608.5</v>
      </c>
      <c r="E29" s="58">
        <v>0</v>
      </c>
      <c r="G29" s="86" t="str">
        <f t="shared" si="7"/>
        <v>VB187-6</v>
      </c>
      <c r="H29" s="49">
        <f>$B$10</f>
        <v>40.799999999999997</v>
      </c>
      <c r="I29" s="49">
        <f>$C$10</f>
        <v>1.6</v>
      </c>
      <c r="J29" s="51">
        <f>$D$10</f>
        <v>0</v>
      </c>
      <c r="K29" s="49">
        <f t="shared" si="8"/>
        <v>3.921568627450981E-2</v>
      </c>
      <c r="L29" s="85">
        <f t="shared" si="9"/>
        <v>1.8829253504830176E-4</v>
      </c>
      <c r="M29" s="48">
        <f t="shared" si="10"/>
        <v>0.9119336128229647</v>
      </c>
      <c r="N29" s="83">
        <f>$B$29</f>
        <v>756.1</v>
      </c>
      <c r="O29" s="83">
        <f>$C$29</f>
        <v>560.79999999999995</v>
      </c>
      <c r="P29" s="83">
        <f>$D$29</f>
        <v>608.5</v>
      </c>
      <c r="Q29" s="84">
        <f>$E$29</f>
        <v>0</v>
      </c>
      <c r="R29" s="83">
        <f t="shared" si="11"/>
        <v>1.2425636811832375</v>
      </c>
      <c r="S29" s="83">
        <f t="shared" si="12"/>
        <v>0.92161051766639268</v>
      </c>
      <c r="T29" s="82">
        <f t="shared" si="13"/>
        <v>0</v>
      </c>
      <c r="U29" s="81">
        <f t="shared" si="21"/>
        <v>5.9024686205035044E-2</v>
      </c>
      <c r="V29" s="81">
        <f t="shared" si="14"/>
        <v>2.8423895027334257E-2</v>
      </c>
      <c r="W29" s="80">
        <f t="shared" si="15"/>
        <v>0</v>
      </c>
      <c r="X29" s="79">
        <f t="shared" si="16"/>
        <v>2.0765868347132961</v>
      </c>
      <c r="Y29" s="78">
        <f t="shared" si="17"/>
        <v>0.87448581232369305</v>
      </c>
      <c r="Z29" s="48">
        <f t="shared" si="18"/>
        <v>0.93643284243884117</v>
      </c>
      <c r="AA29" s="54">
        <f t="shared" si="19"/>
        <v>2.1531799875399788E-4</v>
      </c>
      <c r="AB29" s="55">
        <f>$AA$24</f>
        <v>1.8384357814592878E-4</v>
      </c>
      <c r="AC29" s="48">
        <f t="shared" si="20"/>
        <v>0.25302363895921487</v>
      </c>
      <c r="AD29" s="51"/>
    </row>
    <row r="30" spans="1:35" x14ac:dyDescent="0.25">
      <c r="A30" s="58" t="str">
        <f t="shared" si="6"/>
        <v>VB187-7</v>
      </c>
      <c r="B30" s="58">
        <v>787.2</v>
      </c>
      <c r="C30" s="58">
        <v>559.9</v>
      </c>
      <c r="D30" s="58">
        <v>607.9</v>
      </c>
      <c r="E30" s="58">
        <v>0</v>
      </c>
      <c r="G30" s="86" t="str">
        <f t="shared" si="7"/>
        <v>VB187-7</v>
      </c>
      <c r="H30" s="49">
        <f>$B$11</f>
        <v>41.6</v>
      </c>
      <c r="I30" s="49">
        <f>$C$11</f>
        <v>1.4</v>
      </c>
      <c r="J30" s="51">
        <f>$D$11</f>
        <v>0</v>
      </c>
      <c r="K30" s="49">
        <f t="shared" si="8"/>
        <v>3.3653846153846152E-2</v>
      </c>
      <c r="L30" s="85">
        <f t="shared" si="9"/>
        <v>1.6158758416404739E-4</v>
      </c>
      <c r="M30" s="48">
        <f t="shared" si="10"/>
        <v>0.51618797741571953</v>
      </c>
      <c r="N30" s="83">
        <f>$B$30</f>
        <v>787.2</v>
      </c>
      <c r="O30" s="83">
        <f>$C$30</f>
        <v>559.9</v>
      </c>
      <c r="P30" s="83">
        <f>$D$30</f>
        <v>607.9</v>
      </c>
      <c r="Q30" s="84">
        <f>$E$30</f>
        <v>0</v>
      </c>
      <c r="R30" s="83">
        <f t="shared" si="11"/>
        <v>1.2949498272742228</v>
      </c>
      <c r="S30" s="83">
        <f t="shared" si="12"/>
        <v>0.92103964467840105</v>
      </c>
      <c r="T30" s="82">
        <f t="shared" si="13"/>
        <v>0</v>
      </c>
      <c r="U30" s="81">
        <f t="shared" si="21"/>
        <v>6.1513150886029981E-2</v>
      </c>
      <c r="V30" s="81">
        <f t="shared" si="14"/>
        <v>2.8406288420667371E-2</v>
      </c>
      <c r="W30" s="80">
        <f t="shared" si="15"/>
        <v>0</v>
      </c>
      <c r="X30" s="79">
        <f t="shared" si="16"/>
        <v>2.1654765302345966</v>
      </c>
      <c r="Y30" s="78">
        <f t="shared" si="17"/>
        <v>0.89919439306697346</v>
      </c>
      <c r="Z30" s="48">
        <f t="shared" si="18"/>
        <v>1.1343654627466686</v>
      </c>
      <c r="AA30" s="54">
        <f t="shared" si="19"/>
        <v>1.7970261537430659E-4</v>
      </c>
      <c r="AB30" s="55">
        <f>$AA$30</f>
        <v>1.7970261537430659E-4</v>
      </c>
      <c r="AC30" s="48">
        <f t="shared" si="20"/>
        <v>0.20236943180595945</v>
      </c>
      <c r="AD30" s="51" t="s">
        <v>39</v>
      </c>
    </row>
    <row r="31" spans="1:35" x14ac:dyDescent="0.25">
      <c r="A31" s="58" t="str">
        <f t="shared" si="6"/>
        <v>VB187-8</v>
      </c>
      <c r="B31" s="58">
        <v>613.1</v>
      </c>
      <c r="C31" s="58">
        <v>426.7</v>
      </c>
      <c r="D31" s="58">
        <v>583.6</v>
      </c>
      <c r="E31" s="58">
        <v>0</v>
      </c>
      <c r="G31" s="86" t="str">
        <f t="shared" si="7"/>
        <v>VB187-8</v>
      </c>
      <c r="H31" s="49">
        <f>$B$12</f>
        <v>42.5</v>
      </c>
      <c r="I31" s="49">
        <f>$C$12</f>
        <v>0.3</v>
      </c>
      <c r="J31" s="51">
        <f>$D$12</f>
        <v>0</v>
      </c>
      <c r="K31" s="49">
        <f t="shared" si="8"/>
        <v>7.0588235294117641E-3</v>
      </c>
      <c r="L31" s="85">
        <f t="shared" si="9"/>
        <v>3.3892656308694308E-5</v>
      </c>
      <c r="M31" s="48">
        <f t="shared" si="10"/>
        <v>1.3761469151451586</v>
      </c>
      <c r="N31" s="83">
        <f>$B$31</f>
        <v>613.1</v>
      </c>
      <c r="O31" s="83">
        <f>$C$31</f>
        <v>426.7</v>
      </c>
      <c r="P31" s="83">
        <f>$D$31</f>
        <v>583.6</v>
      </c>
      <c r="Q31" s="84">
        <f>$E$31</f>
        <v>0</v>
      </c>
      <c r="R31" s="83">
        <f t="shared" si="11"/>
        <v>1.0505483207676491</v>
      </c>
      <c r="S31" s="83">
        <f t="shared" si="12"/>
        <v>0.73115147361206301</v>
      </c>
      <c r="T31" s="82">
        <f t="shared" si="13"/>
        <v>0</v>
      </c>
      <c r="U31" s="81">
        <f t="shared" si="21"/>
        <v>4.9903506689885947E-2</v>
      </c>
      <c r="V31" s="81">
        <f t="shared" si="14"/>
        <v>2.2549843276151525E-2</v>
      </c>
      <c r="W31" s="80">
        <f t="shared" si="15"/>
        <v>0</v>
      </c>
      <c r="X31" s="79">
        <f t="shared" si="16"/>
        <v>2.2130311984324682</v>
      </c>
      <c r="Y31" s="78">
        <f t="shared" si="17"/>
        <v>0.72453349966037472</v>
      </c>
      <c r="Z31" s="48">
        <f t="shared" si="18"/>
        <v>0.26478767585178981</v>
      </c>
      <c r="AA31" s="54">
        <f t="shared" si="19"/>
        <v>4.6778591085962895E-5</v>
      </c>
      <c r="AB31" s="55">
        <f>$AA$33</f>
        <v>5.3676731986488315E-5</v>
      </c>
      <c r="AC31" s="48">
        <f t="shared" si="20"/>
        <v>1.3392385361637158</v>
      </c>
      <c r="AD31" s="51">
        <f>1-((((COUNT(AB24:AB33))-3)*((STDEV(AB24:AB31))^2))/(((COUNT(AB24:AB33))-1)*((STDEV(AB24:AB33))^2)))</f>
        <v>0.54258122355999538</v>
      </c>
    </row>
    <row r="32" spans="1:35" x14ac:dyDescent="0.25">
      <c r="A32" s="58" t="str">
        <f t="shared" si="6"/>
        <v>VB187-9</v>
      </c>
      <c r="B32" s="58">
        <v>574.79999999999995</v>
      </c>
      <c r="C32" s="58">
        <v>396</v>
      </c>
      <c r="D32" s="58">
        <v>603.79999999999995</v>
      </c>
      <c r="E32" s="58">
        <v>0</v>
      </c>
      <c r="G32" s="86" t="str">
        <f t="shared" si="7"/>
        <v>VB187-9</v>
      </c>
      <c r="H32" s="49">
        <f>$B$13</f>
        <v>43.1</v>
      </c>
      <c r="I32" s="49">
        <f>$C$13</f>
        <v>0.3</v>
      </c>
      <c r="J32" s="51">
        <f>$D$13</f>
        <v>0</v>
      </c>
      <c r="K32" s="49">
        <f t="shared" si="8"/>
        <v>6.9605568445475635E-3</v>
      </c>
      <c r="L32" s="85">
        <f t="shared" si="9"/>
        <v>3.3420832786995548E-5</v>
      </c>
      <c r="M32" s="48">
        <f t="shared" si="10"/>
        <v>1.3831389556923988</v>
      </c>
      <c r="N32" s="83">
        <f>$B$32</f>
        <v>574.79999999999995</v>
      </c>
      <c r="O32" s="83">
        <f>$C$32</f>
        <v>396</v>
      </c>
      <c r="P32" s="83">
        <f>$D$32</f>
        <v>603.79999999999995</v>
      </c>
      <c r="Q32" s="84">
        <f>$E$32</f>
        <v>0</v>
      </c>
      <c r="R32" s="83">
        <f t="shared" si="11"/>
        <v>0.95197085127525671</v>
      </c>
      <c r="S32" s="83">
        <f t="shared" si="12"/>
        <v>0.65584630672408084</v>
      </c>
      <c r="T32" s="82">
        <f t="shared" si="13"/>
        <v>0</v>
      </c>
      <c r="U32" s="81">
        <f t="shared" si="21"/>
        <v>4.5220845920230922E-2</v>
      </c>
      <c r="V32" s="81">
        <f t="shared" si="14"/>
        <v>2.0227315356157988E-2</v>
      </c>
      <c r="W32" s="80">
        <f t="shared" si="15"/>
        <v>0</v>
      </c>
      <c r="X32" s="79">
        <f t="shared" si="16"/>
        <v>2.2356326148078729</v>
      </c>
      <c r="Y32" s="78">
        <f t="shared" si="17"/>
        <v>0.65448161276388916</v>
      </c>
      <c r="Z32" s="48">
        <f t="shared" si="18"/>
        <v>0.82595117103553206</v>
      </c>
      <c r="AA32" s="54">
        <f t="shared" si="19"/>
        <v>5.1064586285103857E-5</v>
      </c>
      <c r="AB32" s="55">
        <f>$AA$32</f>
        <v>5.1064586285103857E-5</v>
      </c>
      <c r="AC32" s="48">
        <f t="shared" si="20"/>
        <v>1.3711915327902902</v>
      </c>
      <c r="AD32" s="51"/>
    </row>
    <row r="33" spans="1:30" x14ac:dyDescent="0.25">
      <c r="A33" s="58" t="str">
        <f t="shared" si="6"/>
        <v>VB187-10</v>
      </c>
      <c r="B33" s="58">
        <v>524</v>
      </c>
      <c r="C33" s="58">
        <v>329.2</v>
      </c>
      <c r="D33" s="58">
        <v>575.9</v>
      </c>
      <c r="E33" s="58">
        <v>0</v>
      </c>
      <c r="G33" s="86" t="str">
        <f t="shared" si="7"/>
        <v>VB187-10</v>
      </c>
      <c r="H33" s="49">
        <f>$B$14</f>
        <v>44.1</v>
      </c>
      <c r="I33" s="123">
        <f>$C$14</f>
        <v>0.3</v>
      </c>
      <c r="J33" s="51">
        <f>$D$14</f>
        <v>0</v>
      </c>
      <c r="K33" s="49">
        <f t="shared" si="8"/>
        <v>6.8027210884353739E-3</v>
      </c>
      <c r="L33" s="85">
        <f t="shared" si="9"/>
        <v>3.2662990773684991E-5</v>
      </c>
      <c r="M33" s="48">
        <f t="shared" si="10"/>
        <v>1.3943695574784039</v>
      </c>
      <c r="N33" s="83">
        <f>$B$33</f>
        <v>524</v>
      </c>
      <c r="O33" s="83">
        <f>$C$33</f>
        <v>329.2</v>
      </c>
      <c r="P33" s="83">
        <f>$D$33</f>
        <v>575.9</v>
      </c>
      <c r="Q33" s="84">
        <f>$E$33</f>
        <v>0</v>
      </c>
      <c r="R33" s="83">
        <f t="shared" si="11"/>
        <v>0.90988018753255773</v>
      </c>
      <c r="S33" s="83">
        <f t="shared" si="12"/>
        <v>0.57162701857961451</v>
      </c>
      <c r="T33" s="82">
        <f t="shared" si="13"/>
        <v>0</v>
      </c>
      <c r="U33" s="81">
        <f t="shared" si="21"/>
        <v>4.3221440773278066E-2</v>
      </c>
      <c r="V33" s="81">
        <f t="shared" si="14"/>
        <v>1.7629862137463651E-2</v>
      </c>
      <c r="W33" s="80">
        <f t="shared" si="15"/>
        <v>0</v>
      </c>
      <c r="X33" s="79">
        <f t="shared" si="16"/>
        <v>2.4516040134784736</v>
      </c>
      <c r="Y33" s="78">
        <f t="shared" si="17"/>
        <v>0.60851302910741711</v>
      </c>
      <c r="Z33" s="48">
        <f t="shared" si="18"/>
        <v>1.1941909460958418</v>
      </c>
      <c r="AA33" s="54">
        <f t="shared" si="19"/>
        <v>5.3676731986488315E-5</v>
      </c>
      <c r="AB33" s="55">
        <f>$AA$31</f>
        <v>4.6778591085962895E-5</v>
      </c>
      <c r="AC33" s="48">
        <f t="shared" si="20"/>
        <v>1.4236198449120376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620.79999999999995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2</v>
      </c>
      <c r="H36" s="49">
        <f>AVERAGE(H24:H33)</f>
        <v>41.220000000000013</v>
      </c>
      <c r="I36" s="49">
        <f>AVERAGE(I24:I32)</f>
        <v>1.1555555555555559</v>
      </c>
      <c r="J36" s="51">
        <f>AVERAGE(J24:J28)</f>
        <v>0</v>
      </c>
      <c r="K36" s="56">
        <f>AVERAGE(K24:K33)</f>
        <v>2.6399299935943844E-2</v>
      </c>
      <c r="L36" s="57">
        <f>AVERAGE(L24:L33)</f>
        <v>1.2675517326520306E-4</v>
      </c>
      <c r="M36" s="56"/>
      <c r="N36" s="49">
        <f t="shared" ref="N36:Y36" si="22">AVERAGE(N24:N33)</f>
        <v>651.19000000000005</v>
      </c>
      <c r="O36" s="49">
        <f t="shared" si="22"/>
        <v>464.77</v>
      </c>
      <c r="P36" s="49">
        <f t="shared" si="22"/>
        <v>596.35</v>
      </c>
      <c r="Q36" s="51">
        <f t="shared" si="22"/>
        <v>0</v>
      </c>
      <c r="R36" s="49">
        <f t="shared" si="22"/>
        <v>1.0900343148647624</v>
      </c>
      <c r="S36" s="49">
        <f t="shared" si="22"/>
        <v>0.77750953936690159</v>
      </c>
      <c r="T36" s="50">
        <f t="shared" si="22"/>
        <v>0</v>
      </c>
      <c r="U36" s="49">
        <f t="shared" si="22"/>
        <v>5.177918392588611E-2</v>
      </c>
      <c r="V36" s="49">
        <f t="shared" si="22"/>
        <v>2.397959778679044E-2</v>
      </c>
      <c r="W36" s="50">
        <f t="shared" si="22"/>
        <v>0</v>
      </c>
      <c r="X36" s="48">
        <f t="shared" si="22"/>
        <v>2.1815154502339427</v>
      </c>
      <c r="Y36" s="49">
        <f t="shared" si="22"/>
        <v>0.75758781712676548</v>
      </c>
      <c r="Z36" s="48"/>
      <c r="AA36" s="56">
        <f>AVERAGE(AA24:AA33)</f>
        <v>1.631589888856437E-4</v>
      </c>
      <c r="AB36" s="56">
        <f>AVERAGE(AB24:AB33)</f>
        <v>1.631589888856437E-4</v>
      </c>
      <c r="AC36" s="56"/>
      <c r="AD36" s="56"/>
    </row>
    <row r="37" spans="1:30" x14ac:dyDescent="0.25">
      <c r="G37" s="53" t="s">
        <v>1</v>
      </c>
      <c r="H37" s="49">
        <f>STDEV(H24:H33)</f>
        <v>1.878415407848979</v>
      </c>
      <c r="I37" s="49">
        <f>STDEV(I24:I32)</f>
        <v>0.51261854997432288</v>
      </c>
      <c r="J37" s="51">
        <f>STDEV(J24:J28)</f>
        <v>0</v>
      </c>
      <c r="K37" s="48">
        <f>STDEV(K24:K33)</f>
        <v>1.4054078233712434E-2</v>
      </c>
      <c r="L37" s="55">
        <f>STDEV(L24:L33)</f>
        <v>6.7480089469018238E-5</v>
      </c>
      <c r="M37" s="54"/>
      <c r="N37" s="49">
        <f t="shared" ref="N37:Y37" si="23">STDEV(N24:N33)</f>
        <v>106.42944924534056</v>
      </c>
      <c r="O37" s="49">
        <f t="shared" si="23"/>
        <v>97.487173515288617</v>
      </c>
      <c r="P37" s="49">
        <f t="shared" si="23"/>
        <v>11.289252509454391</v>
      </c>
      <c r="Q37" s="51">
        <f t="shared" si="23"/>
        <v>0</v>
      </c>
      <c r="R37" s="49">
        <f t="shared" si="23"/>
        <v>0.16416233142076322</v>
      </c>
      <c r="S37" s="49">
        <f t="shared" si="23"/>
        <v>0.15373649380693319</v>
      </c>
      <c r="T37" s="50">
        <f t="shared" si="23"/>
        <v>0</v>
      </c>
      <c r="U37" s="49">
        <f t="shared" si="23"/>
        <v>7.7980953777521227E-3</v>
      </c>
      <c r="V37" s="49">
        <f t="shared" si="23"/>
        <v>4.7414714546698405E-3</v>
      </c>
      <c r="W37" s="50">
        <f t="shared" si="23"/>
        <v>0</v>
      </c>
      <c r="X37" s="48">
        <f t="shared" si="23"/>
        <v>0.1408273952861317</v>
      </c>
      <c r="Y37" s="49">
        <f t="shared" si="23"/>
        <v>0.1248332927884919</v>
      </c>
      <c r="Z37" s="48"/>
      <c r="AA37" s="47">
        <f>STDEV(AA24:AA33)</f>
        <v>8.1749631557623926E-5</v>
      </c>
      <c r="AB37" s="54">
        <f>STDEV(AB24:AB33)</f>
        <v>8.174963155762394E-5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4.5570485391775311</v>
      </c>
      <c r="I38" s="49">
        <f>(I37/I36)*100</f>
        <v>44.361220670854848</v>
      </c>
      <c r="J38" s="51" t="e">
        <f>(J37/J36)*100</f>
        <v>#DIV/0!</v>
      </c>
      <c r="K38" s="52">
        <f>(K37/K36)*100</f>
        <v>53.236556529202382</v>
      </c>
      <c r="L38" s="52">
        <f>(L37/L36)*100</f>
        <v>53.236556529202375</v>
      </c>
      <c r="M38" s="48"/>
      <c r="N38" s="49">
        <f t="shared" ref="N38:Y38" si="24">(N37/N36)*100</f>
        <v>16.343839623664451</v>
      </c>
      <c r="O38" s="49">
        <f t="shared" si="24"/>
        <v>20.975358460160642</v>
      </c>
      <c r="P38" s="49">
        <f t="shared" si="24"/>
        <v>1.8930581888914884</v>
      </c>
      <c r="Q38" s="51" t="e">
        <f t="shared" si="24"/>
        <v>#DIV/0!</v>
      </c>
      <c r="R38" s="49">
        <f t="shared" si="24"/>
        <v>15.060290229590652</v>
      </c>
      <c r="S38" s="49">
        <f t="shared" si="24"/>
        <v>19.772939883427714</v>
      </c>
      <c r="T38" s="50" t="e">
        <f t="shared" si="24"/>
        <v>#DIV/0!</v>
      </c>
      <c r="U38" s="49">
        <f t="shared" si="24"/>
        <v>15.060290229590889</v>
      </c>
      <c r="V38" s="49">
        <f t="shared" si="24"/>
        <v>19.772939883427732</v>
      </c>
      <c r="W38" s="50" t="e">
        <f t="shared" si="24"/>
        <v>#DIV/0!</v>
      </c>
      <c r="X38" s="48">
        <f t="shared" si="24"/>
        <v>6.4554846618679482</v>
      </c>
      <c r="Y38" s="49">
        <f t="shared" si="24"/>
        <v>16.477732345530026</v>
      </c>
      <c r="Z38" s="48"/>
      <c r="AA38" s="47">
        <f>(AA37/AA36)*100</f>
        <v>50.104276887203149</v>
      </c>
      <c r="AB38" s="47">
        <f>(AB37/AB36)*100</f>
        <v>50.104276887203156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50" si="25">A24</f>
        <v>VB187-1</v>
      </c>
      <c r="H41" s="4">
        <f>$B$5</f>
        <v>42.7</v>
      </c>
      <c r="I41" s="4">
        <f>$C$5</f>
        <v>1.4</v>
      </c>
      <c r="J41" s="5">
        <f>$D$5</f>
        <v>0</v>
      </c>
      <c r="K41" s="4">
        <f t="shared" ref="K41:K49" si="26">I41/H41</f>
        <v>3.2786885245901634E-2</v>
      </c>
      <c r="L41" s="125">
        <f t="shared" ref="L41:L50" si="27">K41/$H$17</f>
        <v>1.574249063518588E-4</v>
      </c>
      <c r="M41" s="22">
        <f>$B$24</f>
        <v>740.8</v>
      </c>
      <c r="N41" s="22">
        <f>$C$24</f>
        <v>532.1</v>
      </c>
      <c r="O41" s="22">
        <f>$D$24</f>
        <v>602.6</v>
      </c>
      <c r="P41" s="23">
        <f>$E$24</f>
        <v>0</v>
      </c>
      <c r="Q41" s="22">
        <f t="shared" ref="Q41:Q50" si="28">M41/O41</f>
        <v>1.2293395287089279</v>
      </c>
      <c r="R41" s="22">
        <f t="shared" ref="R41:R50" si="29">N41/O41</f>
        <v>0.88300696979754401</v>
      </c>
      <c r="S41" s="21">
        <f t="shared" ref="S41:S50" si="30">P41/O41</f>
        <v>0</v>
      </c>
      <c r="T41" s="20">
        <f t="shared" ref="T41:T50" si="31">(Q41*0.005*($H$18))/0.5335</f>
        <v>5.8396507978080617E-2</v>
      </c>
      <c r="U41" s="20">
        <f t="shared" ref="U41:U50" si="32">(R41*0.005*($H$18))/0.8217</f>
        <v>2.723330185237223E-2</v>
      </c>
      <c r="V41" s="18">
        <f t="shared" ref="V41:V50" si="33">(S41*0.005*(100/20))/0.7126</f>
        <v>0</v>
      </c>
      <c r="W41" s="19">
        <f t="shared" ref="W41:W50" si="34">T41/U41</f>
        <v>2.1443050972900606</v>
      </c>
      <c r="X41" s="19">
        <f t="shared" ref="X41:X50" si="35">(T41+U41+V41)*10</f>
        <v>0.85629809830452852</v>
      </c>
      <c r="Y41" s="41">
        <f t="shared" ref="Y41:Y50" si="36">L41/X41</f>
        <v>1.8384357814592878E-4</v>
      </c>
      <c r="Z41" s="5">
        <f t="shared" ref="Z41:Z50" si="37">(Y41*900000)</f>
        <v>165.4592203313359</v>
      </c>
      <c r="AA41" s="2">
        <f t="shared" ref="AA41:AA50" si="38">(Z41*0.2125)+26.378</f>
        <v>61.538084320408878</v>
      </c>
      <c r="AB41" s="2">
        <f t="shared" ref="AB41:AB50" si="39">-0.000006*(AA41)^2 + 0.0266*(AA41) + 3.4677</f>
        <v>5.0818914279919216</v>
      </c>
      <c r="AC41" s="17">
        <f t="shared" ref="AC41:AC50" si="40">ABS(Y41-$C$42)</f>
        <v>4.5377990765828574E-6</v>
      </c>
      <c r="AD41" s="38">
        <f t="shared" ref="AD41:AD50" si="41">ABS(AB41-$D$42)</f>
        <v>2.2435007378275529E-2</v>
      </c>
    </row>
    <row r="42" spans="1:30" x14ac:dyDescent="0.25">
      <c r="A42" s="141" t="s">
        <v>9</v>
      </c>
      <c r="B42" s="141"/>
      <c r="C42" s="15">
        <f>MEDIAN(Y41:Y50)</f>
        <v>1.8838137722251163E-4</v>
      </c>
      <c r="D42" s="14">
        <f>MEDIAN(AB41:AB50)</f>
        <v>5.1043264353701971</v>
      </c>
      <c r="G42" s="40" t="str">
        <f t="shared" si="25"/>
        <v>VB187-2</v>
      </c>
      <c r="H42" s="4">
        <f>$B$6</f>
        <v>39.799999999999997</v>
      </c>
      <c r="I42" s="4">
        <f>$C$6</f>
        <v>1.5</v>
      </c>
      <c r="J42" s="5">
        <f>$D$6</f>
        <v>0</v>
      </c>
      <c r="K42" s="4">
        <f t="shared" si="26"/>
        <v>3.768844221105528E-2</v>
      </c>
      <c r="L42" s="125">
        <f t="shared" si="27"/>
        <v>1.8095953431149602E-4</v>
      </c>
      <c r="M42" s="22">
        <f>$B$25</f>
        <v>745.1</v>
      </c>
      <c r="N42" s="22">
        <f>$C$25</f>
        <v>579.5</v>
      </c>
      <c r="O42" s="22">
        <f>$D$25</f>
        <v>598.29999999999995</v>
      </c>
      <c r="P42" s="23">
        <f>$E$25</f>
        <v>0</v>
      </c>
      <c r="Q42" s="22">
        <f t="shared" si="28"/>
        <v>1.2453618585993651</v>
      </c>
      <c r="R42" s="22">
        <f t="shared" si="29"/>
        <v>0.96857763663713858</v>
      </c>
      <c r="S42" s="21">
        <f t="shared" si="30"/>
        <v>0</v>
      </c>
      <c r="T42" s="20">
        <f t="shared" si="31"/>
        <v>5.9157606188480621E-2</v>
      </c>
      <c r="U42" s="20">
        <f t="shared" si="32"/>
        <v>2.9872433681972361E-2</v>
      </c>
      <c r="V42" s="18">
        <f t="shared" si="33"/>
        <v>0</v>
      </c>
      <c r="W42" s="19">
        <f t="shared" si="34"/>
        <v>1.9803410334184286</v>
      </c>
      <c r="X42" s="19">
        <f t="shared" si="35"/>
        <v>0.89030039870452982</v>
      </c>
      <c r="Y42" s="18">
        <f t="shared" si="36"/>
        <v>2.0325671489624067E-4</v>
      </c>
      <c r="Z42" s="5">
        <f t="shared" si="37"/>
        <v>182.9310434066166</v>
      </c>
      <c r="AA42" s="2">
        <f t="shared" si="38"/>
        <v>65.250846723906022</v>
      </c>
      <c r="AB42" s="2">
        <f t="shared" si="39"/>
        <v>5.1778264848667792</v>
      </c>
      <c r="AC42" s="17">
        <f t="shared" si="40"/>
        <v>1.4875337673729035E-5</v>
      </c>
      <c r="AD42" s="38">
        <f t="shared" si="41"/>
        <v>7.3500049496582065E-2</v>
      </c>
    </row>
    <row r="43" spans="1:30" x14ac:dyDescent="0.25">
      <c r="A43" s="141" t="s">
        <v>8</v>
      </c>
      <c r="B43" s="141"/>
      <c r="C43" s="15">
        <f>MEDIAN(AC41:AC50)</f>
        <v>4.0972663893793388E-5</v>
      </c>
      <c r="D43" s="14">
        <f>MEDIAN(AD41:AD50)</f>
        <v>0.20216287652653619</v>
      </c>
      <c r="G43" s="40" t="str">
        <f t="shared" si="25"/>
        <v>VB187-3</v>
      </c>
      <c r="H43" s="4">
        <f>$B$7</f>
        <v>38.200000000000003</v>
      </c>
      <c r="I43" s="4">
        <f>$C$7</f>
        <v>1.6</v>
      </c>
      <c r="J43" s="5">
        <f>$D$7</f>
        <v>0</v>
      </c>
      <c r="K43" s="4">
        <f t="shared" si="26"/>
        <v>4.1884816753926704E-2</v>
      </c>
      <c r="L43" s="125">
        <f t="shared" si="27"/>
        <v>2.0110825732907621E-4</v>
      </c>
      <c r="M43" s="22">
        <f>$B$26</f>
        <v>661.8</v>
      </c>
      <c r="N43" s="22">
        <f>$C$26</f>
        <v>487.5</v>
      </c>
      <c r="O43" s="22">
        <f>$D$26</f>
        <v>604.6</v>
      </c>
      <c r="P43" s="23">
        <f>$E$26</f>
        <v>0</v>
      </c>
      <c r="Q43" s="22">
        <f t="shared" si="28"/>
        <v>1.0946080052927554</v>
      </c>
      <c r="R43" s="22">
        <f t="shared" si="29"/>
        <v>0.80631822692689381</v>
      </c>
      <c r="S43" s="21">
        <f t="shared" si="30"/>
        <v>0</v>
      </c>
      <c r="T43" s="20">
        <f t="shared" si="31"/>
        <v>5.1996444937453902E-2</v>
      </c>
      <c r="U43" s="20">
        <f t="shared" si="32"/>
        <v>2.4868102307283448E-2</v>
      </c>
      <c r="V43" s="18">
        <f t="shared" si="33"/>
        <v>0</v>
      </c>
      <c r="W43" s="19">
        <f t="shared" si="34"/>
        <v>2.0908891356066612</v>
      </c>
      <c r="X43" s="19">
        <f t="shared" si="35"/>
        <v>0.76864547244737347</v>
      </c>
      <c r="Y43" s="18">
        <f t="shared" si="36"/>
        <v>2.6163981255070151E-4</v>
      </c>
      <c r="Z43" s="5">
        <f t="shared" si="37"/>
        <v>235.47583129563137</v>
      </c>
      <c r="AA43" s="2">
        <f t="shared" si="38"/>
        <v>76.416614150321664</v>
      </c>
      <c r="AB43" s="2">
        <f t="shared" si="39"/>
        <v>5.4653449428893612</v>
      </c>
      <c r="AC43" s="17">
        <f t="shared" si="40"/>
        <v>7.3258435328189874E-5</v>
      </c>
      <c r="AD43" s="38">
        <f t="shared" si="41"/>
        <v>0.36101850751916409</v>
      </c>
    </row>
    <row r="44" spans="1:30" x14ac:dyDescent="0.25">
      <c r="A44" s="141" t="s">
        <v>7</v>
      </c>
      <c r="B44" s="141"/>
      <c r="C44" s="15">
        <f>C43*1.483</f>
        <v>6.0762460554495601E-5</v>
      </c>
      <c r="D44" s="14">
        <f>D43*1.483</f>
        <v>0.29980754588885322</v>
      </c>
      <c r="G44" s="40" t="str">
        <f t="shared" si="25"/>
        <v>VB187-4</v>
      </c>
      <c r="H44" s="4">
        <f>$B$8</f>
        <v>39.6</v>
      </c>
      <c r="I44" s="4">
        <f>$C$8</f>
        <v>1.2</v>
      </c>
      <c r="J44" s="5">
        <f>$D$8</f>
        <v>0</v>
      </c>
      <c r="K44" s="4">
        <f t="shared" si="26"/>
        <v>3.03030303030303E-2</v>
      </c>
      <c r="L44" s="125">
        <f t="shared" si="27"/>
        <v>1.4549877708277861E-4</v>
      </c>
      <c r="M44" s="22">
        <f>$B$27</f>
        <v>636.1</v>
      </c>
      <c r="N44" s="22">
        <f>$C$27</f>
        <v>467.7</v>
      </c>
      <c r="O44" s="22">
        <f>$D$27</f>
        <v>591.9</v>
      </c>
      <c r="P44" s="23">
        <f>$E$27</f>
        <v>0</v>
      </c>
      <c r="Q44" s="22">
        <f t="shared" si="28"/>
        <v>1.0746747761446191</v>
      </c>
      <c r="R44" s="22">
        <f t="shared" si="29"/>
        <v>0.79016725798276732</v>
      </c>
      <c r="S44" s="21">
        <f t="shared" si="30"/>
        <v>0</v>
      </c>
      <c r="T44" s="20">
        <f t="shared" si="31"/>
        <v>5.104956984900659E-2</v>
      </c>
      <c r="U44" s="20">
        <f t="shared" si="32"/>
        <v>2.4369981423181555E-2</v>
      </c>
      <c r="V44" s="18">
        <f t="shared" si="33"/>
        <v>0</v>
      </c>
      <c r="W44" s="19">
        <f t="shared" si="34"/>
        <v>2.0947726205669777</v>
      </c>
      <c r="X44" s="19">
        <f t="shared" si="35"/>
        <v>0.75419551272188146</v>
      </c>
      <c r="Y44" s="18">
        <f t="shared" si="36"/>
        <v>1.9291917629909449E-4</v>
      </c>
      <c r="Z44" s="5">
        <f t="shared" si="37"/>
        <v>173.62725866918504</v>
      </c>
      <c r="AA44" s="2">
        <f t="shared" si="38"/>
        <v>63.273792467201822</v>
      </c>
      <c r="AB44" s="2">
        <f t="shared" si="39"/>
        <v>5.1267614427484727</v>
      </c>
      <c r="AC44" s="17">
        <f t="shared" si="40"/>
        <v>4.5377990765828574E-6</v>
      </c>
      <c r="AD44" s="38">
        <f t="shared" si="41"/>
        <v>2.2435007378275529E-2</v>
      </c>
    </row>
    <row r="45" spans="1:30" x14ac:dyDescent="0.25">
      <c r="A45" s="141" t="s">
        <v>5</v>
      </c>
      <c r="B45" s="141"/>
      <c r="C45" s="25">
        <f>COUNT(Y41:Y50)</f>
        <v>10</v>
      </c>
      <c r="D45" s="24">
        <f>COUNT(AB41:AB50)</f>
        <v>10</v>
      </c>
      <c r="G45" s="40" t="str">
        <f t="shared" si="25"/>
        <v>VB187-5</v>
      </c>
      <c r="H45" s="4">
        <f>$B$9</f>
        <v>39.799999999999997</v>
      </c>
      <c r="I45" s="4">
        <f>$C$9</f>
        <v>1.1000000000000001</v>
      </c>
      <c r="J45" s="5">
        <f>$D$9</f>
        <v>0</v>
      </c>
      <c r="K45" s="4">
        <f t="shared" si="26"/>
        <v>2.7638190954773875E-2</v>
      </c>
      <c r="L45" s="125">
        <f t="shared" si="27"/>
        <v>1.3270365849509709E-4</v>
      </c>
      <c r="M45" s="22">
        <f>$B$28</f>
        <v>472.9</v>
      </c>
      <c r="N45" s="22">
        <f>$C$28</f>
        <v>308.3</v>
      </c>
      <c r="O45" s="22">
        <f>$D$28</f>
        <v>586.4</v>
      </c>
      <c r="P45" s="23">
        <f>$E$28</f>
        <v>0</v>
      </c>
      <c r="Q45" s="22">
        <f t="shared" si="28"/>
        <v>0.80644611186903137</v>
      </c>
      <c r="R45" s="22">
        <f t="shared" si="29"/>
        <v>0.52575034106412011</v>
      </c>
      <c r="S45" s="21">
        <f t="shared" si="30"/>
        <v>0</v>
      </c>
      <c r="T45" s="20">
        <f t="shared" si="31"/>
        <v>3.8308079831379432E-2</v>
      </c>
      <c r="U45" s="20">
        <f t="shared" si="32"/>
        <v>1.6214954385320026E-2</v>
      </c>
      <c r="V45" s="18">
        <f t="shared" si="33"/>
        <v>0</v>
      </c>
      <c r="W45" s="19">
        <f t="shared" si="34"/>
        <v>2.3625154237905903</v>
      </c>
      <c r="X45" s="19">
        <f t="shared" si="35"/>
        <v>0.54523034216699462</v>
      </c>
      <c r="Y45" s="18">
        <f t="shared" si="36"/>
        <v>2.4339008347861216E-4</v>
      </c>
      <c r="Z45" s="5">
        <f t="shared" si="37"/>
        <v>219.05107513075095</v>
      </c>
      <c r="AA45" s="2">
        <f t="shared" si="38"/>
        <v>72.926353465284578</v>
      </c>
      <c r="AB45" s="2">
        <f t="shared" si="39"/>
        <v>5.3756314839981076</v>
      </c>
      <c r="AC45" s="17">
        <f t="shared" si="40"/>
        <v>5.5008706256100531E-5</v>
      </c>
      <c r="AD45" s="38">
        <f t="shared" si="41"/>
        <v>0.27130504862791049</v>
      </c>
    </row>
    <row r="46" spans="1:30" ht="15" customHeight="1" x14ac:dyDescent="0.25">
      <c r="A46" s="142" t="s">
        <v>3</v>
      </c>
      <c r="B46" s="142"/>
      <c r="C46" s="15">
        <f>_xlfn.CONFIDENCE.NORM(0.05,C44,C45)</f>
        <v>3.7660271202278241E-5</v>
      </c>
      <c r="D46" s="14">
        <f>_xlfn.CONFIDENCE.NORM(0.05,D44,D45)</f>
        <v>0.18581922758933306</v>
      </c>
      <c r="G46" s="40" t="str">
        <f t="shared" si="25"/>
        <v>VB187-6</v>
      </c>
      <c r="H46" s="4">
        <f>$B$10</f>
        <v>40.799999999999997</v>
      </c>
      <c r="I46" s="4">
        <f>$C$10</f>
        <v>1.6</v>
      </c>
      <c r="J46" s="5">
        <f>$D$10</f>
        <v>0</v>
      </c>
      <c r="K46" s="4">
        <f t="shared" si="26"/>
        <v>3.921568627450981E-2</v>
      </c>
      <c r="L46" s="125">
        <f t="shared" si="27"/>
        <v>1.8829253504830176E-4</v>
      </c>
      <c r="M46" s="22">
        <f>$B$29</f>
        <v>756.1</v>
      </c>
      <c r="N46" s="22">
        <f>$C$29</f>
        <v>560.79999999999995</v>
      </c>
      <c r="O46" s="22">
        <f>$D$29</f>
        <v>608.5</v>
      </c>
      <c r="P46" s="23">
        <f>$E$29</f>
        <v>0</v>
      </c>
      <c r="Q46" s="22">
        <f t="shared" si="28"/>
        <v>1.2425636811832375</v>
      </c>
      <c r="R46" s="22">
        <f t="shared" si="29"/>
        <v>0.92161051766639268</v>
      </c>
      <c r="S46" s="21">
        <f t="shared" si="30"/>
        <v>0</v>
      </c>
      <c r="T46" s="20">
        <f t="shared" si="31"/>
        <v>5.9024686205035044E-2</v>
      </c>
      <c r="U46" s="20">
        <f t="shared" si="32"/>
        <v>2.8423895027334257E-2</v>
      </c>
      <c r="V46" s="18">
        <f t="shared" si="33"/>
        <v>0</v>
      </c>
      <c r="W46" s="19">
        <f t="shared" si="34"/>
        <v>2.0765868347132961</v>
      </c>
      <c r="X46" s="19">
        <f t="shared" si="35"/>
        <v>0.87448581232369305</v>
      </c>
      <c r="Y46" s="18">
        <f t="shared" si="36"/>
        <v>2.1531799875399788E-4</v>
      </c>
      <c r="Z46" s="5">
        <f t="shared" si="37"/>
        <v>193.7861988785981</v>
      </c>
      <c r="AA46" s="2">
        <f t="shared" si="38"/>
        <v>67.557567261702104</v>
      </c>
      <c r="AB46" s="2">
        <f t="shared" si="39"/>
        <v>5.237347139795359</v>
      </c>
      <c r="AC46" s="17">
        <f t="shared" si="40"/>
        <v>2.6936621531486245E-5</v>
      </c>
      <c r="AD46" s="38">
        <f t="shared" si="41"/>
        <v>0.1330207044251619</v>
      </c>
    </row>
    <row r="47" spans="1:30" x14ac:dyDescent="0.25">
      <c r="G47" s="40" t="str">
        <f t="shared" si="25"/>
        <v>VB187-7</v>
      </c>
      <c r="H47" s="4">
        <f>$B$11</f>
        <v>41.6</v>
      </c>
      <c r="I47" s="4">
        <f>$C$11</f>
        <v>1.4</v>
      </c>
      <c r="J47" s="5">
        <f>$D$11</f>
        <v>0</v>
      </c>
      <c r="K47" s="4">
        <f t="shared" si="26"/>
        <v>3.3653846153846152E-2</v>
      </c>
      <c r="L47" s="125">
        <f t="shared" si="27"/>
        <v>1.6158758416404739E-4</v>
      </c>
      <c r="M47" s="22">
        <f>$B$30</f>
        <v>787.2</v>
      </c>
      <c r="N47" s="22">
        <f>$C$30</f>
        <v>559.9</v>
      </c>
      <c r="O47" s="22">
        <f>$D$30</f>
        <v>607.9</v>
      </c>
      <c r="P47" s="23">
        <f>$E$30</f>
        <v>0</v>
      </c>
      <c r="Q47" s="22">
        <f t="shared" si="28"/>
        <v>1.2949498272742228</v>
      </c>
      <c r="R47" s="22">
        <f t="shared" si="29"/>
        <v>0.92103964467840105</v>
      </c>
      <c r="S47" s="21">
        <f t="shared" si="30"/>
        <v>0</v>
      </c>
      <c r="T47" s="20">
        <f t="shared" si="31"/>
        <v>6.1513150886029981E-2</v>
      </c>
      <c r="U47" s="20">
        <f t="shared" si="32"/>
        <v>2.8406288420667371E-2</v>
      </c>
      <c r="V47" s="18">
        <f t="shared" si="33"/>
        <v>0</v>
      </c>
      <c r="W47" s="19">
        <f t="shared" si="34"/>
        <v>2.1654765302345966</v>
      </c>
      <c r="X47" s="19">
        <f t="shared" si="35"/>
        <v>0.89919439306697346</v>
      </c>
      <c r="Y47" s="18">
        <f t="shared" si="36"/>
        <v>1.7970261537430659E-4</v>
      </c>
      <c r="Z47" s="5">
        <f t="shared" si="37"/>
        <v>161.73235383687592</v>
      </c>
      <c r="AA47" s="2">
        <f t="shared" si="38"/>
        <v>60.74612519033613</v>
      </c>
      <c r="AB47" s="2">
        <f t="shared" si="39"/>
        <v>5.0614063797091013</v>
      </c>
      <c r="AC47" s="17">
        <f t="shared" si="40"/>
        <v>8.6787618482050467E-6</v>
      </c>
      <c r="AD47" s="38">
        <f t="shared" si="41"/>
        <v>4.2920055661095802E-2</v>
      </c>
    </row>
    <row r="48" spans="1:30" x14ac:dyDescent="0.25">
      <c r="A48" s="143" t="s">
        <v>6</v>
      </c>
      <c r="B48" s="143"/>
      <c r="C48" s="143"/>
      <c r="D48" s="143"/>
      <c r="G48" s="40" t="str">
        <f t="shared" si="25"/>
        <v>VB187-8</v>
      </c>
      <c r="H48" s="4">
        <f>$B$12</f>
        <v>42.5</v>
      </c>
      <c r="I48" s="4">
        <f>$C$12</f>
        <v>0.3</v>
      </c>
      <c r="J48" s="5">
        <f>$D$12</f>
        <v>0</v>
      </c>
      <c r="K48" s="4">
        <f t="shared" si="26"/>
        <v>7.0588235294117641E-3</v>
      </c>
      <c r="L48" s="125">
        <f t="shared" si="27"/>
        <v>3.3892656308694308E-5</v>
      </c>
      <c r="M48" s="22">
        <f>$B$31</f>
        <v>613.1</v>
      </c>
      <c r="N48" s="22">
        <f>$C$31</f>
        <v>426.7</v>
      </c>
      <c r="O48" s="22">
        <f>$D$31</f>
        <v>583.6</v>
      </c>
      <c r="P48" s="23">
        <f>$E$31</f>
        <v>0</v>
      </c>
      <c r="Q48" s="22">
        <f t="shared" si="28"/>
        <v>1.0505483207676491</v>
      </c>
      <c r="R48" s="22">
        <f t="shared" si="29"/>
        <v>0.73115147361206301</v>
      </c>
      <c r="S48" s="21">
        <f t="shared" si="30"/>
        <v>0</v>
      </c>
      <c r="T48" s="20">
        <f t="shared" si="31"/>
        <v>4.9903506689885947E-2</v>
      </c>
      <c r="U48" s="20">
        <f t="shared" si="32"/>
        <v>2.2549843276151525E-2</v>
      </c>
      <c r="V48" s="18">
        <f t="shared" si="33"/>
        <v>0</v>
      </c>
      <c r="W48" s="19">
        <f t="shared" si="34"/>
        <v>2.2130311984324682</v>
      </c>
      <c r="X48" s="19">
        <f t="shared" si="35"/>
        <v>0.72453349966037472</v>
      </c>
      <c r="Y48" s="18">
        <f t="shared" si="36"/>
        <v>4.6778591085962895E-5</v>
      </c>
      <c r="Z48" s="5">
        <f t="shared" si="37"/>
        <v>42.100731977366607</v>
      </c>
      <c r="AA48" s="2">
        <f t="shared" si="38"/>
        <v>35.324405545190402</v>
      </c>
      <c r="AB48" s="2">
        <f t="shared" si="39"/>
        <v>4.3998423057393374</v>
      </c>
      <c r="AC48" s="17">
        <f t="shared" si="40"/>
        <v>1.4160278613654874E-4</v>
      </c>
      <c r="AD48" s="38">
        <f t="shared" si="41"/>
        <v>0.70448412963085971</v>
      </c>
    </row>
    <row r="49" spans="1:30" x14ac:dyDescent="0.25">
      <c r="A49" s="141" t="s">
        <v>2</v>
      </c>
      <c r="B49" s="141"/>
      <c r="C49" s="15">
        <f>AVERAGE(Y41:Y50)</f>
        <v>1.631589888856437E-4</v>
      </c>
      <c r="D49" s="14">
        <f>AVERAGE(AB41:AB50)</f>
        <v>4.9781711548902488</v>
      </c>
      <c r="G49" s="40" t="str">
        <f t="shared" si="25"/>
        <v>VB187-9</v>
      </c>
      <c r="H49" s="4">
        <f>$B$13</f>
        <v>43.1</v>
      </c>
      <c r="I49" s="4">
        <f>$C$13</f>
        <v>0.3</v>
      </c>
      <c r="J49" s="5">
        <f>$D$13</f>
        <v>0</v>
      </c>
      <c r="K49" s="4">
        <f t="shared" si="26"/>
        <v>6.9605568445475635E-3</v>
      </c>
      <c r="L49" s="125">
        <f t="shared" si="27"/>
        <v>3.3420832786995548E-5</v>
      </c>
      <c r="M49" s="22">
        <f>$B$32</f>
        <v>574.79999999999995</v>
      </c>
      <c r="N49" s="22">
        <f>$C$32</f>
        <v>396</v>
      </c>
      <c r="O49" s="22">
        <f>$D$32</f>
        <v>603.79999999999995</v>
      </c>
      <c r="P49" s="23">
        <f>$E$32</f>
        <v>0</v>
      </c>
      <c r="Q49" s="22">
        <f t="shared" si="28"/>
        <v>0.95197085127525671</v>
      </c>
      <c r="R49" s="22">
        <f t="shared" si="29"/>
        <v>0.65584630672408084</v>
      </c>
      <c r="S49" s="21">
        <f t="shared" si="30"/>
        <v>0</v>
      </c>
      <c r="T49" s="20">
        <f t="shared" si="31"/>
        <v>4.5220845920230922E-2</v>
      </c>
      <c r="U49" s="20">
        <f t="shared" si="32"/>
        <v>2.0227315356157988E-2</v>
      </c>
      <c r="V49" s="18">
        <f t="shared" si="33"/>
        <v>0</v>
      </c>
      <c r="W49" s="19">
        <f t="shared" si="34"/>
        <v>2.2356326148078729</v>
      </c>
      <c r="X49" s="19">
        <f t="shared" si="35"/>
        <v>0.65448161276388916</v>
      </c>
      <c r="Y49" s="18">
        <f t="shared" si="36"/>
        <v>5.1064586285103857E-5</v>
      </c>
      <c r="Z49" s="5">
        <f t="shared" si="37"/>
        <v>45.958127656593469</v>
      </c>
      <c r="AA49" s="2">
        <f t="shared" si="38"/>
        <v>36.144102127026116</v>
      </c>
      <c r="AB49" s="2">
        <f t="shared" si="39"/>
        <v>4.4212947398674807</v>
      </c>
      <c r="AC49" s="17">
        <f t="shared" si="40"/>
        <v>1.3731679093740778E-4</v>
      </c>
      <c r="AD49" s="38">
        <f t="shared" si="41"/>
        <v>0.68303169550271647</v>
      </c>
    </row>
    <row r="50" spans="1:30" x14ac:dyDescent="0.25">
      <c r="A50" s="141" t="s">
        <v>1</v>
      </c>
      <c r="B50" s="141"/>
      <c r="C50" s="15">
        <f>STDEV(Y41:Y50)</f>
        <v>8.1749631557623926E-5</v>
      </c>
      <c r="D50" s="14">
        <f>STDEV(AB41:AB50)</f>
        <v>0.40584795192685275</v>
      </c>
      <c r="G50" s="40" t="str">
        <f t="shared" si="25"/>
        <v>VB187-10</v>
      </c>
      <c r="H50" s="4">
        <f>$B$14</f>
        <v>44.1</v>
      </c>
      <c r="I50" s="124">
        <f>$C$14</f>
        <v>0.3</v>
      </c>
      <c r="J50" s="5">
        <f>$D$14</f>
        <v>0</v>
      </c>
      <c r="K50" s="4">
        <f>I50/H50</f>
        <v>6.8027210884353739E-3</v>
      </c>
      <c r="L50" s="125">
        <f t="shared" si="27"/>
        <v>3.2662990773684991E-5</v>
      </c>
      <c r="M50" s="22">
        <f>$B$33</f>
        <v>524</v>
      </c>
      <c r="N50" s="22">
        <f>$C$33</f>
        <v>329.2</v>
      </c>
      <c r="O50" s="22">
        <f>$D$33</f>
        <v>575.9</v>
      </c>
      <c r="P50" s="23">
        <f>$E$33</f>
        <v>0</v>
      </c>
      <c r="Q50" s="22">
        <f t="shared" si="28"/>
        <v>0.90988018753255773</v>
      </c>
      <c r="R50" s="22">
        <f t="shared" si="29"/>
        <v>0.57162701857961451</v>
      </c>
      <c r="S50" s="21">
        <f t="shared" si="30"/>
        <v>0</v>
      </c>
      <c r="T50" s="20">
        <f t="shared" si="31"/>
        <v>4.3221440773278066E-2</v>
      </c>
      <c r="U50" s="20">
        <f t="shared" si="32"/>
        <v>1.7629862137463651E-2</v>
      </c>
      <c r="V50" s="18">
        <f t="shared" si="33"/>
        <v>0</v>
      </c>
      <c r="W50" s="19">
        <f t="shared" si="34"/>
        <v>2.4516040134784736</v>
      </c>
      <c r="X50" s="19">
        <f t="shared" si="35"/>
        <v>0.60851302910741711</v>
      </c>
      <c r="Y50" s="18">
        <f t="shared" si="36"/>
        <v>5.3676731986488315E-5</v>
      </c>
      <c r="Z50" s="5">
        <f t="shared" si="37"/>
        <v>48.309058787839483</v>
      </c>
      <c r="AA50" s="2">
        <f t="shared" si="38"/>
        <v>36.643674992415889</v>
      </c>
      <c r="AB50" s="2">
        <f t="shared" si="39"/>
        <v>4.4343652012965631</v>
      </c>
      <c r="AC50" s="17">
        <f t="shared" si="40"/>
        <v>1.3470464523602333E-4</v>
      </c>
      <c r="AD50" s="38">
        <f t="shared" si="41"/>
        <v>0.66996123407363406</v>
      </c>
    </row>
    <row r="51" spans="1:30" ht="15.75" thickBot="1" x14ac:dyDescent="0.3">
      <c r="A51" s="141" t="s">
        <v>0</v>
      </c>
      <c r="B51" s="141"/>
      <c r="C51" s="37">
        <f>(C50/C49)*100</f>
        <v>50.104276887203149</v>
      </c>
      <c r="D51" s="14">
        <f>(D50/D49)*100</f>
        <v>8.1525511939896376</v>
      </c>
      <c r="G51" s="36"/>
      <c r="H51" s="31"/>
      <c r="I51" s="31"/>
      <c r="J51" s="29"/>
      <c r="K51" s="30"/>
      <c r="L51" s="126"/>
      <c r="M51" s="33"/>
      <c r="N51" s="33"/>
      <c r="O51" s="33"/>
      <c r="P51" s="34"/>
      <c r="Q51" s="33"/>
      <c r="R51" s="33"/>
      <c r="S51" s="32"/>
      <c r="T51" s="31"/>
      <c r="U51" s="31"/>
      <c r="V51" s="29"/>
      <c r="W51" s="30"/>
      <c r="X51" s="30"/>
      <c r="Y51" s="29"/>
      <c r="Z51" s="28"/>
      <c r="AA51" s="28"/>
      <c r="AB51" s="28"/>
      <c r="AC51" s="27"/>
      <c r="AD51" s="26"/>
    </row>
    <row r="52" spans="1:30" ht="15.75" thickTop="1" x14ac:dyDescent="0.25">
      <c r="A52" s="141" t="s">
        <v>5</v>
      </c>
      <c r="B52" s="141"/>
      <c r="C52" s="25">
        <f>COUNT(Y41:Y50)</f>
        <v>10</v>
      </c>
      <c r="D52" s="24">
        <f>COUNT(AB41:AB50)</f>
        <v>10</v>
      </c>
      <c r="G52" s="7" t="s">
        <v>4</v>
      </c>
      <c r="H52" s="20"/>
      <c r="I52" s="20"/>
      <c r="J52" s="18"/>
      <c r="K52" s="19"/>
      <c r="L52" s="127"/>
      <c r="M52" s="22"/>
      <c r="N52" s="22"/>
      <c r="O52" s="22"/>
      <c r="P52" s="23"/>
      <c r="Q52" s="22"/>
      <c r="R52" s="22"/>
      <c r="S52" s="21"/>
      <c r="T52" s="20"/>
      <c r="U52" s="20"/>
      <c r="V52" s="18"/>
      <c r="W52" s="19"/>
      <c r="X52" s="19"/>
      <c r="Y52" s="18"/>
      <c r="Z52" s="2"/>
      <c r="AA52" s="2"/>
      <c r="AB52" s="2"/>
      <c r="AC52" s="17"/>
      <c r="AD52" s="16"/>
    </row>
    <row r="53" spans="1:30" ht="17.25" customHeight="1" x14ac:dyDescent="0.25">
      <c r="A53" s="142" t="s">
        <v>3</v>
      </c>
      <c r="B53" s="142"/>
      <c r="C53" s="15">
        <f>_xlfn.CONFIDENCE.NORM(0.05,C50,C52)</f>
        <v>5.0668015532143514E-5</v>
      </c>
      <c r="D53" s="14">
        <f>_xlfn.CONFIDENCE.NORM(0.05,D50,D52)</f>
        <v>0.25154254447524377</v>
      </c>
      <c r="G53" s="7" t="s">
        <v>2</v>
      </c>
      <c r="H53" s="4">
        <f>AVERAGE(H41:H50)</f>
        <v>41.220000000000013</v>
      </c>
      <c r="I53" s="4">
        <f>AVERAGE(I41:I49)</f>
        <v>1.1555555555555559</v>
      </c>
      <c r="J53" s="5">
        <f>AVERAGE(J41:J45)</f>
        <v>0</v>
      </c>
      <c r="K53" s="13">
        <f t="shared" ref="K53:AD53" si="42">AVERAGE(K41:K50)</f>
        <v>2.6399299935943844E-2</v>
      </c>
      <c r="L53" s="11">
        <f t="shared" si="42"/>
        <v>1.2675517326520306E-4</v>
      </c>
      <c r="M53" s="4">
        <f t="shared" si="42"/>
        <v>651.19000000000005</v>
      </c>
      <c r="N53" s="4">
        <f t="shared" si="42"/>
        <v>464.77</v>
      </c>
      <c r="O53" s="4">
        <f t="shared" si="42"/>
        <v>596.35</v>
      </c>
      <c r="P53" s="5">
        <f t="shared" si="42"/>
        <v>0</v>
      </c>
      <c r="Q53" s="4">
        <f t="shared" si="42"/>
        <v>1.0900343148647624</v>
      </c>
      <c r="R53" s="4">
        <f t="shared" si="42"/>
        <v>0.77750953936690159</v>
      </c>
      <c r="S53" s="3">
        <f t="shared" si="42"/>
        <v>0</v>
      </c>
      <c r="T53" s="4">
        <f t="shared" si="42"/>
        <v>5.177918392588611E-2</v>
      </c>
      <c r="U53" s="4">
        <f t="shared" si="42"/>
        <v>2.397959778679044E-2</v>
      </c>
      <c r="V53" s="3">
        <f t="shared" si="42"/>
        <v>0</v>
      </c>
      <c r="W53" s="2">
        <f t="shared" si="42"/>
        <v>2.1815154502339427</v>
      </c>
      <c r="X53" s="2">
        <f t="shared" si="42"/>
        <v>0.75758781712676548</v>
      </c>
      <c r="Y53" s="11">
        <f t="shared" si="42"/>
        <v>1.631589888856437E-4</v>
      </c>
      <c r="Z53" s="2">
        <f t="shared" si="42"/>
        <v>146.84308999707935</v>
      </c>
      <c r="AA53" s="2">
        <f t="shared" si="42"/>
        <v>57.582156624379365</v>
      </c>
      <c r="AB53" s="2">
        <f t="shared" si="42"/>
        <v>4.9781711548902488</v>
      </c>
      <c r="AC53" s="10">
        <f t="shared" si="42"/>
        <v>6.0145768310085638E-5</v>
      </c>
      <c r="AD53" s="10">
        <f t="shared" si="42"/>
        <v>0.29841114396936758</v>
      </c>
    </row>
    <row r="54" spans="1:30" x14ac:dyDescent="0.25">
      <c r="G54" s="7" t="s">
        <v>1</v>
      </c>
      <c r="H54" s="4">
        <f>STDEV(H41:H50)</f>
        <v>1.878415407848979</v>
      </c>
      <c r="I54" s="4">
        <f>STDEV(I41:I49)</f>
        <v>0.51261854997432288</v>
      </c>
      <c r="J54" s="5">
        <f>STDEV(J41:J45)</f>
        <v>0</v>
      </c>
      <c r="K54" s="2">
        <f t="shared" ref="K54:AD54" si="43">STDEV(K41:K50)</f>
        <v>1.4054078233712434E-2</v>
      </c>
      <c r="L54" s="127">
        <f t="shared" si="43"/>
        <v>6.7480089469018238E-5</v>
      </c>
      <c r="M54" s="4">
        <f t="shared" si="43"/>
        <v>106.42944924534056</v>
      </c>
      <c r="N54" s="4">
        <f t="shared" si="43"/>
        <v>97.487173515288617</v>
      </c>
      <c r="O54" s="4">
        <f t="shared" si="43"/>
        <v>11.289252509454391</v>
      </c>
      <c r="P54" s="5">
        <f t="shared" si="43"/>
        <v>0</v>
      </c>
      <c r="Q54" s="4">
        <f t="shared" si="43"/>
        <v>0.16416233142076322</v>
      </c>
      <c r="R54" s="4">
        <f t="shared" si="43"/>
        <v>0.15373649380693319</v>
      </c>
      <c r="S54" s="3">
        <f t="shared" si="43"/>
        <v>0</v>
      </c>
      <c r="T54" s="4">
        <f t="shared" si="43"/>
        <v>7.7980953777521227E-3</v>
      </c>
      <c r="U54" s="4">
        <f t="shared" si="43"/>
        <v>4.7414714546698405E-3</v>
      </c>
      <c r="V54" s="3">
        <f t="shared" si="43"/>
        <v>0</v>
      </c>
      <c r="W54" s="2">
        <f t="shared" si="43"/>
        <v>0.1408273952861317</v>
      </c>
      <c r="X54" s="2">
        <f t="shared" si="43"/>
        <v>0.1248332927884919</v>
      </c>
      <c r="Y54" s="3">
        <f t="shared" si="43"/>
        <v>8.1749631557623926E-5</v>
      </c>
      <c r="Z54" s="2">
        <f t="shared" si="43"/>
        <v>73.574668401861558</v>
      </c>
      <c r="AA54" s="2">
        <f t="shared" si="43"/>
        <v>15.634617035395548</v>
      </c>
      <c r="AB54" s="2">
        <f t="shared" si="43"/>
        <v>0.40584795192685275</v>
      </c>
      <c r="AC54" s="8">
        <f t="shared" si="43"/>
        <v>5.8055121906606099E-5</v>
      </c>
      <c r="AD54" s="8">
        <f t="shared" si="43"/>
        <v>0.28888145977731805</v>
      </c>
    </row>
    <row r="55" spans="1:30" x14ac:dyDescent="0.25">
      <c r="G55" s="7" t="s">
        <v>0</v>
      </c>
      <c r="H55" s="4">
        <f t="shared" ref="H55:AD55" si="44">(H54/H53)*100</f>
        <v>4.5570485391775311</v>
      </c>
      <c r="I55" s="4">
        <f t="shared" si="44"/>
        <v>44.361220670854848</v>
      </c>
      <c r="J55" s="5" t="e">
        <f t="shared" si="44"/>
        <v>#DIV/0!</v>
      </c>
      <c r="K55" s="6">
        <f t="shared" si="44"/>
        <v>53.236556529202382</v>
      </c>
      <c r="L55" s="2">
        <f t="shared" si="44"/>
        <v>53.236556529202375</v>
      </c>
      <c r="M55" s="4">
        <f t="shared" si="44"/>
        <v>16.343839623664451</v>
      </c>
      <c r="N55" s="4">
        <f t="shared" si="44"/>
        <v>20.975358460160642</v>
      </c>
      <c r="O55" s="4">
        <f t="shared" si="44"/>
        <v>1.8930581888914884</v>
      </c>
      <c r="P55" s="5" t="e">
        <f t="shared" si="44"/>
        <v>#DIV/0!</v>
      </c>
      <c r="Q55" s="4">
        <f t="shared" si="44"/>
        <v>15.060290229590652</v>
      </c>
      <c r="R55" s="4">
        <f t="shared" si="44"/>
        <v>19.772939883427714</v>
      </c>
      <c r="S55" s="3" t="e">
        <f t="shared" si="44"/>
        <v>#DIV/0!</v>
      </c>
      <c r="T55" s="4">
        <f t="shared" si="44"/>
        <v>15.060290229590889</v>
      </c>
      <c r="U55" s="4">
        <f t="shared" si="44"/>
        <v>19.772939883427732</v>
      </c>
      <c r="V55" s="3" t="e">
        <f t="shared" si="44"/>
        <v>#DIV/0!</v>
      </c>
      <c r="W55" s="2">
        <f t="shared" si="44"/>
        <v>6.4554846618679482</v>
      </c>
      <c r="X55" s="2">
        <f t="shared" si="44"/>
        <v>16.477732345530026</v>
      </c>
      <c r="Y55" s="3">
        <f t="shared" si="44"/>
        <v>50.104276887203149</v>
      </c>
      <c r="Z55" s="2">
        <f t="shared" si="44"/>
        <v>50.104276887203156</v>
      </c>
      <c r="AA55" s="2">
        <f t="shared" si="44"/>
        <v>27.151843473636244</v>
      </c>
      <c r="AB55" s="2">
        <f t="shared" si="44"/>
        <v>8.1525511939896376</v>
      </c>
      <c r="AC55" s="1">
        <f t="shared" si="44"/>
        <v>96.52403408881392</v>
      </c>
      <c r="AD55" s="1">
        <f t="shared" si="44"/>
        <v>96.806525364539411</v>
      </c>
    </row>
  </sheetData>
  <sortState ref="AB24:AB33">
    <sortCondition descending="1" ref="AB24"/>
  </sortState>
  <mergeCells count="25">
    <mergeCell ref="G2:I2"/>
    <mergeCell ref="A3:E3"/>
    <mergeCell ref="R10:T10"/>
    <mergeCell ref="U10:W10"/>
    <mergeCell ref="K14:M14"/>
    <mergeCell ref="N14:P14"/>
    <mergeCell ref="Q14:S14"/>
    <mergeCell ref="T14:U14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A49:B49"/>
    <mergeCell ref="A50:B50"/>
    <mergeCell ref="A51:B51"/>
    <mergeCell ref="A52:B52"/>
    <mergeCell ref="A53:B53"/>
  </mergeCells>
  <pageMargins left="0.7" right="0.7" top="0.75" bottom="0.75" header="0.3" footer="0.3"/>
  <pageSetup paperSize="9" orientation="portrait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3"/>
  <sheetViews>
    <sheetView topLeftCell="T31" zoomScaleNormal="100" workbookViewId="0">
      <selection activeCell="W41" sqref="W41:W48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490</v>
      </c>
      <c r="C1" s="117" t="s">
        <v>100</v>
      </c>
      <c r="D1" s="103">
        <v>2009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491</v>
      </c>
      <c r="B5" s="58">
        <v>39.799999999999997</v>
      </c>
      <c r="C5" s="58">
        <v>2.5</v>
      </c>
      <c r="D5" s="58">
        <v>0</v>
      </c>
      <c r="E5" s="58"/>
      <c r="G5" s="91" t="s">
        <v>95</v>
      </c>
      <c r="H5" s="91">
        <f>(11.4*0.9)/20</f>
        <v>0.51300000000000001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492</v>
      </c>
      <c r="B6" s="58">
        <v>41.7</v>
      </c>
      <c r="C6" s="58">
        <v>3.1</v>
      </c>
      <c r="D6" s="58">
        <v>0</v>
      </c>
      <c r="E6" s="58"/>
      <c r="G6" s="91" t="s">
        <v>93</v>
      </c>
      <c r="H6" s="91">
        <f>(47.87*0.4)/10</f>
        <v>1.9148000000000001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493</v>
      </c>
      <c r="B7" s="58">
        <v>42.3</v>
      </c>
      <c r="C7" s="58">
        <v>3.2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494</v>
      </c>
      <c r="B8" s="58">
        <v>40.9</v>
      </c>
      <c r="C8" s="58">
        <v>3.1</v>
      </c>
      <c r="D8" s="58">
        <v>0</v>
      </c>
      <c r="E8" s="58"/>
      <c r="G8" s="91" t="s">
        <v>89</v>
      </c>
      <c r="H8" s="91">
        <f>(20.76*0.97)/20</f>
        <v>1.0068600000000001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495</v>
      </c>
      <c r="B9" s="58">
        <v>42.9</v>
      </c>
      <c r="C9" s="58">
        <v>3.2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496</v>
      </c>
      <c r="B10" s="58">
        <v>43.5</v>
      </c>
      <c r="C10" s="58">
        <v>3.4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497</v>
      </c>
      <c r="B11" s="58">
        <v>41.8</v>
      </c>
      <c r="C11" s="58">
        <v>3.7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498</v>
      </c>
      <c r="B12" s="58">
        <v>41.3</v>
      </c>
      <c r="C12" s="58">
        <v>3.6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499</v>
      </c>
      <c r="B13" s="58">
        <v>42.5</v>
      </c>
      <c r="C13" s="58">
        <v>3.3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500</v>
      </c>
      <c r="B14" s="58">
        <v>42.7</v>
      </c>
      <c r="C14" s="58">
        <v>3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21" t="s">
        <v>73</v>
      </c>
      <c r="O15" s="121" t="s">
        <v>72</v>
      </c>
      <c r="P15" s="121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41.4</v>
      </c>
      <c r="C16" s="58">
        <v>0</v>
      </c>
      <c r="D16" s="58">
        <v>119.8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5.13E-3</v>
      </c>
      <c r="O16" s="96">
        <f>$H$7*(L16/1000)</f>
        <v>0</v>
      </c>
      <c r="P16" s="95">
        <f t="shared" ref="P16:P21" si="1">$H$6*(M16/1000)</f>
        <v>1.9148000000000002E-2</v>
      </c>
      <c r="Q16" s="94">
        <f t="shared" ref="Q16:S21" si="2">B16</f>
        <v>41.4</v>
      </c>
      <c r="R16" s="94">
        <f t="shared" si="2"/>
        <v>0</v>
      </c>
      <c r="S16" s="94">
        <f t="shared" si="2"/>
        <v>119.8</v>
      </c>
      <c r="T16" s="93">
        <f t="shared" ref="T16:T21" si="3">R16/Q16</f>
        <v>0</v>
      </c>
      <c r="U16" s="92">
        <f t="shared" ref="U16:U21" si="4">S16/Q16</f>
        <v>2.893719806763285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42.8</v>
      </c>
      <c r="C17" s="58">
        <v>18.600000000000001</v>
      </c>
      <c r="D17" s="58">
        <v>98.1</v>
      </c>
      <c r="E17" s="58"/>
      <c r="G17" s="102" t="s">
        <v>63</v>
      </c>
      <c r="H17" s="103">
        <v>219.53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5.13E-3</v>
      </c>
      <c r="O17" s="96">
        <f>$H$8*(L17/1000)</f>
        <v>2.0137200000000001E-3</v>
      </c>
      <c r="P17" s="95">
        <f t="shared" si="1"/>
        <v>1.5318400000000001E-2</v>
      </c>
      <c r="Q17" s="94">
        <f t="shared" si="2"/>
        <v>42.8</v>
      </c>
      <c r="R17" s="94">
        <f t="shared" si="2"/>
        <v>18.600000000000001</v>
      </c>
      <c r="S17" s="94">
        <f t="shared" si="2"/>
        <v>98.1</v>
      </c>
      <c r="T17" s="93">
        <f t="shared" si="3"/>
        <v>0.4345794392523365</v>
      </c>
      <c r="U17" s="92">
        <f t="shared" si="4"/>
        <v>2.292056074766355</v>
      </c>
      <c r="V17" s="91"/>
      <c r="W17" s="91"/>
      <c r="X17" s="100"/>
    </row>
    <row r="18" spans="1:35" x14ac:dyDescent="0.25">
      <c r="A18" s="58" t="s">
        <v>62</v>
      </c>
      <c r="B18" s="58">
        <v>42.6</v>
      </c>
      <c r="C18" s="58">
        <v>37.9</v>
      </c>
      <c r="D18" s="58">
        <v>71.900000000000006</v>
      </c>
      <c r="E18" s="58"/>
      <c r="G18" s="102" t="s">
        <v>61</v>
      </c>
      <c r="H18" s="101">
        <f>101.37/20</f>
        <v>5.0685000000000002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5.13E-3</v>
      </c>
      <c r="O18" s="96">
        <f t="shared" ref="O18:O21" si="5">$H$8*(L18/1000)</f>
        <v>4.0274400000000002E-3</v>
      </c>
      <c r="P18" s="95">
        <f t="shared" si="1"/>
        <v>1.14888E-2</v>
      </c>
      <c r="Q18" s="94">
        <f t="shared" si="2"/>
        <v>42.6</v>
      </c>
      <c r="R18" s="94">
        <f t="shared" si="2"/>
        <v>37.9</v>
      </c>
      <c r="S18" s="94">
        <f t="shared" si="2"/>
        <v>71.900000000000006</v>
      </c>
      <c r="T18" s="93">
        <f t="shared" si="3"/>
        <v>0.88967136150234738</v>
      </c>
      <c r="U18" s="92">
        <f t="shared" si="4"/>
        <v>1.687793427230047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41.4</v>
      </c>
      <c r="C19" s="58">
        <v>55.4</v>
      </c>
      <c r="D19" s="58">
        <v>10.3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5.13E-3</v>
      </c>
      <c r="O19" s="96">
        <f t="shared" si="5"/>
        <v>6.0411600000000003E-3</v>
      </c>
      <c r="P19" s="95">
        <f t="shared" si="1"/>
        <v>7.6592000000000006E-3</v>
      </c>
      <c r="Q19" s="94">
        <f t="shared" si="2"/>
        <v>41.4</v>
      </c>
      <c r="R19" s="94">
        <f t="shared" si="2"/>
        <v>55.4</v>
      </c>
      <c r="S19" s="94">
        <f t="shared" si="2"/>
        <v>10.3</v>
      </c>
      <c r="T19" s="93">
        <f t="shared" si="3"/>
        <v>1.3381642512077294</v>
      </c>
      <c r="U19" s="92">
        <f t="shared" si="4"/>
        <v>0.24879227053140099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41.6</v>
      </c>
      <c r="C20" s="58">
        <v>75.400000000000006</v>
      </c>
      <c r="D20" s="58">
        <v>5.7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5.13E-3</v>
      </c>
      <c r="O20" s="96">
        <f t="shared" si="5"/>
        <v>8.0548800000000004E-3</v>
      </c>
      <c r="P20" s="95">
        <f t="shared" si="1"/>
        <v>3.8296000000000003E-3</v>
      </c>
      <c r="Q20" s="94">
        <f t="shared" si="2"/>
        <v>41.6</v>
      </c>
      <c r="R20" s="94">
        <f t="shared" si="2"/>
        <v>75.400000000000006</v>
      </c>
      <c r="S20" s="94">
        <f t="shared" si="2"/>
        <v>5.7</v>
      </c>
      <c r="T20" s="93">
        <f t="shared" si="3"/>
        <v>1.8125</v>
      </c>
      <c r="U20" s="92">
        <f t="shared" si="4"/>
        <v>0.13701923076923078</v>
      </c>
      <c r="V20" s="91"/>
      <c r="W20" s="91"/>
    </row>
    <row r="21" spans="1:35" x14ac:dyDescent="0.25">
      <c r="A21" s="58" t="s">
        <v>58</v>
      </c>
      <c r="B21" s="58">
        <v>40.1</v>
      </c>
      <c r="C21" s="58">
        <v>86.9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5.13E-3</v>
      </c>
      <c r="O21" s="96">
        <f t="shared" si="5"/>
        <v>1.00686E-2</v>
      </c>
      <c r="P21" s="95">
        <f t="shared" si="1"/>
        <v>0</v>
      </c>
      <c r="Q21" s="94">
        <f t="shared" si="2"/>
        <v>40.1</v>
      </c>
      <c r="R21" s="94">
        <f t="shared" si="2"/>
        <v>86.9</v>
      </c>
      <c r="S21" s="94">
        <f t="shared" si="2"/>
        <v>0</v>
      </c>
      <c r="T21" s="93">
        <f t="shared" si="3"/>
        <v>2.1670822942643393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6">A5</f>
        <v>VB175-1</v>
      </c>
      <c r="B24" s="58">
        <v>54.4</v>
      </c>
      <c r="C24" s="58">
        <v>39.1</v>
      </c>
      <c r="D24" s="58">
        <v>612.79999999999995</v>
      </c>
      <c r="E24" s="58">
        <v>0</v>
      </c>
      <c r="G24" s="86" t="str">
        <f t="shared" ref="G24:G33" si="7">A5</f>
        <v>VB175-1</v>
      </c>
      <c r="H24" s="49">
        <f>$B$5</f>
        <v>39.799999999999997</v>
      </c>
      <c r="I24" s="49">
        <f>$C$5</f>
        <v>2.5</v>
      </c>
      <c r="J24" s="51">
        <f>$D$5</f>
        <v>0</v>
      </c>
      <c r="K24" s="49">
        <f t="shared" ref="K24:K33" si="8">I24/H24</f>
        <v>6.2814070351758802E-2</v>
      </c>
      <c r="L24" s="85">
        <f t="shared" ref="L24:L33" si="9">K24/$H$17</f>
        <v>2.8612977885372754E-4</v>
      </c>
      <c r="M24" s="48">
        <f t="shared" ref="M24:M33" si="10">ABS(($L$36-L24)/$L$37)</f>
        <v>1.8389406896519656</v>
      </c>
      <c r="N24" s="83">
        <f>$B$24</f>
        <v>54.4</v>
      </c>
      <c r="O24" s="83">
        <f>$C$24</f>
        <v>39.1</v>
      </c>
      <c r="P24" s="83">
        <f>$D$24</f>
        <v>612.79999999999995</v>
      </c>
      <c r="Q24" s="84">
        <f>$E$24</f>
        <v>0</v>
      </c>
      <c r="R24" s="83">
        <f t="shared" ref="R24:R33" si="11">N24/P24</f>
        <v>8.877284595300261E-2</v>
      </c>
      <c r="S24" s="83">
        <f t="shared" ref="S24:S33" si="12">O24/P24</f>
        <v>6.3805483028720633E-2</v>
      </c>
      <c r="T24" s="82">
        <f t="shared" ref="T24:T33" si="13">Q24/P24</f>
        <v>0</v>
      </c>
      <c r="U24" s="81">
        <f>(R24*0.005*($H$18))/0.5335</f>
        <v>4.2169181791264646E-3</v>
      </c>
      <c r="V24" s="81">
        <f t="shared" ref="V24:V33" si="14">(S24*0.005*($H$18))/0.8217</f>
        <v>1.9678598681457378E-3</v>
      </c>
      <c r="W24" s="80">
        <f t="shared" ref="W24:W33" si="15">(T24*0.005*($H$18))/0.7126</f>
        <v>0</v>
      </c>
      <c r="X24" s="79">
        <f t="shared" ref="X24:X33" si="16">U24/V24</f>
        <v>2.1428955625280142</v>
      </c>
      <c r="Y24" s="78">
        <f t="shared" ref="Y24:Y33" si="17">(U24+V24+W24)*10</f>
        <v>6.1847780472722019E-2</v>
      </c>
      <c r="Z24" s="48">
        <f t="shared" ref="Z24:Z33" si="18">ABS(($Y$36-Y24)/$Y$37)</f>
        <v>1.8541313218297646</v>
      </c>
      <c r="AA24" s="88">
        <f t="shared" ref="AA24:AA33" si="19">L24/Y24</f>
        <v>4.6263548451819566E-3</v>
      </c>
      <c r="AB24" s="55">
        <f>$AA$24</f>
        <v>4.6263548451819566E-3</v>
      </c>
      <c r="AC24" s="48">
        <f t="shared" ref="AC24:AC33" si="20">ABS(($AB$36-AB24)/$AB$37)</f>
        <v>2.6569607523422465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6"/>
        <v>VB175-2</v>
      </c>
      <c r="B25" s="58">
        <v>197.9</v>
      </c>
      <c r="C25" s="58">
        <v>111.9</v>
      </c>
      <c r="D25" s="58">
        <v>609.4</v>
      </c>
      <c r="E25" s="58">
        <v>0</v>
      </c>
      <c r="G25" s="86" t="str">
        <f t="shared" si="7"/>
        <v>VB175-2</v>
      </c>
      <c r="H25" s="49">
        <f>$B$6</f>
        <v>41.7</v>
      </c>
      <c r="I25" s="49">
        <f>$C$6</f>
        <v>3.1</v>
      </c>
      <c r="J25" s="51">
        <f>$D$6</f>
        <v>0</v>
      </c>
      <c r="K25" s="49">
        <f t="shared" si="8"/>
        <v>7.4340527577937646E-2</v>
      </c>
      <c r="L25" s="85">
        <f t="shared" si="9"/>
        <v>3.3863493635465607E-4</v>
      </c>
      <c r="M25" s="48">
        <f t="shared" si="10"/>
        <v>0.28949233699047477</v>
      </c>
      <c r="N25" s="83">
        <f>$B$25</f>
        <v>197.9</v>
      </c>
      <c r="O25" s="83">
        <f>$C$25</f>
        <v>111.9</v>
      </c>
      <c r="P25" s="83">
        <f>$D$25</f>
        <v>609.4</v>
      </c>
      <c r="Q25" s="84">
        <f>$E$25</f>
        <v>0</v>
      </c>
      <c r="R25" s="83">
        <f t="shared" si="11"/>
        <v>0.32474565146045292</v>
      </c>
      <c r="S25" s="83">
        <f t="shared" si="12"/>
        <v>0.18362323596980637</v>
      </c>
      <c r="T25" s="82">
        <f t="shared" si="13"/>
        <v>0</v>
      </c>
      <c r="U25" s="81">
        <f t="shared" ref="U25:U33" si="21">(R25*0.005*($H$18))/0.5335</f>
        <v>1.5426179329215613E-2</v>
      </c>
      <c r="V25" s="81">
        <f t="shared" si="14"/>
        <v>5.6632248479552378E-3</v>
      </c>
      <c r="W25" s="80">
        <f t="shared" si="15"/>
        <v>0</v>
      </c>
      <c r="X25" s="79">
        <f t="shared" si="16"/>
        <v>2.7239213952074293</v>
      </c>
      <c r="Y25" s="78">
        <f t="shared" si="17"/>
        <v>0.21089404177170851</v>
      </c>
      <c r="Z25" s="48">
        <f t="shared" si="18"/>
        <v>0.79471205471165918</v>
      </c>
      <c r="AA25" s="54">
        <f t="shared" si="19"/>
        <v>1.6057112543806538E-3</v>
      </c>
      <c r="AB25" s="55">
        <f>$AA$26</f>
        <v>2.1123329464447257E-3</v>
      </c>
      <c r="AC25" s="48">
        <f t="shared" si="20"/>
        <v>0.53441267656784941</v>
      </c>
      <c r="AD25" s="51">
        <f>(AB24-AB33)/AB37</f>
        <v>3.2926982973504009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6"/>
        <v>VB175-3</v>
      </c>
      <c r="B26" s="58">
        <v>148.80000000000001</v>
      </c>
      <c r="C26" s="58">
        <v>89.3</v>
      </c>
      <c r="D26" s="58">
        <v>602.1</v>
      </c>
      <c r="E26" s="58">
        <v>0</v>
      </c>
      <c r="G26" s="86" t="str">
        <f t="shared" si="7"/>
        <v>VB175-3</v>
      </c>
      <c r="H26" s="49">
        <f>$B$7</f>
        <v>42.3</v>
      </c>
      <c r="I26" s="49">
        <f>$C$7</f>
        <v>3.2</v>
      </c>
      <c r="J26" s="51">
        <f>$D$7</f>
        <v>0</v>
      </c>
      <c r="K26" s="49">
        <f t="shared" si="8"/>
        <v>7.5650118203309705E-2</v>
      </c>
      <c r="L26" s="85">
        <f t="shared" si="9"/>
        <v>3.4460036534099989E-4</v>
      </c>
      <c r="M26" s="48">
        <f t="shared" si="10"/>
        <v>0.11345012407746574</v>
      </c>
      <c r="N26" s="83">
        <f>$B$26</f>
        <v>148.80000000000001</v>
      </c>
      <c r="O26" s="83">
        <f>$C$26</f>
        <v>89.3</v>
      </c>
      <c r="P26" s="83">
        <f>$D$26</f>
        <v>602.1</v>
      </c>
      <c r="Q26" s="84">
        <f>$E$26</f>
        <v>0</v>
      </c>
      <c r="R26" s="83">
        <f t="shared" si="11"/>
        <v>0.24713502740408572</v>
      </c>
      <c r="S26" s="83">
        <f t="shared" si="12"/>
        <v>0.14831423351602724</v>
      </c>
      <c r="T26" s="82">
        <f t="shared" si="13"/>
        <v>0</v>
      </c>
      <c r="U26" s="81">
        <f t="shared" si="21"/>
        <v>1.1739492843463997E-2</v>
      </c>
      <c r="V26" s="81">
        <f t="shared" si="14"/>
        <v>4.5742405535839368E-3</v>
      </c>
      <c r="W26" s="80">
        <f t="shared" si="15"/>
        <v>0</v>
      </c>
      <c r="X26" s="79">
        <f t="shared" si="16"/>
        <v>2.5664353909560038</v>
      </c>
      <c r="Y26" s="78">
        <f t="shared" si="17"/>
        <v>0.16313733397047933</v>
      </c>
      <c r="Z26" s="48">
        <f t="shared" si="18"/>
        <v>1.1341662344931938</v>
      </c>
      <c r="AA26" s="54">
        <f t="shared" si="19"/>
        <v>2.1123329464447257E-3</v>
      </c>
      <c r="AB26" s="55">
        <f>$AA$25</f>
        <v>1.6057112543806538E-3</v>
      </c>
      <c r="AC26" s="48">
        <f t="shared" si="20"/>
        <v>0.1066801662916691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6"/>
        <v>VB175-4</v>
      </c>
      <c r="B27" s="58">
        <v>121.9</v>
      </c>
      <c r="C27" s="58">
        <v>84.8</v>
      </c>
      <c r="D27" s="58">
        <v>245.4</v>
      </c>
      <c r="E27" s="58">
        <v>0</v>
      </c>
      <c r="G27" s="86" t="str">
        <f t="shared" si="7"/>
        <v>VB175-4</v>
      </c>
      <c r="H27" s="49">
        <f>$B$8</f>
        <v>40.9</v>
      </c>
      <c r="I27" s="49">
        <f>$C$8</f>
        <v>3.1</v>
      </c>
      <c r="J27" s="51">
        <f>$D$8</f>
        <v>0</v>
      </c>
      <c r="K27" s="49">
        <f t="shared" si="8"/>
        <v>7.5794621026894868E-2</v>
      </c>
      <c r="L27" s="85">
        <f t="shared" si="9"/>
        <v>3.45258602591422E-4</v>
      </c>
      <c r="M27" s="48">
        <f t="shared" si="10"/>
        <v>9.4025277607689181E-2</v>
      </c>
      <c r="N27" s="83">
        <f>$B$27</f>
        <v>121.9</v>
      </c>
      <c r="O27" s="83">
        <f>$C$27</f>
        <v>84.8</v>
      </c>
      <c r="P27" s="83">
        <f>$D$27</f>
        <v>245.4</v>
      </c>
      <c r="Q27" s="84">
        <f>$E$27</f>
        <v>0</v>
      </c>
      <c r="R27" s="83">
        <f t="shared" si="11"/>
        <v>0.49674001629991849</v>
      </c>
      <c r="S27" s="83">
        <f t="shared" si="12"/>
        <v>0.34555827220863894</v>
      </c>
      <c r="T27" s="82">
        <f t="shared" si="13"/>
        <v>0</v>
      </c>
      <c r="U27" s="81">
        <f t="shared" si="21"/>
        <v>2.359631464494974E-2</v>
      </c>
      <c r="V27" s="81">
        <f t="shared" si="14"/>
        <v>1.0657552042652346E-2</v>
      </c>
      <c r="W27" s="80">
        <f t="shared" si="15"/>
        <v>0</v>
      </c>
      <c r="X27" s="79">
        <f t="shared" si="16"/>
        <v>2.2140463917525777</v>
      </c>
      <c r="Y27" s="78">
        <f t="shared" si="17"/>
        <v>0.34253866687602086</v>
      </c>
      <c r="Z27" s="48">
        <f t="shared" si="18"/>
        <v>0.14101656425905185</v>
      </c>
      <c r="AA27" s="54">
        <f t="shared" si="19"/>
        <v>1.0079405216941117E-3</v>
      </c>
      <c r="AB27" s="55">
        <f>$AA$30</f>
        <v>1.0980186443523751E-3</v>
      </c>
      <c r="AC27" s="48">
        <f t="shared" si="20"/>
        <v>0.3219565027213071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6"/>
        <v>VB175-5</v>
      </c>
      <c r="B28" s="58">
        <v>307.5</v>
      </c>
      <c r="C28" s="58">
        <v>175.7</v>
      </c>
      <c r="D28" s="58">
        <v>610</v>
      </c>
      <c r="E28" s="58">
        <v>0</v>
      </c>
      <c r="G28" s="86" t="str">
        <f t="shared" si="7"/>
        <v>VB175-5</v>
      </c>
      <c r="H28" s="49">
        <f>$B$9</f>
        <v>42.9</v>
      </c>
      <c r="I28" s="49">
        <f>$C$9</f>
        <v>3.2</v>
      </c>
      <c r="J28" s="51">
        <f>$D$9</f>
        <v>0</v>
      </c>
      <c r="K28" s="49">
        <f t="shared" si="8"/>
        <v>7.4592074592074592E-2</v>
      </c>
      <c r="L28" s="85">
        <f t="shared" si="9"/>
        <v>3.3978077981175508E-4</v>
      </c>
      <c r="M28" s="48">
        <f t="shared" si="10"/>
        <v>0.25567803490065422</v>
      </c>
      <c r="N28" s="83">
        <f>$B$28</f>
        <v>307.5</v>
      </c>
      <c r="O28" s="83">
        <f>$C$28</f>
        <v>175.7</v>
      </c>
      <c r="P28" s="83">
        <f>$D$28</f>
        <v>610</v>
      </c>
      <c r="Q28" s="84">
        <f>$E$28</f>
        <v>0</v>
      </c>
      <c r="R28" s="83">
        <f t="shared" si="11"/>
        <v>0.50409836065573765</v>
      </c>
      <c r="S28" s="83">
        <f t="shared" si="12"/>
        <v>0.28803278688524586</v>
      </c>
      <c r="T28" s="82">
        <f t="shared" si="13"/>
        <v>0</v>
      </c>
      <c r="U28" s="81">
        <f t="shared" si="21"/>
        <v>2.3945853242583005E-2</v>
      </c>
      <c r="V28" s="81">
        <f t="shared" si="14"/>
        <v>8.8833770252395566E-3</v>
      </c>
      <c r="W28" s="80">
        <f t="shared" si="15"/>
        <v>0</v>
      </c>
      <c r="X28" s="79">
        <f t="shared" si="16"/>
        <v>2.6955799775859748</v>
      </c>
      <c r="Y28" s="78">
        <f t="shared" si="17"/>
        <v>0.32829230267822562</v>
      </c>
      <c r="Z28" s="48">
        <f t="shared" si="18"/>
        <v>3.9753556478872951E-2</v>
      </c>
      <c r="AA28" s="54">
        <f t="shared" si="19"/>
        <v>1.0349946588445902E-3</v>
      </c>
      <c r="AB28" s="55">
        <f>$AA$28</f>
        <v>1.0349946588445902E-3</v>
      </c>
      <c r="AC28" s="48">
        <f t="shared" si="20"/>
        <v>0.3751666355504501</v>
      </c>
      <c r="AD28" s="51">
        <f>1-((((COUNT(AB24:AB33))-3)*((STDEV(AB26:AB33))^2))/(((COUNT(AB24:AB33))-1)*((STDEV(AB24:AB33))^2)))</f>
        <v>0.95757171041196254</v>
      </c>
    </row>
    <row r="29" spans="1:35" x14ac:dyDescent="0.25">
      <c r="A29" s="58" t="str">
        <f t="shared" si="6"/>
        <v>VB175-6</v>
      </c>
      <c r="B29" s="58">
        <v>158.6</v>
      </c>
      <c r="C29" s="58">
        <v>112.2</v>
      </c>
      <c r="D29" s="58">
        <v>231.4</v>
      </c>
      <c r="E29" s="58">
        <v>0</v>
      </c>
      <c r="G29" s="86" t="str">
        <f t="shared" si="7"/>
        <v>VB175-6</v>
      </c>
      <c r="H29" s="49">
        <f>$B$10</f>
        <v>43.5</v>
      </c>
      <c r="I29" s="49">
        <f>$C$10</f>
        <v>3.4</v>
      </c>
      <c r="J29" s="51">
        <f>$D$10</f>
        <v>0</v>
      </c>
      <c r="K29" s="49">
        <f t="shared" si="8"/>
        <v>7.8160919540229884E-2</v>
      </c>
      <c r="L29" s="85">
        <f t="shared" si="9"/>
        <v>3.5603753263895542E-4</v>
      </c>
      <c r="M29" s="48">
        <f t="shared" si="10"/>
        <v>0.22406529102471137</v>
      </c>
      <c r="N29" s="83">
        <f>$B$29</f>
        <v>158.6</v>
      </c>
      <c r="O29" s="83">
        <f>$C$29</f>
        <v>112.2</v>
      </c>
      <c r="P29" s="83">
        <f>$D$29</f>
        <v>231.4</v>
      </c>
      <c r="Q29" s="84">
        <f>$E$29</f>
        <v>0</v>
      </c>
      <c r="R29" s="83">
        <f t="shared" si="11"/>
        <v>0.6853932584269663</v>
      </c>
      <c r="S29" s="83">
        <f t="shared" si="12"/>
        <v>0.48487467588591182</v>
      </c>
      <c r="T29" s="82">
        <f t="shared" si="13"/>
        <v>0</v>
      </c>
      <c r="U29" s="81">
        <f t="shared" si="21"/>
        <v>3.255778566389015E-2</v>
      </c>
      <c r="V29" s="81">
        <f t="shared" si="14"/>
        <v>1.4954285595276525E-2</v>
      </c>
      <c r="W29" s="80">
        <f t="shared" si="15"/>
        <v>0</v>
      </c>
      <c r="X29" s="79">
        <f t="shared" si="16"/>
        <v>2.1771541981366118</v>
      </c>
      <c r="Y29" s="78">
        <f t="shared" si="17"/>
        <v>0.47512071259166677</v>
      </c>
      <c r="Z29" s="48">
        <f t="shared" si="18"/>
        <v>1.0834083591349151</v>
      </c>
      <c r="AA29" s="54">
        <f t="shared" si="19"/>
        <v>7.4936226353268867E-4</v>
      </c>
      <c r="AB29" s="55">
        <f>$AA$27</f>
        <v>1.0079405216941117E-3</v>
      </c>
      <c r="AC29" s="48">
        <f t="shared" si="20"/>
        <v>0.39800800649448537</v>
      </c>
      <c r="AD29" s="51"/>
    </row>
    <row r="30" spans="1:35" x14ac:dyDescent="0.25">
      <c r="A30" s="58" t="str">
        <f t="shared" si="6"/>
        <v>VB175-7</v>
      </c>
      <c r="B30" s="58">
        <v>176.1</v>
      </c>
      <c r="C30" s="58">
        <v>122.4</v>
      </c>
      <c r="D30" s="58">
        <v>330.6</v>
      </c>
      <c r="E30" s="58">
        <v>0</v>
      </c>
      <c r="G30" s="86" t="str">
        <f t="shared" si="7"/>
        <v>VB175-7</v>
      </c>
      <c r="H30" s="49">
        <f>$B$11</f>
        <v>41.8</v>
      </c>
      <c r="I30" s="49">
        <f>$C$11</f>
        <v>3.7</v>
      </c>
      <c r="J30" s="51">
        <f>$D$11</f>
        <v>0</v>
      </c>
      <c r="K30" s="49">
        <f t="shared" si="8"/>
        <v>8.8516746411483258E-2</v>
      </c>
      <c r="L30" s="85">
        <f t="shared" si="9"/>
        <v>4.0321025104306132E-4</v>
      </c>
      <c r="M30" s="48">
        <f t="shared" si="10"/>
        <v>1.6161512174503903</v>
      </c>
      <c r="N30" s="83">
        <f>$B$30</f>
        <v>176.1</v>
      </c>
      <c r="O30" s="83">
        <f>$C$30</f>
        <v>122.4</v>
      </c>
      <c r="P30" s="83">
        <f>$D$30</f>
        <v>330.6</v>
      </c>
      <c r="Q30" s="84">
        <f>$E$30</f>
        <v>0</v>
      </c>
      <c r="R30" s="83">
        <f t="shared" si="11"/>
        <v>0.53266787658802173</v>
      </c>
      <c r="S30" s="83">
        <f t="shared" si="12"/>
        <v>0.37023593466424681</v>
      </c>
      <c r="T30" s="82">
        <f t="shared" si="13"/>
        <v>0</v>
      </c>
      <c r="U30" s="81">
        <f t="shared" si="21"/>
        <v>2.5302972188251064E-2</v>
      </c>
      <c r="V30" s="81">
        <f t="shared" si="14"/>
        <v>1.1418649354057047E-2</v>
      </c>
      <c r="W30" s="80">
        <f t="shared" si="15"/>
        <v>0</v>
      </c>
      <c r="X30" s="79">
        <f t="shared" si="16"/>
        <v>2.2159338993329292</v>
      </c>
      <c r="Y30" s="78">
        <f t="shared" si="17"/>
        <v>0.36721621542308114</v>
      </c>
      <c r="Z30" s="48">
        <f t="shared" si="18"/>
        <v>0.31642432134162318</v>
      </c>
      <c r="AA30" s="54">
        <f t="shared" si="19"/>
        <v>1.0980186443523751E-3</v>
      </c>
      <c r="AB30" s="55">
        <f>$AA$33</f>
        <v>9.7353621760792636E-4</v>
      </c>
      <c r="AC30" s="48">
        <f t="shared" si="20"/>
        <v>0.42705500464242091</v>
      </c>
      <c r="AD30" s="51" t="s">
        <v>39</v>
      </c>
    </row>
    <row r="31" spans="1:35" x14ac:dyDescent="0.25">
      <c r="A31" s="58" t="str">
        <f t="shared" si="6"/>
        <v>VB175-8</v>
      </c>
      <c r="B31" s="58">
        <v>162.19999999999999</v>
      </c>
      <c r="C31" s="58">
        <v>115.9</v>
      </c>
      <c r="D31" s="58">
        <v>244</v>
      </c>
      <c r="E31" s="58">
        <v>0</v>
      </c>
      <c r="G31" s="86" t="str">
        <f t="shared" si="7"/>
        <v>VB175-8</v>
      </c>
      <c r="H31" s="49">
        <f>$B$12</f>
        <v>41.3</v>
      </c>
      <c r="I31" s="49">
        <f>$C$12</f>
        <v>3.6</v>
      </c>
      <c r="J31" s="51">
        <f>$D$12</f>
        <v>0</v>
      </c>
      <c r="K31" s="49">
        <f t="shared" si="8"/>
        <v>8.7167070217917683E-2</v>
      </c>
      <c r="L31" s="85">
        <f t="shared" si="9"/>
        <v>3.9706222483449954E-4</v>
      </c>
      <c r="M31" s="48">
        <f t="shared" si="10"/>
        <v>1.4347204869396351</v>
      </c>
      <c r="N31" s="83">
        <f>$B$31</f>
        <v>162.19999999999999</v>
      </c>
      <c r="O31" s="83">
        <f>$C$31</f>
        <v>115.9</v>
      </c>
      <c r="P31" s="83">
        <f>$D$31</f>
        <v>244</v>
      </c>
      <c r="Q31" s="84">
        <f>$E$31</f>
        <v>0</v>
      </c>
      <c r="R31" s="83">
        <f t="shared" si="11"/>
        <v>0.66475409836065569</v>
      </c>
      <c r="S31" s="83">
        <f t="shared" si="12"/>
        <v>0.47500000000000003</v>
      </c>
      <c r="T31" s="82">
        <f t="shared" si="13"/>
        <v>0</v>
      </c>
      <c r="U31" s="81">
        <f t="shared" si="21"/>
        <v>3.157737720282084E-2</v>
      </c>
      <c r="V31" s="81">
        <f t="shared" si="14"/>
        <v>1.464973530485579E-2</v>
      </c>
      <c r="W31" s="80">
        <f t="shared" si="15"/>
        <v>0</v>
      </c>
      <c r="X31" s="79">
        <f t="shared" si="16"/>
        <v>2.1554913140549528</v>
      </c>
      <c r="Y31" s="78">
        <f t="shared" si="17"/>
        <v>0.46227112507676632</v>
      </c>
      <c r="Z31" s="48">
        <f t="shared" si="18"/>
        <v>0.99207362541423516</v>
      </c>
      <c r="AA31" s="54">
        <f t="shared" si="19"/>
        <v>8.5893797664425185E-4</v>
      </c>
      <c r="AB31" s="55">
        <f>$AA$31</f>
        <v>8.5893797664425185E-4</v>
      </c>
      <c r="AC31" s="48">
        <f t="shared" si="20"/>
        <v>0.52380844818511851</v>
      </c>
      <c r="AD31" s="51">
        <f>1-((((COUNT(AB24:AB33))-3)*((STDEV(AB24:AB31))^2))/(((COUNT(AB24:AB33))-1)*((STDEV(AB24:AB33))^2)))</f>
        <v>0.10888564730601602</v>
      </c>
    </row>
    <row r="32" spans="1:35" x14ac:dyDescent="0.25">
      <c r="A32" s="58" t="str">
        <f t="shared" si="6"/>
        <v>VB175-9</v>
      </c>
      <c r="B32" s="58">
        <v>147</v>
      </c>
      <c r="C32" s="58">
        <v>107.2</v>
      </c>
      <c r="D32" s="58">
        <v>211.3</v>
      </c>
      <c r="E32" s="58">
        <v>0</v>
      </c>
      <c r="G32" s="86" t="str">
        <f t="shared" si="7"/>
        <v>VB175-9</v>
      </c>
      <c r="H32" s="49">
        <f>$B$13</f>
        <v>42.5</v>
      </c>
      <c r="I32" s="49">
        <f>$C$13</f>
        <v>3.3</v>
      </c>
      <c r="J32" s="51">
        <f>$D$13</f>
        <v>0</v>
      </c>
      <c r="K32" s="49">
        <f t="shared" si="8"/>
        <v>7.7647058823529402E-2</v>
      </c>
      <c r="L32" s="85">
        <f t="shared" si="9"/>
        <v>3.5369680145551591E-4</v>
      </c>
      <c r="M32" s="48">
        <f t="shared" si="10"/>
        <v>0.15498937069936816</v>
      </c>
      <c r="N32" s="83">
        <f>$B$32</f>
        <v>147</v>
      </c>
      <c r="O32" s="83">
        <f>$C$32</f>
        <v>107.2</v>
      </c>
      <c r="P32" s="83">
        <f>$D$32</f>
        <v>211.3</v>
      </c>
      <c r="Q32" s="84">
        <f>$E$32</f>
        <v>0</v>
      </c>
      <c r="R32" s="83">
        <f t="shared" si="11"/>
        <v>0.69569332702318976</v>
      </c>
      <c r="S32" s="83">
        <f t="shared" si="12"/>
        <v>0.50733554188357788</v>
      </c>
      <c r="T32" s="82">
        <f t="shared" si="13"/>
        <v>0</v>
      </c>
      <c r="U32" s="81">
        <f t="shared" si="21"/>
        <v>3.3047063055454899E-2</v>
      </c>
      <c r="V32" s="81">
        <f t="shared" si="14"/>
        <v>1.5647013472294725E-2</v>
      </c>
      <c r="W32" s="80">
        <f t="shared" si="15"/>
        <v>0</v>
      </c>
      <c r="X32" s="79">
        <f t="shared" si="16"/>
        <v>2.1120364671487915</v>
      </c>
      <c r="Y32" s="78">
        <f t="shared" si="17"/>
        <v>0.48694076527749625</v>
      </c>
      <c r="Z32" s="48">
        <f t="shared" si="18"/>
        <v>1.1674251700537677</v>
      </c>
      <c r="AA32" s="54">
        <f t="shared" si="19"/>
        <v>7.2636514885738169E-4</v>
      </c>
      <c r="AB32" s="55">
        <f>$AA$29</f>
        <v>7.4936226353268867E-4</v>
      </c>
      <c r="AC32" s="48">
        <f t="shared" si="20"/>
        <v>0.61632145259982885</v>
      </c>
      <c r="AD32" s="51"/>
    </row>
    <row r="33" spans="1:30" x14ac:dyDescent="0.25">
      <c r="A33" s="58" t="str">
        <f t="shared" si="6"/>
        <v>VB175-10</v>
      </c>
      <c r="B33" s="58">
        <v>148.30000000000001</v>
      </c>
      <c r="C33" s="58">
        <v>109.9</v>
      </c>
      <c r="D33" s="58">
        <v>317.39999999999998</v>
      </c>
      <c r="E33" s="58">
        <v>0</v>
      </c>
      <c r="G33" s="86" t="str">
        <f t="shared" si="7"/>
        <v>VB175-10</v>
      </c>
      <c r="H33" s="49">
        <f>$B$14</f>
        <v>42.7</v>
      </c>
      <c r="I33" s="123">
        <f>$C$14</f>
        <v>3</v>
      </c>
      <c r="J33" s="51">
        <f>$D$14</f>
        <v>0</v>
      </c>
      <c r="K33" s="49">
        <f t="shared" si="8"/>
        <v>7.0257611241217793E-2</v>
      </c>
      <c r="L33" s="85">
        <f t="shared" si="9"/>
        <v>3.200364926944736E-4</v>
      </c>
      <c r="M33" s="48">
        <f t="shared" si="10"/>
        <v>0.83833990288583771</v>
      </c>
      <c r="N33" s="83">
        <f>$B$33</f>
        <v>148.30000000000001</v>
      </c>
      <c r="O33" s="83">
        <f>$C$33</f>
        <v>109.9</v>
      </c>
      <c r="P33" s="83">
        <f>$D$33</f>
        <v>317.39999999999998</v>
      </c>
      <c r="Q33" s="84">
        <f>$E$33</f>
        <v>0</v>
      </c>
      <c r="R33" s="83">
        <f t="shared" si="11"/>
        <v>0.46723377441713931</v>
      </c>
      <c r="S33" s="83">
        <f t="shared" si="12"/>
        <v>0.3462507876496535</v>
      </c>
      <c r="T33" s="82">
        <f t="shared" si="13"/>
        <v>0</v>
      </c>
      <c r="U33" s="81">
        <f t="shared" si="21"/>
        <v>2.2194699021867582E-2</v>
      </c>
      <c r="V33" s="81">
        <f t="shared" si="14"/>
        <v>1.0678910290874217E-2</v>
      </c>
      <c r="W33" s="80">
        <f t="shared" si="15"/>
        <v>0</v>
      </c>
      <c r="X33" s="79">
        <f t="shared" si="16"/>
        <v>2.078367400542199</v>
      </c>
      <c r="Y33" s="78">
        <f t="shared" si="17"/>
        <v>0.32873609312741803</v>
      </c>
      <c r="Z33" s="48">
        <f t="shared" si="18"/>
        <v>4.2908014352152253E-2</v>
      </c>
      <c r="AA33" s="54">
        <f t="shared" si="19"/>
        <v>9.7353621760792636E-4</v>
      </c>
      <c r="AB33" s="55">
        <f>$AA$32</f>
        <v>7.2636514885738169E-4</v>
      </c>
      <c r="AC33" s="48">
        <f t="shared" si="20"/>
        <v>0.63573754500815427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620.79999999999995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2</v>
      </c>
      <c r="H36" s="49">
        <f>AVERAGE(H24:H33)</f>
        <v>41.94</v>
      </c>
      <c r="I36" s="49">
        <f>AVERAGE(I24:I32)</f>
        <v>3.2333333333333334</v>
      </c>
      <c r="J36" s="51">
        <f>AVERAGE(J24:J28)</f>
        <v>0</v>
      </c>
      <c r="K36" s="56">
        <f>AVERAGE(K24:K33)</f>
        <v>7.6494081798635358E-2</v>
      </c>
      <c r="L36" s="57">
        <f>AVERAGE(L24:L33)</f>
        <v>3.4844477656190658E-4</v>
      </c>
      <c r="M36" s="56"/>
      <c r="N36" s="49">
        <f t="shared" ref="N36:Y36" si="22">AVERAGE(N24:N33)</f>
        <v>162.27000000000001</v>
      </c>
      <c r="O36" s="49">
        <f t="shared" si="22"/>
        <v>106.84</v>
      </c>
      <c r="P36" s="49">
        <f t="shared" si="22"/>
        <v>401.44</v>
      </c>
      <c r="Q36" s="51">
        <f t="shared" si="22"/>
        <v>0</v>
      </c>
      <c r="R36" s="49">
        <f t="shared" si="22"/>
        <v>0.47072342365891701</v>
      </c>
      <c r="S36" s="49">
        <f t="shared" si="22"/>
        <v>0.32130309516918287</v>
      </c>
      <c r="T36" s="50">
        <f t="shared" si="22"/>
        <v>0</v>
      </c>
      <c r="U36" s="49">
        <f t="shared" si="22"/>
        <v>2.2360465537162331E-2</v>
      </c>
      <c r="V36" s="49">
        <f t="shared" si="22"/>
        <v>9.9094848354935108E-3</v>
      </c>
      <c r="W36" s="50">
        <f t="shared" si="22"/>
        <v>0</v>
      </c>
      <c r="X36" s="48">
        <f t="shared" si="22"/>
        <v>2.3081861997245481</v>
      </c>
      <c r="Y36" s="49">
        <f t="shared" si="22"/>
        <v>0.32269950372655848</v>
      </c>
      <c r="Z36" s="48"/>
      <c r="AA36" s="56">
        <f>AVERAGE(AA24:AA33)</f>
        <v>1.4793554477540662E-3</v>
      </c>
      <c r="AB36" s="56">
        <f>AVERAGE(AB24:AB33)</f>
        <v>1.4793554477540662E-3</v>
      </c>
      <c r="AC36" s="56"/>
      <c r="AD36" s="56"/>
    </row>
    <row r="37" spans="1:30" x14ac:dyDescent="0.25">
      <c r="G37" s="53" t="s">
        <v>1</v>
      </c>
      <c r="H37" s="49">
        <f>STDEV(H24:H33)</f>
        <v>1.0813571719526047</v>
      </c>
      <c r="I37" s="49">
        <f>STDEV(I24:I32)</f>
        <v>0.34641016151377435</v>
      </c>
      <c r="J37" s="51">
        <f>STDEV(J24:J28)</f>
        <v>0</v>
      </c>
      <c r="K37" s="48">
        <f>STDEV(K24:K33)</f>
        <v>7.4390715936932155E-3</v>
      </c>
      <c r="L37" s="55">
        <f>STDEV(L24:L33)</f>
        <v>3.3886355366889324E-5</v>
      </c>
      <c r="M37" s="54"/>
      <c r="N37" s="49">
        <f t="shared" ref="N37:Y37" si="23">STDEV(N24:N33)</f>
        <v>63.632138106463145</v>
      </c>
      <c r="O37" s="49">
        <f t="shared" si="23"/>
        <v>34.175761391177005</v>
      </c>
      <c r="P37" s="49">
        <f t="shared" si="23"/>
        <v>181.95414684902218</v>
      </c>
      <c r="Q37" s="51">
        <f t="shared" si="23"/>
        <v>0</v>
      </c>
      <c r="R37" s="49">
        <f t="shared" si="23"/>
        <v>0.19921235605440013</v>
      </c>
      <c r="S37" s="49">
        <f t="shared" si="23"/>
        <v>0.15088053372498056</v>
      </c>
      <c r="T37" s="50">
        <f t="shared" si="23"/>
        <v>0</v>
      </c>
      <c r="U37" s="49">
        <f t="shared" si="23"/>
        <v>9.4630536706816135E-3</v>
      </c>
      <c r="V37" s="49">
        <f t="shared" si="23"/>
        <v>4.6533892246870181E-3</v>
      </c>
      <c r="W37" s="50">
        <f t="shared" si="23"/>
        <v>0</v>
      </c>
      <c r="X37" s="48">
        <f t="shared" si="23"/>
        <v>0.25079266190198984</v>
      </c>
      <c r="Y37" s="49">
        <f t="shared" si="23"/>
        <v>0.14068675728772695</v>
      </c>
      <c r="Z37" s="48"/>
      <c r="AA37" s="47">
        <f>STDEV(AA24:AA33)</f>
        <v>1.1844357861340818E-3</v>
      </c>
      <c r="AB37" s="54">
        <f>STDEV(AB24:AB33)</f>
        <v>1.1844357861340818E-3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2.5783432807644369</v>
      </c>
      <c r="I38" s="49">
        <f>(I37/I36)*100</f>
        <v>10.713716335477557</v>
      </c>
      <c r="J38" s="51" t="e">
        <f>(J37/J36)*100</f>
        <v>#DIV/0!</v>
      </c>
      <c r="K38" s="52">
        <f>(K37/K36)*100</f>
        <v>9.7250289418153759</v>
      </c>
      <c r="L38" s="52">
        <f>(L37/L36)*100</f>
        <v>9.7250289418153741</v>
      </c>
      <c r="M38" s="48"/>
      <c r="N38" s="49">
        <f t="shared" ref="N38:Y38" si="24">(N37/N36)*100</f>
        <v>39.213741360980556</v>
      </c>
      <c r="O38" s="49">
        <f t="shared" si="24"/>
        <v>31.987796135508241</v>
      </c>
      <c r="P38" s="49">
        <f t="shared" si="24"/>
        <v>45.325365396826967</v>
      </c>
      <c r="Q38" s="51" t="e">
        <f t="shared" si="24"/>
        <v>#DIV/0!</v>
      </c>
      <c r="R38" s="49">
        <f t="shared" si="24"/>
        <v>42.320468037458028</v>
      </c>
      <c r="S38" s="49">
        <f t="shared" si="24"/>
        <v>46.958941881818497</v>
      </c>
      <c r="T38" s="50" t="e">
        <f t="shared" si="24"/>
        <v>#DIV/0!</v>
      </c>
      <c r="U38" s="49">
        <f t="shared" si="24"/>
        <v>42.320468037458085</v>
      </c>
      <c r="V38" s="49">
        <f t="shared" si="24"/>
        <v>46.958941881818525</v>
      </c>
      <c r="W38" s="50" t="e">
        <f t="shared" si="24"/>
        <v>#DIV/0!</v>
      </c>
      <c r="X38" s="48">
        <f t="shared" si="24"/>
        <v>10.865356613427403</v>
      </c>
      <c r="Y38" s="49">
        <f t="shared" si="24"/>
        <v>43.596831003167203</v>
      </c>
      <c r="Z38" s="48"/>
      <c r="AA38" s="47">
        <f>(AA37/AA36)*100</f>
        <v>80.064313680141808</v>
      </c>
      <c r="AB38" s="47">
        <f>(AB37/AB36)*100</f>
        <v>80.064313680141808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>A25</f>
        <v>VB175-2</v>
      </c>
      <c r="H41" s="4">
        <f>$B$6</f>
        <v>41.7</v>
      </c>
      <c r="I41" s="4">
        <f>$C$6</f>
        <v>3.1</v>
      </c>
      <c r="J41" s="5">
        <f>$D$6</f>
        <v>0</v>
      </c>
      <c r="K41" s="4">
        <f t="shared" ref="K41:K47" si="25">I41/H41</f>
        <v>7.4340527577937646E-2</v>
      </c>
      <c r="L41" s="125">
        <f t="shared" ref="L41:L48" si="26">K41/$H$17</f>
        <v>3.3863493635465607E-4</v>
      </c>
      <c r="M41" s="22">
        <f>$B$25</f>
        <v>197.9</v>
      </c>
      <c r="N41" s="22">
        <f>$C$25</f>
        <v>111.9</v>
      </c>
      <c r="O41" s="22">
        <f>$D$25</f>
        <v>609.4</v>
      </c>
      <c r="P41" s="23">
        <f>$E$25</f>
        <v>0</v>
      </c>
      <c r="Q41" s="22">
        <f t="shared" ref="Q41:Q48" si="27">M41/O41</f>
        <v>0.32474565146045292</v>
      </c>
      <c r="R41" s="22">
        <f t="shared" ref="R41:R48" si="28">N41/O41</f>
        <v>0.18362323596980637</v>
      </c>
      <c r="S41" s="21">
        <f t="shared" ref="S41:S48" si="29">P41/O41</f>
        <v>0</v>
      </c>
      <c r="T41" s="20">
        <f t="shared" ref="T41:T48" si="30">(Q41*0.005*($H$18))/0.5335</f>
        <v>1.5426179329215613E-2</v>
      </c>
      <c r="U41" s="20">
        <f t="shared" ref="U41:U48" si="31">(R41*0.005*($H$18))/0.8217</f>
        <v>5.6632248479552378E-3</v>
      </c>
      <c r="V41" s="18">
        <f t="shared" ref="V41:V48" si="32">(S41*0.005*(100/20))/0.7126</f>
        <v>0</v>
      </c>
      <c r="W41" s="19">
        <f t="shared" ref="W41:W48" si="33">T41/U41</f>
        <v>2.7239213952074293</v>
      </c>
      <c r="X41" s="19">
        <f t="shared" ref="X41:X48" si="34">(T41+U41+V41)*10</f>
        <v>0.21089404177170851</v>
      </c>
      <c r="Y41" s="18">
        <f t="shared" ref="Y41:Y48" si="35">L41/X41</f>
        <v>1.6057112543806538E-3</v>
      </c>
      <c r="Z41" s="5">
        <f t="shared" ref="Z41:Z48" si="36">(Y41*900000)</f>
        <v>1445.1401289425885</v>
      </c>
      <c r="AA41" s="2">
        <f t="shared" ref="AA41:AA48" si="37">(Z41*0.2125)+26.378</f>
        <v>333.47027740030001</v>
      </c>
      <c r="AB41" s="2">
        <f t="shared" ref="AB41:AB48" si="38">-0.000006*(AA41)^2 + 0.0266*(AA41) + 3.4677</f>
        <v>11.670794823391383</v>
      </c>
      <c r="AC41" s="17">
        <f t="shared" ref="AC41:AC48" si="39">ABS(Y41-$C$42)</f>
        <v>6.1497288472963469E-4</v>
      </c>
      <c r="AD41" s="38">
        <f t="shared" ref="AD41:AD48" si="40">ABS(AB41-$D$42)</f>
        <v>2.7409359172834442</v>
      </c>
    </row>
    <row r="42" spans="1:30" x14ac:dyDescent="0.25">
      <c r="A42" s="141" t="s">
        <v>9</v>
      </c>
      <c r="B42" s="141"/>
      <c r="C42" s="15">
        <f>MEDIAN(Y41:Y48)</f>
        <v>9.9073836965101912E-4</v>
      </c>
      <c r="D42" s="14">
        <f>MEDIAN(AB41:AB48)</f>
        <v>8.9298589061079383</v>
      </c>
      <c r="G42" s="40" t="str">
        <f t="shared" ref="G42:G48" si="41">A27</f>
        <v>VB175-4</v>
      </c>
      <c r="H42" s="4">
        <f>$B$8</f>
        <v>40.9</v>
      </c>
      <c r="I42" s="4">
        <f>$C$8</f>
        <v>3.1</v>
      </c>
      <c r="J42" s="5">
        <f>$D$8</f>
        <v>0</v>
      </c>
      <c r="K42" s="4">
        <f t="shared" si="25"/>
        <v>7.5794621026894868E-2</v>
      </c>
      <c r="L42" s="125">
        <f t="shared" si="26"/>
        <v>3.45258602591422E-4</v>
      </c>
      <c r="M42" s="22">
        <f>$B$27</f>
        <v>121.9</v>
      </c>
      <c r="N42" s="22">
        <f>$C$27</f>
        <v>84.8</v>
      </c>
      <c r="O42" s="22">
        <f>$D$27</f>
        <v>245.4</v>
      </c>
      <c r="P42" s="23">
        <f>$E$27</f>
        <v>0</v>
      </c>
      <c r="Q42" s="22">
        <f t="shared" si="27"/>
        <v>0.49674001629991849</v>
      </c>
      <c r="R42" s="22">
        <f t="shared" si="28"/>
        <v>0.34555827220863894</v>
      </c>
      <c r="S42" s="21">
        <f t="shared" si="29"/>
        <v>0</v>
      </c>
      <c r="T42" s="20">
        <f t="shared" si="30"/>
        <v>2.359631464494974E-2</v>
      </c>
      <c r="U42" s="20">
        <f t="shared" si="31"/>
        <v>1.0657552042652346E-2</v>
      </c>
      <c r="V42" s="18">
        <f t="shared" si="32"/>
        <v>0</v>
      </c>
      <c r="W42" s="19">
        <f t="shared" si="33"/>
        <v>2.2140463917525777</v>
      </c>
      <c r="X42" s="19">
        <f t="shared" si="34"/>
        <v>0.34253866687602086</v>
      </c>
      <c r="Y42" s="18">
        <f t="shared" si="35"/>
        <v>1.0079405216941117E-3</v>
      </c>
      <c r="Z42" s="5">
        <f t="shared" si="36"/>
        <v>907.14646952470048</v>
      </c>
      <c r="AA42" s="2">
        <f t="shared" si="37"/>
        <v>219.14662477399884</v>
      </c>
      <c r="AB42" s="2">
        <f t="shared" si="38"/>
        <v>9.0088487600893536</v>
      </c>
      <c r="AC42" s="17">
        <f t="shared" si="39"/>
        <v>1.7202152043092542E-5</v>
      </c>
      <c r="AD42" s="38">
        <f t="shared" si="40"/>
        <v>7.8989853981415337E-2</v>
      </c>
    </row>
    <row r="43" spans="1:30" x14ac:dyDescent="0.25">
      <c r="A43" s="141" t="s">
        <v>8</v>
      </c>
      <c r="B43" s="141"/>
      <c r="C43" s="15">
        <f>MEDIAN(AC41:AC48)</f>
        <v>1.1954033385406165E-4</v>
      </c>
      <c r="D43" s="14">
        <f>MEDIAN(AD41:AD48)</f>
        <v>0.54955560596772113</v>
      </c>
      <c r="G43" s="40" t="str">
        <f t="shared" si="41"/>
        <v>VB175-5</v>
      </c>
      <c r="H43" s="4">
        <f>$B$9</f>
        <v>42.9</v>
      </c>
      <c r="I43" s="4">
        <f>$C$9</f>
        <v>3.2</v>
      </c>
      <c r="J43" s="5">
        <f>$D$9</f>
        <v>0</v>
      </c>
      <c r="K43" s="4">
        <f t="shared" si="25"/>
        <v>7.4592074592074592E-2</v>
      </c>
      <c r="L43" s="125">
        <f t="shared" si="26"/>
        <v>3.3978077981175508E-4</v>
      </c>
      <c r="M43" s="22">
        <f>$B$28</f>
        <v>307.5</v>
      </c>
      <c r="N43" s="22">
        <f>$C$28</f>
        <v>175.7</v>
      </c>
      <c r="O43" s="22">
        <f>$D$28</f>
        <v>610</v>
      </c>
      <c r="P43" s="23">
        <f>$E$28</f>
        <v>0</v>
      </c>
      <c r="Q43" s="22">
        <f t="shared" si="27"/>
        <v>0.50409836065573765</v>
      </c>
      <c r="R43" s="22">
        <f t="shared" si="28"/>
        <v>0.28803278688524586</v>
      </c>
      <c r="S43" s="21">
        <f t="shared" si="29"/>
        <v>0</v>
      </c>
      <c r="T43" s="20">
        <f t="shared" si="30"/>
        <v>2.3945853242583005E-2</v>
      </c>
      <c r="U43" s="20">
        <f t="shared" si="31"/>
        <v>8.8833770252395566E-3</v>
      </c>
      <c r="V43" s="18">
        <f t="shared" si="32"/>
        <v>0</v>
      </c>
      <c r="W43" s="19">
        <f t="shared" si="33"/>
        <v>2.6955799775859748</v>
      </c>
      <c r="X43" s="19">
        <f t="shared" si="34"/>
        <v>0.32829230267822562</v>
      </c>
      <c r="Y43" s="18">
        <f t="shared" si="35"/>
        <v>1.0349946588445902E-3</v>
      </c>
      <c r="Z43" s="5">
        <f t="shared" si="36"/>
        <v>931.49519296013125</v>
      </c>
      <c r="AA43" s="2">
        <f t="shared" si="37"/>
        <v>224.3207285040279</v>
      </c>
      <c r="AB43" s="2">
        <f t="shared" si="38"/>
        <v>9.1327126427876735</v>
      </c>
      <c r="AC43" s="17">
        <f t="shared" si="39"/>
        <v>4.4256289193571113E-5</v>
      </c>
      <c r="AD43" s="38">
        <f t="shared" si="40"/>
        <v>0.20285373667973516</v>
      </c>
    </row>
    <row r="44" spans="1:30" x14ac:dyDescent="0.25">
      <c r="A44" s="141" t="s">
        <v>7</v>
      </c>
      <c r="B44" s="141"/>
      <c r="C44" s="15">
        <f>C43*1.483</f>
        <v>1.7727831510557345E-4</v>
      </c>
      <c r="D44" s="14">
        <f>D43*1.483</f>
        <v>0.81499096365013046</v>
      </c>
      <c r="G44" s="40" t="str">
        <f t="shared" si="41"/>
        <v>VB175-6</v>
      </c>
      <c r="H44" s="4">
        <f>$B$10</f>
        <v>43.5</v>
      </c>
      <c r="I44" s="4">
        <f>$C$10</f>
        <v>3.4</v>
      </c>
      <c r="J44" s="5">
        <f>$D$10</f>
        <v>0</v>
      </c>
      <c r="K44" s="4">
        <f t="shared" si="25"/>
        <v>7.8160919540229884E-2</v>
      </c>
      <c r="L44" s="125">
        <f t="shared" si="26"/>
        <v>3.5603753263895542E-4</v>
      </c>
      <c r="M44" s="22">
        <f>$B$29</f>
        <v>158.6</v>
      </c>
      <c r="N44" s="22">
        <f>$C$29</f>
        <v>112.2</v>
      </c>
      <c r="O44" s="22">
        <f>$D$29</f>
        <v>231.4</v>
      </c>
      <c r="P44" s="23">
        <f>$E$29</f>
        <v>0</v>
      </c>
      <c r="Q44" s="22">
        <f t="shared" si="27"/>
        <v>0.6853932584269663</v>
      </c>
      <c r="R44" s="22">
        <f t="shared" si="28"/>
        <v>0.48487467588591182</v>
      </c>
      <c r="S44" s="21">
        <f t="shared" si="29"/>
        <v>0</v>
      </c>
      <c r="T44" s="20">
        <f t="shared" si="30"/>
        <v>3.255778566389015E-2</v>
      </c>
      <c r="U44" s="20">
        <f t="shared" si="31"/>
        <v>1.4954285595276525E-2</v>
      </c>
      <c r="V44" s="18">
        <f t="shared" si="32"/>
        <v>0</v>
      </c>
      <c r="W44" s="19">
        <f t="shared" si="33"/>
        <v>2.1771541981366118</v>
      </c>
      <c r="X44" s="19">
        <f t="shared" si="34"/>
        <v>0.47512071259166677</v>
      </c>
      <c r="Y44" s="18">
        <f t="shared" si="35"/>
        <v>7.4936226353268867E-4</v>
      </c>
      <c r="Z44" s="5">
        <f t="shared" si="36"/>
        <v>674.42603717941984</v>
      </c>
      <c r="AA44" s="2">
        <f t="shared" si="37"/>
        <v>169.69353290062674</v>
      </c>
      <c r="AB44" s="2">
        <f t="shared" si="38"/>
        <v>7.8087726045068946</v>
      </c>
      <c r="AC44" s="17">
        <f t="shared" si="39"/>
        <v>2.4137610611833045E-4</v>
      </c>
      <c r="AD44" s="38">
        <f t="shared" si="40"/>
        <v>1.1210863016010437</v>
      </c>
    </row>
    <row r="45" spans="1:30" x14ac:dyDescent="0.25">
      <c r="A45" s="141" t="s">
        <v>5</v>
      </c>
      <c r="B45" s="141"/>
      <c r="C45" s="25">
        <f>COUNT(Y41:Y48)</f>
        <v>8</v>
      </c>
      <c r="D45" s="24">
        <f>COUNT(AB41:AB48)</f>
        <v>8</v>
      </c>
      <c r="G45" s="40" t="str">
        <f t="shared" si="41"/>
        <v>VB175-7</v>
      </c>
      <c r="H45" s="4">
        <f>$B$11</f>
        <v>41.8</v>
      </c>
      <c r="I45" s="4">
        <f>$C$11</f>
        <v>3.7</v>
      </c>
      <c r="J45" s="5">
        <f>$D$11</f>
        <v>0</v>
      </c>
      <c r="K45" s="4">
        <f t="shared" si="25"/>
        <v>8.8516746411483258E-2</v>
      </c>
      <c r="L45" s="125">
        <f t="shared" si="26"/>
        <v>4.0321025104306132E-4</v>
      </c>
      <c r="M45" s="22">
        <f>$B$30</f>
        <v>176.1</v>
      </c>
      <c r="N45" s="22">
        <f>$C$30</f>
        <v>122.4</v>
      </c>
      <c r="O45" s="22">
        <f>$D$30</f>
        <v>330.6</v>
      </c>
      <c r="P45" s="23">
        <f>$E$30</f>
        <v>0</v>
      </c>
      <c r="Q45" s="22">
        <f t="shared" si="27"/>
        <v>0.53266787658802173</v>
      </c>
      <c r="R45" s="22">
        <f t="shared" si="28"/>
        <v>0.37023593466424681</v>
      </c>
      <c r="S45" s="21">
        <f t="shared" si="29"/>
        <v>0</v>
      </c>
      <c r="T45" s="20">
        <f t="shared" si="30"/>
        <v>2.5302972188251064E-2</v>
      </c>
      <c r="U45" s="20">
        <f t="shared" si="31"/>
        <v>1.1418649354057047E-2</v>
      </c>
      <c r="V45" s="18">
        <f t="shared" si="32"/>
        <v>0</v>
      </c>
      <c r="W45" s="19">
        <f t="shared" si="33"/>
        <v>2.2159338993329292</v>
      </c>
      <c r="X45" s="19">
        <f t="shared" si="34"/>
        <v>0.36721621542308114</v>
      </c>
      <c r="Y45" s="18">
        <f t="shared" si="35"/>
        <v>1.0980186443523751E-3</v>
      </c>
      <c r="Z45" s="5">
        <f t="shared" si="36"/>
        <v>988.21677991713761</v>
      </c>
      <c r="AA45" s="2">
        <f t="shared" si="37"/>
        <v>236.37406573239173</v>
      </c>
      <c r="AB45" s="2">
        <f t="shared" si="38"/>
        <v>9.4200139547764525</v>
      </c>
      <c r="AC45" s="17">
        <f t="shared" si="39"/>
        <v>1.0728027470135603E-4</v>
      </c>
      <c r="AD45" s="38">
        <f t="shared" si="40"/>
        <v>0.49015504866851423</v>
      </c>
    </row>
    <row r="46" spans="1:30" ht="15" customHeight="1" x14ac:dyDescent="0.25">
      <c r="A46" s="142" t="s">
        <v>3</v>
      </c>
      <c r="B46" s="142"/>
      <c r="C46" s="15">
        <f>_xlfn.CONFIDENCE.NORM(0.05,C44,C45)</f>
        <v>1.2284534743954071E-4</v>
      </c>
      <c r="D46" s="14">
        <f>_xlfn.CONFIDENCE.NORM(0.05,D44,D45)</f>
        <v>0.5647495466665724</v>
      </c>
      <c r="G46" s="40" t="str">
        <f t="shared" si="41"/>
        <v>VB175-8</v>
      </c>
      <c r="H46" s="4">
        <f>$B$12</f>
        <v>41.3</v>
      </c>
      <c r="I46" s="4">
        <f>$C$12</f>
        <v>3.6</v>
      </c>
      <c r="J46" s="5">
        <f>$D$12</f>
        <v>0</v>
      </c>
      <c r="K46" s="4">
        <f t="shared" si="25"/>
        <v>8.7167070217917683E-2</v>
      </c>
      <c r="L46" s="125">
        <f t="shared" si="26"/>
        <v>3.9706222483449954E-4</v>
      </c>
      <c r="M46" s="22">
        <f>$B$31</f>
        <v>162.19999999999999</v>
      </c>
      <c r="N46" s="22">
        <f>$C$31</f>
        <v>115.9</v>
      </c>
      <c r="O46" s="22">
        <f>$D$31</f>
        <v>244</v>
      </c>
      <c r="P46" s="23">
        <f>$E$31</f>
        <v>0</v>
      </c>
      <c r="Q46" s="22">
        <f t="shared" si="27"/>
        <v>0.66475409836065569</v>
      </c>
      <c r="R46" s="22">
        <f t="shared" si="28"/>
        <v>0.47500000000000003</v>
      </c>
      <c r="S46" s="21">
        <f t="shared" si="29"/>
        <v>0</v>
      </c>
      <c r="T46" s="20">
        <f t="shared" si="30"/>
        <v>3.157737720282084E-2</v>
      </c>
      <c r="U46" s="20">
        <f t="shared" si="31"/>
        <v>1.464973530485579E-2</v>
      </c>
      <c r="V46" s="18">
        <f t="shared" si="32"/>
        <v>0</v>
      </c>
      <c r="W46" s="19">
        <f t="shared" si="33"/>
        <v>2.1554913140549528</v>
      </c>
      <c r="X46" s="19">
        <f t="shared" si="34"/>
        <v>0.46227112507676632</v>
      </c>
      <c r="Y46" s="18">
        <f t="shared" si="35"/>
        <v>8.5893797664425185E-4</v>
      </c>
      <c r="Z46" s="5">
        <f t="shared" si="36"/>
        <v>773.04417897982671</v>
      </c>
      <c r="AA46" s="2">
        <f t="shared" si="37"/>
        <v>190.64988803321319</v>
      </c>
      <c r="AB46" s="2">
        <f t="shared" si="38"/>
        <v>8.3209027428410103</v>
      </c>
      <c r="AC46" s="17">
        <f t="shared" si="39"/>
        <v>1.3180039300676727E-4</v>
      </c>
      <c r="AD46" s="38">
        <f t="shared" si="40"/>
        <v>0.60895616326692803</v>
      </c>
    </row>
    <row r="47" spans="1:30" x14ac:dyDescent="0.25">
      <c r="G47" s="40" t="str">
        <f t="shared" si="41"/>
        <v>VB175-9</v>
      </c>
      <c r="H47" s="4">
        <f>$B$13</f>
        <v>42.5</v>
      </c>
      <c r="I47" s="4">
        <f>$C$13</f>
        <v>3.3</v>
      </c>
      <c r="J47" s="5">
        <f>$D$13</f>
        <v>0</v>
      </c>
      <c r="K47" s="4">
        <f t="shared" si="25"/>
        <v>7.7647058823529402E-2</v>
      </c>
      <c r="L47" s="125">
        <f t="shared" si="26"/>
        <v>3.5369680145551591E-4</v>
      </c>
      <c r="M47" s="22">
        <f>$B$32</f>
        <v>147</v>
      </c>
      <c r="N47" s="22">
        <f>$C$32</f>
        <v>107.2</v>
      </c>
      <c r="O47" s="22">
        <f>$D$32</f>
        <v>211.3</v>
      </c>
      <c r="P47" s="23">
        <f>$E$32</f>
        <v>0</v>
      </c>
      <c r="Q47" s="22">
        <f t="shared" si="27"/>
        <v>0.69569332702318976</v>
      </c>
      <c r="R47" s="22">
        <f t="shared" si="28"/>
        <v>0.50733554188357788</v>
      </c>
      <c r="S47" s="21">
        <f t="shared" si="29"/>
        <v>0</v>
      </c>
      <c r="T47" s="20">
        <f t="shared" si="30"/>
        <v>3.3047063055454899E-2</v>
      </c>
      <c r="U47" s="20">
        <f t="shared" si="31"/>
        <v>1.5647013472294725E-2</v>
      </c>
      <c r="V47" s="18">
        <f t="shared" si="32"/>
        <v>0</v>
      </c>
      <c r="W47" s="19">
        <f t="shared" si="33"/>
        <v>2.1120364671487915</v>
      </c>
      <c r="X47" s="19">
        <f t="shared" si="34"/>
        <v>0.48694076527749625</v>
      </c>
      <c r="Y47" s="18">
        <f t="shared" si="35"/>
        <v>7.2636514885738169E-4</v>
      </c>
      <c r="Z47" s="5">
        <f t="shared" si="36"/>
        <v>653.72863397164349</v>
      </c>
      <c r="AA47" s="2">
        <f t="shared" si="37"/>
        <v>165.29533471897423</v>
      </c>
      <c r="AB47" s="2">
        <f t="shared" si="38"/>
        <v>7.7006206174455674</v>
      </c>
      <c r="AC47" s="17">
        <f t="shared" si="39"/>
        <v>2.6437322079363743E-4</v>
      </c>
      <c r="AD47" s="38">
        <f t="shared" si="40"/>
        <v>1.2292382886623709</v>
      </c>
    </row>
    <row r="48" spans="1:30" x14ac:dyDescent="0.25">
      <c r="A48" s="143" t="s">
        <v>6</v>
      </c>
      <c r="B48" s="143"/>
      <c r="C48" s="143"/>
      <c r="D48" s="143"/>
      <c r="G48" s="40" t="str">
        <f t="shared" si="41"/>
        <v>VB175-10</v>
      </c>
      <c r="H48" s="4">
        <f>$B$14</f>
        <v>42.7</v>
      </c>
      <c r="I48" s="124">
        <f>$C$14</f>
        <v>3</v>
      </c>
      <c r="J48" s="5">
        <f>$D$14</f>
        <v>0</v>
      </c>
      <c r="K48" s="4">
        <f>I48/H48</f>
        <v>7.0257611241217793E-2</v>
      </c>
      <c r="L48" s="125">
        <f t="shared" si="26"/>
        <v>3.200364926944736E-4</v>
      </c>
      <c r="M48" s="22">
        <f>$B$33</f>
        <v>148.30000000000001</v>
      </c>
      <c r="N48" s="22">
        <f>$C$33</f>
        <v>109.9</v>
      </c>
      <c r="O48" s="22">
        <f>$D$33</f>
        <v>317.39999999999998</v>
      </c>
      <c r="P48" s="23">
        <f>$E$33</f>
        <v>0</v>
      </c>
      <c r="Q48" s="22">
        <f t="shared" si="27"/>
        <v>0.46723377441713931</v>
      </c>
      <c r="R48" s="22">
        <f t="shared" si="28"/>
        <v>0.3462507876496535</v>
      </c>
      <c r="S48" s="21">
        <f t="shared" si="29"/>
        <v>0</v>
      </c>
      <c r="T48" s="20">
        <f t="shared" si="30"/>
        <v>2.2194699021867582E-2</v>
      </c>
      <c r="U48" s="20">
        <f t="shared" si="31"/>
        <v>1.0678910290874217E-2</v>
      </c>
      <c r="V48" s="18">
        <f t="shared" si="32"/>
        <v>0</v>
      </c>
      <c r="W48" s="19">
        <f t="shared" si="33"/>
        <v>2.078367400542199</v>
      </c>
      <c r="X48" s="19">
        <f t="shared" si="34"/>
        <v>0.32873609312741803</v>
      </c>
      <c r="Y48" s="18">
        <f t="shared" si="35"/>
        <v>9.7353621760792636E-4</v>
      </c>
      <c r="Z48" s="5">
        <f t="shared" si="36"/>
        <v>876.18259584713371</v>
      </c>
      <c r="AA48" s="2">
        <f t="shared" si="37"/>
        <v>212.56680161751592</v>
      </c>
      <c r="AB48" s="2">
        <f t="shared" si="38"/>
        <v>8.8508690521265212</v>
      </c>
      <c r="AC48" s="17">
        <f t="shared" si="39"/>
        <v>1.7202152043092759E-5</v>
      </c>
      <c r="AD48" s="38">
        <f t="shared" si="40"/>
        <v>7.8989853981417113E-2</v>
      </c>
    </row>
    <row r="49" spans="1:30" ht="15.75" thickBot="1" x14ac:dyDescent="0.3">
      <c r="A49" s="141" t="s">
        <v>2</v>
      </c>
      <c r="B49" s="141"/>
      <c r="C49" s="15">
        <f>AVERAGE(Y41:Y48)</f>
        <v>1.0068583357392476E-3</v>
      </c>
      <c r="D49" s="14">
        <f>AVERAGE(AB41:AB48)</f>
        <v>8.9891918997456077</v>
      </c>
      <c r="G49" s="36"/>
      <c r="H49" s="31"/>
      <c r="I49" s="31"/>
      <c r="J49" s="29"/>
      <c r="K49" s="30"/>
      <c r="L49" s="126"/>
      <c r="M49" s="33"/>
      <c r="N49" s="33"/>
      <c r="O49" s="33"/>
      <c r="P49" s="34"/>
      <c r="Q49" s="33"/>
      <c r="R49" s="33"/>
      <c r="S49" s="32"/>
      <c r="T49" s="31"/>
      <c r="U49" s="31"/>
      <c r="V49" s="29"/>
      <c r="W49" s="30"/>
      <c r="X49" s="30"/>
      <c r="Y49" s="29"/>
      <c r="Z49" s="28"/>
      <c r="AA49" s="28"/>
      <c r="AB49" s="28"/>
      <c r="AC49" s="27"/>
      <c r="AD49" s="26"/>
    </row>
    <row r="50" spans="1:30" ht="15.75" thickTop="1" x14ac:dyDescent="0.25">
      <c r="A50" s="141" t="s">
        <v>1</v>
      </c>
      <c r="B50" s="141"/>
      <c r="C50" s="15">
        <f>STDEV(Y41:Y48)</f>
        <v>2.7663779700348804E-4</v>
      </c>
      <c r="D50" s="14">
        <f>STDEV(AB41:AB48)</f>
        <v>1.2488357863339536</v>
      </c>
      <c r="G50" s="7" t="s">
        <v>4</v>
      </c>
      <c r="H50" s="20"/>
      <c r="I50" s="20"/>
      <c r="J50" s="18"/>
      <c r="K50" s="19"/>
      <c r="L50" s="127"/>
      <c r="M50" s="22"/>
      <c r="N50" s="22"/>
      <c r="O50" s="22"/>
      <c r="P50" s="23"/>
      <c r="Q50" s="22"/>
      <c r="R50" s="22"/>
      <c r="S50" s="21"/>
      <c r="T50" s="20"/>
      <c r="U50" s="20"/>
      <c r="V50" s="18"/>
      <c r="W50" s="19"/>
      <c r="X50" s="19"/>
      <c r="Y50" s="18"/>
      <c r="Z50" s="2"/>
      <c r="AA50" s="2"/>
      <c r="AB50" s="2"/>
      <c r="AC50" s="17"/>
      <c r="AD50" s="16"/>
    </row>
    <row r="51" spans="1:30" x14ac:dyDescent="0.25">
      <c r="A51" s="141" t="s">
        <v>0</v>
      </c>
      <c r="B51" s="141"/>
      <c r="C51" s="37">
        <f>(C50/C49)*100</f>
        <v>27.475344562785708</v>
      </c>
      <c r="D51" s="14">
        <f>(D50/D49)*100</f>
        <v>13.892636849473593</v>
      </c>
      <c r="G51" s="7" t="s">
        <v>2</v>
      </c>
      <c r="H51" s="4">
        <f>AVERAGE(H41:H48)</f>
        <v>42.162500000000001</v>
      </c>
      <c r="I51" s="4">
        <f>AVERAGE(I41:I47)</f>
        <v>3.342857142857143</v>
      </c>
      <c r="J51" s="5">
        <f>AVERAGE(J41:J43)</f>
        <v>0</v>
      </c>
      <c r="K51" s="13">
        <f t="shared" ref="K51:AD51" si="42">AVERAGE(K41:K48)</f>
        <v>7.8309578678910641E-2</v>
      </c>
      <c r="L51" s="11">
        <f t="shared" si="42"/>
        <v>3.5671470267804233E-4</v>
      </c>
      <c r="M51" s="4">
        <f t="shared" si="42"/>
        <v>177.4375</v>
      </c>
      <c r="N51" s="4">
        <f t="shared" si="42"/>
        <v>117.5</v>
      </c>
      <c r="O51" s="4">
        <f t="shared" si="42"/>
        <v>349.93750000000006</v>
      </c>
      <c r="P51" s="5">
        <f t="shared" si="42"/>
        <v>0</v>
      </c>
      <c r="Q51" s="4">
        <f t="shared" si="42"/>
        <v>0.5464157954040102</v>
      </c>
      <c r="R51" s="4">
        <f t="shared" si="42"/>
        <v>0.3751139043933851</v>
      </c>
      <c r="S51" s="3">
        <f t="shared" si="42"/>
        <v>0</v>
      </c>
      <c r="T51" s="4">
        <f t="shared" si="42"/>
        <v>2.5956030543629108E-2</v>
      </c>
      <c r="U51" s="4">
        <f t="shared" si="42"/>
        <v>1.1569093491650679E-2</v>
      </c>
      <c r="V51" s="3">
        <f t="shared" si="42"/>
        <v>0</v>
      </c>
      <c r="W51" s="2">
        <f t="shared" si="42"/>
        <v>2.2965663804701832</v>
      </c>
      <c r="X51" s="2">
        <f t="shared" si="42"/>
        <v>0.37525124035279789</v>
      </c>
      <c r="Y51" s="11">
        <f t="shared" si="42"/>
        <v>1.0068583357392476E-3</v>
      </c>
      <c r="Z51" s="2">
        <f t="shared" si="42"/>
        <v>906.17250216532273</v>
      </c>
      <c r="AA51" s="2">
        <f t="shared" si="42"/>
        <v>218.93965671013103</v>
      </c>
      <c r="AB51" s="2">
        <f t="shared" si="42"/>
        <v>8.9891918997456077</v>
      </c>
      <c r="AC51" s="10">
        <f t="shared" si="42"/>
        <v>1.7980793407868528E-4</v>
      </c>
      <c r="AD51" s="10">
        <f t="shared" si="42"/>
        <v>0.81890064551560859</v>
      </c>
    </row>
    <row r="52" spans="1:30" x14ac:dyDescent="0.25">
      <c r="A52" s="141" t="s">
        <v>5</v>
      </c>
      <c r="B52" s="141"/>
      <c r="C52" s="25">
        <f>COUNT(Y41:Y48)</f>
        <v>8</v>
      </c>
      <c r="D52" s="24">
        <f>COUNT(AB41:AB48)</f>
        <v>8</v>
      </c>
      <c r="G52" s="7" t="s">
        <v>1</v>
      </c>
      <c r="H52" s="4">
        <f>STDEV(H41:H48)</f>
        <v>0.87983358816150248</v>
      </c>
      <c r="I52" s="4">
        <f>STDEV(I41:I47)</f>
        <v>0.23704530408864083</v>
      </c>
      <c r="J52" s="5">
        <f>STDEV(J41:J43)</f>
        <v>0</v>
      </c>
      <c r="K52" s="2">
        <f t="shared" ref="K52:AD52" si="43">STDEV(K41:K48)</f>
        <v>6.3677183227995185E-3</v>
      </c>
      <c r="L52" s="127">
        <f t="shared" si="43"/>
        <v>2.9006141861246833E-5</v>
      </c>
      <c r="M52" s="4">
        <f t="shared" si="43"/>
        <v>57.050903022776801</v>
      </c>
      <c r="N52" s="4">
        <f t="shared" si="43"/>
        <v>25.929574951064208</v>
      </c>
      <c r="O52" s="4">
        <f t="shared" si="43"/>
        <v>165.53301731506173</v>
      </c>
      <c r="P52" s="5">
        <f t="shared" si="43"/>
        <v>0</v>
      </c>
      <c r="Q52" s="4">
        <f t="shared" si="43"/>
        <v>0.12842861795556623</v>
      </c>
      <c r="R52" s="4">
        <f t="shared" si="43"/>
        <v>0.11051142609652419</v>
      </c>
      <c r="S52" s="3">
        <f t="shared" si="43"/>
        <v>0</v>
      </c>
      <c r="T52" s="4">
        <f t="shared" si="43"/>
        <v>6.1006602634281985E-3</v>
      </c>
      <c r="U52" s="4">
        <f t="shared" si="43"/>
        <v>3.408343453634131E-3</v>
      </c>
      <c r="V52" s="3">
        <f t="shared" si="43"/>
        <v>0</v>
      </c>
      <c r="W52" s="2">
        <f t="shared" si="43"/>
        <v>0.25938907132568351</v>
      </c>
      <c r="X52" s="2">
        <f t="shared" si="43"/>
        <v>9.4519601416840973E-2</v>
      </c>
      <c r="Y52" s="3">
        <f t="shared" si="43"/>
        <v>2.7663779700348804E-4</v>
      </c>
      <c r="Z52" s="2">
        <f t="shared" si="43"/>
        <v>248.97401730313945</v>
      </c>
      <c r="AA52" s="2">
        <f t="shared" si="43"/>
        <v>52.90697867691722</v>
      </c>
      <c r="AB52" s="2">
        <f t="shared" si="43"/>
        <v>1.2488357863339536</v>
      </c>
      <c r="AC52" s="8">
        <f t="shared" si="43"/>
        <v>1.9968939320459225E-4</v>
      </c>
      <c r="AD52" s="8">
        <f t="shared" si="43"/>
        <v>0.892869598850762</v>
      </c>
    </row>
    <row r="53" spans="1:30" ht="17.25" customHeight="1" x14ac:dyDescent="0.25">
      <c r="A53" s="142" t="s">
        <v>3</v>
      </c>
      <c r="B53" s="142"/>
      <c r="C53" s="15">
        <f>_xlfn.CONFIDENCE.NORM(0.05,C50,C52)</f>
        <v>1.9169669041340192E-4</v>
      </c>
      <c r="D53" s="14">
        <f>_xlfn.CONFIDENCE.NORM(0.05,D50,D52)</f>
        <v>0.86538314613248146</v>
      </c>
      <c r="G53" s="7" t="s">
        <v>0</v>
      </c>
      <c r="H53" s="4">
        <f t="shared" ref="H53:AD53" si="44">(H52/H51)*100</f>
        <v>2.0867680715363237</v>
      </c>
      <c r="I53" s="4">
        <f t="shared" si="44"/>
        <v>7.0910988402584865</v>
      </c>
      <c r="J53" s="5" t="e">
        <f t="shared" si="44"/>
        <v>#DIV/0!</v>
      </c>
      <c r="K53" s="6">
        <f t="shared" si="44"/>
        <v>8.1314679892593951</v>
      </c>
      <c r="L53" s="2">
        <f t="shared" si="44"/>
        <v>8.1314679892593951</v>
      </c>
      <c r="M53" s="4">
        <f t="shared" si="44"/>
        <v>32.152675180148954</v>
      </c>
      <c r="N53" s="4">
        <f t="shared" si="44"/>
        <v>22.067723362607836</v>
      </c>
      <c r="O53" s="4">
        <f t="shared" si="44"/>
        <v>47.303594874816703</v>
      </c>
      <c r="P53" s="5" t="e">
        <f t="shared" si="44"/>
        <v>#DIV/0!</v>
      </c>
      <c r="Q53" s="4">
        <f t="shared" si="44"/>
        <v>23.503826030616189</v>
      </c>
      <c r="R53" s="4">
        <f t="shared" si="44"/>
        <v>29.460765064210982</v>
      </c>
      <c r="S53" s="3" t="e">
        <f t="shared" si="44"/>
        <v>#DIV/0!</v>
      </c>
      <c r="T53" s="4">
        <f t="shared" si="44"/>
        <v>23.503826030616231</v>
      </c>
      <c r="U53" s="4">
        <f t="shared" si="44"/>
        <v>29.460765064210992</v>
      </c>
      <c r="V53" s="3" t="e">
        <f t="shared" si="44"/>
        <v>#DIV/0!</v>
      </c>
      <c r="W53" s="2">
        <f t="shared" si="44"/>
        <v>11.29464724083342</v>
      </c>
      <c r="X53" s="2">
        <f t="shared" si="44"/>
        <v>25.188351496980268</v>
      </c>
      <c r="Y53" s="3">
        <f t="shared" si="44"/>
        <v>27.475344562785708</v>
      </c>
      <c r="Z53" s="2">
        <f t="shared" si="44"/>
        <v>27.475344562785736</v>
      </c>
      <c r="AA53" s="2">
        <f t="shared" si="44"/>
        <v>24.165096205921405</v>
      </c>
      <c r="AB53" s="2">
        <f t="shared" si="44"/>
        <v>13.892636849473593</v>
      </c>
      <c r="AC53" s="1">
        <f t="shared" si="44"/>
        <v>111.05705330956457</v>
      </c>
      <c r="AD53" s="1">
        <f t="shared" si="44"/>
        <v>109.03271400996148</v>
      </c>
    </row>
  </sheetData>
  <sortState ref="AB24:AB33">
    <sortCondition descending="1" ref="AB24"/>
  </sortState>
  <mergeCells count="25">
    <mergeCell ref="G2:I2"/>
    <mergeCell ref="A3:E3"/>
    <mergeCell ref="R10:T10"/>
    <mergeCell ref="U10:W10"/>
    <mergeCell ref="K14:M14"/>
    <mergeCell ref="N14:P14"/>
    <mergeCell ref="Q14:S14"/>
    <mergeCell ref="T14:U14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A49:B49"/>
    <mergeCell ref="A50:B50"/>
    <mergeCell ref="A51:B51"/>
    <mergeCell ref="A52:B52"/>
    <mergeCell ref="A53:B53"/>
  </mergeCells>
  <pageMargins left="0.7" right="0.7" top="0.75" bottom="0.75" header="0.3" footer="0.3"/>
  <pageSetup paperSize="9" orientation="portrait" r:id="rId1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4"/>
  <sheetViews>
    <sheetView topLeftCell="T34" zoomScaleNormal="100" workbookViewId="0">
      <selection activeCell="W41" sqref="W41:W49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190</v>
      </c>
      <c r="C1" s="117" t="s">
        <v>100</v>
      </c>
      <c r="D1" s="103">
        <v>2009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191</v>
      </c>
      <c r="B5" s="58">
        <v>44.5</v>
      </c>
      <c r="C5" s="58">
        <v>8.9</v>
      </c>
      <c r="D5" s="58">
        <v>0</v>
      </c>
      <c r="E5" s="58"/>
      <c r="G5" s="91" t="s">
        <v>95</v>
      </c>
      <c r="H5" s="91">
        <f>(11.4*0.9)/20</f>
        <v>0.51300000000000001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192</v>
      </c>
      <c r="B6" s="58">
        <v>42.5</v>
      </c>
      <c r="C6" s="58">
        <v>8</v>
      </c>
      <c r="D6" s="58">
        <v>0</v>
      </c>
      <c r="E6" s="58"/>
      <c r="G6" s="91" t="s">
        <v>93</v>
      </c>
      <c r="H6" s="91">
        <f>(47.87*0.4)/10</f>
        <v>1.9148000000000001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193</v>
      </c>
      <c r="B7" s="58">
        <v>46.1</v>
      </c>
      <c r="C7" s="58">
        <v>7.4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194</v>
      </c>
      <c r="B8" s="58">
        <v>46.4</v>
      </c>
      <c r="C8" s="58">
        <v>9.6999999999999993</v>
      </c>
      <c r="D8" s="58">
        <v>0</v>
      </c>
      <c r="E8" s="58"/>
      <c r="G8" s="91" t="s">
        <v>89</v>
      </c>
      <c r="H8" s="91">
        <f>(20.76*0.97)/20</f>
        <v>1.0068600000000001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195</v>
      </c>
      <c r="B9" s="58">
        <v>44.8</v>
      </c>
      <c r="C9" s="58">
        <v>8.6999999999999993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196</v>
      </c>
      <c r="B10" s="58">
        <v>45</v>
      </c>
      <c r="C10" s="58">
        <v>8.1999999999999993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197</v>
      </c>
      <c r="B11" s="58">
        <v>44.2</v>
      </c>
      <c r="C11" s="58">
        <v>10.4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198</v>
      </c>
      <c r="B12" s="58">
        <v>46</v>
      </c>
      <c r="C12" s="58">
        <v>8.5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199</v>
      </c>
      <c r="B13" s="58">
        <v>46.3</v>
      </c>
      <c r="C13" s="58">
        <v>8.9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200</v>
      </c>
      <c r="B14" s="58">
        <v>44.3</v>
      </c>
      <c r="C14" s="58">
        <v>10.4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21" t="s">
        <v>73</v>
      </c>
      <c r="O15" s="121" t="s">
        <v>72</v>
      </c>
      <c r="P15" s="121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42.9</v>
      </c>
      <c r="C16" s="58">
        <v>0</v>
      </c>
      <c r="D16" s="58">
        <v>86.9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5.13E-3</v>
      </c>
      <c r="O16" s="96">
        <f>$H$7*(L16/1000)</f>
        <v>0</v>
      </c>
      <c r="P16" s="95">
        <f t="shared" ref="P16:P21" si="1">$H$6*(M16/1000)</f>
        <v>1.9148000000000002E-2</v>
      </c>
      <c r="Q16" s="94">
        <f t="shared" ref="Q16:S21" si="2">B16</f>
        <v>42.9</v>
      </c>
      <c r="R16" s="94">
        <f t="shared" si="2"/>
        <v>0</v>
      </c>
      <c r="S16" s="94">
        <f t="shared" si="2"/>
        <v>86.9</v>
      </c>
      <c r="T16" s="93">
        <f t="shared" ref="T16:T21" si="3">R16/Q16</f>
        <v>0</v>
      </c>
      <c r="U16" s="92">
        <f t="shared" ref="U16:U21" si="4">S16/Q16</f>
        <v>2.025641025641026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44</v>
      </c>
      <c r="C17" s="58">
        <v>18.2</v>
      </c>
      <c r="D17" s="58">
        <v>75</v>
      </c>
      <c r="E17" s="58"/>
      <c r="G17" s="102" t="s">
        <v>63</v>
      </c>
      <c r="H17" s="103">
        <v>214.4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5.13E-3</v>
      </c>
      <c r="O17" s="96">
        <f>$H$8*(L17/1000)</f>
        <v>2.0137200000000001E-3</v>
      </c>
      <c r="P17" s="95">
        <f t="shared" si="1"/>
        <v>1.5318400000000001E-2</v>
      </c>
      <c r="Q17" s="94">
        <f t="shared" si="2"/>
        <v>44</v>
      </c>
      <c r="R17" s="94">
        <f t="shared" si="2"/>
        <v>18.2</v>
      </c>
      <c r="S17" s="94">
        <f t="shared" si="2"/>
        <v>75</v>
      </c>
      <c r="T17" s="93">
        <f t="shared" si="3"/>
        <v>0.41363636363636364</v>
      </c>
      <c r="U17" s="92">
        <f t="shared" si="4"/>
        <v>1.7045454545454546</v>
      </c>
      <c r="V17" s="91"/>
      <c r="W17" s="91"/>
      <c r="X17" s="100"/>
    </row>
    <row r="18" spans="1:35" x14ac:dyDescent="0.25">
      <c r="A18" s="58" t="s">
        <v>62</v>
      </c>
      <c r="B18" s="58">
        <v>44.3</v>
      </c>
      <c r="C18" s="58">
        <v>37</v>
      </c>
      <c r="D18" s="58">
        <v>51.3</v>
      </c>
      <c r="E18" s="58"/>
      <c r="G18" s="102" t="s">
        <v>61</v>
      </c>
      <c r="H18" s="101">
        <f>50.45/10</f>
        <v>5.0449999999999999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5.13E-3</v>
      </c>
      <c r="O18" s="96">
        <f t="shared" ref="O18:O21" si="5">$H$8*(L18/1000)</f>
        <v>4.0274400000000002E-3</v>
      </c>
      <c r="P18" s="95">
        <f t="shared" si="1"/>
        <v>1.14888E-2</v>
      </c>
      <c r="Q18" s="94">
        <f t="shared" si="2"/>
        <v>44.3</v>
      </c>
      <c r="R18" s="94">
        <f t="shared" si="2"/>
        <v>37</v>
      </c>
      <c r="S18" s="94">
        <f t="shared" si="2"/>
        <v>51.3</v>
      </c>
      <c r="T18" s="93">
        <f t="shared" si="3"/>
        <v>0.83521444695259595</v>
      </c>
      <c r="U18" s="92">
        <f t="shared" si="4"/>
        <v>1.1580135440180588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43.5</v>
      </c>
      <c r="C19" s="58">
        <v>54.9</v>
      </c>
      <c r="D19" s="58">
        <v>30.2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5.13E-3</v>
      </c>
      <c r="O19" s="96">
        <f t="shared" si="5"/>
        <v>6.0411600000000003E-3</v>
      </c>
      <c r="P19" s="95">
        <f t="shared" si="1"/>
        <v>7.6592000000000006E-3</v>
      </c>
      <c r="Q19" s="94">
        <f t="shared" si="2"/>
        <v>43.5</v>
      </c>
      <c r="R19" s="94">
        <f t="shared" si="2"/>
        <v>54.9</v>
      </c>
      <c r="S19" s="94">
        <f t="shared" si="2"/>
        <v>30.2</v>
      </c>
      <c r="T19" s="93">
        <f t="shared" si="3"/>
        <v>1.2620689655172412</v>
      </c>
      <c r="U19" s="92">
        <f t="shared" si="4"/>
        <v>0.69425287356321841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45.5</v>
      </c>
      <c r="C20" s="58">
        <v>73.5</v>
      </c>
      <c r="D20" s="58">
        <v>15.8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5.13E-3</v>
      </c>
      <c r="O20" s="96">
        <f t="shared" si="5"/>
        <v>8.0548800000000004E-3</v>
      </c>
      <c r="P20" s="95">
        <f t="shared" si="1"/>
        <v>3.8296000000000003E-3</v>
      </c>
      <c r="Q20" s="94">
        <f t="shared" si="2"/>
        <v>45.5</v>
      </c>
      <c r="R20" s="94">
        <f t="shared" si="2"/>
        <v>73.5</v>
      </c>
      <c r="S20" s="94">
        <f t="shared" si="2"/>
        <v>15.8</v>
      </c>
      <c r="T20" s="93">
        <f t="shared" si="3"/>
        <v>1.6153846153846154</v>
      </c>
      <c r="U20" s="92">
        <f t="shared" si="4"/>
        <v>0.3472527472527473</v>
      </c>
      <c r="V20" s="91"/>
      <c r="W20" s="91"/>
    </row>
    <row r="21" spans="1:35" x14ac:dyDescent="0.25">
      <c r="A21" s="58" t="s">
        <v>58</v>
      </c>
      <c r="B21" s="58">
        <v>43.5</v>
      </c>
      <c r="C21" s="58">
        <v>99.3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5.13E-3</v>
      </c>
      <c r="O21" s="96">
        <f t="shared" si="5"/>
        <v>1.00686E-2</v>
      </c>
      <c r="P21" s="95">
        <f t="shared" si="1"/>
        <v>0</v>
      </c>
      <c r="Q21" s="94">
        <f t="shared" si="2"/>
        <v>43.5</v>
      </c>
      <c r="R21" s="94">
        <f t="shared" si="2"/>
        <v>99.3</v>
      </c>
      <c r="S21" s="94">
        <f t="shared" si="2"/>
        <v>0</v>
      </c>
      <c r="T21" s="93">
        <f t="shared" si="3"/>
        <v>2.2827586206896551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6">A5</f>
        <v>L3989-1</v>
      </c>
      <c r="B24" s="58">
        <v>451.1</v>
      </c>
      <c r="C24" s="58">
        <v>339.8</v>
      </c>
      <c r="D24" s="58">
        <v>589.4</v>
      </c>
      <c r="E24" s="58">
        <v>0</v>
      </c>
      <c r="G24" s="86" t="str">
        <f t="shared" ref="G24:G33" si="7">A5</f>
        <v>L3989-1</v>
      </c>
      <c r="H24" s="49">
        <f>$B$5</f>
        <v>44.5</v>
      </c>
      <c r="I24" s="49">
        <f>$C$5</f>
        <v>8.9</v>
      </c>
      <c r="J24" s="51">
        <f>$D$5</f>
        <v>0</v>
      </c>
      <c r="K24" s="49">
        <f t="shared" ref="K24:K33" si="8">I24/H24</f>
        <v>0.2</v>
      </c>
      <c r="L24" s="85">
        <f t="shared" ref="L24:L33" si="9">K24/$H$17</f>
        <v>9.3283582089552237E-4</v>
      </c>
      <c r="M24" s="48">
        <f t="shared" ref="M24:M33" si="10">ABS(($L$36-L24)/$L$37)</f>
        <v>8.0679794779927108E-2</v>
      </c>
      <c r="N24" s="83">
        <f>$B$24</f>
        <v>451.1</v>
      </c>
      <c r="O24" s="83">
        <f>$C$24</f>
        <v>339.8</v>
      </c>
      <c r="P24" s="83">
        <f>$D$24</f>
        <v>589.4</v>
      </c>
      <c r="Q24" s="84">
        <f>$E$24</f>
        <v>0</v>
      </c>
      <c r="R24" s="83">
        <f t="shared" ref="R24:R33" si="11">N24/P24</f>
        <v>0.76535459789616567</v>
      </c>
      <c r="S24" s="83">
        <f t="shared" ref="S24:S33" si="12">O24/P24</f>
        <v>0.57651849338310146</v>
      </c>
      <c r="T24" s="82">
        <f t="shared" ref="T24:T33" si="13">Q24/P24</f>
        <v>0</v>
      </c>
      <c r="U24" s="81">
        <f>(R24*0.005*($H$18))/0.5335</f>
        <v>3.6187572131079246E-2</v>
      </c>
      <c r="V24" s="81">
        <f t="shared" ref="V24:V33" si="14">(S24*0.005*($H$18))/0.8217</f>
        <v>1.7698282822914368E-2</v>
      </c>
      <c r="W24" s="80">
        <f t="shared" ref="W24:W33" si="15">(T24*0.005*($H$18))/0.7126</f>
        <v>0</v>
      </c>
      <c r="X24" s="79">
        <f t="shared" ref="X24:X33" si="16">U24/V24</f>
        <v>2.0446939679496126</v>
      </c>
      <c r="Y24" s="78">
        <f t="shared" ref="Y24:Y33" si="17">(U24+V24+W24)*10</f>
        <v>0.53885854953993617</v>
      </c>
      <c r="Z24" s="48">
        <f t="shared" ref="Z24:Z33" si="18">ABS(($Y$36-Y24)/$Y$37)</f>
        <v>1.4083475921551909</v>
      </c>
      <c r="AA24" s="88">
        <f t="shared" ref="AA24:AA33" si="19">L24/Y24</f>
        <v>1.7311330064113375E-3</v>
      </c>
      <c r="AB24" s="55">
        <f>$AA$27</f>
        <v>3.0587380012283365E-3</v>
      </c>
      <c r="AC24" s="48">
        <f t="shared" ref="AC24:AC33" si="20">ABS(($AB$36-AB24)/$AB$37)</f>
        <v>2.4153986072865399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6"/>
        <v>L3989-2</v>
      </c>
      <c r="B25" s="58">
        <v>356.4</v>
      </c>
      <c r="C25" s="58">
        <v>263.10000000000002</v>
      </c>
      <c r="D25" s="58">
        <v>580.4</v>
      </c>
      <c r="E25" s="58">
        <v>0</v>
      </c>
      <c r="G25" s="86" t="str">
        <f t="shared" si="7"/>
        <v>L3989-2</v>
      </c>
      <c r="H25" s="49">
        <f>$B$6</f>
        <v>42.5</v>
      </c>
      <c r="I25" s="49">
        <f>$C$6</f>
        <v>8</v>
      </c>
      <c r="J25" s="51">
        <f>$D$6</f>
        <v>0</v>
      </c>
      <c r="K25" s="49">
        <f t="shared" si="8"/>
        <v>0.18823529411764706</v>
      </c>
      <c r="L25" s="85">
        <f t="shared" si="9"/>
        <v>8.7796312554872696E-4</v>
      </c>
      <c r="M25" s="48">
        <f t="shared" si="10"/>
        <v>0.42664501712643738</v>
      </c>
      <c r="N25" s="83">
        <f>$B$25</f>
        <v>356.4</v>
      </c>
      <c r="O25" s="83">
        <f>$C$25</f>
        <v>263.10000000000002</v>
      </c>
      <c r="P25" s="83">
        <f>$D$25</f>
        <v>580.4</v>
      </c>
      <c r="Q25" s="84">
        <f>$E$25</f>
        <v>0</v>
      </c>
      <c r="R25" s="83">
        <f t="shared" si="11"/>
        <v>0.61405926946933143</v>
      </c>
      <c r="S25" s="83">
        <f t="shared" si="12"/>
        <v>0.45330806340454866</v>
      </c>
      <c r="T25" s="82">
        <f t="shared" si="13"/>
        <v>0</v>
      </c>
      <c r="U25" s="81">
        <f t="shared" ref="U25:U33" si="21">(R25*0.005*($H$18))/0.5335</f>
        <v>2.9034011382125371E-2</v>
      </c>
      <c r="V25" s="81">
        <f t="shared" si="14"/>
        <v>1.3915901058025726E-2</v>
      </c>
      <c r="W25" s="80">
        <f t="shared" si="15"/>
        <v>0</v>
      </c>
      <c r="X25" s="79">
        <f t="shared" si="16"/>
        <v>2.086391047267512</v>
      </c>
      <c r="Y25" s="78">
        <f t="shared" si="17"/>
        <v>0.42949912440151095</v>
      </c>
      <c r="Z25" s="48">
        <f t="shared" si="18"/>
        <v>0.46919299655636976</v>
      </c>
      <c r="AA25" s="54">
        <f t="shared" si="19"/>
        <v>2.0441557983898843E-3</v>
      </c>
      <c r="AB25" s="55">
        <f>$AA$33</f>
        <v>2.3513216169586144E-3</v>
      </c>
      <c r="AC25" s="48">
        <f t="shared" si="20"/>
        <v>0.70494220200617785</v>
      </c>
      <c r="AD25" s="51">
        <f>(AB24-AB33)/AB37</f>
        <v>3.3374728725601459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6"/>
        <v>L3989-3</v>
      </c>
      <c r="B26" s="58">
        <v>373.4</v>
      </c>
      <c r="C26" s="58">
        <v>276.10000000000002</v>
      </c>
      <c r="D26" s="58">
        <v>585.79999999999995</v>
      </c>
      <c r="E26" s="58">
        <v>0</v>
      </c>
      <c r="G26" s="86" t="str">
        <f t="shared" si="7"/>
        <v>L3989-3</v>
      </c>
      <c r="H26" s="49">
        <f>$B$7</f>
        <v>46.1</v>
      </c>
      <c r="I26" s="49">
        <f>$C$7</f>
        <v>7.4</v>
      </c>
      <c r="J26" s="51">
        <f>$D$7</f>
        <v>0</v>
      </c>
      <c r="K26" s="49">
        <f t="shared" si="8"/>
        <v>0.16052060737527116</v>
      </c>
      <c r="L26" s="85">
        <f t="shared" si="9"/>
        <v>7.4869686275779454E-4</v>
      </c>
      <c r="M26" s="48">
        <f t="shared" si="10"/>
        <v>1.6217746174091099</v>
      </c>
      <c r="N26" s="83">
        <f>$B$26</f>
        <v>373.4</v>
      </c>
      <c r="O26" s="83">
        <f>$C$26</f>
        <v>276.10000000000002</v>
      </c>
      <c r="P26" s="83">
        <f>$D$26</f>
        <v>585.79999999999995</v>
      </c>
      <c r="Q26" s="84">
        <f>$E$26</f>
        <v>0</v>
      </c>
      <c r="R26" s="83">
        <f t="shared" si="11"/>
        <v>0.63741891430522368</v>
      </c>
      <c r="S26" s="83">
        <f t="shared" si="12"/>
        <v>0.47132127005804036</v>
      </c>
      <c r="T26" s="82">
        <f t="shared" si="13"/>
        <v>0</v>
      </c>
      <c r="U26" s="81">
        <f t="shared" si="21"/>
        <v>3.0138504429895536E-2</v>
      </c>
      <c r="V26" s="81">
        <f t="shared" si="14"/>
        <v>1.4468880415253826E-2</v>
      </c>
      <c r="W26" s="80">
        <f t="shared" si="15"/>
        <v>0</v>
      </c>
      <c r="X26" s="79">
        <f t="shared" si="16"/>
        <v>2.0829880104698355</v>
      </c>
      <c r="Y26" s="78">
        <f t="shared" si="17"/>
        <v>0.44607384845149362</v>
      </c>
      <c r="Z26" s="48">
        <f t="shared" si="18"/>
        <v>0.18462934681931842</v>
      </c>
      <c r="AA26" s="54">
        <f t="shared" si="19"/>
        <v>1.6784146063635657E-3</v>
      </c>
      <c r="AB26" s="55">
        <f>$AA$30</f>
        <v>2.2332096162727237E-3</v>
      </c>
      <c r="AC26" s="48">
        <f t="shared" si="20"/>
        <v>0.41936014226605123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6"/>
        <v>L3989-4</v>
      </c>
      <c r="B27" s="58">
        <v>273.2</v>
      </c>
      <c r="C27" s="58">
        <v>203.3</v>
      </c>
      <c r="D27" s="58">
        <v>601</v>
      </c>
      <c r="E27" s="58">
        <v>0</v>
      </c>
      <c r="G27" s="86" t="str">
        <f t="shared" si="7"/>
        <v>L3989-4</v>
      </c>
      <c r="H27" s="49">
        <f>$B$8</f>
        <v>46.4</v>
      </c>
      <c r="I27" s="49">
        <f>$C$8</f>
        <v>9.6999999999999993</v>
      </c>
      <c r="J27" s="51">
        <f>$D$8</f>
        <v>0</v>
      </c>
      <c r="K27" s="49">
        <f t="shared" si="8"/>
        <v>0.20905172413793102</v>
      </c>
      <c r="L27" s="85">
        <f t="shared" si="9"/>
        <v>9.7505468347915591E-4</v>
      </c>
      <c r="M27" s="48">
        <f t="shared" si="10"/>
        <v>0.47101375566478082</v>
      </c>
      <c r="N27" s="83">
        <f>$B$27</f>
        <v>273.2</v>
      </c>
      <c r="O27" s="83">
        <f>$C$27</f>
        <v>203.3</v>
      </c>
      <c r="P27" s="83">
        <f>$D$27</f>
        <v>601</v>
      </c>
      <c r="Q27" s="84">
        <f>$E$27</f>
        <v>0</v>
      </c>
      <c r="R27" s="83">
        <f t="shared" si="11"/>
        <v>0.4545757071547421</v>
      </c>
      <c r="S27" s="83">
        <f t="shared" si="12"/>
        <v>0.33826955074875209</v>
      </c>
      <c r="T27" s="82">
        <f t="shared" si="13"/>
        <v>0</v>
      </c>
      <c r="U27" s="81">
        <f t="shared" si="21"/>
        <v>2.1493293745039117E-2</v>
      </c>
      <c r="V27" s="81">
        <f t="shared" si="14"/>
        <v>1.0384385320235211E-2</v>
      </c>
      <c r="W27" s="80">
        <f t="shared" si="15"/>
        <v>0</v>
      </c>
      <c r="X27" s="79">
        <f t="shared" si="16"/>
        <v>2.0697704372695873</v>
      </c>
      <c r="Y27" s="78">
        <f t="shared" si="17"/>
        <v>0.31877679065274328</v>
      </c>
      <c r="Z27" s="48">
        <f t="shared" si="18"/>
        <v>2.3701327228491986</v>
      </c>
      <c r="AA27" s="54">
        <f t="shared" si="19"/>
        <v>3.0587380012283365E-3</v>
      </c>
      <c r="AB27" s="55">
        <f>$AA$25</f>
        <v>2.0441557983898843E-3</v>
      </c>
      <c r="AC27" s="48">
        <f t="shared" si="20"/>
        <v>3.7751568645519228E-2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6"/>
        <v>L3989-5</v>
      </c>
      <c r="B28" s="58">
        <v>374.9</v>
      </c>
      <c r="C28" s="58">
        <v>301.10000000000002</v>
      </c>
      <c r="D28" s="58">
        <v>578</v>
      </c>
      <c r="E28" s="58">
        <v>0</v>
      </c>
      <c r="G28" s="86" t="str">
        <f t="shared" si="7"/>
        <v>L3989-5</v>
      </c>
      <c r="H28" s="49">
        <f>$B$9</f>
        <v>44.8</v>
      </c>
      <c r="I28" s="49">
        <f>$C$9</f>
        <v>8.6999999999999993</v>
      </c>
      <c r="J28" s="51">
        <f>$D$9</f>
        <v>0</v>
      </c>
      <c r="K28" s="49">
        <f t="shared" si="8"/>
        <v>0.19419642857142858</v>
      </c>
      <c r="L28" s="85">
        <f t="shared" si="9"/>
        <v>9.057669243070362E-4</v>
      </c>
      <c r="M28" s="48">
        <f t="shared" si="10"/>
        <v>0.16958534680781112</v>
      </c>
      <c r="N28" s="83">
        <f>$B$28</f>
        <v>374.9</v>
      </c>
      <c r="O28" s="83">
        <f>$C$28</f>
        <v>301.10000000000002</v>
      </c>
      <c r="P28" s="83">
        <f>$D$28</f>
        <v>578</v>
      </c>
      <c r="Q28" s="84">
        <f>$E$28</f>
        <v>0</v>
      </c>
      <c r="R28" s="83">
        <f t="shared" si="11"/>
        <v>0.6486159169550173</v>
      </c>
      <c r="S28" s="83">
        <f t="shared" si="12"/>
        <v>0.52093425605536336</v>
      </c>
      <c r="T28" s="82">
        <f t="shared" si="13"/>
        <v>0</v>
      </c>
      <c r="U28" s="81">
        <f t="shared" si="21"/>
        <v>3.0667922221537608E-2</v>
      </c>
      <c r="V28" s="81">
        <f t="shared" si="14"/>
        <v>1.5991927234996397E-2</v>
      </c>
      <c r="W28" s="80">
        <f t="shared" si="15"/>
        <v>0</v>
      </c>
      <c r="X28" s="79">
        <f t="shared" si="16"/>
        <v>1.9177127166026977</v>
      </c>
      <c r="Y28" s="78">
        <f t="shared" si="17"/>
        <v>0.46659849456534008</v>
      </c>
      <c r="Z28" s="48">
        <f t="shared" si="18"/>
        <v>0.16774865899874195</v>
      </c>
      <c r="AA28" s="54">
        <f t="shared" si="19"/>
        <v>1.9412127018343759E-3</v>
      </c>
      <c r="AB28" s="55">
        <f>$AA$31</f>
        <v>1.9842671198678167E-3</v>
      </c>
      <c r="AC28" s="48">
        <f t="shared" si="20"/>
        <v>0.18255592441061008</v>
      </c>
      <c r="AD28" s="51">
        <f>1-((((COUNT(AB24:AB33))-3)*((STDEV(AB26:AB33))^2))/(((COUNT(AB24:AB33))-1)*((STDEV(AB24:AB33))^2)))</f>
        <v>0.83868442066869664</v>
      </c>
    </row>
    <row r="29" spans="1:35" x14ac:dyDescent="0.25">
      <c r="A29" s="58" t="str">
        <f t="shared" si="6"/>
        <v>L3989-6</v>
      </c>
      <c r="B29" s="58">
        <v>414.2</v>
      </c>
      <c r="C29" s="58">
        <v>311.8</v>
      </c>
      <c r="D29" s="58">
        <v>596.29999999999995</v>
      </c>
      <c r="E29" s="58">
        <v>0</v>
      </c>
      <c r="G29" s="86" t="str">
        <f t="shared" si="7"/>
        <v>L3989-6</v>
      </c>
      <c r="H29" s="49">
        <f>$B$10</f>
        <v>45</v>
      </c>
      <c r="I29" s="49">
        <f>$C$10</f>
        <v>8.1999999999999993</v>
      </c>
      <c r="J29" s="51">
        <f>$D$10</f>
        <v>0</v>
      </c>
      <c r="K29" s="49">
        <f t="shared" si="8"/>
        <v>0.1822222222222222</v>
      </c>
      <c r="L29" s="85">
        <f t="shared" si="9"/>
        <v>8.499170812603647E-4</v>
      </c>
      <c r="M29" s="48">
        <f t="shared" si="10"/>
        <v>0.68594436543413617</v>
      </c>
      <c r="N29" s="83">
        <f>$B$29</f>
        <v>414.2</v>
      </c>
      <c r="O29" s="83">
        <f>$C$29</f>
        <v>311.8</v>
      </c>
      <c r="P29" s="83">
        <f>$D$29</f>
        <v>596.29999999999995</v>
      </c>
      <c r="Q29" s="84">
        <f>$E$29</f>
        <v>0</v>
      </c>
      <c r="R29" s="83">
        <f t="shared" si="11"/>
        <v>0.6946168036223378</v>
      </c>
      <c r="S29" s="83">
        <f t="shared" si="12"/>
        <v>0.52289116216669462</v>
      </c>
      <c r="T29" s="82">
        <f t="shared" si="13"/>
        <v>0</v>
      </c>
      <c r="U29" s="81">
        <f t="shared" si="21"/>
        <v>3.2842940714851866E-2</v>
      </c>
      <c r="V29" s="81">
        <f t="shared" si="14"/>
        <v>1.6052001418589354E-2</v>
      </c>
      <c r="W29" s="80">
        <f t="shared" si="15"/>
        <v>0</v>
      </c>
      <c r="X29" s="79">
        <f t="shared" si="16"/>
        <v>2.0460340027641299</v>
      </c>
      <c r="Y29" s="78">
        <f t="shared" si="17"/>
        <v>0.48894942133441222</v>
      </c>
      <c r="Z29" s="48">
        <f t="shared" si="18"/>
        <v>0.55148121932570426</v>
      </c>
      <c r="AA29" s="54">
        <f t="shared" si="19"/>
        <v>1.7382515331357191E-3</v>
      </c>
      <c r="AB29" s="55">
        <f>$AA$28</f>
        <v>1.9412127018343759E-3</v>
      </c>
      <c r="AC29" s="48">
        <f t="shared" si="20"/>
        <v>0.28665685667406021</v>
      </c>
      <c r="AD29" s="51"/>
    </row>
    <row r="30" spans="1:35" x14ac:dyDescent="0.25">
      <c r="A30" s="58" t="str">
        <f t="shared" si="6"/>
        <v>L3989-7</v>
      </c>
      <c r="B30" s="58">
        <v>414.1</v>
      </c>
      <c r="C30" s="58">
        <v>313.39999999999998</v>
      </c>
      <c r="D30" s="58">
        <v>594.20000000000005</v>
      </c>
      <c r="E30" s="58">
        <v>0</v>
      </c>
      <c r="G30" s="86" t="str">
        <f t="shared" si="7"/>
        <v>L3989-7</v>
      </c>
      <c r="H30" s="49">
        <f>$B$11</f>
        <v>44.2</v>
      </c>
      <c r="I30" s="49">
        <f>$C$11</f>
        <v>10.4</v>
      </c>
      <c r="J30" s="51">
        <f>$D$11</f>
        <v>0</v>
      </c>
      <c r="K30" s="49">
        <f t="shared" si="8"/>
        <v>0.23529411764705882</v>
      </c>
      <c r="L30" s="85">
        <f t="shared" si="9"/>
        <v>1.0974539069359087E-3</v>
      </c>
      <c r="M30" s="48">
        <f t="shared" si="10"/>
        <v>1.6026542304990217</v>
      </c>
      <c r="N30" s="83">
        <f>$B$30</f>
        <v>414.1</v>
      </c>
      <c r="O30" s="83">
        <f>$C$30</f>
        <v>313.39999999999998</v>
      </c>
      <c r="P30" s="83">
        <f>$D$30</f>
        <v>594.20000000000005</v>
      </c>
      <c r="Q30" s="84">
        <f>$E$30</f>
        <v>0</v>
      </c>
      <c r="R30" s="83">
        <f t="shared" si="11"/>
        <v>0.69690339952877822</v>
      </c>
      <c r="S30" s="83">
        <f t="shared" si="12"/>
        <v>0.52743184113093222</v>
      </c>
      <c r="T30" s="82">
        <f t="shared" si="13"/>
        <v>0</v>
      </c>
      <c r="U30" s="81">
        <f t="shared" si="21"/>
        <v>3.2951055769659669E-2</v>
      </c>
      <c r="V30" s="81">
        <f t="shared" si="14"/>
        <v>1.6191393686902478E-2</v>
      </c>
      <c r="W30" s="80">
        <f t="shared" si="15"/>
        <v>0</v>
      </c>
      <c r="X30" s="79">
        <f t="shared" si="16"/>
        <v>2.0350969414272471</v>
      </c>
      <c r="Y30" s="78">
        <f t="shared" si="17"/>
        <v>0.49142449456562148</v>
      </c>
      <c r="Z30" s="48">
        <f t="shared" si="18"/>
        <v>0.5939745887426221</v>
      </c>
      <c r="AA30" s="54">
        <f t="shared" si="19"/>
        <v>2.2332096162727237E-3</v>
      </c>
      <c r="AB30" s="55">
        <f>$AA$32</f>
        <v>1.8369882064969262E-3</v>
      </c>
      <c r="AC30" s="48">
        <f t="shared" si="20"/>
        <v>0.53866042854649654</v>
      </c>
      <c r="AD30" s="51" t="s">
        <v>39</v>
      </c>
    </row>
    <row r="31" spans="1:35" x14ac:dyDescent="0.25">
      <c r="A31" s="58" t="str">
        <f t="shared" si="6"/>
        <v>L3989-8</v>
      </c>
      <c r="B31" s="58">
        <v>360.7</v>
      </c>
      <c r="C31" s="58">
        <v>265.5</v>
      </c>
      <c r="D31" s="58">
        <v>580.29999999999995</v>
      </c>
      <c r="E31" s="58">
        <v>0</v>
      </c>
      <c r="G31" s="86" t="str">
        <f t="shared" si="7"/>
        <v>L3989-8</v>
      </c>
      <c r="H31" s="49">
        <f>$B$12</f>
        <v>46</v>
      </c>
      <c r="I31" s="49">
        <f>$C$12</f>
        <v>8.5</v>
      </c>
      <c r="J31" s="51">
        <f>$D$12</f>
        <v>0</v>
      </c>
      <c r="K31" s="49">
        <f t="shared" si="8"/>
        <v>0.18478260869565216</v>
      </c>
      <c r="L31" s="85">
        <f t="shared" si="9"/>
        <v>8.6185918234912384E-4</v>
      </c>
      <c r="M31" s="48">
        <f t="shared" si="10"/>
        <v>0.57553382062069758</v>
      </c>
      <c r="N31" s="83">
        <f>$B$31</f>
        <v>360.7</v>
      </c>
      <c r="O31" s="83">
        <f>$C$31</f>
        <v>265.5</v>
      </c>
      <c r="P31" s="83">
        <f>$D$31</f>
        <v>580.29999999999995</v>
      </c>
      <c r="Q31" s="84">
        <f>$E$31</f>
        <v>0</v>
      </c>
      <c r="R31" s="83">
        <f t="shared" si="11"/>
        <v>0.62157504738928149</v>
      </c>
      <c r="S31" s="83">
        <f t="shared" si="12"/>
        <v>0.45752197139410655</v>
      </c>
      <c r="T31" s="82">
        <f t="shared" si="13"/>
        <v>0</v>
      </c>
      <c r="U31" s="81">
        <f t="shared" si="21"/>
        <v>2.9389373140383555E-2</v>
      </c>
      <c r="V31" s="81">
        <f t="shared" si="14"/>
        <v>1.4045261930651498E-2</v>
      </c>
      <c r="W31" s="80">
        <f t="shared" si="15"/>
        <v>0</v>
      </c>
      <c r="X31" s="79">
        <f t="shared" si="16"/>
        <v>2.0924759741394379</v>
      </c>
      <c r="Y31" s="78">
        <f t="shared" si="17"/>
        <v>0.43434635071035055</v>
      </c>
      <c r="Z31" s="48">
        <f t="shared" si="18"/>
        <v>0.3859732454832715</v>
      </c>
      <c r="AA31" s="54">
        <f t="shared" si="19"/>
        <v>1.9842671198678167E-3</v>
      </c>
      <c r="AB31" s="55">
        <f>$AA$29</f>
        <v>1.7382515331357191E-3</v>
      </c>
      <c r="AC31" s="48">
        <f t="shared" si="20"/>
        <v>0.77739503964982049</v>
      </c>
      <c r="AD31" s="51">
        <f>1-((((COUNT(AB24:AB33))-3)*((STDEV(AB24:AB31))^2))/(((COUNT(AB24:AB33))-1)*((STDEV(AB24:AB33))^2)))</f>
        <v>0.20555503224930372</v>
      </c>
    </row>
    <row r="32" spans="1:35" x14ac:dyDescent="0.25">
      <c r="A32" s="58" t="str">
        <f t="shared" si="6"/>
        <v>L3989-9</v>
      </c>
      <c r="B32" s="58">
        <v>402.6</v>
      </c>
      <c r="C32" s="58">
        <v>291.7</v>
      </c>
      <c r="D32" s="58">
        <v>573.5</v>
      </c>
      <c r="E32" s="58">
        <v>0</v>
      </c>
      <c r="G32" s="86" t="str">
        <f t="shared" si="7"/>
        <v>L3989-9</v>
      </c>
      <c r="H32" s="49">
        <f>$B$13</f>
        <v>46.3</v>
      </c>
      <c r="I32" s="49">
        <f>$C$13</f>
        <v>8.9</v>
      </c>
      <c r="J32" s="51">
        <f>$D$13</f>
        <v>0</v>
      </c>
      <c r="K32" s="49">
        <f t="shared" si="8"/>
        <v>0.1922246220302376</v>
      </c>
      <c r="L32" s="85">
        <f t="shared" si="9"/>
        <v>8.9657006543954101E-4</v>
      </c>
      <c r="M32" s="48">
        <f t="shared" si="10"/>
        <v>0.25461478933097415</v>
      </c>
      <c r="N32" s="83">
        <f>$B$32</f>
        <v>402.6</v>
      </c>
      <c r="O32" s="83">
        <f>$C$32</f>
        <v>291.7</v>
      </c>
      <c r="P32" s="83">
        <f>$D$32</f>
        <v>573.5</v>
      </c>
      <c r="Q32" s="84">
        <f>$E$32</f>
        <v>0</v>
      </c>
      <c r="R32" s="83">
        <f t="shared" si="11"/>
        <v>0.70200523103748913</v>
      </c>
      <c r="S32" s="83">
        <f t="shared" si="12"/>
        <v>0.50863121185701832</v>
      </c>
      <c r="T32" s="82">
        <f t="shared" si="13"/>
        <v>0</v>
      </c>
      <c r="U32" s="81">
        <f t="shared" si="21"/>
        <v>3.3192281073890655E-2</v>
      </c>
      <c r="V32" s="81">
        <f t="shared" si="14"/>
        <v>1.5614241595586329E-2</v>
      </c>
      <c r="W32" s="80">
        <f t="shared" si="15"/>
        <v>0</v>
      </c>
      <c r="X32" s="79">
        <f t="shared" si="16"/>
        <v>2.125769661670478</v>
      </c>
      <c r="Y32" s="78">
        <f t="shared" si="17"/>
        <v>0.48806522669476987</v>
      </c>
      <c r="Z32" s="48">
        <f t="shared" si="18"/>
        <v>0.5363008969881613</v>
      </c>
      <c r="AA32" s="54">
        <f t="shared" si="19"/>
        <v>1.8369882064969262E-3</v>
      </c>
      <c r="AB32" s="55">
        <f>$AA$24</f>
        <v>1.7311330064113375E-3</v>
      </c>
      <c r="AC32" s="48">
        <f t="shared" si="20"/>
        <v>0.79460686835866112</v>
      </c>
      <c r="AD32" s="51"/>
    </row>
    <row r="33" spans="1:30" x14ac:dyDescent="0.25">
      <c r="A33" s="58" t="str">
        <f t="shared" si="6"/>
        <v>L3989-10</v>
      </c>
      <c r="B33" s="58">
        <v>393.3</v>
      </c>
      <c r="C33" s="58">
        <v>289.7</v>
      </c>
      <c r="D33" s="58">
        <v>590.29999999999995</v>
      </c>
      <c r="E33" s="58">
        <v>0</v>
      </c>
      <c r="G33" s="86" t="str">
        <f t="shared" si="7"/>
        <v>L3989-10</v>
      </c>
      <c r="H33" s="49">
        <f>$B$14</f>
        <v>44.3</v>
      </c>
      <c r="I33" s="123">
        <f>$C$14</f>
        <v>10.4</v>
      </c>
      <c r="J33" s="51">
        <f>$D$14</f>
        <v>0</v>
      </c>
      <c r="K33" s="49">
        <f t="shared" si="8"/>
        <v>0.23476297968397294</v>
      </c>
      <c r="L33" s="85">
        <f t="shared" si="9"/>
        <v>1.0949765843468887E-3</v>
      </c>
      <c r="M33" s="48">
        <f t="shared" si="10"/>
        <v>1.5797501757854167</v>
      </c>
      <c r="N33" s="83">
        <f>$B$33</f>
        <v>393.3</v>
      </c>
      <c r="O33" s="83">
        <f>$C$33</f>
        <v>289.7</v>
      </c>
      <c r="P33" s="83">
        <f>$D$33</f>
        <v>590.29999999999995</v>
      </c>
      <c r="Q33" s="84">
        <f>$E$33</f>
        <v>0</v>
      </c>
      <c r="R33" s="83">
        <f t="shared" si="11"/>
        <v>0.66627138743012038</v>
      </c>
      <c r="S33" s="83">
        <f t="shared" si="12"/>
        <v>0.49076740640352368</v>
      </c>
      <c r="T33" s="82">
        <f t="shared" si="13"/>
        <v>0</v>
      </c>
      <c r="U33" s="81">
        <f t="shared" si="21"/>
        <v>3.1502709930505697E-2</v>
      </c>
      <c r="V33" s="81">
        <f t="shared" si="14"/>
        <v>1.5065848638832769E-2</v>
      </c>
      <c r="W33" s="80">
        <f t="shared" si="15"/>
        <v>0</v>
      </c>
      <c r="X33" s="79">
        <f t="shared" si="16"/>
        <v>2.0910013558284613</v>
      </c>
      <c r="Y33" s="78">
        <f t="shared" si="17"/>
        <v>0.4656855856933847</v>
      </c>
      <c r="Z33" s="48">
        <f t="shared" si="18"/>
        <v>0.15207535549772644</v>
      </c>
      <c r="AA33" s="54">
        <f t="shared" si="19"/>
        <v>2.3513216169586144E-3</v>
      </c>
      <c r="AB33" s="55">
        <f>$AA$26</f>
        <v>1.6784146063635657E-3</v>
      </c>
      <c r="AC33" s="48">
        <f t="shared" si="20"/>
        <v>0.92207426527360603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610.70000000000005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2</v>
      </c>
      <c r="H36" s="49">
        <f>AVERAGE(H24:H33)</f>
        <v>45.010000000000005</v>
      </c>
      <c r="I36" s="49">
        <f>AVERAGE(I24:I32)</f>
        <v>8.7444444444444471</v>
      </c>
      <c r="J36" s="51">
        <f>AVERAGE(J24:J28)</f>
        <v>0</v>
      </c>
      <c r="K36" s="56">
        <f>AVERAGE(K24:K33)</f>
        <v>0.19812906044814219</v>
      </c>
      <c r="L36" s="57">
        <f>AVERAGE(L24:L33)</f>
        <v>9.2410942373200651E-4</v>
      </c>
      <c r="M36" s="56"/>
      <c r="N36" s="49">
        <f t="shared" ref="N36:Y36" si="22">AVERAGE(N24:N33)</f>
        <v>381.39</v>
      </c>
      <c r="O36" s="49">
        <f t="shared" si="22"/>
        <v>285.54999999999995</v>
      </c>
      <c r="P36" s="49">
        <f t="shared" si="22"/>
        <v>586.91999999999996</v>
      </c>
      <c r="Q36" s="51">
        <f t="shared" si="22"/>
        <v>0</v>
      </c>
      <c r="R36" s="49">
        <f t="shared" si="22"/>
        <v>0.65013962747884879</v>
      </c>
      <c r="S36" s="49">
        <f t="shared" si="22"/>
        <v>0.48675952266020805</v>
      </c>
      <c r="T36" s="50">
        <f t="shared" si="22"/>
        <v>0</v>
      </c>
      <c r="U36" s="49">
        <f t="shared" si="22"/>
        <v>3.0739966453896834E-2</v>
      </c>
      <c r="V36" s="49">
        <f t="shared" si="22"/>
        <v>1.4942812412198794E-2</v>
      </c>
      <c r="W36" s="50">
        <f t="shared" si="22"/>
        <v>0</v>
      </c>
      <c r="X36" s="48">
        <f t="shared" si="22"/>
        <v>2.0591934115388999</v>
      </c>
      <c r="Y36" s="49">
        <f t="shared" si="22"/>
        <v>0.45682778866095636</v>
      </c>
      <c r="Z36" s="48"/>
      <c r="AA36" s="56">
        <f>AVERAGE(AA24:AA33)</f>
        <v>2.0597692206959298E-3</v>
      </c>
      <c r="AB36" s="56">
        <f>AVERAGE(AB24:AB33)</f>
        <v>2.0597692206959302E-3</v>
      </c>
      <c r="AC36" s="56"/>
      <c r="AD36" s="56"/>
    </row>
    <row r="37" spans="1:30" x14ac:dyDescent="0.25">
      <c r="G37" s="53" t="s">
        <v>1</v>
      </c>
      <c r="H37" s="49">
        <f>STDEV(H24:H33)</f>
        <v>1.2260596324087265</v>
      </c>
      <c r="I37" s="49">
        <f>STDEV(I24:I32)</f>
        <v>0.89597867038104084</v>
      </c>
      <c r="J37" s="51">
        <f>STDEV(J24:J28)</f>
        <v>0</v>
      </c>
      <c r="K37" s="48">
        <f>STDEV(K24:K33)</f>
        <v>2.3189691507783279E-2</v>
      </c>
      <c r="L37" s="55">
        <f>STDEV(L24:L33)</f>
        <v>1.0816087456988623E-4</v>
      </c>
      <c r="M37" s="54"/>
      <c r="N37" s="49">
        <f t="shared" ref="N37:Y37" si="23">STDEV(N24:N33)</f>
        <v>47.680940753209967</v>
      </c>
      <c r="O37" s="49">
        <f t="shared" si="23"/>
        <v>37.215535883702472</v>
      </c>
      <c r="P37" s="49">
        <f t="shared" si="23"/>
        <v>8.8446845305213966</v>
      </c>
      <c r="Q37" s="51">
        <f t="shared" si="23"/>
        <v>0</v>
      </c>
      <c r="R37" s="49">
        <f t="shared" si="23"/>
        <v>8.2271195265451694E-2</v>
      </c>
      <c r="S37" s="49">
        <f t="shared" si="23"/>
        <v>6.4066109903529594E-2</v>
      </c>
      <c r="T37" s="50">
        <f t="shared" si="23"/>
        <v>0</v>
      </c>
      <c r="U37" s="49">
        <f t="shared" si="23"/>
        <v>3.8899548276870263E-3</v>
      </c>
      <c r="V37" s="49">
        <f t="shared" si="23"/>
        <v>1.9667367924017629E-3</v>
      </c>
      <c r="W37" s="50">
        <f t="shared" si="23"/>
        <v>0</v>
      </c>
      <c r="X37" s="48">
        <f t="shared" si="23"/>
        <v>5.6716125465886787E-2</v>
      </c>
      <c r="Y37" s="49">
        <f t="shared" si="23"/>
        <v>5.8246104396321892E-2</v>
      </c>
      <c r="Z37" s="48"/>
      <c r="AA37" s="47">
        <f>STDEV(AA24:AA33)</f>
        <v>4.1358340504081374E-4</v>
      </c>
      <c r="AB37" s="54">
        <f>STDEV(AB24:AB33)</f>
        <v>4.1358340504081369E-4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2.7239716338785298</v>
      </c>
      <c r="I38" s="49">
        <f>(I37/I36)*100</f>
        <v>10.246261795971238</v>
      </c>
      <c r="J38" s="51" t="e">
        <f>(J37/J36)*100</f>
        <v>#DIV/0!</v>
      </c>
      <c r="K38" s="52">
        <f>(K37/K36)*100</f>
        <v>11.704336282285501</v>
      </c>
      <c r="L38" s="52">
        <f>(L37/L36)*100</f>
        <v>11.704336282285666</v>
      </c>
      <c r="M38" s="48"/>
      <c r="N38" s="49">
        <f t="shared" ref="N38:Y38" si="24">(N37/N36)*100</f>
        <v>12.501885406856491</v>
      </c>
      <c r="O38" s="49">
        <f t="shared" si="24"/>
        <v>13.032931494905439</v>
      </c>
      <c r="P38" s="49">
        <f t="shared" si="24"/>
        <v>1.5069659460439919</v>
      </c>
      <c r="Q38" s="51" t="e">
        <f t="shared" si="24"/>
        <v>#DIV/0!</v>
      </c>
      <c r="R38" s="49">
        <f t="shared" si="24"/>
        <v>12.654388655632017</v>
      </c>
      <c r="S38" s="49">
        <f t="shared" si="24"/>
        <v>13.161757895027806</v>
      </c>
      <c r="T38" s="50" t="e">
        <f t="shared" si="24"/>
        <v>#DIV/0!</v>
      </c>
      <c r="U38" s="49">
        <f t="shared" si="24"/>
        <v>12.654388655632074</v>
      </c>
      <c r="V38" s="49">
        <f t="shared" si="24"/>
        <v>13.161757895027758</v>
      </c>
      <c r="W38" s="50" t="e">
        <f t="shared" si="24"/>
        <v>#DIV/0!</v>
      </c>
      <c r="X38" s="48">
        <f t="shared" si="24"/>
        <v>2.7542884096303051</v>
      </c>
      <c r="Y38" s="49">
        <f t="shared" si="24"/>
        <v>12.750122878262637</v>
      </c>
      <c r="Z38" s="48"/>
      <c r="AA38" s="47">
        <f>(AA37/AA36)*100</f>
        <v>20.07911376115608</v>
      </c>
      <c r="AB38" s="47">
        <f>(AB37/AB36)*100</f>
        <v>20.079113761156069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43" si="25">A24</f>
        <v>L3989-1</v>
      </c>
      <c r="H41" s="4">
        <f>$B$5</f>
        <v>44.5</v>
      </c>
      <c r="I41" s="4">
        <f>$C$5</f>
        <v>8.9</v>
      </c>
      <c r="J41" s="5">
        <f>$D$5</f>
        <v>0</v>
      </c>
      <c r="K41" s="4">
        <f t="shared" ref="K41:K48" si="26">I41/H41</f>
        <v>0.2</v>
      </c>
      <c r="L41" s="125">
        <f t="shared" ref="L41:L49" si="27">K41/$H$17</f>
        <v>9.3283582089552237E-4</v>
      </c>
      <c r="M41" s="22">
        <f>$B$24</f>
        <v>451.1</v>
      </c>
      <c r="N41" s="22">
        <f>$C$24</f>
        <v>339.8</v>
      </c>
      <c r="O41" s="22">
        <f>$D$24</f>
        <v>589.4</v>
      </c>
      <c r="P41" s="23">
        <f>$E$24</f>
        <v>0</v>
      </c>
      <c r="Q41" s="22">
        <f t="shared" ref="Q41:Q49" si="28">M41/O41</f>
        <v>0.76535459789616567</v>
      </c>
      <c r="R41" s="22">
        <f t="shared" ref="R41:R49" si="29">N41/O41</f>
        <v>0.57651849338310146</v>
      </c>
      <c r="S41" s="21">
        <f t="shared" ref="S41:S49" si="30">P41/O41</f>
        <v>0</v>
      </c>
      <c r="T41" s="20">
        <f t="shared" ref="T41:T49" si="31">(Q41*0.005*($H$18))/0.5335</f>
        <v>3.6187572131079246E-2</v>
      </c>
      <c r="U41" s="20">
        <f t="shared" ref="U41:U49" si="32">(R41*0.005*($H$18))/0.8217</f>
        <v>1.7698282822914368E-2</v>
      </c>
      <c r="V41" s="18">
        <f t="shared" ref="V41:V49" si="33">(S41*0.005*(100/20))/0.7126</f>
        <v>0</v>
      </c>
      <c r="W41" s="19">
        <f t="shared" ref="W41:W49" si="34">T41/U41</f>
        <v>2.0446939679496126</v>
      </c>
      <c r="X41" s="19">
        <f t="shared" ref="X41:X49" si="35">(T41+U41+V41)*10</f>
        <v>0.53885854953993617</v>
      </c>
      <c r="Y41" s="41">
        <f t="shared" ref="Y41:Y49" si="36">L41/X41</f>
        <v>1.7311330064113375E-3</v>
      </c>
      <c r="Z41" s="5">
        <f t="shared" ref="Z41:Z49" si="37">(Y41*900000)</f>
        <v>1558.0197057702037</v>
      </c>
      <c r="AA41" s="2">
        <f t="shared" ref="AA41:AA49" si="38">(Z41*0.2125)+26.378</f>
        <v>357.45718747616826</v>
      </c>
      <c r="AB41" s="2">
        <f t="shared" ref="AB41:AB49" si="39">-0.000006*(AA41)^2 + 0.0266*(AA41) + 3.4677</f>
        <v>12.209407341595838</v>
      </c>
      <c r="AC41" s="17">
        <f t="shared" ref="AC41:AC49" si="40">ABS(Y41-$C$42)</f>
        <v>2.1007969542303833E-4</v>
      </c>
      <c r="AD41" s="38">
        <f t="shared" ref="AD41:AD49" si="41">ABS(AB41-$D$42)</f>
        <v>0.88670055416853089</v>
      </c>
    </row>
    <row r="42" spans="1:30" x14ac:dyDescent="0.25">
      <c r="A42" s="141" t="s">
        <v>9</v>
      </c>
      <c r="B42" s="141"/>
      <c r="C42" s="15">
        <f>MEDIAN(Y41:Y49)</f>
        <v>1.9412127018343759E-3</v>
      </c>
      <c r="D42" s="14">
        <f>MEDIAN(AB41:AB49)</f>
        <v>13.096107895764369</v>
      </c>
      <c r="G42" s="40" t="str">
        <f t="shared" si="25"/>
        <v>L3989-2</v>
      </c>
      <c r="H42" s="4">
        <f>$B$6</f>
        <v>42.5</v>
      </c>
      <c r="I42" s="4">
        <f>$C$6</f>
        <v>8</v>
      </c>
      <c r="J42" s="5">
        <f>$D$6</f>
        <v>0</v>
      </c>
      <c r="K42" s="4">
        <f t="shared" si="26"/>
        <v>0.18823529411764706</v>
      </c>
      <c r="L42" s="125">
        <f t="shared" si="27"/>
        <v>8.7796312554872696E-4</v>
      </c>
      <c r="M42" s="22">
        <f>$B$25</f>
        <v>356.4</v>
      </c>
      <c r="N42" s="22">
        <f>$C$25</f>
        <v>263.10000000000002</v>
      </c>
      <c r="O42" s="22">
        <f>$D$25</f>
        <v>580.4</v>
      </c>
      <c r="P42" s="23">
        <f>$E$25</f>
        <v>0</v>
      </c>
      <c r="Q42" s="22">
        <f t="shared" si="28"/>
        <v>0.61405926946933143</v>
      </c>
      <c r="R42" s="22">
        <f t="shared" si="29"/>
        <v>0.45330806340454866</v>
      </c>
      <c r="S42" s="21">
        <f t="shared" si="30"/>
        <v>0</v>
      </c>
      <c r="T42" s="20">
        <f t="shared" si="31"/>
        <v>2.9034011382125371E-2</v>
      </c>
      <c r="U42" s="20">
        <f t="shared" si="32"/>
        <v>1.3915901058025726E-2</v>
      </c>
      <c r="V42" s="18">
        <f t="shared" si="33"/>
        <v>0</v>
      </c>
      <c r="W42" s="19">
        <f t="shared" si="34"/>
        <v>2.086391047267512</v>
      </c>
      <c r="X42" s="19">
        <f t="shared" si="35"/>
        <v>0.42949912440151095</v>
      </c>
      <c r="Y42" s="18">
        <f t="shared" si="36"/>
        <v>2.0441557983898843E-3</v>
      </c>
      <c r="Z42" s="5">
        <f t="shared" si="37"/>
        <v>1839.7402185508959</v>
      </c>
      <c r="AA42" s="2">
        <f t="shared" si="38"/>
        <v>417.32279644206534</v>
      </c>
      <c r="AB42" s="2">
        <f t="shared" si="39"/>
        <v>13.523536486777584</v>
      </c>
      <c r="AC42" s="17">
        <f t="shared" si="40"/>
        <v>1.0294309655550847E-4</v>
      </c>
      <c r="AD42" s="38">
        <f t="shared" si="41"/>
        <v>0.42742859101321429</v>
      </c>
    </row>
    <row r="43" spans="1:30" x14ac:dyDescent="0.25">
      <c r="A43" s="141" t="s">
        <v>8</v>
      </c>
      <c r="B43" s="141"/>
      <c r="C43" s="15">
        <f>MEDIAN(AC41:AC49)</f>
        <v>2.0296116869865681E-4</v>
      </c>
      <c r="D43" s="14">
        <f>MEDIAN(AD41:AD49)</f>
        <v>0.85633773465119489</v>
      </c>
      <c r="G43" s="40" t="str">
        <f t="shared" si="25"/>
        <v>L3989-3</v>
      </c>
      <c r="H43" s="4">
        <f>$B$7</f>
        <v>46.1</v>
      </c>
      <c r="I43" s="4">
        <f>$C$7</f>
        <v>7.4</v>
      </c>
      <c r="J43" s="5">
        <f>$D$7</f>
        <v>0</v>
      </c>
      <c r="K43" s="4">
        <f t="shared" si="26"/>
        <v>0.16052060737527116</v>
      </c>
      <c r="L43" s="125">
        <f t="shared" si="27"/>
        <v>7.4869686275779454E-4</v>
      </c>
      <c r="M43" s="22">
        <f>$B$26</f>
        <v>373.4</v>
      </c>
      <c r="N43" s="22">
        <f>$C$26</f>
        <v>276.10000000000002</v>
      </c>
      <c r="O43" s="22">
        <f>$D$26</f>
        <v>585.79999999999995</v>
      </c>
      <c r="P43" s="23">
        <f>$E$26</f>
        <v>0</v>
      </c>
      <c r="Q43" s="22">
        <f t="shared" si="28"/>
        <v>0.63741891430522368</v>
      </c>
      <c r="R43" s="22">
        <f t="shared" si="29"/>
        <v>0.47132127005804036</v>
      </c>
      <c r="S43" s="21">
        <f t="shared" si="30"/>
        <v>0</v>
      </c>
      <c r="T43" s="20">
        <f t="shared" si="31"/>
        <v>3.0138504429895536E-2</v>
      </c>
      <c r="U43" s="20">
        <f t="shared" si="32"/>
        <v>1.4468880415253826E-2</v>
      </c>
      <c r="V43" s="18">
        <f t="shared" si="33"/>
        <v>0</v>
      </c>
      <c r="W43" s="19">
        <f t="shared" si="34"/>
        <v>2.0829880104698355</v>
      </c>
      <c r="X43" s="19">
        <f t="shared" si="35"/>
        <v>0.44607384845149362</v>
      </c>
      <c r="Y43" s="18">
        <f t="shared" si="36"/>
        <v>1.6784146063635657E-3</v>
      </c>
      <c r="Z43" s="5">
        <f t="shared" si="37"/>
        <v>1510.5731457272091</v>
      </c>
      <c r="AA43" s="2">
        <f t="shared" si="38"/>
        <v>347.37479346703191</v>
      </c>
      <c r="AB43" s="2">
        <f t="shared" si="39"/>
        <v>11.98385402340547</v>
      </c>
      <c r="AC43" s="17">
        <f t="shared" si="40"/>
        <v>2.6279809547081014E-4</v>
      </c>
      <c r="AD43" s="38">
        <f t="shared" si="41"/>
        <v>1.1122538723588988</v>
      </c>
    </row>
    <row r="44" spans="1:30" x14ac:dyDescent="0.25">
      <c r="A44" s="141" t="s">
        <v>7</v>
      </c>
      <c r="B44" s="141"/>
      <c r="C44" s="15">
        <f>C43*1.483</f>
        <v>3.0099141318010804E-4</v>
      </c>
      <c r="D44" s="14">
        <f>D43*1.483</f>
        <v>1.269948860487722</v>
      </c>
      <c r="G44" s="40" t="str">
        <f t="shared" ref="G44:G49" si="42">A28</f>
        <v>L3989-5</v>
      </c>
      <c r="H44" s="4">
        <f>$B$9</f>
        <v>44.8</v>
      </c>
      <c r="I44" s="4">
        <f>$C$9</f>
        <v>8.6999999999999993</v>
      </c>
      <c r="J44" s="5">
        <f>$D$9</f>
        <v>0</v>
      </c>
      <c r="K44" s="4">
        <f t="shared" si="26"/>
        <v>0.19419642857142858</v>
      </c>
      <c r="L44" s="125">
        <f t="shared" si="27"/>
        <v>9.057669243070362E-4</v>
      </c>
      <c r="M44" s="22">
        <f>$B$28</f>
        <v>374.9</v>
      </c>
      <c r="N44" s="22">
        <f>$C$28</f>
        <v>301.10000000000002</v>
      </c>
      <c r="O44" s="22">
        <f>$D$28</f>
        <v>578</v>
      </c>
      <c r="P44" s="23">
        <f>$E$28</f>
        <v>0</v>
      </c>
      <c r="Q44" s="22">
        <f t="shared" si="28"/>
        <v>0.6486159169550173</v>
      </c>
      <c r="R44" s="22">
        <f t="shared" si="29"/>
        <v>0.52093425605536336</v>
      </c>
      <c r="S44" s="21">
        <f t="shared" si="30"/>
        <v>0</v>
      </c>
      <c r="T44" s="20">
        <f t="shared" si="31"/>
        <v>3.0667922221537608E-2</v>
      </c>
      <c r="U44" s="20">
        <f t="shared" si="32"/>
        <v>1.5991927234996397E-2</v>
      </c>
      <c r="V44" s="18">
        <f t="shared" si="33"/>
        <v>0</v>
      </c>
      <c r="W44" s="19">
        <f t="shared" si="34"/>
        <v>1.9177127166026977</v>
      </c>
      <c r="X44" s="19">
        <f t="shared" si="35"/>
        <v>0.46659849456534008</v>
      </c>
      <c r="Y44" s="18">
        <f t="shared" si="36"/>
        <v>1.9412127018343759E-3</v>
      </c>
      <c r="Z44" s="5">
        <f t="shared" si="37"/>
        <v>1747.0914316509384</v>
      </c>
      <c r="AA44" s="2">
        <f t="shared" si="38"/>
        <v>397.63492922582441</v>
      </c>
      <c r="AB44" s="2">
        <f t="shared" si="39"/>
        <v>13.096107895764369</v>
      </c>
      <c r="AC44" s="17">
        <f t="shared" si="40"/>
        <v>0</v>
      </c>
      <c r="AD44" s="38">
        <f t="shared" si="41"/>
        <v>0</v>
      </c>
    </row>
    <row r="45" spans="1:30" x14ac:dyDescent="0.25">
      <c r="A45" s="141" t="s">
        <v>5</v>
      </c>
      <c r="B45" s="141"/>
      <c r="C45" s="25">
        <f>COUNT(Y41:Y49)</f>
        <v>9</v>
      </c>
      <c r="D45" s="24">
        <f>COUNT(AB41:AB49)</f>
        <v>9</v>
      </c>
      <c r="G45" s="40" t="str">
        <f t="shared" si="42"/>
        <v>L3989-6</v>
      </c>
      <c r="H45" s="4">
        <f>$B$10</f>
        <v>45</v>
      </c>
      <c r="I45" s="4">
        <f>$C$10</f>
        <v>8.1999999999999993</v>
      </c>
      <c r="J45" s="5">
        <f>$D$10</f>
        <v>0</v>
      </c>
      <c r="K45" s="4">
        <f t="shared" si="26"/>
        <v>0.1822222222222222</v>
      </c>
      <c r="L45" s="125">
        <f t="shared" si="27"/>
        <v>8.499170812603647E-4</v>
      </c>
      <c r="M45" s="22">
        <f>$B$29</f>
        <v>414.2</v>
      </c>
      <c r="N45" s="22">
        <f>$C$29</f>
        <v>311.8</v>
      </c>
      <c r="O45" s="22">
        <f>$D$29</f>
        <v>596.29999999999995</v>
      </c>
      <c r="P45" s="23">
        <f>$E$29</f>
        <v>0</v>
      </c>
      <c r="Q45" s="22">
        <f t="shared" si="28"/>
        <v>0.6946168036223378</v>
      </c>
      <c r="R45" s="22">
        <f t="shared" si="29"/>
        <v>0.52289116216669462</v>
      </c>
      <c r="S45" s="21">
        <f t="shared" si="30"/>
        <v>0</v>
      </c>
      <c r="T45" s="20">
        <f t="shared" si="31"/>
        <v>3.2842940714851866E-2</v>
      </c>
      <c r="U45" s="20">
        <f t="shared" si="32"/>
        <v>1.6052001418589354E-2</v>
      </c>
      <c r="V45" s="18">
        <f t="shared" si="33"/>
        <v>0</v>
      </c>
      <c r="W45" s="19">
        <f t="shared" si="34"/>
        <v>2.0460340027641299</v>
      </c>
      <c r="X45" s="19">
        <f t="shared" si="35"/>
        <v>0.48894942133441222</v>
      </c>
      <c r="Y45" s="18">
        <f t="shared" si="36"/>
        <v>1.7382515331357191E-3</v>
      </c>
      <c r="Z45" s="5">
        <f t="shared" si="37"/>
        <v>1564.4263798221471</v>
      </c>
      <c r="AA45" s="2">
        <f t="shared" si="38"/>
        <v>358.81860571220625</v>
      </c>
      <c r="AB45" s="2">
        <f t="shared" si="39"/>
        <v>12.239770161113174</v>
      </c>
      <c r="AC45" s="17">
        <f t="shared" si="40"/>
        <v>2.0296116869865681E-4</v>
      </c>
      <c r="AD45" s="38">
        <f t="shared" si="41"/>
        <v>0.85633773465119489</v>
      </c>
    </row>
    <row r="46" spans="1:30" ht="15" customHeight="1" x14ac:dyDescent="0.25">
      <c r="A46" s="142" t="s">
        <v>3</v>
      </c>
      <c r="B46" s="142"/>
      <c r="C46" s="15">
        <f>_xlfn.CONFIDENCE.NORM(0.05,C44,C45)</f>
        <v>1.9664410982960873E-4</v>
      </c>
      <c r="D46" s="14">
        <f>_xlfn.CONFIDENCE.NORM(0.05,D44,D45)</f>
        <v>0.82968467625453879</v>
      </c>
      <c r="G46" s="40" t="str">
        <f t="shared" si="42"/>
        <v>L3989-7</v>
      </c>
      <c r="H46" s="4">
        <f>$B$11</f>
        <v>44.2</v>
      </c>
      <c r="I46" s="4">
        <f>$C$11</f>
        <v>10.4</v>
      </c>
      <c r="J46" s="5">
        <f>$D$11</f>
        <v>0</v>
      </c>
      <c r="K46" s="4">
        <f t="shared" si="26"/>
        <v>0.23529411764705882</v>
      </c>
      <c r="L46" s="125">
        <f t="shared" si="27"/>
        <v>1.0974539069359087E-3</v>
      </c>
      <c r="M46" s="22">
        <f>$B$30</f>
        <v>414.1</v>
      </c>
      <c r="N46" s="22">
        <f>$C$30</f>
        <v>313.39999999999998</v>
      </c>
      <c r="O46" s="22">
        <f>$D$30</f>
        <v>594.20000000000005</v>
      </c>
      <c r="P46" s="23">
        <f>$E$30</f>
        <v>0</v>
      </c>
      <c r="Q46" s="22">
        <f t="shared" si="28"/>
        <v>0.69690339952877822</v>
      </c>
      <c r="R46" s="22">
        <f t="shared" si="29"/>
        <v>0.52743184113093222</v>
      </c>
      <c r="S46" s="21">
        <f t="shared" si="30"/>
        <v>0</v>
      </c>
      <c r="T46" s="20">
        <f t="shared" si="31"/>
        <v>3.2951055769659669E-2</v>
      </c>
      <c r="U46" s="20">
        <f t="shared" si="32"/>
        <v>1.6191393686902478E-2</v>
      </c>
      <c r="V46" s="18">
        <f t="shared" si="33"/>
        <v>0</v>
      </c>
      <c r="W46" s="19">
        <f t="shared" si="34"/>
        <v>2.0350969414272471</v>
      </c>
      <c r="X46" s="19">
        <f t="shared" si="35"/>
        <v>0.49142449456562148</v>
      </c>
      <c r="Y46" s="18">
        <f t="shared" si="36"/>
        <v>2.2332096162727237E-3</v>
      </c>
      <c r="Z46" s="5">
        <f t="shared" si="37"/>
        <v>2009.8886546454514</v>
      </c>
      <c r="AA46" s="2">
        <f t="shared" si="38"/>
        <v>453.47933911215841</v>
      </c>
      <c r="AB46" s="2">
        <f t="shared" si="39"/>
        <v>14.296389354373812</v>
      </c>
      <c r="AC46" s="17">
        <f t="shared" si="40"/>
        <v>2.9199691443834784E-4</v>
      </c>
      <c r="AD46" s="38">
        <f t="shared" si="41"/>
        <v>1.2002814586094424</v>
      </c>
    </row>
    <row r="47" spans="1:30" x14ac:dyDescent="0.25">
      <c r="G47" s="40" t="str">
        <f t="shared" si="42"/>
        <v>L3989-8</v>
      </c>
      <c r="H47" s="4">
        <f>$B$12</f>
        <v>46</v>
      </c>
      <c r="I47" s="4">
        <f>$C$12</f>
        <v>8.5</v>
      </c>
      <c r="J47" s="5">
        <f>$D$12</f>
        <v>0</v>
      </c>
      <c r="K47" s="4">
        <f t="shared" si="26"/>
        <v>0.18478260869565216</v>
      </c>
      <c r="L47" s="125">
        <f t="shared" si="27"/>
        <v>8.6185918234912384E-4</v>
      </c>
      <c r="M47" s="22">
        <f>$B$31</f>
        <v>360.7</v>
      </c>
      <c r="N47" s="22">
        <f>$C$31</f>
        <v>265.5</v>
      </c>
      <c r="O47" s="22">
        <f>$D$31</f>
        <v>580.29999999999995</v>
      </c>
      <c r="P47" s="23">
        <f>$E$31</f>
        <v>0</v>
      </c>
      <c r="Q47" s="22">
        <f t="shared" si="28"/>
        <v>0.62157504738928149</v>
      </c>
      <c r="R47" s="22">
        <f t="shared" si="29"/>
        <v>0.45752197139410655</v>
      </c>
      <c r="S47" s="21">
        <f t="shared" si="30"/>
        <v>0</v>
      </c>
      <c r="T47" s="20">
        <f t="shared" si="31"/>
        <v>2.9389373140383555E-2</v>
      </c>
      <c r="U47" s="20">
        <f t="shared" si="32"/>
        <v>1.4045261930651498E-2</v>
      </c>
      <c r="V47" s="18">
        <f t="shared" si="33"/>
        <v>0</v>
      </c>
      <c r="W47" s="19">
        <f t="shared" si="34"/>
        <v>2.0924759741394379</v>
      </c>
      <c r="X47" s="19">
        <f t="shared" si="35"/>
        <v>0.43434635071035055</v>
      </c>
      <c r="Y47" s="18">
        <f t="shared" si="36"/>
        <v>1.9842671198678167E-3</v>
      </c>
      <c r="Z47" s="5">
        <f t="shared" si="37"/>
        <v>1785.8404078810349</v>
      </c>
      <c r="AA47" s="2">
        <f t="shared" si="38"/>
        <v>405.86908667471988</v>
      </c>
      <c r="AB47" s="2">
        <f t="shared" si="39"/>
        <v>13.275439412438519</v>
      </c>
      <c r="AC47" s="17">
        <f t="shared" si="40"/>
        <v>4.3054418033440815E-5</v>
      </c>
      <c r="AD47" s="38">
        <f t="shared" si="41"/>
        <v>0.17933151667415004</v>
      </c>
    </row>
    <row r="48" spans="1:30" x14ac:dyDescent="0.25">
      <c r="A48" s="143" t="s">
        <v>6</v>
      </c>
      <c r="B48" s="143"/>
      <c r="C48" s="143"/>
      <c r="D48" s="143"/>
      <c r="G48" s="40" t="str">
        <f t="shared" si="42"/>
        <v>L3989-9</v>
      </c>
      <c r="H48" s="4">
        <f>$B$13</f>
        <v>46.3</v>
      </c>
      <c r="I48" s="4">
        <f>$C$13</f>
        <v>8.9</v>
      </c>
      <c r="J48" s="5">
        <f>$D$13</f>
        <v>0</v>
      </c>
      <c r="K48" s="4">
        <f t="shared" si="26"/>
        <v>0.1922246220302376</v>
      </c>
      <c r="L48" s="125">
        <f t="shared" si="27"/>
        <v>8.9657006543954101E-4</v>
      </c>
      <c r="M48" s="22">
        <f>$B$32</f>
        <v>402.6</v>
      </c>
      <c r="N48" s="22">
        <f>$C$32</f>
        <v>291.7</v>
      </c>
      <c r="O48" s="22">
        <f>$D$32</f>
        <v>573.5</v>
      </c>
      <c r="P48" s="23">
        <f>$E$32</f>
        <v>0</v>
      </c>
      <c r="Q48" s="22">
        <f t="shared" si="28"/>
        <v>0.70200523103748913</v>
      </c>
      <c r="R48" s="22">
        <f t="shared" si="29"/>
        <v>0.50863121185701832</v>
      </c>
      <c r="S48" s="21">
        <f t="shared" si="30"/>
        <v>0</v>
      </c>
      <c r="T48" s="20">
        <f t="shared" si="31"/>
        <v>3.3192281073890655E-2</v>
      </c>
      <c r="U48" s="20">
        <f t="shared" si="32"/>
        <v>1.5614241595586329E-2</v>
      </c>
      <c r="V48" s="18">
        <f t="shared" si="33"/>
        <v>0</v>
      </c>
      <c r="W48" s="19">
        <f t="shared" si="34"/>
        <v>2.125769661670478</v>
      </c>
      <c r="X48" s="19">
        <f t="shared" si="35"/>
        <v>0.48806522669476987</v>
      </c>
      <c r="Y48" s="18">
        <f t="shared" si="36"/>
        <v>1.8369882064969262E-3</v>
      </c>
      <c r="Z48" s="5">
        <f t="shared" si="37"/>
        <v>1653.2893858472337</v>
      </c>
      <c r="AA48" s="2">
        <f t="shared" si="38"/>
        <v>377.70199449253715</v>
      </c>
      <c r="AB48" s="2">
        <f t="shared" si="39"/>
        <v>12.658620273639645</v>
      </c>
      <c r="AC48" s="17">
        <f t="shared" si="40"/>
        <v>1.0422449533744964E-4</v>
      </c>
      <c r="AD48" s="38">
        <f t="shared" si="41"/>
        <v>0.43748762212472414</v>
      </c>
    </row>
    <row r="49" spans="1:30" x14ac:dyDescent="0.25">
      <c r="A49" s="141" t="s">
        <v>2</v>
      </c>
      <c r="B49" s="141"/>
      <c r="C49" s="15">
        <f>AVERAGE(Y41:Y49)</f>
        <v>1.9487726895256626E-3</v>
      </c>
      <c r="D49" s="14">
        <f>AVERAGE(AB41:AB49)</f>
        <v>13.117154968914138</v>
      </c>
      <c r="G49" s="40" t="str">
        <f t="shared" si="42"/>
        <v>L3989-10</v>
      </c>
      <c r="H49" s="4">
        <f>$B$14</f>
        <v>44.3</v>
      </c>
      <c r="I49" s="124">
        <f>$C$14</f>
        <v>10.4</v>
      </c>
      <c r="J49" s="5">
        <f>$D$14</f>
        <v>0</v>
      </c>
      <c r="K49" s="4">
        <f>I49/H49</f>
        <v>0.23476297968397294</v>
      </c>
      <c r="L49" s="125">
        <f t="shared" si="27"/>
        <v>1.0949765843468887E-3</v>
      </c>
      <c r="M49" s="22">
        <f>$B$33</f>
        <v>393.3</v>
      </c>
      <c r="N49" s="22">
        <f>$C$33</f>
        <v>289.7</v>
      </c>
      <c r="O49" s="22">
        <f>$D$33</f>
        <v>590.29999999999995</v>
      </c>
      <c r="P49" s="23">
        <f>$E$33</f>
        <v>0</v>
      </c>
      <c r="Q49" s="22">
        <f t="shared" si="28"/>
        <v>0.66627138743012038</v>
      </c>
      <c r="R49" s="22">
        <f t="shared" si="29"/>
        <v>0.49076740640352368</v>
      </c>
      <c r="S49" s="21">
        <f t="shared" si="30"/>
        <v>0</v>
      </c>
      <c r="T49" s="20">
        <f t="shared" si="31"/>
        <v>3.1502709930505697E-2</v>
      </c>
      <c r="U49" s="20">
        <f t="shared" si="32"/>
        <v>1.5065848638832769E-2</v>
      </c>
      <c r="V49" s="18">
        <f t="shared" si="33"/>
        <v>0</v>
      </c>
      <c r="W49" s="19">
        <f t="shared" si="34"/>
        <v>2.0910013558284613</v>
      </c>
      <c r="X49" s="19">
        <f t="shared" si="35"/>
        <v>0.4656855856933847</v>
      </c>
      <c r="Y49" s="18">
        <f t="shared" si="36"/>
        <v>2.3513216169586144E-3</v>
      </c>
      <c r="Z49" s="5">
        <f t="shared" si="37"/>
        <v>2116.1894552627527</v>
      </c>
      <c r="AA49" s="2">
        <f t="shared" si="38"/>
        <v>476.06825924333492</v>
      </c>
      <c r="AB49" s="2">
        <f t="shared" si="39"/>
        <v>14.771269771118831</v>
      </c>
      <c r="AC49" s="17">
        <f t="shared" si="40"/>
        <v>4.101089151242385E-4</v>
      </c>
      <c r="AD49" s="38">
        <f t="shared" si="41"/>
        <v>1.6751618753544619</v>
      </c>
    </row>
    <row r="50" spans="1:30" ht="15.75" thickBot="1" x14ac:dyDescent="0.3">
      <c r="A50" s="141" t="s">
        <v>1</v>
      </c>
      <c r="B50" s="141"/>
      <c r="C50" s="15">
        <f>STDEV(Y41:Y49)</f>
        <v>2.3201303908980289E-4</v>
      </c>
      <c r="D50" s="14">
        <f>STDEV(AB41:AB49)</f>
        <v>0.96214391808459232</v>
      </c>
      <c r="G50" s="36"/>
      <c r="H50" s="31"/>
      <c r="I50" s="31"/>
      <c r="J50" s="29"/>
      <c r="K50" s="30"/>
      <c r="L50" s="126"/>
      <c r="M50" s="33"/>
      <c r="N50" s="33"/>
      <c r="O50" s="33"/>
      <c r="P50" s="34"/>
      <c r="Q50" s="33"/>
      <c r="R50" s="33"/>
      <c r="S50" s="32"/>
      <c r="T50" s="31"/>
      <c r="U50" s="31"/>
      <c r="V50" s="29"/>
      <c r="W50" s="30"/>
      <c r="X50" s="30"/>
      <c r="Y50" s="29"/>
      <c r="Z50" s="28"/>
      <c r="AA50" s="28"/>
      <c r="AB50" s="28"/>
      <c r="AC50" s="27"/>
      <c r="AD50" s="26"/>
    </row>
    <row r="51" spans="1:30" ht="15.75" thickTop="1" x14ac:dyDescent="0.25">
      <c r="A51" s="141" t="s">
        <v>0</v>
      </c>
      <c r="B51" s="141"/>
      <c r="C51" s="37">
        <f>(C50/C49)*100</f>
        <v>11.905597832771127</v>
      </c>
      <c r="D51" s="14">
        <f>(D50/D49)*100</f>
        <v>7.3350045826609644</v>
      </c>
      <c r="G51" s="7" t="s">
        <v>4</v>
      </c>
      <c r="H51" s="20"/>
      <c r="I51" s="20"/>
      <c r="J51" s="18"/>
      <c r="K51" s="19"/>
      <c r="L51" s="127"/>
      <c r="M51" s="22"/>
      <c r="N51" s="22"/>
      <c r="O51" s="22"/>
      <c r="P51" s="23"/>
      <c r="Q51" s="22"/>
      <c r="R51" s="22"/>
      <c r="S51" s="21"/>
      <c r="T51" s="20"/>
      <c r="U51" s="20"/>
      <c r="V51" s="18"/>
      <c r="W51" s="19"/>
      <c r="X51" s="19"/>
      <c r="Y51" s="18"/>
      <c r="Z51" s="2"/>
      <c r="AA51" s="2"/>
      <c r="AB51" s="2"/>
      <c r="AC51" s="17"/>
      <c r="AD51" s="16"/>
    </row>
    <row r="52" spans="1:30" x14ac:dyDescent="0.25">
      <c r="A52" s="141" t="s">
        <v>5</v>
      </c>
      <c r="B52" s="141"/>
      <c r="C52" s="25">
        <f>COUNT(Y41:Y49)</f>
        <v>9</v>
      </c>
      <c r="D52" s="24">
        <f>COUNT(AB41:AB49)</f>
        <v>9</v>
      </c>
      <c r="G52" s="7" t="s">
        <v>2</v>
      </c>
      <c r="H52" s="4">
        <f>AVERAGE(H41:H49)</f>
        <v>44.855555555555554</v>
      </c>
      <c r="I52" s="4">
        <f>AVERAGE(I41:I48)</f>
        <v>8.625</v>
      </c>
      <c r="J52" s="5">
        <f>AVERAGE(J41:J44)</f>
        <v>0</v>
      </c>
      <c r="K52" s="13">
        <f t="shared" ref="K52:AD52" si="43">AVERAGE(K41:K49)</f>
        <v>0.1969154311492767</v>
      </c>
      <c r="L52" s="11">
        <f t="shared" si="43"/>
        <v>9.1844883931565624E-4</v>
      </c>
      <c r="M52" s="4">
        <f t="shared" si="43"/>
        <v>393.41111111111115</v>
      </c>
      <c r="N52" s="4">
        <f t="shared" si="43"/>
        <v>294.68888888888887</v>
      </c>
      <c r="O52" s="4">
        <f t="shared" si="43"/>
        <v>585.3555555555555</v>
      </c>
      <c r="P52" s="5">
        <f t="shared" si="43"/>
        <v>0</v>
      </c>
      <c r="Q52" s="4">
        <f t="shared" si="43"/>
        <v>0.67186895195930507</v>
      </c>
      <c r="R52" s="4">
        <f t="shared" si="43"/>
        <v>0.50325840842814762</v>
      </c>
      <c r="S52" s="3">
        <f t="shared" si="43"/>
        <v>0</v>
      </c>
      <c r="T52" s="4">
        <f t="shared" si="43"/>
        <v>3.17673745326588E-2</v>
      </c>
      <c r="U52" s="4">
        <f t="shared" si="43"/>
        <v>1.544930431130586E-2</v>
      </c>
      <c r="V52" s="3">
        <f t="shared" si="43"/>
        <v>0</v>
      </c>
      <c r="W52" s="2">
        <f t="shared" si="43"/>
        <v>2.0580181864577121</v>
      </c>
      <c r="X52" s="2">
        <f t="shared" si="43"/>
        <v>0.47216678843964666</v>
      </c>
      <c r="Y52" s="11">
        <f t="shared" si="43"/>
        <v>1.9487726895256626E-3</v>
      </c>
      <c r="Z52" s="2">
        <f t="shared" si="43"/>
        <v>1753.8954205730963</v>
      </c>
      <c r="AA52" s="2">
        <f t="shared" si="43"/>
        <v>399.08077687178297</v>
      </c>
      <c r="AB52" s="2">
        <f t="shared" si="43"/>
        <v>13.117154968914138</v>
      </c>
      <c r="AC52" s="10">
        <f t="shared" si="43"/>
        <v>1.8090742212016563E-4</v>
      </c>
      <c r="AD52" s="10">
        <f t="shared" si="43"/>
        <v>0.75277591388384635</v>
      </c>
    </row>
    <row r="53" spans="1:30" ht="17.25" customHeight="1" x14ac:dyDescent="0.25">
      <c r="A53" s="142" t="s">
        <v>3</v>
      </c>
      <c r="B53" s="142"/>
      <c r="C53" s="15">
        <f>_xlfn.CONFIDENCE.NORM(0.05,C50,C52)</f>
        <v>1.5157906685323242E-4</v>
      </c>
      <c r="D53" s="14">
        <f>_xlfn.CONFIDENCE.NORM(0.05,D50,D52)</f>
        <v>0.62858914246335218</v>
      </c>
      <c r="G53" s="7" t="s">
        <v>1</v>
      </c>
      <c r="H53" s="4">
        <f>STDEV(H41:H49)</f>
        <v>1.1928024890055258</v>
      </c>
      <c r="I53" s="4">
        <f>STDEV(I41:I48)</f>
        <v>0.8779033464535182</v>
      </c>
      <c r="J53" s="5">
        <f>STDEV(J41:J44)</f>
        <v>0</v>
      </c>
      <c r="K53" s="2">
        <f t="shared" ref="K53:AD53" si="44">STDEV(K41:K49)</f>
        <v>2.4257203783824212E-2</v>
      </c>
      <c r="L53" s="127">
        <f t="shared" si="44"/>
        <v>1.1313994302156721E-4</v>
      </c>
      <c r="M53" s="4">
        <f t="shared" si="44"/>
        <v>30.527874330046501</v>
      </c>
      <c r="N53" s="4">
        <f t="shared" si="44"/>
        <v>24.870235445429763</v>
      </c>
      <c r="O53" s="4">
        <f t="shared" si="44"/>
        <v>7.7764244854417344</v>
      </c>
      <c r="P53" s="5">
        <f t="shared" si="44"/>
        <v>0</v>
      </c>
      <c r="Q53" s="4">
        <f t="shared" si="44"/>
        <v>4.7987273468766106E-2</v>
      </c>
      <c r="R53" s="4">
        <f t="shared" si="44"/>
        <v>3.943508447598295E-2</v>
      </c>
      <c r="S53" s="3">
        <f t="shared" si="44"/>
        <v>0</v>
      </c>
      <c r="T53" s="4">
        <f t="shared" si="44"/>
        <v>2.2689390313957347E-3</v>
      </c>
      <c r="U53" s="4">
        <f t="shared" si="44"/>
        <v>1.2105999828485707E-3</v>
      </c>
      <c r="V53" s="3">
        <f t="shared" si="44"/>
        <v>0</v>
      </c>
      <c r="W53" s="2">
        <f t="shared" si="44"/>
        <v>6.002725019889843E-2</v>
      </c>
      <c r="X53" s="2">
        <f t="shared" si="44"/>
        <v>3.4201308120388213E-2</v>
      </c>
      <c r="Y53" s="3">
        <f t="shared" si="44"/>
        <v>2.3201303908980289E-4</v>
      </c>
      <c r="Z53" s="2">
        <f t="shared" si="44"/>
        <v>208.81173518082161</v>
      </c>
      <c r="AA53" s="2">
        <f t="shared" si="44"/>
        <v>44.372493725924713</v>
      </c>
      <c r="AB53" s="2">
        <f t="shared" si="44"/>
        <v>0.96214391808459232</v>
      </c>
      <c r="AC53" s="8">
        <f t="shared" si="44"/>
        <v>1.3067484684468206E-4</v>
      </c>
      <c r="AD53" s="8">
        <f t="shared" si="44"/>
        <v>0.53732089780432557</v>
      </c>
    </row>
    <row r="54" spans="1:30" x14ac:dyDescent="0.25">
      <c r="G54" s="7" t="s">
        <v>0</v>
      </c>
      <c r="H54" s="4">
        <f t="shared" ref="H54:AD54" si="45">(H53/H52)*100</f>
        <v>2.659207926938254</v>
      </c>
      <c r="I54" s="4">
        <f t="shared" si="45"/>
        <v>10.178589524098761</v>
      </c>
      <c r="J54" s="5" t="e">
        <f t="shared" si="45"/>
        <v>#DIV/0!</v>
      </c>
      <c r="K54" s="6">
        <f t="shared" si="45"/>
        <v>12.318589580435384</v>
      </c>
      <c r="L54" s="2">
        <f t="shared" si="45"/>
        <v>12.318589580435281</v>
      </c>
      <c r="M54" s="4">
        <f t="shared" si="45"/>
        <v>7.7597895605506952</v>
      </c>
      <c r="N54" s="4">
        <f t="shared" si="45"/>
        <v>8.4394886889702097</v>
      </c>
      <c r="O54" s="4">
        <f t="shared" si="45"/>
        <v>1.3284958879498807</v>
      </c>
      <c r="P54" s="5" t="e">
        <f t="shared" si="45"/>
        <v>#DIV/0!</v>
      </c>
      <c r="Q54" s="4">
        <f t="shared" si="45"/>
        <v>7.1423561587160052</v>
      </c>
      <c r="R54" s="4">
        <f t="shared" si="45"/>
        <v>7.8359514348011663</v>
      </c>
      <c r="S54" s="3" t="e">
        <f t="shared" si="45"/>
        <v>#DIV/0!</v>
      </c>
      <c r="T54" s="4">
        <f t="shared" si="45"/>
        <v>7.1423561587160025</v>
      </c>
      <c r="U54" s="4">
        <f t="shared" si="45"/>
        <v>7.8359514348011707</v>
      </c>
      <c r="V54" s="3" t="e">
        <f t="shared" si="45"/>
        <v>#DIV/0!</v>
      </c>
      <c r="W54" s="2">
        <f t="shared" si="45"/>
        <v>2.916750230580718</v>
      </c>
      <c r="X54" s="2">
        <f t="shared" si="45"/>
        <v>7.243480261161972</v>
      </c>
      <c r="Y54" s="3">
        <f t="shared" si="45"/>
        <v>11.905597832771127</v>
      </c>
      <c r="Z54" s="2">
        <f t="shared" si="45"/>
        <v>11.905597832771072</v>
      </c>
      <c r="AA54" s="2">
        <f t="shared" si="45"/>
        <v>11.118674789034188</v>
      </c>
      <c r="AB54" s="2">
        <f t="shared" si="45"/>
        <v>7.3350045826609644</v>
      </c>
      <c r="AC54" s="1">
        <f t="shared" si="45"/>
        <v>72.232993712045058</v>
      </c>
      <c r="AD54" s="1">
        <f t="shared" si="45"/>
        <v>71.378598583486891</v>
      </c>
    </row>
  </sheetData>
  <sortState ref="AB24:AB33">
    <sortCondition descending="1" ref="AB24"/>
  </sortState>
  <mergeCells count="25">
    <mergeCell ref="G2:I2"/>
    <mergeCell ref="A3:E3"/>
    <mergeCell ref="R10:T10"/>
    <mergeCell ref="U10:W10"/>
    <mergeCell ref="K14:M14"/>
    <mergeCell ref="N14:P14"/>
    <mergeCell ref="Q14:S14"/>
    <mergeCell ref="T14:U14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A49:B49"/>
    <mergeCell ref="A50:B50"/>
    <mergeCell ref="A51:B51"/>
    <mergeCell ref="A52:B52"/>
    <mergeCell ref="A53:B53"/>
  </mergeCells>
  <pageMargins left="0.7" right="0.7" top="0.75" bottom="0.75" header="0.3" footer="0.3"/>
  <pageSetup paperSize="9" orientation="portrait" r:id="rId1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3"/>
  <sheetViews>
    <sheetView topLeftCell="U35" zoomScaleNormal="100" workbookViewId="0">
      <selection activeCell="W41" sqref="W41:W48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223</v>
      </c>
      <c r="C1" s="117" t="s">
        <v>100</v>
      </c>
      <c r="D1" s="103">
        <v>2009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224</v>
      </c>
      <c r="B5" s="58">
        <v>21.2</v>
      </c>
      <c r="C5" s="58">
        <v>0.6</v>
      </c>
      <c r="D5" s="58">
        <v>0</v>
      </c>
      <c r="E5" s="58"/>
      <c r="G5" s="91" t="s">
        <v>95</v>
      </c>
      <c r="H5" s="91">
        <f>(11.4*0.9)/20</f>
        <v>0.51300000000000001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225</v>
      </c>
      <c r="B6" s="58">
        <v>44.4</v>
      </c>
      <c r="C6" s="58">
        <v>1.9</v>
      </c>
      <c r="D6" s="58">
        <v>0</v>
      </c>
      <c r="E6" s="58"/>
      <c r="G6" s="91" t="s">
        <v>93</v>
      </c>
      <c r="H6" s="91">
        <f>(47.87*0.4)/10</f>
        <v>1.9148000000000001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226</v>
      </c>
      <c r="B7" s="58">
        <v>43.4</v>
      </c>
      <c r="C7" s="58">
        <v>0.95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227</v>
      </c>
      <c r="B8" s="58">
        <v>45.6</v>
      </c>
      <c r="C8" s="58">
        <v>1.9</v>
      </c>
      <c r="D8" s="58">
        <v>0</v>
      </c>
      <c r="E8" s="58"/>
      <c r="G8" s="91" t="s">
        <v>89</v>
      </c>
      <c r="H8" s="91">
        <f>(20.76*0.97)/20</f>
        <v>1.0068600000000001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228</v>
      </c>
      <c r="B9" s="58">
        <v>45.9</v>
      </c>
      <c r="C9" s="58">
        <v>2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229</v>
      </c>
      <c r="B10" s="58">
        <v>45.9</v>
      </c>
      <c r="C10" s="58">
        <v>1.7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230</v>
      </c>
      <c r="B11" s="58">
        <v>45.4</v>
      </c>
      <c r="C11" s="58">
        <v>2.5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231</v>
      </c>
      <c r="B12" s="58">
        <v>47.7</v>
      </c>
      <c r="C12" s="58">
        <v>2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232</v>
      </c>
      <c r="B13" s="58">
        <v>45.5</v>
      </c>
      <c r="C13" s="58">
        <v>2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233</v>
      </c>
      <c r="B14" s="58">
        <v>44.7</v>
      </c>
      <c r="C14" s="58">
        <v>1.6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21" t="s">
        <v>73</v>
      </c>
      <c r="O15" s="121" t="s">
        <v>72</v>
      </c>
      <c r="P15" s="121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42.9</v>
      </c>
      <c r="C16" s="58">
        <v>0</v>
      </c>
      <c r="D16" s="58">
        <v>86.9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5.13E-3</v>
      </c>
      <c r="O16" s="96">
        <f>$H$7*(L16/1000)</f>
        <v>0</v>
      </c>
      <c r="P16" s="95">
        <f t="shared" ref="P16:P21" si="1">$H$6*(M16/1000)</f>
        <v>1.9148000000000002E-2</v>
      </c>
      <c r="Q16" s="94">
        <f t="shared" ref="Q16:S21" si="2">B16</f>
        <v>42.9</v>
      </c>
      <c r="R16" s="94">
        <f t="shared" si="2"/>
        <v>0</v>
      </c>
      <c r="S16" s="94">
        <f t="shared" si="2"/>
        <v>86.9</v>
      </c>
      <c r="T16" s="93">
        <f t="shared" ref="T16:T21" si="3">R16/Q16</f>
        <v>0</v>
      </c>
      <c r="U16" s="92">
        <f t="shared" ref="U16:U21" si="4">S16/Q16</f>
        <v>2.025641025641026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44</v>
      </c>
      <c r="C17" s="58">
        <v>18.2</v>
      </c>
      <c r="D17" s="58">
        <v>75</v>
      </c>
      <c r="E17" s="58"/>
      <c r="G17" s="102" t="s">
        <v>63</v>
      </c>
      <c r="H17" s="103">
        <v>214.4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5.13E-3</v>
      </c>
      <c r="O17" s="96">
        <f>$H$8*(L17/1000)</f>
        <v>2.0137200000000001E-3</v>
      </c>
      <c r="P17" s="95">
        <f t="shared" si="1"/>
        <v>1.5318400000000001E-2</v>
      </c>
      <c r="Q17" s="94">
        <f t="shared" si="2"/>
        <v>44</v>
      </c>
      <c r="R17" s="94">
        <f t="shared" si="2"/>
        <v>18.2</v>
      </c>
      <c r="S17" s="94">
        <f t="shared" si="2"/>
        <v>75</v>
      </c>
      <c r="T17" s="93">
        <f t="shared" si="3"/>
        <v>0.41363636363636364</v>
      </c>
      <c r="U17" s="92">
        <f t="shared" si="4"/>
        <v>1.7045454545454546</v>
      </c>
      <c r="V17" s="91"/>
      <c r="W17" s="91"/>
      <c r="X17" s="100"/>
    </row>
    <row r="18" spans="1:35" x14ac:dyDescent="0.25">
      <c r="A18" s="58" t="s">
        <v>62</v>
      </c>
      <c r="B18" s="58">
        <v>44.3</v>
      </c>
      <c r="C18" s="58">
        <v>37</v>
      </c>
      <c r="D18" s="58">
        <v>51.3</v>
      </c>
      <c r="E18" s="58"/>
      <c r="G18" s="102" t="s">
        <v>61</v>
      </c>
      <c r="H18" s="101">
        <f>50.45/10</f>
        <v>5.0449999999999999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5.13E-3</v>
      </c>
      <c r="O18" s="96">
        <f t="shared" ref="O18:O21" si="5">$H$8*(L18/1000)</f>
        <v>4.0274400000000002E-3</v>
      </c>
      <c r="P18" s="95">
        <f t="shared" si="1"/>
        <v>1.14888E-2</v>
      </c>
      <c r="Q18" s="94">
        <f t="shared" si="2"/>
        <v>44.3</v>
      </c>
      <c r="R18" s="94">
        <f t="shared" si="2"/>
        <v>37</v>
      </c>
      <c r="S18" s="94">
        <f t="shared" si="2"/>
        <v>51.3</v>
      </c>
      <c r="T18" s="93">
        <f t="shared" si="3"/>
        <v>0.83521444695259595</v>
      </c>
      <c r="U18" s="92">
        <f t="shared" si="4"/>
        <v>1.1580135440180588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43.5</v>
      </c>
      <c r="C19" s="58">
        <v>54.9</v>
      </c>
      <c r="D19" s="58">
        <v>30.2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5.13E-3</v>
      </c>
      <c r="O19" s="96">
        <f t="shared" si="5"/>
        <v>6.0411600000000003E-3</v>
      </c>
      <c r="P19" s="95">
        <f t="shared" si="1"/>
        <v>7.6592000000000006E-3</v>
      </c>
      <c r="Q19" s="94">
        <f t="shared" si="2"/>
        <v>43.5</v>
      </c>
      <c r="R19" s="94">
        <f t="shared" si="2"/>
        <v>54.9</v>
      </c>
      <c r="S19" s="94">
        <f t="shared" si="2"/>
        <v>30.2</v>
      </c>
      <c r="T19" s="93">
        <f t="shared" si="3"/>
        <v>1.2620689655172412</v>
      </c>
      <c r="U19" s="92">
        <f t="shared" si="4"/>
        <v>0.69425287356321841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45.5</v>
      </c>
      <c r="C20" s="58">
        <v>73.5</v>
      </c>
      <c r="D20" s="58">
        <v>15.8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5.13E-3</v>
      </c>
      <c r="O20" s="96">
        <f t="shared" si="5"/>
        <v>8.0548800000000004E-3</v>
      </c>
      <c r="P20" s="95">
        <f t="shared" si="1"/>
        <v>3.8296000000000003E-3</v>
      </c>
      <c r="Q20" s="94">
        <f t="shared" si="2"/>
        <v>45.5</v>
      </c>
      <c r="R20" s="94">
        <f t="shared" si="2"/>
        <v>73.5</v>
      </c>
      <c r="S20" s="94">
        <f t="shared" si="2"/>
        <v>15.8</v>
      </c>
      <c r="T20" s="93">
        <f t="shared" si="3"/>
        <v>1.6153846153846154</v>
      </c>
      <c r="U20" s="92">
        <f t="shared" si="4"/>
        <v>0.3472527472527473</v>
      </c>
      <c r="V20" s="91"/>
      <c r="W20" s="91"/>
    </row>
    <row r="21" spans="1:35" x14ac:dyDescent="0.25">
      <c r="A21" s="58" t="s">
        <v>58</v>
      </c>
      <c r="B21" s="58">
        <v>43.5</v>
      </c>
      <c r="C21" s="58">
        <v>99.3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5.13E-3</v>
      </c>
      <c r="O21" s="96">
        <f t="shared" si="5"/>
        <v>1.00686E-2</v>
      </c>
      <c r="P21" s="95">
        <f t="shared" si="1"/>
        <v>0</v>
      </c>
      <c r="Q21" s="94">
        <f t="shared" si="2"/>
        <v>43.5</v>
      </c>
      <c r="R21" s="94">
        <f t="shared" si="2"/>
        <v>99.3</v>
      </c>
      <c r="S21" s="94">
        <f t="shared" si="2"/>
        <v>0</v>
      </c>
      <c r="T21" s="93">
        <f t="shared" si="3"/>
        <v>2.2827586206896551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6">A5</f>
        <v>VB190-1</v>
      </c>
      <c r="B24" s="58">
        <v>249.3</v>
      </c>
      <c r="C24" s="58">
        <v>187.1</v>
      </c>
      <c r="D24" s="58">
        <v>567.6</v>
      </c>
      <c r="E24" s="58">
        <v>0</v>
      </c>
      <c r="G24" s="86" t="str">
        <f t="shared" ref="G24:G33" si="7">A5</f>
        <v>VB190-1</v>
      </c>
      <c r="H24" s="49">
        <f>$B$5</f>
        <v>21.2</v>
      </c>
      <c r="I24" s="49">
        <f>$C$5</f>
        <v>0.6</v>
      </c>
      <c r="J24" s="51">
        <f>$D$5</f>
        <v>0</v>
      </c>
      <c r="K24" s="49">
        <f t="shared" ref="K24:K33" si="8">I24/H24</f>
        <v>2.8301886792452831E-2</v>
      </c>
      <c r="L24" s="85">
        <f t="shared" ref="L24:L33" si="9">K24/$H$17</f>
        <v>1.3200506899464938E-4</v>
      </c>
      <c r="M24" s="48">
        <f t="shared" ref="M24:M33" si="10">ABS(($L$36-L24)/$L$37)</f>
        <v>1.1902335569715663</v>
      </c>
      <c r="N24" s="83">
        <f>$B$24</f>
        <v>249.3</v>
      </c>
      <c r="O24" s="83">
        <f>$C$24</f>
        <v>187.1</v>
      </c>
      <c r="P24" s="83">
        <f>$D$24</f>
        <v>567.6</v>
      </c>
      <c r="Q24" s="84">
        <f>$E$24</f>
        <v>0</v>
      </c>
      <c r="R24" s="83">
        <f t="shared" ref="R24:R33" si="11">N24/P24</f>
        <v>0.43921775898520082</v>
      </c>
      <c r="S24" s="83">
        <f t="shared" ref="S24:S33" si="12">O24/P24</f>
        <v>0.32963354474982381</v>
      </c>
      <c r="T24" s="82">
        <f t="shared" ref="T24:T33" si="13">Q24/P24</f>
        <v>0</v>
      </c>
      <c r="U24" s="81">
        <f>(R24*0.005*($H$18))/0.5335</f>
        <v>2.0767137713967553E-2</v>
      </c>
      <c r="V24" s="81">
        <f t="shared" ref="V24:V33" si="14">(S24*0.005*($H$18))/0.8217</f>
        <v>1.0119272442879768E-2</v>
      </c>
      <c r="W24" s="80">
        <f t="shared" ref="W24:W33" si="15">(T24*0.005*($H$18))/0.7126</f>
        <v>0</v>
      </c>
      <c r="X24" s="79">
        <f t="shared" ref="X24:X33" si="16">U24/V24</f>
        <v>2.0522362483263263</v>
      </c>
      <c r="Y24" s="78">
        <f t="shared" ref="Y24:Y33" si="17">(U24+V24+W24)*10</f>
        <v>0.30886410156847321</v>
      </c>
      <c r="Z24" s="48">
        <f t="shared" ref="Z24:Z33" si="18">ABS(($Y$36-Y24)/$Y$37)</f>
        <v>0.71798124714769618</v>
      </c>
      <c r="AA24" s="88">
        <f t="shared" ref="AA24:AA33" si="19">L24/Y24</f>
        <v>4.273888364633554E-4</v>
      </c>
      <c r="AB24" s="55">
        <f>$AA$32</f>
        <v>7.9405689208200127E-4</v>
      </c>
      <c r="AC24" s="48">
        <f t="shared" ref="AC24:AC33" si="20">ABS(($AB$36-AB24)/$AB$37)</f>
        <v>1.1432342134176403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6"/>
        <v>VB190-2</v>
      </c>
      <c r="B25" s="58">
        <v>214.1</v>
      </c>
      <c r="C25" s="58">
        <v>142.5</v>
      </c>
      <c r="D25" s="58">
        <v>539.29999999999995</v>
      </c>
      <c r="E25" s="58">
        <v>0</v>
      </c>
      <c r="G25" s="86" t="str">
        <f t="shared" si="7"/>
        <v>VB190-2</v>
      </c>
      <c r="H25" s="49">
        <f>$B$6</f>
        <v>44.4</v>
      </c>
      <c r="I25" s="49">
        <f>$C$6</f>
        <v>1.9</v>
      </c>
      <c r="J25" s="51">
        <f>$D$6</f>
        <v>0</v>
      </c>
      <c r="K25" s="49">
        <f t="shared" si="8"/>
        <v>4.2792792792792793E-2</v>
      </c>
      <c r="L25" s="85">
        <f t="shared" si="9"/>
        <v>1.9959324996638429E-4</v>
      </c>
      <c r="M25" s="48">
        <f t="shared" si="10"/>
        <v>0.39230140989702977</v>
      </c>
      <c r="N25" s="83">
        <f>$B$25</f>
        <v>214.1</v>
      </c>
      <c r="O25" s="83">
        <f>$C$25</f>
        <v>142.5</v>
      </c>
      <c r="P25" s="83">
        <f>$D$25</f>
        <v>539.29999999999995</v>
      </c>
      <c r="Q25" s="84">
        <f>$E$25</f>
        <v>0</v>
      </c>
      <c r="R25" s="83">
        <f t="shared" si="11"/>
        <v>0.39699610606341557</v>
      </c>
      <c r="S25" s="83">
        <f t="shared" si="12"/>
        <v>0.264231411088448</v>
      </c>
      <c r="T25" s="82">
        <f t="shared" si="13"/>
        <v>0</v>
      </c>
      <c r="U25" s="81">
        <f t="shared" ref="U25:U33" si="21">(R25*0.005*($H$18))/0.5335</f>
        <v>1.8770809326053718E-2</v>
      </c>
      <c r="V25" s="81">
        <f t="shared" si="14"/>
        <v>8.1115216559645882E-3</v>
      </c>
      <c r="W25" s="80">
        <f t="shared" si="15"/>
        <v>0</v>
      </c>
      <c r="X25" s="79">
        <f t="shared" si="16"/>
        <v>2.314092240911557</v>
      </c>
      <c r="Y25" s="78">
        <f t="shared" si="17"/>
        <v>0.26882330982018304</v>
      </c>
      <c r="Z25" s="48">
        <f t="shared" si="18"/>
        <v>0.78971930182783756</v>
      </c>
      <c r="AA25" s="54">
        <f t="shared" si="19"/>
        <v>7.4247002650139598E-4</v>
      </c>
      <c r="AB25" s="55">
        <f>$AA$30</f>
        <v>7.8373137895106071E-4</v>
      </c>
      <c r="AC25" s="48">
        <f t="shared" si="20"/>
        <v>1.0702342888536778</v>
      </c>
      <c r="AD25" s="51">
        <f>(AB24-AB33)/AB37</f>
        <v>3.0093217607684175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6"/>
        <v>VB190-3</v>
      </c>
      <c r="B26" s="58">
        <v>230.8</v>
      </c>
      <c r="C26" s="58">
        <v>159</v>
      </c>
      <c r="D26" s="58">
        <v>569.9</v>
      </c>
      <c r="E26" s="58">
        <v>0</v>
      </c>
      <c r="G26" s="86" t="str">
        <f t="shared" si="7"/>
        <v>VB190-3</v>
      </c>
      <c r="H26" s="49">
        <f>$B$7</f>
        <v>43.4</v>
      </c>
      <c r="I26" s="49">
        <f>$C$7</f>
        <v>0.95</v>
      </c>
      <c r="J26" s="51">
        <f>$D$7</f>
        <v>0</v>
      </c>
      <c r="K26" s="49">
        <f t="shared" si="8"/>
        <v>2.1889400921658985E-2</v>
      </c>
      <c r="L26" s="85">
        <f t="shared" si="9"/>
        <v>1.0209608638833482E-4</v>
      </c>
      <c r="M26" s="48">
        <f t="shared" si="10"/>
        <v>1.8905336703560571</v>
      </c>
      <c r="N26" s="83">
        <f>$B$26</f>
        <v>230.8</v>
      </c>
      <c r="O26" s="83">
        <f>$C$26</f>
        <v>159</v>
      </c>
      <c r="P26" s="83">
        <f>$D$26</f>
        <v>569.9</v>
      </c>
      <c r="Q26" s="84">
        <f>$E$26</f>
        <v>0</v>
      </c>
      <c r="R26" s="83">
        <f t="shared" si="11"/>
        <v>0.40498333040884371</v>
      </c>
      <c r="S26" s="83">
        <f t="shared" si="12"/>
        <v>0.27899631514300754</v>
      </c>
      <c r="T26" s="82">
        <f t="shared" si="13"/>
        <v>0</v>
      </c>
      <c r="U26" s="81">
        <f t="shared" si="21"/>
        <v>1.9148462061036705E-2</v>
      </c>
      <c r="V26" s="81">
        <f t="shared" si="14"/>
        <v>8.5647828276528733E-3</v>
      </c>
      <c r="W26" s="80">
        <f t="shared" si="15"/>
        <v>0</v>
      </c>
      <c r="X26" s="79">
        <f t="shared" si="16"/>
        <v>2.2357206769111069</v>
      </c>
      <c r="Y26" s="78">
        <f t="shared" si="17"/>
        <v>0.27713244888689581</v>
      </c>
      <c r="Z26" s="48">
        <f t="shared" si="18"/>
        <v>0.47684602971198703</v>
      </c>
      <c r="AA26" s="54">
        <f t="shared" si="19"/>
        <v>3.6840177611248474E-4</v>
      </c>
      <c r="AB26" s="55">
        <f>$AA$25</f>
        <v>7.4247002650139598E-4</v>
      </c>
      <c r="AC26" s="48">
        <f t="shared" si="20"/>
        <v>0.7785223343933354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6"/>
        <v>VB190-4</v>
      </c>
      <c r="B27" s="58">
        <v>261.2</v>
      </c>
      <c r="C27" s="58">
        <v>180.3</v>
      </c>
      <c r="D27" s="58">
        <v>571.70000000000005</v>
      </c>
      <c r="E27" s="58">
        <v>0</v>
      </c>
      <c r="G27" s="86" t="str">
        <f t="shared" si="7"/>
        <v>VB190-4</v>
      </c>
      <c r="H27" s="49">
        <f>$B$8</f>
        <v>45.6</v>
      </c>
      <c r="I27" s="49">
        <f>$C$8</f>
        <v>1.9</v>
      </c>
      <c r="J27" s="51">
        <f>$D$8</f>
        <v>0</v>
      </c>
      <c r="K27" s="49">
        <f t="shared" si="8"/>
        <v>4.1666666666666664E-2</v>
      </c>
      <c r="L27" s="85">
        <f t="shared" si="9"/>
        <v>1.9434079601990048E-4</v>
      </c>
      <c r="M27" s="48">
        <f t="shared" si="10"/>
        <v>0.26931848725181606</v>
      </c>
      <c r="N27" s="83">
        <f>$B$27</f>
        <v>261.2</v>
      </c>
      <c r="O27" s="83">
        <f>$C$27</f>
        <v>180.3</v>
      </c>
      <c r="P27" s="83">
        <f>$D$27</f>
        <v>571.70000000000005</v>
      </c>
      <c r="Q27" s="84">
        <f>$E$27</f>
        <v>0</v>
      </c>
      <c r="R27" s="83">
        <f t="shared" si="11"/>
        <v>0.45688298058422244</v>
      </c>
      <c r="S27" s="83">
        <f t="shared" si="12"/>
        <v>0.31537519678152875</v>
      </c>
      <c r="T27" s="82">
        <f t="shared" si="13"/>
        <v>0</v>
      </c>
      <c r="U27" s="81">
        <f t="shared" si="21"/>
        <v>2.1602386476545478E-2</v>
      </c>
      <c r="V27" s="81">
        <f t="shared" si="14"/>
        <v>9.6815618094366115E-3</v>
      </c>
      <c r="W27" s="80">
        <f t="shared" si="15"/>
        <v>0</v>
      </c>
      <c r="X27" s="79">
        <f t="shared" si="16"/>
        <v>2.2312914901281369</v>
      </c>
      <c r="Y27" s="78">
        <f t="shared" si="17"/>
        <v>0.31283948285982088</v>
      </c>
      <c r="Z27" s="48">
        <f t="shared" si="18"/>
        <v>0.8676707086606017</v>
      </c>
      <c r="AA27" s="54">
        <f t="shared" si="19"/>
        <v>6.2121569260802654E-4</v>
      </c>
      <c r="AB27" s="55">
        <f>$AA$28</f>
        <v>7.072326695318473E-4</v>
      </c>
      <c r="AC27" s="48">
        <f t="shared" si="20"/>
        <v>0.52939918012582821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6"/>
        <v>VB190-5</v>
      </c>
      <c r="B28" s="58">
        <v>247.8</v>
      </c>
      <c r="C28" s="58">
        <v>169.5</v>
      </c>
      <c r="D28" s="58">
        <v>588.79999999999995</v>
      </c>
      <c r="E28" s="58">
        <v>0</v>
      </c>
      <c r="G28" s="86" t="str">
        <f t="shared" si="7"/>
        <v>VB190-5</v>
      </c>
      <c r="H28" s="49">
        <f>$B$9</f>
        <v>45.9</v>
      </c>
      <c r="I28" s="49">
        <f>$C$9</f>
        <v>2</v>
      </c>
      <c r="J28" s="51">
        <f>$D$9</f>
        <v>0</v>
      </c>
      <c r="K28" s="49">
        <f t="shared" si="8"/>
        <v>4.357298474945534E-2</v>
      </c>
      <c r="L28" s="85">
        <f t="shared" si="9"/>
        <v>2.0323220498813125E-4</v>
      </c>
      <c r="M28" s="48">
        <f t="shared" si="10"/>
        <v>0.47750526480155731</v>
      </c>
      <c r="N28" s="83">
        <f>$B$28</f>
        <v>247.8</v>
      </c>
      <c r="O28" s="83">
        <f>$C$28</f>
        <v>169.5</v>
      </c>
      <c r="P28" s="83">
        <f>$D$28</f>
        <v>588.79999999999995</v>
      </c>
      <c r="Q28" s="84">
        <f>$E$28</f>
        <v>0</v>
      </c>
      <c r="R28" s="83">
        <f t="shared" si="11"/>
        <v>0.42085597826086962</v>
      </c>
      <c r="S28" s="83">
        <f t="shared" si="12"/>
        <v>0.28787364130434784</v>
      </c>
      <c r="T28" s="82">
        <f t="shared" si="13"/>
        <v>0</v>
      </c>
      <c r="U28" s="81">
        <f t="shared" si="21"/>
        <v>1.989895417362781E-2</v>
      </c>
      <c r="V28" s="81">
        <f t="shared" si="14"/>
        <v>8.8373038845103741E-3</v>
      </c>
      <c r="W28" s="80">
        <f t="shared" si="15"/>
        <v>0</v>
      </c>
      <c r="X28" s="79">
        <f t="shared" si="16"/>
        <v>2.2516996624395587</v>
      </c>
      <c r="Y28" s="78">
        <f t="shared" si="17"/>
        <v>0.28736258058138181</v>
      </c>
      <c r="Z28" s="48">
        <f t="shared" si="18"/>
        <v>9.1639481629001499E-2</v>
      </c>
      <c r="AA28" s="54">
        <f t="shared" si="19"/>
        <v>7.072326695318473E-4</v>
      </c>
      <c r="AB28" s="55">
        <f>$AA$29</f>
        <v>6.5308955068786806E-4</v>
      </c>
      <c r="AC28" s="48">
        <f t="shared" si="20"/>
        <v>0.14661495031117736</v>
      </c>
      <c r="AD28" s="51">
        <f>1-((((COUNT(AB24:AB33))-3)*((STDEV(AB26:AB33))^2))/(((COUNT(AB24:AB33))-1)*((STDEV(AB24:AB33))^2)))</f>
        <v>0.34053513900946619</v>
      </c>
    </row>
    <row r="29" spans="1:35" x14ac:dyDescent="0.25">
      <c r="A29" s="58" t="str">
        <f t="shared" si="6"/>
        <v>VB190-6</v>
      </c>
      <c r="B29" s="58">
        <v>229.3</v>
      </c>
      <c r="C29" s="58">
        <v>153.9</v>
      </c>
      <c r="D29" s="58">
        <v>588.5</v>
      </c>
      <c r="E29" s="58">
        <v>0</v>
      </c>
      <c r="G29" s="86" t="str">
        <f t="shared" si="7"/>
        <v>VB190-6</v>
      </c>
      <c r="H29" s="49">
        <f>$B$10</f>
        <v>45.9</v>
      </c>
      <c r="I29" s="49">
        <f>$C$10</f>
        <v>1.7</v>
      </c>
      <c r="J29" s="51">
        <f>$D$10</f>
        <v>0</v>
      </c>
      <c r="K29" s="49">
        <f t="shared" si="8"/>
        <v>3.7037037037037035E-2</v>
      </c>
      <c r="L29" s="85">
        <f t="shared" si="9"/>
        <v>1.7274737423991153E-4</v>
      </c>
      <c r="M29" s="48">
        <f t="shared" si="10"/>
        <v>0.23627797251183957</v>
      </c>
      <c r="N29" s="83">
        <f>$B$29</f>
        <v>229.3</v>
      </c>
      <c r="O29" s="83">
        <f>$C$29</f>
        <v>153.9</v>
      </c>
      <c r="P29" s="83">
        <f>$D$29</f>
        <v>588.5</v>
      </c>
      <c r="Q29" s="84">
        <f>$E$29</f>
        <v>0</v>
      </c>
      <c r="R29" s="83">
        <f t="shared" si="11"/>
        <v>0.38963466440101957</v>
      </c>
      <c r="S29" s="83">
        <f t="shared" si="12"/>
        <v>0.2615123194562447</v>
      </c>
      <c r="T29" s="82">
        <f t="shared" si="13"/>
        <v>0</v>
      </c>
      <c r="U29" s="81">
        <f t="shared" si="21"/>
        <v>1.8422744910057579E-2</v>
      </c>
      <c r="V29" s="81">
        <f t="shared" si="14"/>
        <v>8.028049480690972E-3</v>
      </c>
      <c r="W29" s="80">
        <f t="shared" si="15"/>
        <v>0</v>
      </c>
      <c r="X29" s="79">
        <f t="shared" si="16"/>
        <v>2.2947971302827517</v>
      </c>
      <c r="Y29" s="78">
        <f t="shared" si="17"/>
        <v>0.2645079439074855</v>
      </c>
      <c r="Z29" s="48">
        <f t="shared" si="18"/>
        <v>0.95221058313178997</v>
      </c>
      <c r="AA29" s="54">
        <f t="shared" si="19"/>
        <v>6.5308955068786806E-4</v>
      </c>
      <c r="AB29" s="55">
        <f>$AA$33</f>
        <v>6.2477110051664653E-4</v>
      </c>
      <c r="AC29" s="48">
        <f t="shared" si="20"/>
        <v>5.3592506698680584E-2</v>
      </c>
      <c r="AD29" s="51"/>
    </row>
    <row r="30" spans="1:35" x14ac:dyDescent="0.25">
      <c r="A30" s="58" t="str">
        <f t="shared" si="6"/>
        <v>VB190-7</v>
      </c>
      <c r="B30" s="58">
        <v>280.89999999999998</v>
      </c>
      <c r="C30" s="58">
        <v>192.6</v>
      </c>
      <c r="D30" s="58">
        <v>585.70000000000005</v>
      </c>
      <c r="E30" s="58">
        <v>0</v>
      </c>
      <c r="G30" s="86" t="str">
        <f t="shared" si="7"/>
        <v>VB190-7</v>
      </c>
      <c r="H30" s="49">
        <f>$B$11</f>
        <v>45.4</v>
      </c>
      <c r="I30" s="49">
        <f>$C$11</f>
        <v>2.5</v>
      </c>
      <c r="J30" s="51">
        <f>$D$11</f>
        <v>0</v>
      </c>
      <c r="K30" s="49">
        <f t="shared" si="8"/>
        <v>5.506607929515419E-2</v>
      </c>
      <c r="L30" s="85">
        <f t="shared" si="9"/>
        <v>2.5683805641396541E-4</v>
      </c>
      <c r="M30" s="48">
        <f t="shared" si="10"/>
        <v>1.7326527342329689</v>
      </c>
      <c r="N30" s="83">
        <f>$B$30</f>
        <v>280.89999999999998</v>
      </c>
      <c r="O30" s="83">
        <f>$C$30</f>
        <v>192.6</v>
      </c>
      <c r="P30" s="83">
        <f>$D$30</f>
        <v>585.70000000000005</v>
      </c>
      <c r="Q30" s="84">
        <f>$E$30</f>
        <v>0</v>
      </c>
      <c r="R30" s="83">
        <f t="shared" si="11"/>
        <v>0.47959706334300828</v>
      </c>
      <c r="S30" s="83">
        <f t="shared" si="12"/>
        <v>0.32883728871435886</v>
      </c>
      <c r="T30" s="82">
        <f t="shared" si="13"/>
        <v>0</v>
      </c>
      <c r="U30" s="81">
        <f t="shared" si="21"/>
        <v>2.2676355994053203E-2</v>
      </c>
      <c r="V30" s="81">
        <f t="shared" si="14"/>
        <v>1.0094828535742608E-2</v>
      </c>
      <c r="W30" s="80">
        <f t="shared" si="15"/>
        <v>0</v>
      </c>
      <c r="X30" s="79">
        <f t="shared" si="16"/>
        <v>2.24633394353984</v>
      </c>
      <c r="Y30" s="78">
        <f t="shared" si="17"/>
        <v>0.32771184529795816</v>
      </c>
      <c r="Z30" s="48">
        <f t="shared" si="18"/>
        <v>1.4276763437514761</v>
      </c>
      <c r="AA30" s="54">
        <f t="shared" si="19"/>
        <v>7.8373137895106071E-4</v>
      </c>
      <c r="AB30" s="55">
        <f>$AA$27</f>
        <v>6.2121569260802654E-4</v>
      </c>
      <c r="AC30" s="48">
        <f t="shared" si="20"/>
        <v>7.8728740204175501E-2</v>
      </c>
      <c r="AD30" s="51" t="s">
        <v>39</v>
      </c>
    </row>
    <row r="31" spans="1:35" x14ac:dyDescent="0.25">
      <c r="A31" s="58" t="str">
        <f t="shared" si="6"/>
        <v>VB190-8</v>
      </c>
      <c r="B31" s="58">
        <v>267</v>
      </c>
      <c r="C31" s="58">
        <v>189.4</v>
      </c>
      <c r="D31" s="58">
        <v>566.79999999999995</v>
      </c>
      <c r="E31" s="58">
        <v>0</v>
      </c>
      <c r="G31" s="86" t="str">
        <f t="shared" si="7"/>
        <v>VB190-8</v>
      </c>
      <c r="H31" s="49">
        <f>$B$12</f>
        <v>47.7</v>
      </c>
      <c r="I31" s="49">
        <f>$C$12</f>
        <v>2</v>
      </c>
      <c r="J31" s="51">
        <f>$D$12</f>
        <v>0</v>
      </c>
      <c r="K31" s="49">
        <f t="shared" si="8"/>
        <v>4.1928721174004188E-2</v>
      </c>
      <c r="L31" s="85">
        <f t="shared" si="9"/>
        <v>1.9556306517725834E-4</v>
      </c>
      <c r="M31" s="48">
        <f t="shared" si="10"/>
        <v>0.29793715478560767</v>
      </c>
      <c r="N31" s="83">
        <f>$B$31</f>
        <v>267</v>
      </c>
      <c r="O31" s="83">
        <f>$C$31</f>
        <v>189.4</v>
      </c>
      <c r="P31" s="83">
        <f>$D$31</f>
        <v>566.79999999999995</v>
      </c>
      <c r="Q31" s="84">
        <f>$E$31</f>
        <v>0</v>
      </c>
      <c r="R31" s="83">
        <f t="shared" si="11"/>
        <v>0.47106563161609039</v>
      </c>
      <c r="S31" s="83">
        <f t="shared" si="12"/>
        <v>0.33415666901905439</v>
      </c>
      <c r="T31" s="82">
        <f t="shared" si="13"/>
        <v>0</v>
      </c>
      <c r="U31" s="81">
        <f t="shared" si="21"/>
        <v>2.2272971991594899E-2</v>
      </c>
      <c r="V31" s="81">
        <f t="shared" si="14"/>
        <v>1.0258125807479186E-2</v>
      </c>
      <c r="W31" s="80">
        <f t="shared" si="15"/>
        <v>0</v>
      </c>
      <c r="X31" s="79">
        <f t="shared" si="16"/>
        <v>2.1712515921140003</v>
      </c>
      <c r="Y31" s="78">
        <f t="shared" si="17"/>
        <v>0.32531097799074088</v>
      </c>
      <c r="Z31" s="48">
        <f t="shared" si="18"/>
        <v>1.3372738117570011</v>
      </c>
      <c r="AA31" s="54">
        <f t="shared" si="19"/>
        <v>6.0115728766713963E-4</v>
      </c>
      <c r="AB31" s="55">
        <f>$AA$31</f>
        <v>6.0115728766713963E-4</v>
      </c>
      <c r="AC31" s="48">
        <f t="shared" si="20"/>
        <v>0.22053884000158658</v>
      </c>
      <c r="AD31" s="51">
        <f>1-((((COUNT(AB24:AB33))-3)*((STDEV(AB24:AB31))^2))/(((COUNT(AB24:AB33))-1)*((STDEV(AB24:AB33))^2)))</f>
        <v>0.77286923170454591</v>
      </c>
    </row>
    <row r="32" spans="1:35" x14ac:dyDescent="0.25">
      <c r="A32" s="58" t="str">
        <f t="shared" si="6"/>
        <v>VB190-9</v>
      </c>
      <c r="B32" s="58">
        <v>217.6</v>
      </c>
      <c r="C32" s="58">
        <v>156.69999999999999</v>
      </c>
      <c r="D32" s="58">
        <v>584.79999999999995</v>
      </c>
      <c r="E32" s="58">
        <v>0</v>
      </c>
      <c r="G32" s="86" t="str">
        <f t="shared" si="7"/>
        <v>VB190-9</v>
      </c>
      <c r="H32" s="49">
        <f>$B$13</f>
        <v>45.5</v>
      </c>
      <c r="I32" s="49">
        <f>$C$13</f>
        <v>2</v>
      </c>
      <c r="J32" s="51">
        <f>$D$13</f>
        <v>0</v>
      </c>
      <c r="K32" s="49">
        <f t="shared" si="8"/>
        <v>4.3956043956043959E-2</v>
      </c>
      <c r="L32" s="85">
        <f t="shared" si="9"/>
        <v>2.0501886173527966E-4</v>
      </c>
      <c r="M32" s="48">
        <f t="shared" si="10"/>
        <v>0.5193387146074705</v>
      </c>
      <c r="N32" s="83">
        <f>$B$32</f>
        <v>217.6</v>
      </c>
      <c r="O32" s="83">
        <f>$C$32</f>
        <v>156.69999999999999</v>
      </c>
      <c r="P32" s="83">
        <f>$D$32</f>
        <v>584.79999999999995</v>
      </c>
      <c r="Q32" s="84">
        <f>$E$32</f>
        <v>0</v>
      </c>
      <c r="R32" s="83">
        <f t="shared" si="11"/>
        <v>0.37209302325581395</v>
      </c>
      <c r="S32" s="83">
        <f t="shared" si="12"/>
        <v>0.26795485636114913</v>
      </c>
      <c r="T32" s="82">
        <f t="shared" si="13"/>
        <v>0</v>
      </c>
      <c r="U32" s="81">
        <f t="shared" si="21"/>
        <v>1.759333929077396E-2</v>
      </c>
      <c r="V32" s="81">
        <f t="shared" si="14"/>
        <v>8.2258260334793568E-3</v>
      </c>
      <c r="W32" s="80">
        <f t="shared" si="15"/>
        <v>0</v>
      </c>
      <c r="X32" s="79">
        <f t="shared" si="16"/>
        <v>2.1387930183751207</v>
      </c>
      <c r="Y32" s="78">
        <f t="shared" si="17"/>
        <v>0.25819165324253318</v>
      </c>
      <c r="Z32" s="48">
        <f t="shared" si="18"/>
        <v>1.1900449137539935</v>
      </c>
      <c r="AA32" s="54">
        <f t="shared" si="19"/>
        <v>7.9405689208200127E-4</v>
      </c>
      <c r="AB32" s="55">
        <f>$AA$24</f>
        <v>4.273888364633554E-4</v>
      </c>
      <c r="AC32" s="48">
        <f t="shared" si="20"/>
        <v>1.4490573328464424</v>
      </c>
      <c r="AD32" s="51"/>
    </row>
    <row r="33" spans="1:30" x14ac:dyDescent="0.25">
      <c r="A33" s="58" t="str">
        <f t="shared" si="6"/>
        <v>VB190-10</v>
      </c>
      <c r="B33" s="58">
        <v>226.4</v>
      </c>
      <c r="C33" s="58">
        <v>144.5</v>
      </c>
      <c r="D33" s="58">
        <v>566.6</v>
      </c>
      <c r="E33" s="58">
        <v>0</v>
      </c>
      <c r="G33" s="86" t="str">
        <f t="shared" si="7"/>
        <v>VB190-10</v>
      </c>
      <c r="H33" s="49">
        <f>$B$14</f>
        <v>44.7</v>
      </c>
      <c r="I33" s="123">
        <f>$C$14</f>
        <v>1.6</v>
      </c>
      <c r="J33" s="51">
        <f>$D$14</f>
        <v>0</v>
      </c>
      <c r="K33" s="49">
        <f t="shared" si="8"/>
        <v>3.5794183445190156E-2</v>
      </c>
      <c r="L33" s="85">
        <f t="shared" si="9"/>
        <v>1.6695048248689437E-4</v>
      </c>
      <c r="M33" s="48">
        <f t="shared" si="10"/>
        <v>0.37200856573698171</v>
      </c>
      <c r="N33" s="83">
        <f>$B$33</f>
        <v>226.4</v>
      </c>
      <c r="O33" s="83">
        <f>$C$33</f>
        <v>144.5</v>
      </c>
      <c r="P33" s="83">
        <f>$D$33</f>
        <v>566.6</v>
      </c>
      <c r="Q33" s="84">
        <f>$E$33</f>
        <v>0</v>
      </c>
      <c r="R33" s="83">
        <f t="shared" si="11"/>
        <v>0.39957642075538297</v>
      </c>
      <c r="S33" s="83">
        <f t="shared" si="12"/>
        <v>0.25503000352982702</v>
      </c>
      <c r="T33" s="82">
        <f t="shared" si="13"/>
        <v>0</v>
      </c>
      <c r="U33" s="81">
        <f t="shared" si="21"/>
        <v>1.8892812021657986E-2</v>
      </c>
      <c r="V33" s="81">
        <f t="shared" si="14"/>
        <v>7.8290517695507929E-3</v>
      </c>
      <c r="W33" s="80">
        <f t="shared" si="15"/>
        <v>0</v>
      </c>
      <c r="X33" s="79">
        <f t="shared" si="16"/>
        <v>2.4131673384939178</v>
      </c>
      <c r="Y33" s="78">
        <f t="shared" si="17"/>
        <v>0.26721863791208778</v>
      </c>
      <c r="Z33" s="48">
        <f t="shared" si="18"/>
        <v>0.85014180126215921</v>
      </c>
      <c r="AA33" s="54">
        <f t="shared" si="19"/>
        <v>6.2477110051664653E-4</v>
      </c>
      <c r="AB33" s="55">
        <f>$AA$26</f>
        <v>3.6840177611248474E-4</v>
      </c>
      <c r="AC33" s="48">
        <f t="shared" si="20"/>
        <v>1.8660875473507774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610.70000000000005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2</v>
      </c>
      <c r="H36" s="49">
        <f>AVERAGE(H24:H33)</f>
        <v>42.97</v>
      </c>
      <c r="I36" s="49">
        <f>AVERAGE(I24:I32)</f>
        <v>1.7277777777777776</v>
      </c>
      <c r="J36" s="51">
        <f>AVERAGE(J24:J28)</f>
        <v>0</v>
      </c>
      <c r="K36" s="56">
        <f>AVERAGE(K24:K33)</f>
        <v>3.9200579683045619E-2</v>
      </c>
      <c r="L36" s="57">
        <f>AVERAGE(L24:L33)</f>
        <v>1.8283852464107093E-4</v>
      </c>
      <c r="M36" s="56"/>
      <c r="N36" s="49">
        <f t="shared" ref="N36:Y36" si="22">AVERAGE(N24:N33)</f>
        <v>242.44</v>
      </c>
      <c r="O36" s="49">
        <f t="shared" si="22"/>
        <v>167.55</v>
      </c>
      <c r="P36" s="49">
        <f t="shared" si="22"/>
        <v>572.97</v>
      </c>
      <c r="Q36" s="51">
        <f t="shared" si="22"/>
        <v>0</v>
      </c>
      <c r="R36" s="49">
        <f t="shared" si="22"/>
        <v>0.42309029576738677</v>
      </c>
      <c r="S36" s="49">
        <f t="shared" si="22"/>
        <v>0.292360124614779</v>
      </c>
      <c r="T36" s="50">
        <f t="shared" si="22"/>
        <v>0</v>
      </c>
      <c r="U36" s="49">
        <f t="shared" si="22"/>
        <v>2.000459739593689E-2</v>
      </c>
      <c r="V36" s="49">
        <f t="shared" si="22"/>
        <v>8.9750324247387138E-3</v>
      </c>
      <c r="W36" s="50">
        <f t="shared" si="22"/>
        <v>0</v>
      </c>
      <c r="X36" s="48">
        <f t="shared" si="22"/>
        <v>2.2349383341522318</v>
      </c>
      <c r="Y36" s="49">
        <f t="shared" si="22"/>
        <v>0.28979629820675601</v>
      </c>
      <c r="Z36" s="48"/>
      <c r="AA36" s="56">
        <f>AVERAGE(AA24:AA33)</f>
        <v>6.3235152111218277E-4</v>
      </c>
      <c r="AB36" s="56">
        <f>AVERAGE(AB24:AB33)</f>
        <v>6.3235152111218267E-4</v>
      </c>
      <c r="AC36" s="56"/>
      <c r="AD36" s="56"/>
    </row>
    <row r="37" spans="1:30" x14ac:dyDescent="0.25">
      <c r="G37" s="53" t="s">
        <v>1</v>
      </c>
      <c r="H37" s="49">
        <f>STDEV(H24:H33)</f>
        <v>7.7310413270141192</v>
      </c>
      <c r="I37" s="49">
        <f>STDEV(I24:I32)</f>
        <v>0.58689389538863368</v>
      </c>
      <c r="J37" s="51">
        <f>STDEV(J24:J28)</f>
        <v>0</v>
      </c>
      <c r="K37" s="48">
        <f>STDEV(K24:K33)</f>
        <v>9.1567682886738895E-3</v>
      </c>
      <c r="L37" s="55">
        <f>STDEV(L24:L33)</f>
        <v>4.2708807316576029E-5</v>
      </c>
      <c r="M37" s="54"/>
      <c r="N37" s="49">
        <f t="shared" ref="N37:Y37" si="23">STDEV(N24:N33)</f>
        <v>22.350003728560459</v>
      </c>
      <c r="O37" s="49">
        <f t="shared" si="23"/>
        <v>18.825057178605476</v>
      </c>
      <c r="P37" s="49">
        <f t="shared" si="23"/>
        <v>15.077433468598036</v>
      </c>
      <c r="Q37" s="51">
        <f t="shared" si="23"/>
        <v>0</v>
      </c>
      <c r="R37" s="49">
        <f t="shared" si="23"/>
        <v>3.6792741956287171E-2</v>
      </c>
      <c r="S37" s="49">
        <f t="shared" si="23"/>
        <v>3.1494660257956872E-2</v>
      </c>
      <c r="T37" s="50">
        <f t="shared" si="23"/>
        <v>0</v>
      </c>
      <c r="U37" s="49">
        <f t="shared" si="23"/>
        <v>1.7396380803136715E-3</v>
      </c>
      <c r="V37" s="49">
        <f t="shared" si="23"/>
        <v>9.6684045881339142E-4</v>
      </c>
      <c r="W37" s="50">
        <f t="shared" si="23"/>
        <v>0</v>
      </c>
      <c r="X37" s="48">
        <f t="shared" si="23"/>
        <v>9.9285605430522117E-2</v>
      </c>
      <c r="Y37" s="49">
        <f t="shared" si="23"/>
        <v>2.6557522828719177E-2</v>
      </c>
      <c r="Z37" s="48"/>
      <c r="AA37" s="47">
        <f>STDEV(AA24:AA33)</f>
        <v>1.4144553152097212E-4</v>
      </c>
      <c r="AB37" s="54">
        <f>STDEV(AB24:AB33)</f>
        <v>1.4144553152097212E-4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17.991718238338652</v>
      </c>
      <c r="I38" s="49">
        <f>(I37/I36)*100</f>
        <v>33.968135424422528</v>
      </c>
      <c r="J38" s="51" t="e">
        <f>(J37/J36)*100</f>
        <v>#DIV/0!</v>
      </c>
      <c r="K38" s="52">
        <f>(K37/K36)*100</f>
        <v>23.358757351831258</v>
      </c>
      <c r="L38" s="52">
        <f>(L37/L36)*100</f>
        <v>23.358757351831294</v>
      </c>
      <c r="M38" s="48"/>
      <c r="N38" s="49">
        <f t="shared" ref="N38:Y38" si="24">(N37/N36)*100</f>
        <v>9.2187773175055518</v>
      </c>
      <c r="O38" s="49">
        <f t="shared" si="24"/>
        <v>11.235486230143524</v>
      </c>
      <c r="P38" s="49">
        <f t="shared" si="24"/>
        <v>2.6314525138485494</v>
      </c>
      <c r="Q38" s="51" t="e">
        <f t="shared" si="24"/>
        <v>#DIV/0!</v>
      </c>
      <c r="R38" s="49">
        <f t="shared" si="24"/>
        <v>8.696191409815663</v>
      </c>
      <c r="S38" s="49">
        <f t="shared" si="24"/>
        <v>10.772556722451471</v>
      </c>
      <c r="T38" s="50" t="e">
        <f t="shared" si="24"/>
        <v>#DIV/0!</v>
      </c>
      <c r="U38" s="49">
        <f t="shared" si="24"/>
        <v>8.696191409815663</v>
      </c>
      <c r="V38" s="49">
        <f t="shared" si="24"/>
        <v>10.772556722451492</v>
      </c>
      <c r="W38" s="50" t="e">
        <f t="shared" si="24"/>
        <v>#DIV/0!</v>
      </c>
      <c r="X38" s="48">
        <f t="shared" si="24"/>
        <v>4.4424315388631808</v>
      </c>
      <c r="Y38" s="49">
        <f t="shared" si="24"/>
        <v>9.1642036123496773</v>
      </c>
      <c r="Z38" s="48"/>
      <c r="AA38" s="47">
        <f>(AA37/AA36)*100</f>
        <v>22.368180797951915</v>
      </c>
      <c r="AB38" s="47">
        <f>(AB37/AB36)*100</f>
        <v>22.368180797951918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>A25</f>
        <v>VB190-2</v>
      </c>
      <c r="H41" s="4">
        <f>$B$6</f>
        <v>44.4</v>
      </c>
      <c r="I41" s="4">
        <f>$C$6</f>
        <v>1.9</v>
      </c>
      <c r="J41" s="5">
        <f>$D$6</f>
        <v>0</v>
      </c>
      <c r="K41" s="4">
        <f t="shared" ref="K41:K47" si="25">I41/H41</f>
        <v>4.2792792792792793E-2</v>
      </c>
      <c r="L41" s="125">
        <f t="shared" ref="L41:L48" si="26">K41/$H$17</f>
        <v>1.9959324996638429E-4</v>
      </c>
      <c r="M41" s="22">
        <f>$B$25</f>
        <v>214.1</v>
      </c>
      <c r="N41" s="22">
        <f>$C$25</f>
        <v>142.5</v>
      </c>
      <c r="O41" s="22">
        <f>$D$25</f>
        <v>539.29999999999995</v>
      </c>
      <c r="P41" s="23">
        <f>$E$25</f>
        <v>0</v>
      </c>
      <c r="Q41" s="22">
        <f t="shared" ref="Q41:Q48" si="27">M41/O41</f>
        <v>0.39699610606341557</v>
      </c>
      <c r="R41" s="22">
        <f t="shared" ref="R41:R48" si="28">N41/O41</f>
        <v>0.264231411088448</v>
      </c>
      <c r="S41" s="21">
        <f t="shared" ref="S41:S48" si="29">P41/O41</f>
        <v>0</v>
      </c>
      <c r="T41" s="20">
        <f t="shared" ref="T41:T48" si="30">(Q41*0.005*($H$18))/0.5335</f>
        <v>1.8770809326053718E-2</v>
      </c>
      <c r="U41" s="20">
        <f t="shared" ref="U41:U48" si="31">(R41*0.005*($H$18))/0.8217</f>
        <v>8.1115216559645882E-3</v>
      </c>
      <c r="V41" s="18">
        <f t="shared" ref="V41:V48" si="32">(S41*0.005*(100/20))/0.7126</f>
        <v>0</v>
      </c>
      <c r="W41" s="19">
        <f t="shared" ref="W41:W48" si="33">T41/U41</f>
        <v>2.314092240911557</v>
      </c>
      <c r="X41" s="19">
        <f t="shared" ref="X41:X48" si="34">(T41+U41+V41)*10</f>
        <v>0.26882330982018304</v>
      </c>
      <c r="Y41" s="18">
        <f t="shared" ref="Y41:Y48" si="35">L41/X41</f>
        <v>7.4247002650139598E-4</v>
      </c>
      <c r="Z41" s="5">
        <f t="shared" ref="Z41:Z48" si="36">(Y41*900000)</f>
        <v>668.22302385125636</v>
      </c>
      <c r="AA41" s="2">
        <f t="shared" ref="AA41:AA48" si="37">(Z41*0.2125)+26.378</f>
        <v>168.37539256839199</v>
      </c>
      <c r="AB41" s="2">
        <f t="shared" ref="AB41:AB48" si="38">-0.000006*(AA41)^2 + 0.0266*(AA41) + 3.4677</f>
        <v>7.7763838053838663</v>
      </c>
      <c r="AC41" s="17">
        <f t="shared" ref="AC41:AC48" si="39">ABS(Y41-$C$42)</f>
        <v>6.2308916391538242E-5</v>
      </c>
      <c r="AD41" s="38">
        <f t="shared" ref="AD41:AD48" si="40">ABS(AB41-$D$42)</f>
        <v>0.29391639271644809</v>
      </c>
    </row>
    <row r="42" spans="1:30" x14ac:dyDescent="0.25">
      <c r="A42" s="141" t="s">
        <v>9</v>
      </c>
      <c r="B42" s="141"/>
      <c r="C42" s="15">
        <f>MEDIAN(Y41:Y48)</f>
        <v>6.8016111010985774E-4</v>
      </c>
      <c r="D42" s="14">
        <f>MEDIAN(AB41:AB48)</f>
        <v>7.4824674126674182</v>
      </c>
      <c r="G42" s="40" t="str">
        <f t="shared" ref="G42:G48" si="41">A27</f>
        <v>VB190-4</v>
      </c>
      <c r="H42" s="4">
        <f>$B$8</f>
        <v>45.6</v>
      </c>
      <c r="I42" s="4">
        <f>$C$8</f>
        <v>1.9</v>
      </c>
      <c r="J42" s="5">
        <f>$D$8</f>
        <v>0</v>
      </c>
      <c r="K42" s="4">
        <f t="shared" si="25"/>
        <v>4.1666666666666664E-2</v>
      </c>
      <c r="L42" s="125">
        <f t="shared" si="26"/>
        <v>1.9434079601990048E-4</v>
      </c>
      <c r="M42" s="22">
        <f>$B$27</f>
        <v>261.2</v>
      </c>
      <c r="N42" s="22">
        <f>$C$27</f>
        <v>180.3</v>
      </c>
      <c r="O42" s="22">
        <f>$D$27</f>
        <v>571.70000000000005</v>
      </c>
      <c r="P42" s="23">
        <f>$E$27</f>
        <v>0</v>
      </c>
      <c r="Q42" s="22">
        <f t="shared" si="27"/>
        <v>0.45688298058422244</v>
      </c>
      <c r="R42" s="22">
        <f t="shared" si="28"/>
        <v>0.31537519678152875</v>
      </c>
      <c r="S42" s="21">
        <f t="shared" si="29"/>
        <v>0</v>
      </c>
      <c r="T42" s="20">
        <f t="shared" si="30"/>
        <v>2.1602386476545478E-2</v>
      </c>
      <c r="U42" s="20">
        <f t="shared" si="31"/>
        <v>9.6815618094366115E-3</v>
      </c>
      <c r="V42" s="18">
        <f t="shared" si="32"/>
        <v>0</v>
      </c>
      <c r="W42" s="19">
        <f t="shared" si="33"/>
        <v>2.2312914901281369</v>
      </c>
      <c r="X42" s="19">
        <f t="shared" si="34"/>
        <v>0.31283948285982088</v>
      </c>
      <c r="Y42" s="18">
        <f t="shared" si="35"/>
        <v>6.2121569260802654E-4</v>
      </c>
      <c r="Z42" s="5">
        <f t="shared" si="36"/>
        <v>559.0941233472239</v>
      </c>
      <c r="AA42" s="2">
        <f t="shared" si="37"/>
        <v>145.18550121128507</v>
      </c>
      <c r="AB42" s="2">
        <f t="shared" si="38"/>
        <v>7.2031613536483503</v>
      </c>
      <c r="AC42" s="17">
        <f t="shared" si="39"/>
        <v>5.8945417501831202E-5</v>
      </c>
      <c r="AD42" s="38">
        <f t="shared" si="40"/>
        <v>0.27930605901906791</v>
      </c>
    </row>
    <row r="43" spans="1:30" x14ac:dyDescent="0.25">
      <c r="A43" s="141" t="s">
        <v>8</v>
      </c>
      <c r="B43" s="141"/>
      <c r="C43" s="15">
        <f>MEDIAN(AC41:AC48)</f>
        <v>6.0627166946684722E-5</v>
      </c>
      <c r="D43" s="14">
        <f>MEDIAN(AD41:AD48)</f>
        <v>0.286611225867758</v>
      </c>
      <c r="G43" s="40" t="str">
        <f t="shared" si="41"/>
        <v>VB190-5</v>
      </c>
      <c r="H43" s="4">
        <f>$B$9</f>
        <v>45.9</v>
      </c>
      <c r="I43" s="4">
        <f>$C$9</f>
        <v>2</v>
      </c>
      <c r="J43" s="5">
        <f>$D$9</f>
        <v>0</v>
      </c>
      <c r="K43" s="4">
        <f t="shared" si="25"/>
        <v>4.357298474945534E-2</v>
      </c>
      <c r="L43" s="125">
        <f t="shared" si="26"/>
        <v>2.0323220498813125E-4</v>
      </c>
      <c r="M43" s="22">
        <f>$B$28</f>
        <v>247.8</v>
      </c>
      <c r="N43" s="22">
        <f>$C$28</f>
        <v>169.5</v>
      </c>
      <c r="O43" s="22">
        <f>$D$28</f>
        <v>588.79999999999995</v>
      </c>
      <c r="P43" s="23">
        <f>$E$28</f>
        <v>0</v>
      </c>
      <c r="Q43" s="22">
        <f t="shared" si="27"/>
        <v>0.42085597826086962</v>
      </c>
      <c r="R43" s="22">
        <f t="shared" si="28"/>
        <v>0.28787364130434784</v>
      </c>
      <c r="S43" s="21">
        <f t="shared" si="29"/>
        <v>0</v>
      </c>
      <c r="T43" s="20">
        <f t="shared" si="30"/>
        <v>1.989895417362781E-2</v>
      </c>
      <c r="U43" s="20">
        <f t="shared" si="31"/>
        <v>8.8373038845103741E-3</v>
      </c>
      <c r="V43" s="18">
        <f t="shared" si="32"/>
        <v>0</v>
      </c>
      <c r="W43" s="19">
        <f t="shared" si="33"/>
        <v>2.2516996624395587</v>
      </c>
      <c r="X43" s="19">
        <f t="shared" si="34"/>
        <v>0.28736258058138181</v>
      </c>
      <c r="Y43" s="18">
        <f t="shared" si="35"/>
        <v>7.072326695318473E-4</v>
      </c>
      <c r="Z43" s="5">
        <f t="shared" si="36"/>
        <v>636.50940257866262</v>
      </c>
      <c r="AA43" s="2">
        <f t="shared" si="37"/>
        <v>161.63624804796581</v>
      </c>
      <c r="AB43" s="2">
        <f t="shared" si="38"/>
        <v>7.6104665379777492</v>
      </c>
      <c r="AC43" s="17">
        <f t="shared" si="39"/>
        <v>2.7071559421989566E-5</v>
      </c>
      <c r="AD43" s="38">
        <f t="shared" si="40"/>
        <v>0.12799912531033097</v>
      </c>
    </row>
    <row r="44" spans="1:30" x14ac:dyDescent="0.25">
      <c r="A44" s="141" t="s">
        <v>7</v>
      </c>
      <c r="B44" s="141"/>
      <c r="C44" s="15">
        <f>C43*1.483</f>
        <v>8.9910088581933453E-5</v>
      </c>
      <c r="D44" s="14">
        <f>D43*1.483</f>
        <v>0.42504444796188512</v>
      </c>
      <c r="G44" s="40" t="str">
        <f t="shared" si="41"/>
        <v>VB190-6</v>
      </c>
      <c r="H44" s="4">
        <f>$B$10</f>
        <v>45.9</v>
      </c>
      <c r="I44" s="4">
        <f>$C$10</f>
        <v>1.7</v>
      </c>
      <c r="J44" s="5">
        <f>$D$10</f>
        <v>0</v>
      </c>
      <c r="K44" s="4">
        <f t="shared" si="25"/>
        <v>3.7037037037037035E-2</v>
      </c>
      <c r="L44" s="125">
        <f t="shared" si="26"/>
        <v>1.7274737423991153E-4</v>
      </c>
      <c r="M44" s="22">
        <f>$B$29</f>
        <v>229.3</v>
      </c>
      <c r="N44" s="22">
        <f>$C$29</f>
        <v>153.9</v>
      </c>
      <c r="O44" s="22">
        <f>$D$29</f>
        <v>588.5</v>
      </c>
      <c r="P44" s="23">
        <f>$E$29</f>
        <v>0</v>
      </c>
      <c r="Q44" s="22">
        <f t="shared" si="27"/>
        <v>0.38963466440101957</v>
      </c>
      <c r="R44" s="22">
        <f t="shared" si="28"/>
        <v>0.2615123194562447</v>
      </c>
      <c r="S44" s="21">
        <f t="shared" si="29"/>
        <v>0</v>
      </c>
      <c r="T44" s="20">
        <f t="shared" si="30"/>
        <v>1.8422744910057579E-2</v>
      </c>
      <c r="U44" s="20">
        <f t="shared" si="31"/>
        <v>8.028049480690972E-3</v>
      </c>
      <c r="V44" s="18">
        <f t="shared" si="32"/>
        <v>0</v>
      </c>
      <c r="W44" s="19">
        <f t="shared" si="33"/>
        <v>2.2947971302827517</v>
      </c>
      <c r="X44" s="19">
        <f t="shared" si="34"/>
        <v>0.2645079439074855</v>
      </c>
      <c r="Y44" s="18">
        <f t="shared" si="35"/>
        <v>6.5308955068786806E-4</v>
      </c>
      <c r="Z44" s="5">
        <f t="shared" si="36"/>
        <v>587.78059561908128</v>
      </c>
      <c r="AA44" s="2">
        <f t="shared" si="37"/>
        <v>151.28137656905477</v>
      </c>
      <c r="AB44" s="2">
        <f t="shared" si="38"/>
        <v>7.3544682873570872</v>
      </c>
      <c r="AC44" s="17">
        <f t="shared" si="39"/>
        <v>2.7071559421989674E-5</v>
      </c>
      <c r="AD44" s="38">
        <f t="shared" si="40"/>
        <v>0.12799912531033097</v>
      </c>
    </row>
    <row r="45" spans="1:30" x14ac:dyDescent="0.25">
      <c r="A45" s="141" t="s">
        <v>5</v>
      </c>
      <c r="B45" s="141"/>
      <c r="C45" s="25">
        <f>COUNT(Y41:Y48)</f>
        <v>8</v>
      </c>
      <c r="D45" s="24">
        <f>COUNT(AB41:AB48)</f>
        <v>8</v>
      </c>
      <c r="G45" s="40" t="str">
        <f t="shared" si="41"/>
        <v>VB190-7</v>
      </c>
      <c r="H45" s="4">
        <f>$B$11</f>
        <v>45.4</v>
      </c>
      <c r="I45" s="4">
        <f>$C$11</f>
        <v>2.5</v>
      </c>
      <c r="J45" s="5">
        <f>$D$11</f>
        <v>0</v>
      </c>
      <c r="K45" s="4">
        <f t="shared" si="25"/>
        <v>5.506607929515419E-2</v>
      </c>
      <c r="L45" s="125">
        <f t="shared" si="26"/>
        <v>2.5683805641396541E-4</v>
      </c>
      <c r="M45" s="22">
        <f>$B$30</f>
        <v>280.89999999999998</v>
      </c>
      <c r="N45" s="22">
        <f>$C$30</f>
        <v>192.6</v>
      </c>
      <c r="O45" s="22">
        <f>$D$30</f>
        <v>585.70000000000005</v>
      </c>
      <c r="P45" s="23">
        <f>$E$30</f>
        <v>0</v>
      </c>
      <c r="Q45" s="22">
        <f t="shared" si="27"/>
        <v>0.47959706334300828</v>
      </c>
      <c r="R45" s="22">
        <f t="shared" si="28"/>
        <v>0.32883728871435886</v>
      </c>
      <c r="S45" s="21">
        <f t="shared" si="29"/>
        <v>0</v>
      </c>
      <c r="T45" s="20">
        <f t="shared" si="30"/>
        <v>2.2676355994053203E-2</v>
      </c>
      <c r="U45" s="20">
        <f t="shared" si="31"/>
        <v>1.0094828535742608E-2</v>
      </c>
      <c r="V45" s="18">
        <f t="shared" si="32"/>
        <v>0</v>
      </c>
      <c r="W45" s="19">
        <f t="shared" si="33"/>
        <v>2.24633394353984</v>
      </c>
      <c r="X45" s="19">
        <f t="shared" si="34"/>
        <v>0.32771184529795816</v>
      </c>
      <c r="Y45" s="18">
        <f t="shared" si="35"/>
        <v>7.8373137895106071E-4</v>
      </c>
      <c r="Z45" s="5">
        <f t="shared" si="36"/>
        <v>705.35824105595464</v>
      </c>
      <c r="AA45" s="2">
        <f t="shared" si="37"/>
        <v>176.26662622439034</v>
      </c>
      <c r="AB45" s="2">
        <f t="shared" si="38"/>
        <v>7.9699727164456089</v>
      </c>
      <c r="AC45" s="17">
        <f t="shared" si="39"/>
        <v>1.0357026884120297E-4</v>
      </c>
      <c r="AD45" s="38">
        <f t="shared" si="40"/>
        <v>0.48750530377819068</v>
      </c>
    </row>
    <row r="46" spans="1:30" ht="15" customHeight="1" x14ac:dyDescent="0.25">
      <c r="A46" s="142" t="s">
        <v>3</v>
      </c>
      <c r="B46" s="142"/>
      <c r="C46" s="15">
        <f>_xlfn.CONFIDENCE.NORM(0.05,C44,C45)</f>
        <v>6.2303367806659915E-5</v>
      </c>
      <c r="D46" s="14">
        <f>_xlfn.CONFIDENCE.NORM(0.05,D44,D45)</f>
        <v>0.29453536297448701</v>
      </c>
      <c r="G46" s="40" t="str">
        <f t="shared" si="41"/>
        <v>VB190-8</v>
      </c>
      <c r="H46" s="4">
        <f>$B$12</f>
        <v>47.7</v>
      </c>
      <c r="I46" s="4">
        <f>$C$12</f>
        <v>2</v>
      </c>
      <c r="J46" s="5">
        <f>$D$12</f>
        <v>0</v>
      </c>
      <c r="K46" s="4">
        <f t="shared" si="25"/>
        <v>4.1928721174004188E-2</v>
      </c>
      <c r="L46" s="125">
        <f t="shared" si="26"/>
        <v>1.9556306517725834E-4</v>
      </c>
      <c r="M46" s="22">
        <f>$B$31</f>
        <v>267</v>
      </c>
      <c r="N46" s="22">
        <f>$C$31</f>
        <v>189.4</v>
      </c>
      <c r="O46" s="22">
        <f>$D$31</f>
        <v>566.79999999999995</v>
      </c>
      <c r="P46" s="23">
        <f>$E$31</f>
        <v>0</v>
      </c>
      <c r="Q46" s="22">
        <f t="shared" si="27"/>
        <v>0.47106563161609039</v>
      </c>
      <c r="R46" s="22">
        <f t="shared" si="28"/>
        <v>0.33415666901905439</v>
      </c>
      <c r="S46" s="21">
        <f t="shared" si="29"/>
        <v>0</v>
      </c>
      <c r="T46" s="20">
        <f t="shared" si="30"/>
        <v>2.2272971991594899E-2</v>
      </c>
      <c r="U46" s="20">
        <f t="shared" si="31"/>
        <v>1.0258125807479186E-2</v>
      </c>
      <c r="V46" s="18">
        <f t="shared" si="32"/>
        <v>0</v>
      </c>
      <c r="W46" s="19">
        <f t="shared" si="33"/>
        <v>2.1712515921140003</v>
      </c>
      <c r="X46" s="19">
        <f t="shared" si="34"/>
        <v>0.32531097799074088</v>
      </c>
      <c r="Y46" s="18">
        <f t="shared" si="35"/>
        <v>6.0115728766713963E-4</v>
      </c>
      <c r="Z46" s="5">
        <f t="shared" si="36"/>
        <v>541.04155890042568</v>
      </c>
      <c r="AA46" s="2">
        <f t="shared" si="37"/>
        <v>141.34933126634047</v>
      </c>
      <c r="AB46" s="2">
        <f t="shared" si="38"/>
        <v>7.1077144109880059</v>
      </c>
      <c r="AC46" s="17">
        <f t="shared" si="39"/>
        <v>7.9003822442718112E-5</v>
      </c>
      <c r="AD46" s="38">
        <f t="shared" si="40"/>
        <v>0.37475300167941228</v>
      </c>
    </row>
    <row r="47" spans="1:30" x14ac:dyDescent="0.25">
      <c r="G47" s="40" t="str">
        <f t="shared" si="41"/>
        <v>VB190-9</v>
      </c>
      <c r="H47" s="4">
        <f>$B$13</f>
        <v>45.5</v>
      </c>
      <c r="I47" s="4">
        <f>$C$13</f>
        <v>2</v>
      </c>
      <c r="J47" s="5">
        <f>$D$13</f>
        <v>0</v>
      </c>
      <c r="K47" s="4">
        <f t="shared" si="25"/>
        <v>4.3956043956043959E-2</v>
      </c>
      <c r="L47" s="125">
        <f t="shared" si="26"/>
        <v>2.0501886173527966E-4</v>
      </c>
      <c r="M47" s="22">
        <f>$B$32</f>
        <v>217.6</v>
      </c>
      <c r="N47" s="22">
        <f>$C$32</f>
        <v>156.69999999999999</v>
      </c>
      <c r="O47" s="22">
        <f>$D$32</f>
        <v>584.79999999999995</v>
      </c>
      <c r="P47" s="23">
        <f>$E$32</f>
        <v>0</v>
      </c>
      <c r="Q47" s="22">
        <f t="shared" si="27"/>
        <v>0.37209302325581395</v>
      </c>
      <c r="R47" s="22">
        <f t="shared" si="28"/>
        <v>0.26795485636114913</v>
      </c>
      <c r="S47" s="21">
        <f t="shared" si="29"/>
        <v>0</v>
      </c>
      <c r="T47" s="20">
        <f t="shared" si="30"/>
        <v>1.759333929077396E-2</v>
      </c>
      <c r="U47" s="20">
        <f t="shared" si="31"/>
        <v>8.2258260334793568E-3</v>
      </c>
      <c r="V47" s="18">
        <f t="shared" si="32"/>
        <v>0</v>
      </c>
      <c r="W47" s="19">
        <f t="shared" si="33"/>
        <v>2.1387930183751207</v>
      </c>
      <c r="X47" s="19">
        <f t="shared" si="34"/>
        <v>0.25819165324253318</v>
      </c>
      <c r="Y47" s="18">
        <f t="shared" si="35"/>
        <v>7.9405689208200127E-4</v>
      </c>
      <c r="Z47" s="5">
        <f t="shared" si="36"/>
        <v>714.65120287380114</v>
      </c>
      <c r="AA47" s="2">
        <f t="shared" si="37"/>
        <v>178.24138061068271</v>
      </c>
      <c r="AB47" s="2">
        <f t="shared" si="38"/>
        <v>8.018300785672146</v>
      </c>
      <c r="AC47" s="17">
        <f t="shared" si="39"/>
        <v>1.1389578197214354E-4</v>
      </c>
      <c r="AD47" s="38">
        <f t="shared" si="40"/>
        <v>0.53583337300472778</v>
      </c>
    </row>
    <row r="48" spans="1:30" x14ac:dyDescent="0.25">
      <c r="A48" s="143" t="s">
        <v>6</v>
      </c>
      <c r="B48" s="143"/>
      <c r="C48" s="143"/>
      <c r="D48" s="143"/>
      <c r="G48" s="40" t="str">
        <f t="shared" si="41"/>
        <v>VB190-10</v>
      </c>
      <c r="H48" s="4">
        <f>$B$14</f>
        <v>44.7</v>
      </c>
      <c r="I48" s="124">
        <f>$C$14</f>
        <v>1.6</v>
      </c>
      <c r="J48" s="5">
        <f>$D$14</f>
        <v>0</v>
      </c>
      <c r="K48" s="4">
        <f>I48/H48</f>
        <v>3.5794183445190156E-2</v>
      </c>
      <c r="L48" s="125">
        <f t="shared" si="26"/>
        <v>1.6695048248689437E-4</v>
      </c>
      <c r="M48" s="22">
        <f>$B$33</f>
        <v>226.4</v>
      </c>
      <c r="N48" s="22">
        <f>$C$33</f>
        <v>144.5</v>
      </c>
      <c r="O48" s="22">
        <f>$D$33</f>
        <v>566.6</v>
      </c>
      <c r="P48" s="23">
        <f>$E$33</f>
        <v>0</v>
      </c>
      <c r="Q48" s="22">
        <f t="shared" si="27"/>
        <v>0.39957642075538297</v>
      </c>
      <c r="R48" s="22">
        <f t="shared" si="28"/>
        <v>0.25503000352982702</v>
      </c>
      <c r="S48" s="21">
        <f t="shared" si="29"/>
        <v>0</v>
      </c>
      <c r="T48" s="20">
        <f t="shared" si="30"/>
        <v>1.8892812021657986E-2</v>
      </c>
      <c r="U48" s="20">
        <f t="shared" si="31"/>
        <v>7.8290517695507929E-3</v>
      </c>
      <c r="V48" s="18">
        <f t="shared" si="32"/>
        <v>0</v>
      </c>
      <c r="W48" s="19">
        <f t="shared" si="33"/>
        <v>2.4131673384939178</v>
      </c>
      <c r="X48" s="19">
        <f t="shared" si="34"/>
        <v>0.26721863791208778</v>
      </c>
      <c r="Y48" s="18">
        <f t="shared" si="35"/>
        <v>6.2477110051664653E-4</v>
      </c>
      <c r="Z48" s="5">
        <f t="shared" si="36"/>
        <v>562.2939904649819</v>
      </c>
      <c r="AA48" s="2">
        <f t="shared" si="37"/>
        <v>145.86547297380866</v>
      </c>
      <c r="AB48" s="2">
        <f t="shared" si="38"/>
        <v>7.2200611638680723</v>
      </c>
      <c r="AC48" s="17">
        <f t="shared" si="39"/>
        <v>5.5390009593211205E-5</v>
      </c>
      <c r="AD48" s="38">
        <f t="shared" si="40"/>
        <v>0.26240624879934593</v>
      </c>
    </row>
    <row r="49" spans="1:30" ht="15.75" thickBot="1" x14ac:dyDescent="0.3">
      <c r="A49" s="141" t="s">
        <v>2</v>
      </c>
      <c r="B49" s="141"/>
      <c r="C49" s="15">
        <f>AVERAGE(Y41:Y48)</f>
        <v>6.9096557481824832E-4</v>
      </c>
      <c r="D49" s="14">
        <f>AVERAGE(AB41:AB48)</f>
        <v>7.5325661326676112</v>
      </c>
      <c r="G49" s="36"/>
      <c r="H49" s="31"/>
      <c r="I49" s="31"/>
      <c r="J49" s="29"/>
      <c r="K49" s="30"/>
      <c r="L49" s="126"/>
      <c r="M49" s="33"/>
      <c r="N49" s="33"/>
      <c r="O49" s="33"/>
      <c r="P49" s="34"/>
      <c r="Q49" s="33"/>
      <c r="R49" s="33"/>
      <c r="S49" s="32"/>
      <c r="T49" s="31"/>
      <c r="U49" s="31"/>
      <c r="V49" s="29"/>
      <c r="W49" s="30"/>
      <c r="X49" s="30"/>
      <c r="Y49" s="29"/>
      <c r="Z49" s="28"/>
      <c r="AA49" s="28"/>
      <c r="AB49" s="28"/>
      <c r="AC49" s="27"/>
      <c r="AD49" s="26"/>
    </row>
    <row r="50" spans="1:30" ht="15.75" thickTop="1" x14ac:dyDescent="0.25">
      <c r="A50" s="141" t="s">
        <v>1</v>
      </c>
      <c r="B50" s="141"/>
      <c r="C50" s="15">
        <f>STDEV(Y41:Y48)</f>
        <v>7.6436263987467125E-5</v>
      </c>
      <c r="D50" s="14">
        <f>STDEV(AB41:AB48)</f>
        <v>0.36078543192428181</v>
      </c>
      <c r="G50" s="7" t="s">
        <v>4</v>
      </c>
      <c r="H50" s="20"/>
      <c r="I50" s="20"/>
      <c r="J50" s="18"/>
      <c r="K50" s="19"/>
      <c r="L50" s="127"/>
      <c r="M50" s="22"/>
      <c r="N50" s="22"/>
      <c r="O50" s="22"/>
      <c r="P50" s="23"/>
      <c r="Q50" s="22"/>
      <c r="R50" s="22"/>
      <c r="S50" s="21"/>
      <c r="T50" s="20"/>
      <c r="U50" s="20"/>
      <c r="V50" s="18"/>
      <c r="W50" s="19"/>
      <c r="X50" s="19"/>
      <c r="Y50" s="18"/>
      <c r="Z50" s="2"/>
      <c r="AA50" s="2"/>
      <c r="AB50" s="2"/>
      <c r="AC50" s="17"/>
      <c r="AD50" s="16"/>
    </row>
    <row r="51" spans="1:30" x14ac:dyDescent="0.25">
      <c r="A51" s="141" t="s">
        <v>0</v>
      </c>
      <c r="B51" s="141"/>
      <c r="C51" s="37">
        <f>(C50/C49)*100</f>
        <v>11.062239100344895</v>
      </c>
      <c r="D51" s="14">
        <f>(D50/D49)*100</f>
        <v>4.7896749337468068</v>
      </c>
      <c r="G51" s="7" t="s">
        <v>2</v>
      </c>
      <c r="H51" s="4">
        <f>AVERAGE(H41:H48)</f>
        <v>45.637500000000003</v>
      </c>
      <c r="I51" s="4">
        <f>AVERAGE(I41:I47)</f>
        <v>2</v>
      </c>
      <c r="J51" s="5">
        <f>AVERAGE(J41:J43)</f>
        <v>0</v>
      </c>
      <c r="K51" s="13">
        <f t="shared" ref="K51:AD51" si="42">AVERAGE(K41:K48)</f>
        <v>4.2726813639543039E-2</v>
      </c>
      <c r="L51" s="11">
        <f t="shared" si="42"/>
        <v>1.9928551137846567E-4</v>
      </c>
      <c r="M51" s="4">
        <f t="shared" si="42"/>
        <v>243.03749999999997</v>
      </c>
      <c r="N51" s="4">
        <f t="shared" si="42"/>
        <v>166.17500000000001</v>
      </c>
      <c r="O51" s="4">
        <f t="shared" si="42"/>
        <v>574.02500000000009</v>
      </c>
      <c r="P51" s="5">
        <f t="shared" si="42"/>
        <v>0</v>
      </c>
      <c r="Q51" s="4">
        <f t="shared" si="42"/>
        <v>0.42333773353497783</v>
      </c>
      <c r="R51" s="4">
        <f t="shared" si="42"/>
        <v>0.28937142328186988</v>
      </c>
      <c r="S51" s="3">
        <f t="shared" si="42"/>
        <v>0</v>
      </c>
      <c r="T51" s="4">
        <f t="shared" si="42"/>
        <v>2.0016296773045582E-2</v>
      </c>
      <c r="U51" s="4">
        <f t="shared" si="42"/>
        <v>8.883283622106811E-3</v>
      </c>
      <c r="V51" s="3">
        <f t="shared" si="42"/>
        <v>0</v>
      </c>
      <c r="W51" s="2">
        <f t="shared" si="42"/>
        <v>2.2576783020356102</v>
      </c>
      <c r="X51" s="2">
        <f t="shared" si="42"/>
        <v>0.28899580395152391</v>
      </c>
      <c r="Y51" s="11">
        <f t="shared" si="42"/>
        <v>6.9096557481824832E-4</v>
      </c>
      <c r="Z51" s="2">
        <f t="shared" si="42"/>
        <v>621.86901733642344</v>
      </c>
      <c r="AA51" s="2">
        <f t="shared" si="42"/>
        <v>158.52516618398997</v>
      </c>
      <c r="AB51" s="2">
        <f t="shared" si="42"/>
        <v>7.5325661326676112</v>
      </c>
      <c r="AC51" s="10">
        <f t="shared" si="42"/>
        <v>6.5907166948328064E-5</v>
      </c>
      <c r="AD51" s="10">
        <f t="shared" si="42"/>
        <v>0.31121482870223183</v>
      </c>
    </row>
    <row r="52" spans="1:30" x14ac:dyDescent="0.25">
      <c r="A52" s="141" t="s">
        <v>5</v>
      </c>
      <c r="B52" s="141"/>
      <c r="C52" s="25">
        <f>COUNT(Y41:Y48)</f>
        <v>8</v>
      </c>
      <c r="D52" s="24">
        <f>COUNT(AB41:AB48)</f>
        <v>8</v>
      </c>
      <c r="G52" s="7" t="s">
        <v>1</v>
      </c>
      <c r="H52" s="4">
        <f>STDEV(H41:H48)</f>
        <v>0.99130145335744002</v>
      </c>
      <c r="I52" s="4">
        <f>STDEV(I41:I47)</f>
        <v>0.24494897427831763</v>
      </c>
      <c r="J52" s="5">
        <f>STDEV(J41:J43)</f>
        <v>0</v>
      </c>
      <c r="K52" s="2">
        <f t="shared" ref="K52:AD52" si="43">STDEV(K41:K48)</f>
        <v>5.8148163620725989E-3</v>
      </c>
      <c r="L52" s="127">
        <f t="shared" si="43"/>
        <v>2.712134497235354E-5</v>
      </c>
      <c r="M52" s="4">
        <f t="shared" si="43"/>
        <v>24.814450714970786</v>
      </c>
      <c r="N52" s="4">
        <f t="shared" si="43"/>
        <v>19.708645673554127</v>
      </c>
      <c r="O52" s="4">
        <f t="shared" si="43"/>
        <v>16.897992272963766</v>
      </c>
      <c r="P52" s="5">
        <f t="shared" si="43"/>
        <v>0</v>
      </c>
      <c r="Q52" s="4">
        <f t="shared" si="43"/>
        <v>4.0699079803618837E-2</v>
      </c>
      <c r="R52" s="4">
        <f t="shared" si="43"/>
        <v>3.2266445829899668E-2</v>
      </c>
      <c r="S52" s="3">
        <f t="shared" si="43"/>
        <v>0</v>
      </c>
      <c r="T52" s="4">
        <f t="shared" si="43"/>
        <v>1.9243379344822584E-3</v>
      </c>
      <c r="U52" s="4">
        <f t="shared" si="43"/>
        <v>9.9053315815897597E-4</v>
      </c>
      <c r="V52" s="3">
        <f t="shared" si="43"/>
        <v>0</v>
      </c>
      <c r="W52" s="2">
        <f t="shared" si="43"/>
        <v>8.5524574305803486E-2</v>
      </c>
      <c r="X52" s="2">
        <f t="shared" si="43"/>
        <v>2.8831128108653049E-2</v>
      </c>
      <c r="Y52" s="3">
        <f t="shared" si="43"/>
        <v>7.6436263987467125E-5</v>
      </c>
      <c r="Z52" s="2">
        <f t="shared" si="43"/>
        <v>68.792637588720282</v>
      </c>
      <c r="AA52" s="2">
        <f t="shared" si="43"/>
        <v>14.618435487603074</v>
      </c>
      <c r="AB52" s="2">
        <f t="shared" si="43"/>
        <v>0.36078543192428181</v>
      </c>
      <c r="AC52" s="8">
        <f t="shared" si="43"/>
        <v>3.1806045216892114E-5</v>
      </c>
      <c r="AD52" s="8">
        <f t="shared" si="43"/>
        <v>0.14947746717602603</v>
      </c>
    </row>
    <row r="53" spans="1:30" ht="17.25" customHeight="1" x14ac:dyDescent="0.25">
      <c r="A53" s="142" t="s">
        <v>3</v>
      </c>
      <c r="B53" s="142"/>
      <c r="C53" s="15">
        <f>_xlfn.CONFIDENCE.NORM(0.05,C50,C52)</f>
        <v>5.2966655289616109E-5</v>
      </c>
      <c r="D53" s="14">
        <f>_xlfn.CONFIDENCE.NORM(0.05,D50,D52)</f>
        <v>0.25000695493675618</v>
      </c>
      <c r="G53" s="7" t="s">
        <v>0</v>
      </c>
      <c r="H53" s="4">
        <f t="shared" ref="H53:AD53" si="44">(H52/H51)*100</f>
        <v>2.1721204127251492</v>
      </c>
      <c r="I53" s="4">
        <f t="shared" si="44"/>
        <v>12.247448713915881</v>
      </c>
      <c r="J53" s="5" t="e">
        <f t="shared" si="44"/>
        <v>#DIV/0!</v>
      </c>
      <c r="K53" s="6">
        <f t="shared" si="44"/>
        <v>13.609290903665869</v>
      </c>
      <c r="L53" s="2">
        <f t="shared" si="44"/>
        <v>13.609290903665869</v>
      </c>
      <c r="M53" s="4">
        <f t="shared" si="44"/>
        <v>10.210132475429013</v>
      </c>
      <c r="N53" s="4">
        <f t="shared" si="44"/>
        <v>11.860174920146909</v>
      </c>
      <c r="O53" s="4">
        <f t="shared" si="44"/>
        <v>2.9437728797463114</v>
      </c>
      <c r="P53" s="5" t="e">
        <f t="shared" si="44"/>
        <v>#DIV/0!</v>
      </c>
      <c r="Q53" s="4">
        <f t="shared" si="44"/>
        <v>9.6138559310012752</v>
      </c>
      <c r="R53" s="4">
        <f t="shared" si="44"/>
        <v>11.150529469687712</v>
      </c>
      <c r="S53" s="3" t="e">
        <f t="shared" si="44"/>
        <v>#DIV/0!</v>
      </c>
      <c r="T53" s="4">
        <f t="shared" si="44"/>
        <v>9.6138559310012699</v>
      </c>
      <c r="U53" s="4">
        <f t="shared" si="44"/>
        <v>11.15052946968787</v>
      </c>
      <c r="V53" s="3" t="e">
        <f t="shared" si="44"/>
        <v>#DIV/0!</v>
      </c>
      <c r="W53" s="2">
        <f t="shared" si="44"/>
        <v>3.7881647809916599</v>
      </c>
      <c r="X53" s="2">
        <f t="shared" si="44"/>
        <v>9.9763137438110263</v>
      </c>
      <c r="Y53" s="3">
        <f t="shared" si="44"/>
        <v>11.062239100344895</v>
      </c>
      <c r="Z53" s="2">
        <f t="shared" si="44"/>
        <v>11.062239100344875</v>
      </c>
      <c r="AA53" s="2">
        <f t="shared" si="44"/>
        <v>9.221523521783535</v>
      </c>
      <c r="AB53" s="2">
        <f t="shared" si="44"/>
        <v>4.7896749337468068</v>
      </c>
      <c r="AC53" s="1">
        <f t="shared" si="44"/>
        <v>48.258856645785428</v>
      </c>
      <c r="AD53" s="1">
        <f t="shared" si="44"/>
        <v>48.030316485672678</v>
      </c>
    </row>
  </sheetData>
  <sortState ref="AB24:AB33">
    <sortCondition descending="1" ref="AB24"/>
  </sortState>
  <mergeCells count="25">
    <mergeCell ref="G2:I2"/>
    <mergeCell ref="A3:E3"/>
    <mergeCell ref="R10:T10"/>
    <mergeCell ref="U10:W10"/>
    <mergeCell ref="K14:M14"/>
    <mergeCell ref="N14:P14"/>
    <mergeCell ref="Q14:S14"/>
    <mergeCell ref="T14:U14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A49:B49"/>
    <mergeCell ref="A50:B50"/>
    <mergeCell ref="A51:B51"/>
    <mergeCell ref="A52:B52"/>
    <mergeCell ref="A53:B53"/>
  </mergeCells>
  <pageMargins left="0.7" right="0.7" top="0.75" bottom="0.75" header="0.3" footer="0.3"/>
  <pageSetup paperSize="9" orientation="portrait" r:id="rId1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3"/>
  <sheetViews>
    <sheetView topLeftCell="T34" zoomScaleNormal="100" workbookViewId="0">
      <selection activeCell="W41" sqref="W41:W48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723</v>
      </c>
      <c r="C1" s="117" t="s">
        <v>100</v>
      </c>
      <c r="D1" s="103">
        <v>2009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680</v>
      </c>
      <c r="B5" s="58">
        <v>50.6</v>
      </c>
      <c r="C5" s="130">
        <v>4.5</v>
      </c>
      <c r="D5" s="58">
        <v>0</v>
      </c>
      <c r="E5" s="58"/>
      <c r="G5" s="91" t="s">
        <v>95</v>
      </c>
      <c r="H5" s="91">
        <f>(11.4*0.9)/20</f>
        <v>0.51300000000000001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681</v>
      </c>
      <c r="B6" s="58">
        <v>52.3</v>
      </c>
      <c r="C6" s="130">
        <v>5.0999999999999996</v>
      </c>
      <c r="D6" s="58">
        <v>0</v>
      </c>
      <c r="E6" s="58"/>
      <c r="G6" s="91" t="s">
        <v>93</v>
      </c>
      <c r="H6" s="91">
        <f>(47.87*0.4)/10</f>
        <v>1.9148000000000001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682</v>
      </c>
      <c r="B7" s="58">
        <v>52.2</v>
      </c>
      <c r="C7" s="130">
        <v>4.5999999999999996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683</v>
      </c>
      <c r="B8" s="58">
        <v>48.2</v>
      </c>
      <c r="C8" s="130">
        <v>4.9000000000000004</v>
      </c>
      <c r="D8" s="58">
        <v>0</v>
      </c>
      <c r="E8" s="58"/>
      <c r="G8" s="91" t="s">
        <v>89</v>
      </c>
      <c r="H8" s="91">
        <f>(20.76*0.97)/20</f>
        <v>1.0068600000000001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684</v>
      </c>
      <c r="B9" s="58">
        <v>50.5</v>
      </c>
      <c r="C9" s="130">
        <v>4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685</v>
      </c>
      <c r="B10" s="58">
        <v>25.1</v>
      </c>
      <c r="C10" s="130">
        <v>2.2999999999999998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686</v>
      </c>
      <c r="B11" s="58">
        <v>15.2</v>
      </c>
      <c r="C11" s="130">
        <v>5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687</v>
      </c>
      <c r="B12" s="58">
        <v>52.5</v>
      </c>
      <c r="C12" s="130">
        <v>5.0999999999999996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688</v>
      </c>
      <c r="B13" s="58">
        <v>52</v>
      </c>
      <c r="C13" s="130">
        <v>4.7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689</v>
      </c>
      <c r="B14" s="58">
        <v>48.7</v>
      </c>
      <c r="C14" s="130">
        <v>5.4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32" t="s">
        <v>73</v>
      </c>
      <c r="O15" s="132" t="s">
        <v>72</v>
      </c>
      <c r="P15" s="132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51.5</v>
      </c>
      <c r="C16" s="58">
        <v>0</v>
      </c>
      <c r="D16" s="58">
        <v>126.7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5.13E-3</v>
      </c>
      <c r="O16" s="96">
        <f>$H$7*(L16/1000)</f>
        <v>0</v>
      </c>
      <c r="P16" s="95">
        <f t="shared" ref="P16:P21" si="1">$H$6*(M16/1000)</f>
        <v>1.9148000000000002E-2</v>
      </c>
      <c r="Q16" s="94">
        <f t="shared" ref="Q16:S21" si="2">B16</f>
        <v>51.5</v>
      </c>
      <c r="R16" s="94">
        <f t="shared" si="2"/>
        <v>0</v>
      </c>
      <c r="S16" s="94">
        <f t="shared" si="2"/>
        <v>126.7</v>
      </c>
      <c r="T16" s="93">
        <f t="shared" ref="T16:T21" si="3">R16/Q16</f>
        <v>0</v>
      </c>
      <c r="U16" s="92">
        <f t="shared" ref="U16:U21" si="4">S16/Q16</f>
        <v>2.4601941747572815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47.9</v>
      </c>
      <c r="C17" s="58">
        <v>20.8</v>
      </c>
      <c r="D17" s="58">
        <v>86.6</v>
      </c>
      <c r="E17" s="58"/>
      <c r="G17" s="102" t="s">
        <v>63</v>
      </c>
      <c r="H17" s="103">
        <v>210.51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5.13E-3</v>
      </c>
      <c r="O17" s="96">
        <f>$H$8*(L17/1000)</f>
        <v>2.0137200000000001E-3</v>
      </c>
      <c r="P17" s="95">
        <f t="shared" si="1"/>
        <v>1.5318400000000001E-2</v>
      </c>
      <c r="Q17" s="94">
        <f t="shared" si="2"/>
        <v>47.9</v>
      </c>
      <c r="R17" s="94">
        <f t="shared" si="2"/>
        <v>20.8</v>
      </c>
      <c r="S17" s="94">
        <f t="shared" si="2"/>
        <v>86.6</v>
      </c>
      <c r="T17" s="93">
        <f t="shared" si="3"/>
        <v>0.43423799582463468</v>
      </c>
      <c r="U17" s="92">
        <f t="shared" si="4"/>
        <v>1.8079331941544885</v>
      </c>
      <c r="V17" s="91"/>
      <c r="W17" s="91"/>
      <c r="X17" s="100"/>
    </row>
    <row r="18" spans="1:35" x14ac:dyDescent="0.25">
      <c r="A18" s="58" t="s">
        <v>62</v>
      </c>
      <c r="B18" s="58">
        <v>51.3</v>
      </c>
      <c r="C18" s="58">
        <v>43.8</v>
      </c>
      <c r="D18" s="58">
        <v>74.400000000000006</v>
      </c>
      <c r="E18" s="58"/>
      <c r="G18" s="102" t="s">
        <v>61</v>
      </c>
      <c r="H18" s="101">
        <f>50.45/10</f>
        <v>5.0449999999999999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5.13E-3</v>
      </c>
      <c r="O18" s="96">
        <f t="shared" ref="O18:O21" si="5">$H$8*(L18/1000)</f>
        <v>4.0274400000000002E-3</v>
      </c>
      <c r="P18" s="95">
        <f t="shared" si="1"/>
        <v>1.14888E-2</v>
      </c>
      <c r="Q18" s="94">
        <f t="shared" si="2"/>
        <v>51.3</v>
      </c>
      <c r="R18" s="94">
        <f t="shared" si="2"/>
        <v>43.8</v>
      </c>
      <c r="S18" s="94">
        <f t="shared" si="2"/>
        <v>74.400000000000006</v>
      </c>
      <c r="T18" s="93">
        <f t="shared" si="3"/>
        <v>0.85380116959064323</v>
      </c>
      <c r="U18" s="92">
        <f t="shared" si="4"/>
        <v>1.4502923976608189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49.7</v>
      </c>
      <c r="C19" s="58">
        <v>64.400000000000006</v>
      </c>
      <c r="D19" s="58">
        <v>40.4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5.13E-3</v>
      </c>
      <c r="O19" s="96">
        <f t="shared" si="5"/>
        <v>6.0411600000000003E-3</v>
      </c>
      <c r="P19" s="95">
        <f t="shared" si="1"/>
        <v>7.6592000000000006E-3</v>
      </c>
      <c r="Q19" s="94">
        <f t="shared" si="2"/>
        <v>49.7</v>
      </c>
      <c r="R19" s="94">
        <f t="shared" si="2"/>
        <v>64.400000000000006</v>
      </c>
      <c r="S19" s="94">
        <f t="shared" si="2"/>
        <v>40.4</v>
      </c>
      <c r="T19" s="93">
        <f t="shared" si="3"/>
        <v>1.295774647887324</v>
      </c>
      <c r="U19" s="92">
        <f t="shared" si="4"/>
        <v>0.81287726358148882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51.7</v>
      </c>
      <c r="C20" s="58">
        <v>88.3</v>
      </c>
      <c r="D20" s="58">
        <v>15.9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5.13E-3</v>
      </c>
      <c r="O20" s="96">
        <f t="shared" si="5"/>
        <v>8.0548800000000004E-3</v>
      </c>
      <c r="P20" s="95">
        <f t="shared" si="1"/>
        <v>3.8296000000000003E-3</v>
      </c>
      <c r="Q20" s="94">
        <f t="shared" si="2"/>
        <v>51.7</v>
      </c>
      <c r="R20" s="94">
        <f t="shared" si="2"/>
        <v>88.3</v>
      </c>
      <c r="S20" s="94">
        <f t="shared" si="2"/>
        <v>15.9</v>
      </c>
      <c r="T20" s="93">
        <f t="shared" si="3"/>
        <v>1.7079303675048354</v>
      </c>
      <c r="U20" s="92">
        <f t="shared" si="4"/>
        <v>0.30754352030947774</v>
      </c>
      <c r="V20" s="91"/>
      <c r="W20" s="91"/>
    </row>
    <row r="21" spans="1:35" x14ac:dyDescent="0.25">
      <c r="A21" s="58" t="s">
        <v>58</v>
      </c>
      <c r="B21" s="58">
        <v>50.6</v>
      </c>
      <c r="C21" s="58">
        <v>105.8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5.13E-3</v>
      </c>
      <c r="O21" s="96">
        <f t="shared" si="5"/>
        <v>1.00686E-2</v>
      </c>
      <c r="P21" s="95">
        <f t="shared" si="1"/>
        <v>0</v>
      </c>
      <c r="Q21" s="94">
        <f t="shared" si="2"/>
        <v>50.6</v>
      </c>
      <c r="R21" s="94">
        <f t="shared" si="2"/>
        <v>105.8</v>
      </c>
      <c r="S21" s="94">
        <f t="shared" si="2"/>
        <v>0</v>
      </c>
      <c r="T21" s="93">
        <f t="shared" si="3"/>
        <v>2.0909090909090908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6">A5</f>
        <v>VB168-1</v>
      </c>
      <c r="B24" s="58">
        <v>244.4</v>
      </c>
      <c r="C24" s="58">
        <v>179.5</v>
      </c>
      <c r="D24" s="58">
        <v>317.39999999999998</v>
      </c>
      <c r="E24" s="58">
        <v>0</v>
      </c>
      <c r="G24" s="86" t="str">
        <f t="shared" ref="G24:G33" si="7">A5</f>
        <v>VB168-1</v>
      </c>
      <c r="H24" s="49">
        <f>$B$5</f>
        <v>50.6</v>
      </c>
      <c r="I24" s="49">
        <f>$C$5</f>
        <v>4.5</v>
      </c>
      <c r="J24" s="51">
        <f>$D$5</f>
        <v>0</v>
      </c>
      <c r="K24" s="49">
        <f t="shared" ref="K24:K33" si="8">I24/H24</f>
        <v>8.8932806324110672E-2</v>
      </c>
      <c r="L24" s="85">
        <f t="shared" ref="L24:L33" si="9">K24/$H$17</f>
        <v>4.224635709662756E-4</v>
      </c>
      <c r="M24" s="48">
        <f t="shared" ref="M24:M33" si="10">ABS(($L$36-L24)/$L$37)</f>
        <v>0.38110192038192531</v>
      </c>
      <c r="N24" s="83">
        <f>$B$24</f>
        <v>244.4</v>
      </c>
      <c r="O24" s="83">
        <f>$C$24</f>
        <v>179.5</v>
      </c>
      <c r="P24" s="83">
        <f>$D$24</f>
        <v>317.39999999999998</v>
      </c>
      <c r="Q24" s="84">
        <f>$E$24</f>
        <v>0</v>
      </c>
      <c r="R24" s="83">
        <f t="shared" ref="R24:R33" si="11">N24/P24</f>
        <v>0.77000630119722757</v>
      </c>
      <c r="S24" s="83">
        <f t="shared" ref="S24:S33" si="12">O24/P24</f>
        <v>0.56553245116572148</v>
      </c>
      <c r="T24" s="82">
        <f t="shared" ref="T24:T33" si="13">Q24/P24</f>
        <v>0</v>
      </c>
      <c r="U24" s="81">
        <f>(R24*0.005*($H$18))/0.5335</f>
        <v>3.6407514428678657E-2</v>
      </c>
      <c r="V24" s="81">
        <f t="shared" ref="V24:V33" si="14">(S24*0.005*($H$18))/0.8217</f>
        <v>1.736102723701512E-2</v>
      </c>
      <c r="W24" s="80">
        <f t="shared" ref="W24:W33" si="15">(T24*0.005*($H$18))/0.7126</f>
        <v>0</v>
      </c>
      <c r="X24" s="79">
        <f t="shared" ref="X24:X33" si="16">U24/V24</f>
        <v>2.0970829624099014</v>
      </c>
      <c r="Y24" s="78">
        <f t="shared" ref="Y24:Y33" si="17">(U24+V24+W24)*10</f>
        <v>0.53768541665693781</v>
      </c>
      <c r="Z24" s="48">
        <f t="shared" ref="Z24:Z33" si="18">ABS(($Y$36-Y24)/$Y$37)</f>
        <v>0.69637977682263208</v>
      </c>
      <c r="AA24" s="88">
        <f t="shared" ref="AA24:AA33" si="19">L24/Y24</f>
        <v>7.8570769799364342E-4</v>
      </c>
      <c r="AB24" s="55">
        <f>$AA$30</f>
        <v>2.8568557914772138E-3</v>
      </c>
      <c r="AC24" s="48">
        <f t="shared" ref="AC24:AC33" si="20">ABS(($AB$36-AB24)/$AB$37)</f>
        <v>2.2216057396423508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6"/>
        <v>VB168-2</v>
      </c>
      <c r="B25" s="58">
        <v>231.3</v>
      </c>
      <c r="C25" s="58">
        <v>172.5</v>
      </c>
      <c r="D25" s="58">
        <v>348.6</v>
      </c>
      <c r="E25" s="58">
        <v>0</v>
      </c>
      <c r="G25" s="86" t="str">
        <f t="shared" si="7"/>
        <v>VB168-2</v>
      </c>
      <c r="H25" s="49">
        <f>$B$6</f>
        <v>52.3</v>
      </c>
      <c r="I25" s="49">
        <f>$C$6</f>
        <v>5.0999999999999996</v>
      </c>
      <c r="J25" s="51">
        <f>$D$6</f>
        <v>0</v>
      </c>
      <c r="K25" s="49">
        <f t="shared" si="8"/>
        <v>9.7514340344168254E-2</v>
      </c>
      <c r="L25" s="85">
        <f t="shared" si="9"/>
        <v>4.6322901688360769E-4</v>
      </c>
      <c r="M25" s="48">
        <f t="shared" si="10"/>
        <v>0.2663901725684823</v>
      </c>
      <c r="N25" s="83">
        <f>$B$25</f>
        <v>231.3</v>
      </c>
      <c r="O25" s="83">
        <f>$C$25</f>
        <v>172.5</v>
      </c>
      <c r="P25" s="83">
        <f>$D$25</f>
        <v>348.6</v>
      </c>
      <c r="Q25" s="84">
        <f>$E$25</f>
        <v>0</v>
      </c>
      <c r="R25" s="83">
        <f t="shared" si="11"/>
        <v>0.66351118760757311</v>
      </c>
      <c r="S25" s="83">
        <f t="shared" si="12"/>
        <v>0.49483648881239239</v>
      </c>
      <c r="T25" s="82">
        <f t="shared" si="13"/>
        <v>0</v>
      </c>
      <c r="U25" s="81">
        <f t="shared" ref="U25:U33" si="21">(R25*0.005*($H$18))/0.5335</f>
        <v>3.1372201888286842E-2</v>
      </c>
      <c r="V25" s="81">
        <f t="shared" si="14"/>
        <v>1.5190763575870268E-2</v>
      </c>
      <c r="W25" s="80">
        <f t="shared" si="15"/>
        <v>0</v>
      </c>
      <c r="X25" s="79">
        <f t="shared" si="16"/>
        <v>2.0652155983863736</v>
      </c>
      <c r="Y25" s="78">
        <f t="shared" si="17"/>
        <v>0.46562965464157113</v>
      </c>
      <c r="Z25" s="48">
        <f t="shared" si="18"/>
        <v>5.2720503035642116E-2</v>
      </c>
      <c r="AA25" s="54">
        <f t="shared" si="19"/>
        <v>9.9484431944135655E-4</v>
      </c>
      <c r="AB25" s="55">
        <f>$AA$32</f>
        <v>2.2839636326802489E-3</v>
      </c>
      <c r="AC25" s="48">
        <f t="shared" si="20"/>
        <v>1.4198576689667766</v>
      </c>
      <c r="AD25" s="51">
        <f>(AB24-AB33)/AB37</f>
        <v>2.9665222361222137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6"/>
        <v>VB168-3</v>
      </c>
      <c r="B26" s="58">
        <v>264</v>
      </c>
      <c r="C26" s="58">
        <v>223.4</v>
      </c>
      <c r="D26" s="58">
        <v>414.1</v>
      </c>
      <c r="E26" s="58">
        <v>0</v>
      </c>
      <c r="G26" s="86" t="str">
        <f t="shared" si="7"/>
        <v>VB168-3</v>
      </c>
      <c r="H26" s="49">
        <f>$B$7</f>
        <v>52.2</v>
      </c>
      <c r="I26" s="49">
        <f>$C$7</f>
        <v>4.5999999999999996</v>
      </c>
      <c r="J26" s="51">
        <f>$D$7</f>
        <v>0</v>
      </c>
      <c r="K26" s="49">
        <f t="shared" si="8"/>
        <v>8.8122605363984668E-2</v>
      </c>
      <c r="L26" s="85">
        <f t="shared" si="9"/>
        <v>4.1861481812733204E-4</v>
      </c>
      <c r="M26" s="48">
        <f t="shared" si="10"/>
        <v>0.39193210155920161</v>
      </c>
      <c r="N26" s="83">
        <f>$B$26</f>
        <v>264</v>
      </c>
      <c r="O26" s="83">
        <f>$C$26</f>
        <v>223.4</v>
      </c>
      <c r="P26" s="83">
        <f>$D$26</f>
        <v>414.1</v>
      </c>
      <c r="Q26" s="84">
        <f>$E$26</f>
        <v>0</v>
      </c>
      <c r="R26" s="83">
        <f t="shared" si="11"/>
        <v>0.63752716735088144</v>
      </c>
      <c r="S26" s="83">
        <f t="shared" si="12"/>
        <v>0.5394832166143444</v>
      </c>
      <c r="T26" s="82">
        <f t="shared" si="13"/>
        <v>0</v>
      </c>
      <c r="U26" s="81">
        <f t="shared" si="21"/>
        <v>3.0143622861154611E-2</v>
      </c>
      <c r="V26" s="81">
        <f t="shared" si="14"/>
        <v>1.6561353461235048E-2</v>
      </c>
      <c r="W26" s="80">
        <f t="shared" si="15"/>
        <v>0</v>
      </c>
      <c r="X26" s="79">
        <f t="shared" si="16"/>
        <v>1.8201183213504506</v>
      </c>
      <c r="Y26" s="78">
        <f t="shared" si="17"/>
        <v>0.46704976322389657</v>
      </c>
      <c r="Z26" s="48">
        <f t="shared" si="18"/>
        <v>6.5406040364403284E-2</v>
      </c>
      <c r="AA26" s="54">
        <f t="shared" si="19"/>
        <v>8.9629596477635816E-4</v>
      </c>
      <c r="AB26" s="55">
        <f>$AA$31</f>
        <v>1.2874653314115777E-3</v>
      </c>
      <c r="AC26" s="48">
        <f t="shared" si="20"/>
        <v>2.5283527558791822E-2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6"/>
        <v>VB168-4</v>
      </c>
      <c r="B27" s="58">
        <v>191.7</v>
      </c>
      <c r="C27" s="58">
        <v>169.4</v>
      </c>
      <c r="D27" s="58">
        <v>302.8</v>
      </c>
      <c r="E27" s="58">
        <v>0</v>
      </c>
      <c r="G27" s="86" t="str">
        <f t="shared" si="7"/>
        <v>VB168-4</v>
      </c>
      <c r="H27" s="49">
        <f>$B$8</f>
        <v>48.2</v>
      </c>
      <c r="I27" s="49">
        <f>$C$8</f>
        <v>4.9000000000000004</v>
      </c>
      <c r="J27" s="51">
        <f>$D$8</f>
        <v>0</v>
      </c>
      <c r="K27" s="49">
        <f t="shared" si="8"/>
        <v>0.1016597510373444</v>
      </c>
      <c r="L27" s="85">
        <f t="shared" si="9"/>
        <v>4.8292124382378227E-4</v>
      </c>
      <c r="M27" s="48">
        <f t="shared" si="10"/>
        <v>0.21097731690569232</v>
      </c>
      <c r="N27" s="83">
        <f>$B$27</f>
        <v>191.7</v>
      </c>
      <c r="O27" s="83">
        <f>$C$27</f>
        <v>169.4</v>
      </c>
      <c r="P27" s="83">
        <f>$D$27</f>
        <v>302.8</v>
      </c>
      <c r="Q27" s="84">
        <f>$E$27</f>
        <v>0</v>
      </c>
      <c r="R27" s="83">
        <f t="shared" si="11"/>
        <v>0.63309114927344778</v>
      </c>
      <c r="S27" s="83">
        <f t="shared" si="12"/>
        <v>0.55944517833553498</v>
      </c>
      <c r="T27" s="82">
        <f t="shared" si="13"/>
        <v>0</v>
      </c>
      <c r="U27" s="81">
        <f t="shared" si="21"/>
        <v>2.9933878613725814E-2</v>
      </c>
      <c r="V27" s="81">
        <f t="shared" si="14"/>
        <v>1.7174156776821065E-2</v>
      </c>
      <c r="W27" s="80">
        <f t="shared" si="15"/>
        <v>0</v>
      </c>
      <c r="X27" s="79">
        <f t="shared" si="16"/>
        <v>1.7429606007862803</v>
      </c>
      <c r="Y27" s="78">
        <f t="shared" si="17"/>
        <v>0.47108035390546876</v>
      </c>
      <c r="Z27" s="48">
        <f t="shared" si="18"/>
        <v>0.10141047635218862</v>
      </c>
      <c r="AA27" s="54">
        <f t="shared" si="19"/>
        <v>1.0251356054654947E-3</v>
      </c>
      <c r="AB27" s="55">
        <f>$AA$27</f>
        <v>1.0251356054654947E-3</v>
      </c>
      <c r="AC27" s="48">
        <f t="shared" si="20"/>
        <v>0.34184028174554026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6"/>
        <v>VB168-5</v>
      </c>
      <c r="B28" s="58">
        <v>153</v>
      </c>
      <c r="C28" s="58">
        <v>130</v>
      </c>
      <c r="D28" s="58">
        <v>219.9</v>
      </c>
      <c r="E28" s="58">
        <v>0</v>
      </c>
      <c r="G28" s="86" t="str">
        <f t="shared" si="7"/>
        <v>VB168-5</v>
      </c>
      <c r="H28" s="49">
        <f>$B$9</f>
        <v>50.5</v>
      </c>
      <c r="I28" s="49">
        <f>$C$9</f>
        <v>4</v>
      </c>
      <c r="J28" s="51">
        <f>$D$9</f>
        <v>0</v>
      </c>
      <c r="K28" s="49">
        <f t="shared" si="8"/>
        <v>7.9207920792079209E-2</v>
      </c>
      <c r="L28" s="85">
        <f t="shared" si="9"/>
        <v>3.7626678443817023E-4</v>
      </c>
      <c r="M28" s="48">
        <f t="shared" si="10"/>
        <v>0.51109716529473492</v>
      </c>
      <c r="N28" s="83">
        <f>$B$28</f>
        <v>153</v>
      </c>
      <c r="O28" s="83">
        <f>$C$28</f>
        <v>130</v>
      </c>
      <c r="P28" s="83">
        <f>$D$28</f>
        <v>219.9</v>
      </c>
      <c r="Q28" s="84">
        <f>$E$28</f>
        <v>0</v>
      </c>
      <c r="R28" s="83">
        <f t="shared" si="11"/>
        <v>0.69577080491132326</v>
      </c>
      <c r="S28" s="83">
        <f t="shared" si="12"/>
        <v>0.59117780809458842</v>
      </c>
      <c r="T28" s="82">
        <f t="shared" si="13"/>
        <v>0</v>
      </c>
      <c r="U28" s="81">
        <f t="shared" si="21"/>
        <v>3.2897504318440733E-2</v>
      </c>
      <c r="V28" s="81">
        <f t="shared" si="14"/>
        <v>1.8148302554686618E-2</v>
      </c>
      <c r="W28" s="80">
        <f t="shared" si="15"/>
        <v>0</v>
      </c>
      <c r="X28" s="79">
        <f t="shared" si="16"/>
        <v>1.8127042030134815</v>
      </c>
      <c r="Y28" s="78">
        <f t="shared" si="17"/>
        <v>0.51045806873127342</v>
      </c>
      <c r="Z28" s="48">
        <f t="shared" si="18"/>
        <v>0.45316348845361276</v>
      </c>
      <c r="AA28" s="54">
        <f t="shared" si="19"/>
        <v>7.3711595033333264E-4</v>
      </c>
      <c r="AB28" s="55">
        <f>$AA$25</f>
        <v>9.9484431944135655E-4</v>
      </c>
      <c r="AC28" s="48">
        <f t="shared" si="20"/>
        <v>0.38423216956459105</v>
      </c>
      <c r="AD28" s="51">
        <f>1-((((COUNT(AB24:AB33))-3)*((STDEV(AB26:AB33))^2))/(((COUNT(AB24:AB33))-1)*((STDEV(AB24:AB33))^2)))</f>
        <v>0.95656220356283428</v>
      </c>
    </row>
    <row r="29" spans="1:35" x14ac:dyDescent="0.25">
      <c r="A29" s="58" t="str">
        <f t="shared" si="6"/>
        <v>VB168-6</v>
      </c>
      <c r="B29" s="58">
        <v>196.5</v>
      </c>
      <c r="C29" s="58">
        <v>175.2</v>
      </c>
      <c r="D29" s="58">
        <v>302.7</v>
      </c>
      <c r="E29" s="58">
        <v>0</v>
      </c>
      <c r="G29" s="86" t="str">
        <f t="shared" si="7"/>
        <v>VB168-6</v>
      </c>
      <c r="H29" s="49">
        <f>$B$10</f>
        <v>25.1</v>
      </c>
      <c r="I29" s="49">
        <f>$C$10</f>
        <v>2.2999999999999998</v>
      </c>
      <c r="J29" s="51">
        <f>$D$10</f>
        <v>0</v>
      </c>
      <c r="K29" s="49">
        <f t="shared" si="8"/>
        <v>9.1633466135458155E-2</v>
      </c>
      <c r="L29" s="85">
        <f t="shared" si="9"/>
        <v>4.3529269932762412E-4</v>
      </c>
      <c r="M29" s="48">
        <f t="shared" si="10"/>
        <v>0.34500145087552886</v>
      </c>
      <c r="N29" s="83">
        <f>$B$29</f>
        <v>196.5</v>
      </c>
      <c r="O29" s="83">
        <f>$C$29</f>
        <v>175.2</v>
      </c>
      <c r="P29" s="83">
        <f>$D$29</f>
        <v>302.7</v>
      </c>
      <c r="Q29" s="84">
        <f>$E$29</f>
        <v>0</v>
      </c>
      <c r="R29" s="83">
        <f t="shared" si="11"/>
        <v>0.64915758176412297</v>
      </c>
      <c r="S29" s="83">
        <f t="shared" si="12"/>
        <v>0.57879088206144691</v>
      </c>
      <c r="T29" s="82">
        <f t="shared" si="13"/>
        <v>0</v>
      </c>
      <c r="U29" s="81">
        <f t="shared" si="21"/>
        <v>3.0693533270852866E-2</v>
      </c>
      <c r="V29" s="81">
        <f t="shared" si="14"/>
        <v>1.7768041864427406E-2</v>
      </c>
      <c r="W29" s="80">
        <f t="shared" si="15"/>
        <v>0</v>
      </c>
      <c r="X29" s="79">
        <f t="shared" si="16"/>
        <v>1.7274572800451917</v>
      </c>
      <c r="Y29" s="78">
        <f t="shared" si="17"/>
        <v>0.48461575135280271</v>
      </c>
      <c r="Z29" s="48">
        <f t="shared" si="18"/>
        <v>0.22231939255393915</v>
      </c>
      <c r="AA29" s="54">
        <f t="shared" si="19"/>
        <v>8.9822235062006646E-4</v>
      </c>
      <c r="AB29" s="55">
        <f>$AA$33</f>
        <v>9.2838225406134244E-4</v>
      </c>
      <c r="AC29" s="48">
        <f t="shared" si="20"/>
        <v>0.47724414725239334</v>
      </c>
      <c r="AD29" s="51"/>
    </row>
    <row r="30" spans="1:35" x14ac:dyDescent="0.25">
      <c r="A30" s="58" t="str">
        <f t="shared" si="6"/>
        <v>VB168-7</v>
      </c>
      <c r="B30" s="58">
        <v>179</v>
      </c>
      <c r="C30" s="58">
        <v>156.19999999999999</v>
      </c>
      <c r="D30" s="58">
        <v>242.4</v>
      </c>
      <c r="E30" s="58">
        <v>0</v>
      </c>
      <c r="G30" s="86" t="str">
        <f t="shared" si="7"/>
        <v>VB168-7</v>
      </c>
      <c r="H30" s="49">
        <f>$B$11</f>
        <v>15.2</v>
      </c>
      <c r="I30" s="49">
        <f>$C$11</f>
        <v>5</v>
      </c>
      <c r="J30" s="51">
        <f>$D$11</f>
        <v>0</v>
      </c>
      <c r="K30" s="49">
        <f t="shared" si="8"/>
        <v>0.32894736842105265</v>
      </c>
      <c r="L30" s="85">
        <f t="shared" si="9"/>
        <v>1.5626211031354931E-3</v>
      </c>
      <c r="M30" s="48">
        <f t="shared" si="10"/>
        <v>2.8272393685376085</v>
      </c>
      <c r="N30" s="83">
        <f>$B$30</f>
        <v>179</v>
      </c>
      <c r="O30" s="83">
        <f>$C$30</f>
        <v>156.19999999999999</v>
      </c>
      <c r="P30" s="83">
        <f>$D$30</f>
        <v>242.4</v>
      </c>
      <c r="Q30" s="84">
        <f>$E$30</f>
        <v>0</v>
      </c>
      <c r="R30" s="83">
        <f t="shared" si="11"/>
        <v>0.73844884488448848</v>
      </c>
      <c r="S30" s="83">
        <f t="shared" si="12"/>
        <v>0.64438943894389433</v>
      </c>
      <c r="T30" s="82">
        <f t="shared" si="13"/>
        <v>0</v>
      </c>
      <c r="U30" s="81">
        <f t="shared" si="21"/>
        <v>3.491541164425721E-2</v>
      </c>
      <c r="V30" s="81">
        <f t="shared" si="14"/>
        <v>1.9781822559766012E-2</v>
      </c>
      <c r="W30" s="80">
        <f t="shared" si="15"/>
        <v>0</v>
      </c>
      <c r="X30" s="79">
        <f t="shared" si="16"/>
        <v>1.7650250141901083</v>
      </c>
      <c r="Y30" s="78">
        <f t="shared" si="17"/>
        <v>0.54697234204023226</v>
      </c>
      <c r="Z30" s="48">
        <f t="shared" si="18"/>
        <v>0.77933796754512386</v>
      </c>
      <c r="AA30" s="54">
        <f t="shared" si="19"/>
        <v>2.8568557914772138E-3</v>
      </c>
      <c r="AB30" s="55">
        <f>$AA$29</f>
        <v>8.9822235062006646E-4</v>
      </c>
      <c r="AC30" s="48">
        <f t="shared" si="20"/>
        <v>0.51945216847331976</v>
      </c>
      <c r="AD30" s="51" t="s">
        <v>39</v>
      </c>
    </row>
    <row r="31" spans="1:35" x14ac:dyDescent="0.25">
      <c r="A31" s="58" t="str">
        <f t="shared" si="6"/>
        <v>VB168-8</v>
      </c>
      <c r="B31" s="58">
        <v>173</v>
      </c>
      <c r="C31" s="58">
        <v>169.4</v>
      </c>
      <c r="D31" s="58">
        <v>373.3</v>
      </c>
      <c r="E31" s="58">
        <v>0</v>
      </c>
      <c r="G31" s="86" t="str">
        <f t="shared" si="7"/>
        <v>VB168-8</v>
      </c>
      <c r="H31" s="49">
        <f>$B$12</f>
        <v>52.5</v>
      </c>
      <c r="I31" s="49">
        <f>$C$12</f>
        <v>5.0999999999999996</v>
      </c>
      <c r="J31" s="51">
        <f>$D$12</f>
        <v>0</v>
      </c>
      <c r="K31" s="49">
        <f t="shared" si="8"/>
        <v>9.7142857142857142E-2</v>
      </c>
      <c r="L31" s="85">
        <f t="shared" si="9"/>
        <v>4.6146433491452734E-4</v>
      </c>
      <c r="M31" s="48">
        <f t="shared" si="10"/>
        <v>0.27135589165858082</v>
      </c>
      <c r="N31" s="83">
        <f>$B$31</f>
        <v>173</v>
      </c>
      <c r="O31" s="83">
        <f>$C$31</f>
        <v>169.4</v>
      </c>
      <c r="P31" s="83">
        <f>$D$31</f>
        <v>373.3</v>
      </c>
      <c r="Q31" s="84">
        <f>$E$31</f>
        <v>0</v>
      </c>
      <c r="R31" s="83">
        <f t="shared" si="11"/>
        <v>0.46343423519957139</v>
      </c>
      <c r="S31" s="83">
        <f t="shared" si="12"/>
        <v>0.45379051701044737</v>
      </c>
      <c r="T31" s="82">
        <f t="shared" si="13"/>
        <v>0</v>
      </c>
      <c r="U31" s="81">
        <f t="shared" si="21"/>
        <v>2.1912143548095949E-2</v>
      </c>
      <c r="V31" s="81">
        <f t="shared" si="14"/>
        <v>1.393071168502925E-2</v>
      </c>
      <c r="W31" s="80">
        <f t="shared" si="15"/>
        <v>0</v>
      </c>
      <c r="X31" s="79">
        <f t="shared" si="16"/>
        <v>1.5729378400418701</v>
      </c>
      <c r="Y31" s="78">
        <f t="shared" si="17"/>
        <v>0.35842855233125198</v>
      </c>
      <c r="Z31" s="48">
        <f t="shared" si="18"/>
        <v>0.90488485332030932</v>
      </c>
      <c r="AA31" s="54">
        <f t="shared" si="19"/>
        <v>1.2874653314115777E-3</v>
      </c>
      <c r="AB31" s="55">
        <f>$AA$26</f>
        <v>8.9629596477635816E-4</v>
      </c>
      <c r="AC31" s="48">
        <f t="shared" si="20"/>
        <v>0.52214809668573092</v>
      </c>
      <c r="AD31" s="51">
        <f>1-((((COUNT(AB24:AB33))-3)*((STDEV(AB24:AB31))^2))/(((COUNT(AB24:AB33))-1)*((STDEV(AB24:AB33))^2)))</f>
        <v>0.14064585226885129</v>
      </c>
    </row>
    <row r="32" spans="1:35" x14ac:dyDescent="0.25">
      <c r="A32" s="58" t="str">
        <f t="shared" si="6"/>
        <v>VB168-9</v>
      </c>
      <c r="B32" s="58">
        <v>155.4</v>
      </c>
      <c r="C32" s="58">
        <v>132.30000000000001</v>
      </c>
      <c r="D32" s="58">
        <v>606.9</v>
      </c>
      <c r="E32" s="58">
        <v>0</v>
      </c>
      <c r="G32" s="86" t="str">
        <f t="shared" si="7"/>
        <v>VB168-9</v>
      </c>
      <c r="H32" s="49">
        <f>$B$13</f>
        <v>52</v>
      </c>
      <c r="I32" s="49">
        <f>$C$13</f>
        <v>4.7</v>
      </c>
      <c r="J32" s="51">
        <f>$D$13</f>
        <v>0</v>
      </c>
      <c r="K32" s="49">
        <f t="shared" si="8"/>
        <v>9.0384615384615383E-2</v>
      </c>
      <c r="L32" s="85">
        <f t="shared" si="9"/>
        <v>4.2936019849230625E-4</v>
      </c>
      <c r="M32" s="48">
        <f t="shared" si="10"/>
        <v>0.36169518559154445</v>
      </c>
      <c r="N32" s="83">
        <f>$B$32</f>
        <v>155.4</v>
      </c>
      <c r="O32" s="83">
        <f>$C$32</f>
        <v>132.30000000000001</v>
      </c>
      <c r="P32" s="83">
        <f>$D$32</f>
        <v>606.9</v>
      </c>
      <c r="Q32" s="84">
        <f>$E$32</f>
        <v>0</v>
      </c>
      <c r="R32" s="83">
        <f t="shared" si="11"/>
        <v>0.25605536332179935</v>
      </c>
      <c r="S32" s="83">
        <f t="shared" si="12"/>
        <v>0.21799307958477512</v>
      </c>
      <c r="T32" s="82">
        <f t="shared" si="13"/>
        <v>0</v>
      </c>
      <c r="U32" s="81">
        <f t="shared" si="21"/>
        <v>1.2106835126133812E-2</v>
      </c>
      <c r="V32" s="81">
        <f t="shared" si="14"/>
        <v>6.692071841944691E-3</v>
      </c>
      <c r="W32" s="80">
        <f t="shared" si="15"/>
        <v>0</v>
      </c>
      <c r="X32" s="79">
        <f t="shared" si="16"/>
        <v>1.8091310751104566</v>
      </c>
      <c r="Y32" s="78">
        <f t="shared" si="17"/>
        <v>0.18798906968078505</v>
      </c>
      <c r="Z32" s="48">
        <f t="shared" si="18"/>
        <v>2.4273856299276546</v>
      </c>
      <c r="AA32" s="54">
        <f t="shared" si="19"/>
        <v>2.2839636326802489E-3</v>
      </c>
      <c r="AB32" s="55">
        <f>$AA$24</f>
        <v>7.8570769799364342E-4</v>
      </c>
      <c r="AC32" s="48">
        <f t="shared" si="20"/>
        <v>0.67691357596648338</v>
      </c>
      <c r="AD32" s="51"/>
    </row>
    <row r="33" spans="1:30" x14ac:dyDescent="0.25">
      <c r="A33" s="58" t="str">
        <f t="shared" si="6"/>
        <v>VB168-10</v>
      </c>
      <c r="B33" s="58">
        <v>228.7</v>
      </c>
      <c r="C33" s="58">
        <v>148.80000000000001</v>
      </c>
      <c r="D33" s="58">
        <v>271.10000000000002</v>
      </c>
      <c r="E33" s="58">
        <v>0</v>
      </c>
      <c r="G33" s="86" t="str">
        <f t="shared" si="7"/>
        <v>VB168-10</v>
      </c>
      <c r="H33" s="49">
        <f>$B$14</f>
        <v>48.7</v>
      </c>
      <c r="I33" s="123">
        <f>$C$14</f>
        <v>5.4</v>
      </c>
      <c r="J33" s="51">
        <f>$D$14</f>
        <v>0</v>
      </c>
      <c r="K33" s="49">
        <f t="shared" si="8"/>
        <v>0.11088295687885011</v>
      </c>
      <c r="L33" s="85">
        <f t="shared" si="9"/>
        <v>5.2673486712674037E-4</v>
      </c>
      <c r="M33" s="48">
        <f t="shared" si="10"/>
        <v>8.7688163701918356E-2</v>
      </c>
      <c r="N33" s="83">
        <f>$B$33</f>
        <v>228.7</v>
      </c>
      <c r="O33" s="83">
        <f>$C$33</f>
        <v>148.80000000000001</v>
      </c>
      <c r="P33" s="83">
        <f>$D$33</f>
        <v>271.10000000000002</v>
      </c>
      <c r="Q33" s="84">
        <f>$E$33</f>
        <v>0</v>
      </c>
      <c r="R33" s="83">
        <f t="shared" si="11"/>
        <v>0.8436001475470305</v>
      </c>
      <c r="S33" s="83">
        <f t="shared" si="12"/>
        <v>0.54887495389155294</v>
      </c>
      <c r="T33" s="82">
        <f t="shared" si="13"/>
        <v>0</v>
      </c>
      <c r="U33" s="81">
        <f t="shared" si="21"/>
        <v>3.9887185982893814E-2</v>
      </c>
      <c r="V33" s="81">
        <f t="shared" si="14"/>
        <v>1.6849666194370724E-2</v>
      </c>
      <c r="W33" s="80">
        <f t="shared" si="15"/>
        <v>0</v>
      </c>
      <c r="X33" s="79">
        <f t="shared" si="16"/>
        <v>2.3672389424675759</v>
      </c>
      <c r="Y33" s="78">
        <f t="shared" si="17"/>
        <v>0.56736852177264541</v>
      </c>
      <c r="Z33" s="48">
        <f t="shared" si="18"/>
        <v>0.96153283812041856</v>
      </c>
      <c r="AA33" s="54">
        <f t="shared" si="19"/>
        <v>9.2838225406134244E-4</v>
      </c>
      <c r="AB33" s="55">
        <f>$AA$28</f>
        <v>7.3711595033333264E-4</v>
      </c>
      <c r="AC33" s="48">
        <f t="shared" si="20"/>
        <v>0.74491649647986313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645.29999999999995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2</v>
      </c>
      <c r="H36" s="49">
        <f>AVERAGE(H24:H33)</f>
        <v>44.730000000000004</v>
      </c>
      <c r="I36" s="49">
        <f>AVERAGE(I24:I32)</f>
        <v>4.4666666666666668</v>
      </c>
      <c r="J36" s="51">
        <f>AVERAGE(J24:J28)</f>
        <v>0</v>
      </c>
      <c r="K36" s="56">
        <f>AVERAGE(K24:K33)</f>
        <v>0.11744286878245205</v>
      </c>
      <c r="L36" s="57">
        <f>AVERAGE(L24:L33)</f>
        <v>5.5789686372358593E-4</v>
      </c>
      <c r="M36" s="56"/>
      <c r="N36" s="49">
        <f t="shared" ref="N36:Y36" si="22">AVERAGE(N24:N33)</f>
        <v>201.70000000000002</v>
      </c>
      <c r="O36" s="49">
        <f t="shared" si="22"/>
        <v>165.67000000000002</v>
      </c>
      <c r="P36" s="49">
        <f t="shared" si="22"/>
        <v>339.92</v>
      </c>
      <c r="Q36" s="51">
        <f t="shared" si="22"/>
        <v>0</v>
      </c>
      <c r="R36" s="49">
        <f t="shared" si="22"/>
        <v>0.63506027830574663</v>
      </c>
      <c r="S36" s="49">
        <f t="shared" si="22"/>
        <v>0.51943140145146982</v>
      </c>
      <c r="T36" s="50">
        <f t="shared" si="22"/>
        <v>0</v>
      </c>
      <c r="U36" s="49">
        <f t="shared" si="22"/>
        <v>3.0026983168252031E-2</v>
      </c>
      <c r="V36" s="49">
        <f t="shared" si="22"/>
        <v>1.5945791775116621E-2</v>
      </c>
      <c r="W36" s="50">
        <f t="shared" si="22"/>
        <v>0</v>
      </c>
      <c r="X36" s="48">
        <f t="shared" si="22"/>
        <v>1.8779871837801689</v>
      </c>
      <c r="Y36" s="49">
        <f t="shared" si="22"/>
        <v>0.45972774943368655</v>
      </c>
      <c r="Z36" s="48"/>
      <c r="AA36" s="56">
        <f>AVERAGE(AA24:AA33)</f>
        <v>1.2693988898260637E-3</v>
      </c>
      <c r="AB36" s="56">
        <f>AVERAGE(AB24:AB33)</f>
        <v>1.2693988898260637E-3</v>
      </c>
      <c r="AC36" s="56"/>
      <c r="AD36" s="56"/>
    </row>
    <row r="37" spans="1:30" x14ac:dyDescent="0.25">
      <c r="G37" s="53" t="s">
        <v>1</v>
      </c>
      <c r="H37" s="49">
        <f>STDEV(H24:H33)</f>
        <v>13.246555107733558</v>
      </c>
      <c r="I37" s="49">
        <f>STDEV(I24:I32)</f>
        <v>0.88459030064770394</v>
      </c>
      <c r="J37" s="51">
        <f>STDEV(J24:J28)</f>
        <v>0</v>
      </c>
      <c r="K37" s="48">
        <f>STDEV(K24:K33)</f>
        <v>7.4809548138119464E-2</v>
      </c>
      <c r="L37" s="55">
        <f>STDEV(L24:L33)</f>
        <v>3.5537289505543408E-4</v>
      </c>
      <c r="M37" s="54"/>
      <c r="N37" s="49">
        <f t="shared" ref="N37:Y37" si="23">STDEV(N24:N33)</f>
        <v>38.429068858525859</v>
      </c>
      <c r="O37" s="49">
        <f t="shared" si="23"/>
        <v>26.769595107551048</v>
      </c>
      <c r="P37" s="49">
        <f t="shared" si="23"/>
        <v>110.499912518819</v>
      </c>
      <c r="Q37" s="51">
        <f t="shared" si="23"/>
        <v>0</v>
      </c>
      <c r="R37" s="49">
        <f t="shared" si="23"/>
        <v>0.1667308694230881</v>
      </c>
      <c r="S37" s="49">
        <f t="shared" si="23"/>
        <v>0.11787927461936</v>
      </c>
      <c r="T37" s="50">
        <f t="shared" si="23"/>
        <v>0</v>
      </c>
      <c r="U37" s="49">
        <f t="shared" si="23"/>
        <v>7.8833855317664604E-3</v>
      </c>
      <c r="V37" s="49">
        <f t="shared" si="23"/>
        <v>3.6187230160318298E-3</v>
      </c>
      <c r="W37" s="50">
        <f t="shared" si="23"/>
        <v>0</v>
      </c>
      <c r="X37" s="48">
        <f t="shared" si="23"/>
        <v>0.23129671738387347</v>
      </c>
      <c r="Y37" s="49">
        <f t="shared" si="23"/>
        <v>0.1119470579386269</v>
      </c>
      <c r="Z37" s="48"/>
      <c r="AA37" s="47">
        <f>STDEV(AA24:AA33)</f>
        <v>7.1455383523933E-4</v>
      </c>
      <c r="AB37" s="54">
        <f>STDEV(AB24:AB33)</f>
        <v>7.1455383523933E-4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29.614475984202006</v>
      </c>
      <c r="I38" s="49">
        <f>(I37/I36)*100</f>
        <v>19.804260462262029</v>
      </c>
      <c r="J38" s="51" t="e">
        <f>(J37/J36)*100</f>
        <v>#DIV/0!</v>
      </c>
      <c r="K38" s="52">
        <f>(K37/K36)*100</f>
        <v>63.698672310785099</v>
      </c>
      <c r="L38" s="52">
        <f>(L37/L36)*100</f>
        <v>63.698672310785057</v>
      </c>
      <c r="M38" s="48"/>
      <c r="N38" s="49">
        <f t="shared" ref="N38:Y38" si="24">(N37/N36)*100</f>
        <v>19.052587436056449</v>
      </c>
      <c r="O38" s="49">
        <f t="shared" si="24"/>
        <v>16.15838420205894</v>
      </c>
      <c r="P38" s="49">
        <f t="shared" si="24"/>
        <v>32.507623122740348</v>
      </c>
      <c r="Q38" s="51" t="e">
        <f t="shared" si="24"/>
        <v>#DIV/0!</v>
      </c>
      <c r="R38" s="49">
        <f t="shared" si="24"/>
        <v>26.254337598928888</v>
      </c>
      <c r="S38" s="49">
        <f t="shared" si="24"/>
        <v>22.693906123111695</v>
      </c>
      <c r="T38" s="50" t="e">
        <f t="shared" si="24"/>
        <v>#DIV/0!</v>
      </c>
      <c r="U38" s="49">
        <f t="shared" si="24"/>
        <v>26.254337598928952</v>
      </c>
      <c r="V38" s="49">
        <f t="shared" si="24"/>
        <v>22.693906123111681</v>
      </c>
      <c r="W38" s="50" t="e">
        <f t="shared" si="24"/>
        <v>#DIV/0!</v>
      </c>
      <c r="X38" s="48">
        <f t="shared" si="24"/>
        <v>12.316203187196422</v>
      </c>
      <c r="Y38" s="49">
        <f t="shared" si="24"/>
        <v>24.350728899120917</v>
      </c>
      <c r="Z38" s="48"/>
      <c r="AA38" s="47">
        <f>(AA37/AA36)*100</f>
        <v>56.290724764793197</v>
      </c>
      <c r="AB38" s="47">
        <f>(AB37/AB36)*100</f>
        <v>56.290724764793197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46" si="25">A24</f>
        <v>VB168-1</v>
      </c>
      <c r="H41" s="4">
        <f>$B$5</f>
        <v>50.6</v>
      </c>
      <c r="I41" s="4">
        <f>$C$5</f>
        <v>4.5</v>
      </c>
      <c r="J41" s="5">
        <f>$D$5</f>
        <v>0</v>
      </c>
      <c r="K41" s="4">
        <f t="shared" ref="K41:K47" si="26">I41/H41</f>
        <v>8.8932806324110672E-2</v>
      </c>
      <c r="L41" s="125">
        <f t="shared" ref="L41:L48" si="27">K41/$H$17</f>
        <v>4.224635709662756E-4</v>
      </c>
      <c r="M41" s="22">
        <f>$B$24</f>
        <v>244.4</v>
      </c>
      <c r="N41" s="22">
        <f>$C$24</f>
        <v>179.5</v>
      </c>
      <c r="O41" s="22">
        <f>$D$24</f>
        <v>317.39999999999998</v>
      </c>
      <c r="P41" s="23">
        <f>$E$24</f>
        <v>0</v>
      </c>
      <c r="Q41" s="22">
        <f t="shared" ref="Q41:Q48" si="28">M41/O41</f>
        <v>0.77000630119722757</v>
      </c>
      <c r="R41" s="22">
        <f t="shared" ref="R41:R48" si="29">N41/O41</f>
        <v>0.56553245116572148</v>
      </c>
      <c r="S41" s="21">
        <f t="shared" ref="S41:S48" si="30">P41/O41</f>
        <v>0</v>
      </c>
      <c r="T41" s="20">
        <f t="shared" ref="T41:T48" si="31">(Q41*0.005*($H$18))/0.5335</f>
        <v>3.6407514428678657E-2</v>
      </c>
      <c r="U41" s="20">
        <f t="shared" ref="U41:U48" si="32">(R41*0.005*($H$18))/0.8217</f>
        <v>1.736102723701512E-2</v>
      </c>
      <c r="V41" s="18">
        <f t="shared" ref="V41:V48" si="33">(S41*0.005*(100/20))/0.7126</f>
        <v>0</v>
      </c>
      <c r="W41" s="19">
        <f t="shared" ref="W41:W48" si="34">T41/U41</f>
        <v>2.0970829624099014</v>
      </c>
      <c r="X41" s="19">
        <f t="shared" ref="X41:X48" si="35">(T41+U41+V41)*10</f>
        <v>0.53768541665693781</v>
      </c>
      <c r="Y41" s="41">
        <f t="shared" ref="Y41:Y48" si="36">L41/X41</f>
        <v>7.8570769799364342E-4</v>
      </c>
      <c r="Z41" s="5">
        <f t="shared" ref="Z41:Z48" si="37">(Y41*900000)</f>
        <v>707.13692819427911</v>
      </c>
      <c r="AA41" s="2">
        <f t="shared" ref="AA41:AA48" si="38">(Z41*0.2125)+26.378</f>
        <v>176.64459724128432</v>
      </c>
      <c r="AB41" s="2">
        <f t="shared" ref="AB41:AB48" si="39">-0.000006*(AA41)^2 + 0.0266*(AA41) + 3.4677</f>
        <v>7.9792264042109498</v>
      </c>
      <c r="AC41" s="17">
        <f t="shared" ref="AC41:AC48" si="40">ABS(Y41-$C$42)</f>
        <v>1.2759460434706108E-4</v>
      </c>
      <c r="AD41" s="38">
        <f t="shared" ref="AD41:AD48" si="41">ABS(AB41-$D$42)</f>
        <v>0.5937560923758145</v>
      </c>
    </row>
    <row r="42" spans="1:30" x14ac:dyDescent="0.25">
      <c r="A42" s="141" t="s">
        <v>9</v>
      </c>
      <c r="B42" s="141"/>
      <c r="C42" s="15">
        <f>MEDIAN(Y41:Y48)</f>
        <v>9.1330230234070451E-4</v>
      </c>
      <c r="D42" s="14">
        <f>MEDIAN(AB41:AB48)</f>
        <v>8.5729824965867643</v>
      </c>
      <c r="G42" s="40" t="str">
        <f t="shared" si="25"/>
        <v>VB168-2</v>
      </c>
      <c r="H42" s="4">
        <f>$B$6</f>
        <v>52.3</v>
      </c>
      <c r="I42" s="4">
        <f>$C$6</f>
        <v>5.0999999999999996</v>
      </c>
      <c r="J42" s="5">
        <f>$D$6</f>
        <v>0</v>
      </c>
      <c r="K42" s="4">
        <f t="shared" si="26"/>
        <v>9.7514340344168254E-2</v>
      </c>
      <c r="L42" s="125">
        <f t="shared" si="27"/>
        <v>4.6322901688360769E-4</v>
      </c>
      <c r="M42" s="22">
        <f>$B$25</f>
        <v>231.3</v>
      </c>
      <c r="N42" s="22">
        <f>$C$25</f>
        <v>172.5</v>
      </c>
      <c r="O42" s="22">
        <f>$D$25</f>
        <v>348.6</v>
      </c>
      <c r="P42" s="23">
        <f>$E$25</f>
        <v>0</v>
      </c>
      <c r="Q42" s="22">
        <f t="shared" si="28"/>
        <v>0.66351118760757311</v>
      </c>
      <c r="R42" s="22">
        <f t="shared" si="29"/>
        <v>0.49483648881239239</v>
      </c>
      <c r="S42" s="21">
        <f t="shared" si="30"/>
        <v>0</v>
      </c>
      <c r="T42" s="20">
        <f t="shared" si="31"/>
        <v>3.1372201888286842E-2</v>
      </c>
      <c r="U42" s="20">
        <f t="shared" si="32"/>
        <v>1.5190763575870268E-2</v>
      </c>
      <c r="V42" s="18">
        <f t="shared" si="33"/>
        <v>0</v>
      </c>
      <c r="W42" s="19">
        <f t="shared" si="34"/>
        <v>2.0652155983863736</v>
      </c>
      <c r="X42" s="19">
        <f t="shared" si="35"/>
        <v>0.46562965464157113</v>
      </c>
      <c r="Y42" s="18">
        <f t="shared" si="36"/>
        <v>9.9484431944135655E-4</v>
      </c>
      <c r="Z42" s="5">
        <f t="shared" si="37"/>
        <v>895.35988749722094</v>
      </c>
      <c r="AA42" s="2">
        <f t="shared" si="38"/>
        <v>216.64197609315943</v>
      </c>
      <c r="AB42" s="2">
        <f t="shared" si="39"/>
        <v>8.9487740892447469</v>
      </c>
      <c r="AC42" s="17">
        <f t="shared" si="40"/>
        <v>8.1542017100652044E-5</v>
      </c>
      <c r="AD42" s="38">
        <f t="shared" si="41"/>
        <v>0.37579159265798268</v>
      </c>
    </row>
    <row r="43" spans="1:30" x14ac:dyDescent="0.25">
      <c r="A43" s="141" t="s">
        <v>8</v>
      </c>
      <c r="B43" s="141"/>
      <c r="C43" s="15">
        <f>MEDIAN(AC41:AC48)</f>
        <v>9.6687660112721135E-5</v>
      </c>
      <c r="D43" s="14">
        <f>MEDIAN(AD41:AD48)</f>
        <v>0.4452102685167052</v>
      </c>
      <c r="G43" s="40" t="str">
        <f t="shared" si="25"/>
        <v>VB168-3</v>
      </c>
      <c r="H43" s="4">
        <f>$B$7</f>
        <v>52.2</v>
      </c>
      <c r="I43" s="4">
        <f>$C$7</f>
        <v>4.5999999999999996</v>
      </c>
      <c r="J43" s="5">
        <f>$D$7</f>
        <v>0</v>
      </c>
      <c r="K43" s="4">
        <f t="shared" si="26"/>
        <v>8.8122605363984668E-2</v>
      </c>
      <c r="L43" s="125">
        <f t="shared" si="27"/>
        <v>4.1861481812733204E-4</v>
      </c>
      <c r="M43" s="22">
        <f>$B$26</f>
        <v>264</v>
      </c>
      <c r="N43" s="22">
        <f>$C$26</f>
        <v>223.4</v>
      </c>
      <c r="O43" s="22">
        <f>$D$26</f>
        <v>414.1</v>
      </c>
      <c r="P43" s="23">
        <f>$E$26</f>
        <v>0</v>
      </c>
      <c r="Q43" s="22">
        <f t="shared" si="28"/>
        <v>0.63752716735088144</v>
      </c>
      <c r="R43" s="22">
        <f t="shared" si="29"/>
        <v>0.5394832166143444</v>
      </c>
      <c r="S43" s="21">
        <f t="shared" si="30"/>
        <v>0</v>
      </c>
      <c r="T43" s="20">
        <f t="shared" si="31"/>
        <v>3.0143622861154611E-2</v>
      </c>
      <c r="U43" s="20">
        <f t="shared" si="32"/>
        <v>1.6561353461235048E-2</v>
      </c>
      <c r="V43" s="18">
        <f t="shared" si="33"/>
        <v>0</v>
      </c>
      <c r="W43" s="19">
        <f t="shared" si="34"/>
        <v>1.8201183213504506</v>
      </c>
      <c r="X43" s="19">
        <f t="shared" si="35"/>
        <v>0.46704976322389657</v>
      </c>
      <c r="Y43" s="18">
        <f t="shared" si="36"/>
        <v>8.9629596477635816E-4</v>
      </c>
      <c r="Z43" s="5">
        <f t="shared" si="37"/>
        <v>806.66636829872232</v>
      </c>
      <c r="AA43" s="2">
        <f t="shared" si="38"/>
        <v>197.79460326347851</v>
      </c>
      <c r="AB43" s="2">
        <f t="shared" si="39"/>
        <v>8.4943002163275878</v>
      </c>
      <c r="AC43" s="17">
        <f t="shared" si="40"/>
        <v>1.7006337564346341E-5</v>
      </c>
      <c r="AD43" s="38">
        <f t="shared" si="41"/>
        <v>7.8682280259176451E-2</v>
      </c>
    </row>
    <row r="44" spans="1:30" x14ac:dyDescent="0.25">
      <c r="A44" s="141" t="s">
        <v>7</v>
      </c>
      <c r="B44" s="141"/>
      <c r="C44" s="15">
        <f>C43*1.483</f>
        <v>1.4338779994716545E-4</v>
      </c>
      <c r="D44" s="14">
        <f>D43*1.483</f>
        <v>0.66024682821027381</v>
      </c>
      <c r="G44" s="40" t="str">
        <f t="shared" si="25"/>
        <v>VB168-4</v>
      </c>
      <c r="H44" s="4">
        <f>$B$8</f>
        <v>48.2</v>
      </c>
      <c r="I44" s="4">
        <f>$C$8</f>
        <v>4.9000000000000004</v>
      </c>
      <c r="J44" s="5">
        <f>$D$8</f>
        <v>0</v>
      </c>
      <c r="K44" s="4">
        <f t="shared" si="26"/>
        <v>0.1016597510373444</v>
      </c>
      <c r="L44" s="125">
        <f t="shared" si="27"/>
        <v>4.8292124382378227E-4</v>
      </c>
      <c r="M44" s="22">
        <f>$B$27</f>
        <v>191.7</v>
      </c>
      <c r="N44" s="22">
        <f>$C$27</f>
        <v>169.4</v>
      </c>
      <c r="O44" s="22">
        <f>$D$27</f>
        <v>302.8</v>
      </c>
      <c r="P44" s="23">
        <f>$E$27</f>
        <v>0</v>
      </c>
      <c r="Q44" s="22">
        <f t="shared" si="28"/>
        <v>0.63309114927344778</v>
      </c>
      <c r="R44" s="22">
        <f t="shared" si="29"/>
        <v>0.55944517833553498</v>
      </c>
      <c r="S44" s="21">
        <f t="shared" si="30"/>
        <v>0</v>
      </c>
      <c r="T44" s="20">
        <f t="shared" si="31"/>
        <v>2.9933878613725814E-2</v>
      </c>
      <c r="U44" s="20">
        <f t="shared" si="32"/>
        <v>1.7174156776821065E-2</v>
      </c>
      <c r="V44" s="18">
        <f t="shared" si="33"/>
        <v>0</v>
      </c>
      <c r="W44" s="19">
        <f t="shared" si="34"/>
        <v>1.7429606007862803</v>
      </c>
      <c r="X44" s="19">
        <f t="shared" si="35"/>
        <v>0.47108035390546876</v>
      </c>
      <c r="Y44" s="18">
        <f t="shared" si="36"/>
        <v>1.0251356054654947E-3</v>
      </c>
      <c r="Z44" s="5">
        <f t="shared" si="37"/>
        <v>922.62204491894522</v>
      </c>
      <c r="AA44" s="2">
        <f t="shared" si="38"/>
        <v>222.43518454527583</v>
      </c>
      <c r="AB44" s="2">
        <f t="shared" si="39"/>
        <v>9.087611440962192</v>
      </c>
      <c r="AC44" s="17">
        <f t="shared" si="40"/>
        <v>1.1183330312479023E-4</v>
      </c>
      <c r="AD44" s="38">
        <f t="shared" si="41"/>
        <v>0.51462894437542772</v>
      </c>
    </row>
    <row r="45" spans="1:30" x14ac:dyDescent="0.25">
      <c r="A45" s="141" t="s">
        <v>5</v>
      </c>
      <c r="B45" s="141"/>
      <c r="C45" s="25">
        <f>COUNT(Y41:Y48)</f>
        <v>8</v>
      </c>
      <c r="D45" s="24">
        <f>COUNT(AB41:AB48)</f>
        <v>8</v>
      </c>
      <c r="G45" s="40" t="str">
        <f t="shared" si="25"/>
        <v>VB168-5</v>
      </c>
      <c r="H45" s="4">
        <f>$B$9</f>
        <v>50.5</v>
      </c>
      <c r="I45" s="4">
        <f>$C$9</f>
        <v>4</v>
      </c>
      <c r="J45" s="5">
        <f>$D$9</f>
        <v>0</v>
      </c>
      <c r="K45" s="4">
        <f t="shared" si="26"/>
        <v>7.9207920792079209E-2</v>
      </c>
      <c r="L45" s="125">
        <f t="shared" si="27"/>
        <v>3.7626678443817023E-4</v>
      </c>
      <c r="M45" s="22">
        <f>$B$28</f>
        <v>153</v>
      </c>
      <c r="N45" s="22">
        <f>$C$28</f>
        <v>130</v>
      </c>
      <c r="O45" s="22">
        <f>$D$28</f>
        <v>219.9</v>
      </c>
      <c r="P45" s="23">
        <f>$E$28</f>
        <v>0</v>
      </c>
      <c r="Q45" s="22">
        <f t="shared" si="28"/>
        <v>0.69577080491132326</v>
      </c>
      <c r="R45" s="22">
        <f t="shared" si="29"/>
        <v>0.59117780809458842</v>
      </c>
      <c r="S45" s="21">
        <f t="shared" si="30"/>
        <v>0</v>
      </c>
      <c r="T45" s="20">
        <f t="shared" si="31"/>
        <v>3.2897504318440733E-2</v>
      </c>
      <c r="U45" s="20">
        <f t="shared" si="32"/>
        <v>1.8148302554686618E-2</v>
      </c>
      <c r="V45" s="18">
        <f t="shared" si="33"/>
        <v>0</v>
      </c>
      <c r="W45" s="19">
        <f t="shared" si="34"/>
        <v>1.8127042030134815</v>
      </c>
      <c r="X45" s="19">
        <f t="shared" si="35"/>
        <v>0.51045806873127342</v>
      </c>
      <c r="Y45" s="18">
        <f t="shared" si="36"/>
        <v>7.3711595033333264E-4</v>
      </c>
      <c r="Z45" s="5">
        <f t="shared" si="37"/>
        <v>663.40435529999934</v>
      </c>
      <c r="AA45" s="2">
        <f t="shared" si="38"/>
        <v>167.35142550124988</v>
      </c>
      <c r="AB45" s="2">
        <f t="shared" si="39"/>
        <v>7.7512089206294439</v>
      </c>
      <c r="AC45" s="17">
        <f t="shared" si="40"/>
        <v>1.7618635200737187E-4</v>
      </c>
      <c r="AD45" s="38">
        <f t="shared" si="41"/>
        <v>0.82177357595732037</v>
      </c>
    </row>
    <row r="46" spans="1:30" ht="15" customHeight="1" x14ac:dyDescent="0.25">
      <c r="A46" s="142" t="s">
        <v>3</v>
      </c>
      <c r="B46" s="142"/>
      <c r="C46" s="15">
        <f>_xlfn.CONFIDENCE.NORM(0.05,C44,C45)</f>
        <v>9.9360850155931531E-5</v>
      </c>
      <c r="D46" s="14">
        <f>_xlfn.CONFIDENCE.NORM(0.05,D44,D45)</f>
        <v>0.45751930211568148</v>
      </c>
      <c r="G46" s="40" t="str">
        <f t="shared" si="25"/>
        <v>VB168-6</v>
      </c>
      <c r="H46" s="4">
        <f>$B$10</f>
        <v>25.1</v>
      </c>
      <c r="I46" s="4">
        <f>$C$10</f>
        <v>2.2999999999999998</v>
      </c>
      <c r="J46" s="5">
        <f>$D$10</f>
        <v>0</v>
      </c>
      <c r="K46" s="4">
        <f t="shared" si="26"/>
        <v>9.1633466135458155E-2</v>
      </c>
      <c r="L46" s="125">
        <f t="shared" si="27"/>
        <v>4.3529269932762412E-4</v>
      </c>
      <c r="M46" s="22">
        <f>$B$29</f>
        <v>196.5</v>
      </c>
      <c r="N46" s="22">
        <f>$C$29</f>
        <v>175.2</v>
      </c>
      <c r="O46" s="22">
        <f>$D$29</f>
        <v>302.7</v>
      </c>
      <c r="P46" s="23">
        <f>$E$29</f>
        <v>0</v>
      </c>
      <c r="Q46" s="22">
        <f t="shared" si="28"/>
        <v>0.64915758176412297</v>
      </c>
      <c r="R46" s="22">
        <f t="shared" si="29"/>
        <v>0.57879088206144691</v>
      </c>
      <c r="S46" s="21">
        <f t="shared" si="30"/>
        <v>0</v>
      </c>
      <c r="T46" s="20">
        <f t="shared" si="31"/>
        <v>3.0693533270852866E-2</v>
      </c>
      <c r="U46" s="20">
        <f t="shared" si="32"/>
        <v>1.7768041864427406E-2</v>
      </c>
      <c r="V46" s="18">
        <f t="shared" si="33"/>
        <v>0</v>
      </c>
      <c r="W46" s="19">
        <f t="shared" si="34"/>
        <v>1.7274572800451917</v>
      </c>
      <c r="X46" s="19">
        <f t="shared" si="35"/>
        <v>0.48461575135280271</v>
      </c>
      <c r="Y46" s="18">
        <f t="shared" si="36"/>
        <v>8.9822235062006646E-4</v>
      </c>
      <c r="Z46" s="5">
        <f t="shared" si="37"/>
        <v>808.40011555805984</v>
      </c>
      <c r="AA46" s="2">
        <f t="shared" si="38"/>
        <v>198.16302455608769</v>
      </c>
      <c r="AB46" s="2">
        <f t="shared" si="39"/>
        <v>8.5032249473846324</v>
      </c>
      <c r="AC46" s="17">
        <f t="shared" si="40"/>
        <v>1.5079951720638044E-5</v>
      </c>
      <c r="AD46" s="38">
        <f t="shared" si="41"/>
        <v>6.9757549202131841E-2</v>
      </c>
    </row>
    <row r="47" spans="1:30" x14ac:dyDescent="0.25">
      <c r="G47" s="40" t="str">
        <f>A31</f>
        <v>VB168-8</v>
      </c>
      <c r="H47" s="4">
        <f>$B$12</f>
        <v>52.5</v>
      </c>
      <c r="I47" s="4">
        <f>$C$12</f>
        <v>5.0999999999999996</v>
      </c>
      <c r="J47" s="5">
        <f>$D$12</f>
        <v>0</v>
      </c>
      <c r="K47" s="4">
        <f t="shared" si="26"/>
        <v>9.7142857142857142E-2</v>
      </c>
      <c r="L47" s="125">
        <f t="shared" si="27"/>
        <v>4.6146433491452734E-4</v>
      </c>
      <c r="M47" s="22">
        <f>$B$31</f>
        <v>173</v>
      </c>
      <c r="N47" s="22">
        <f>$C$31</f>
        <v>169.4</v>
      </c>
      <c r="O47" s="22">
        <f>$D$31</f>
        <v>373.3</v>
      </c>
      <c r="P47" s="23">
        <f>$E$31</f>
        <v>0</v>
      </c>
      <c r="Q47" s="22">
        <f t="shared" si="28"/>
        <v>0.46343423519957139</v>
      </c>
      <c r="R47" s="22">
        <f t="shared" si="29"/>
        <v>0.45379051701044737</v>
      </c>
      <c r="S47" s="21">
        <f t="shared" si="30"/>
        <v>0</v>
      </c>
      <c r="T47" s="20">
        <f t="shared" si="31"/>
        <v>2.1912143548095949E-2</v>
      </c>
      <c r="U47" s="20">
        <f t="shared" si="32"/>
        <v>1.393071168502925E-2</v>
      </c>
      <c r="V47" s="18">
        <f t="shared" si="33"/>
        <v>0</v>
      </c>
      <c r="W47" s="19">
        <f t="shared" si="34"/>
        <v>1.5729378400418701</v>
      </c>
      <c r="X47" s="19">
        <f t="shared" si="35"/>
        <v>0.35842855233125198</v>
      </c>
      <c r="Y47" s="18">
        <f t="shared" si="36"/>
        <v>1.2874653314115777E-3</v>
      </c>
      <c r="Z47" s="5">
        <f t="shared" si="37"/>
        <v>1158.7187982704199</v>
      </c>
      <c r="AA47" s="2">
        <f t="shared" si="38"/>
        <v>272.60574463246422</v>
      </c>
      <c r="AB47" s="2">
        <f t="shared" si="39"/>
        <v>10.273129455183826</v>
      </c>
      <c r="AC47" s="17">
        <f t="shared" si="40"/>
        <v>3.7416302907087315E-4</v>
      </c>
      <c r="AD47" s="38">
        <f t="shared" si="41"/>
        <v>1.7001469585970614</v>
      </c>
    </row>
    <row r="48" spans="1:30" x14ac:dyDescent="0.25">
      <c r="A48" s="143" t="s">
        <v>6</v>
      </c>
      <c r="B48" s="143"/>
      <c r="C48" s="143"/>
      <c r="D48" s="143"/>
      <c r="G48" s="40" t="str">
        <f>A33</f>
        <v>VB168-10</v>
      </c>
      <c r="H48" s="4">
        <f>$B$14</f>
        <v>48.7</v>
      </c>
      <c r="I48" s="124">
        <f>$C$14</f>
        <v>5.4</v>
      </c>
      <c r="J48" s="5">
        <f>$D$14</f>
        <v>0</v>
      </c>
      <c r="K48" s="4">
        <f>I48/H48</f>
        <v>0.11088295687885011</v>
      </c>
      <c r="L48" s="125">
        <f t="shared" si="27"/>
        <v>5.2673486712674037E-4</v>
      </c>
      <c r="M48" s="22">
        <f>$B$33</f>
        <v>228.7</v>
      </c>
      <c r="N48" s="22">
        <f>$C$33</f>
        <v>148.80000000000001</v>
      </c>
      <c r="O48" s="22">
        <f>$D$33</f>
        <v>271.10000000000002</v>
      </c>
      <c r="P48" s="23">
        <f>$E$33</f>
        <v>0</v>
      </c>
      <c r="Q48" s="22">
        <f t="shared" si="28"/>
        <v>0.8436001475470305</v>
      </c>
      <c r="R48" s="22">
        <f t="shared" si="29"/>
        <v>0.54887495389155294</v>
      </c>
      <c r="S48" s="21">
        <f t="shared" si="30"/>
        <v>0</v>
      </c>
      <c r="T48" s="20">
        <f t="shared" si="31"/>
        <v>3.9887185982893814E-2</v>
      </c>
      <c r="U48" s="20">
        <f t="shared" si="32"/>
        <v>1.6849666194370724E-2</v>
      </c>
      <c r="V48" s="18">
        <f t="shared" si="33"/>
        <v>0</v>
      </c>
      <c r="W48" s="19">
        <f t="shared" si="34"/>
        <v>2.3672389424675759</v>
      </c>
      <c r="X48" s="19">
        <f t="shared" si="35"/>
        <v>0.56736852177264541</v>
      </c>
      <c r="Y48" s="18">
        <f t="shared" si="36"/>
        <v>9.2838225406134244E-4</v>
      </c>
      <c r="Z48" s="5">
        <f t="shared" si="37"/>
        <v>835.54402865520819</v>
      </c>
      <c r="AA48" s="2">
        <f t="shared" si="38"/>
        <v>203.93110608923172</v>
      </c>
      <c r="AB48" s="2">
        <f t="shared" si="39"/>
        <v>8.6427400457888979</v>
      </c>
      <c r="AC48" s="17">
        <f t="shared" si="40"/>
        <v>1.5079951720637936E-5</v>
      </c>
      <c r="AD48" s="38">
        <f t="shared" si="41"/>
        <v>6.9757549202133617E-2</v>
      </c>
    </row>
    <row r="49" spans="1:30" ht="15.75" thickBot="1" x14ac:dyDescent="0.3">
      <c r="A49" s="141" t="s">
        <v>2</v>
      </c>
      <c r="B49" s="141"/>
      <c r="C49" s="15">
        <f>AVERAGE(Y41:Y48)</f>
        <v>9.4414618426289659E-4</v>
      </c>
      <c r="D49" s="14">
        <f>AVERAGE(AB41:AB48)</f>
        <v>8.7100269399665358</v>
      </c>
      <c r="G49" s="36"/>
      <c r="H49" s="31"/>
      <c r="I49" s="31"/>
      <c r="J49" s="29"/>
      <c r="K49" s="30"/>
      <c r="L49" s="126"/>
      <c r="M49" s="33"/>
      <c r="N49" s="33"/>
      <c r="O49" s="33"/>
      <c r="P49" s="34"/>
      <c r="Q49" s="33"/>
      <c r="R49" s="33"/>
      <c r="S49" s="32"/>
      <c r="T49" s="31"/>
      <c r="U49" s="31"/>
      <c r="V49" s="29"/>
      <c r="W49" s="30"/>
      <c r="X49" s="30"/>
      <c r="Y49" s="29"/>
      <c r="Z49" s="28"/>
      <c r="AA49" s="28"/>
      <c r="AB49" s="28"/>
      <c r="AC49" s="27"/>
      <c r="AD49" s="26"/>
    </row>
    <row r="50" spans="1:30" ht="15.75" thickTop="1" x14ac:dyDescent="0.25">
      <c r="A50" s="141" t="s">
        <v>1</v>
      </c>
      <c r="B50" s="141"/>
      <c r="C50" s="15">
        <f>STDEV(Y41:Y48)</f>
        <v>1.6886555905520521E-4</v>
      </c>
      <c r="D50" s="14">
        <f>STDEV(AB41:AB48)</f>
        <v>0.77368263672435933</v>
      </c>
      <c r="G50" s="7" t="s">
        <v>4</v>
      </c>
      <c r="H50" s="20"/>
      <c r="I50" s="20"/>
      <c r="J50" s="18"/>
      <c r="K50" s="19"/>
      <c r="L50" s="127"/>
      <c r="M50" s="22"/>
      <c r="N50" s="22"/>
      <c r="O50" s="22"/>
      <c r="P50" s="23"/>
      <c r="Q50" s="22"/>
      <c r="R50" s="22"/>
      <c r="S50" s="21"/>
      <c r="T50" s="20"/>
      <c r="U50" s="20"/>
      <c r="V50" s="18"/>
      <c r="W50" s="19"/>
      <c r="X50" s="19"/>
      <c r="Y50" s="18"/>
      <c r="Z50" s="2"/>
      <c r="AA50" s="2"/>
      <c r="AB50" s="2"/>
      <c r="AC50" s="17"/>
      <c r="AD50" s="16"/>
    </row>
    <row r="51" spans="1:30" x14ac:dyDescent="0.25">
      <c r="A51" s="141" t="s">
        <v>0</v>
      </c>
      <c r="B51" s="141"/>
      <c r="C51" s="37">
        <f>(C50/C49)*100</f>
        <v>17.885531061806926</v>
      </c>
      <c r="D51" s="14">
        <f>(D50/D49)*100</f>
        <v>8.882666403409905</v>
      </c>
      <c r="G51" s="7" t="s">
        <v>2</v>
      </c>
      <c r="H51" s="4">
        <f>AVERAGE(H41:H48)</f>
        <v>47.512500000000003</v>
      </c>
      <c r="I51" s="4">
        <f>AVERAGE(I41:I47)</f>
        <v>4.3571428571428568</v>
      </c>
      <c r="J51" s="5">
        <f>AVERAGE(J41:J45)</f>
        <v>0</v>
      </c>
      <c r="K51" s="13">
        <f t="shared" ref="K51:AD51" si="42">AVERAGE(K41:K48)</f>
        <v>9.4387088002356567E-2</v>
      </c>
      <c r="L51" s="11">
        <f t="shared" si="42"/>
        <v>4.4837341695100742E-4</v>
      </c>
      <c r="M51" s="4">
        <f t="shared" si="42"/>
        <v>210.32500000000002</v>
      </c>
      <c r="N51" s="4">
        <f t="shared" si="42"/>
        <v>171.02500000000001</v>
      </c>
      <c r="O51" s="4">
        <f t="shared" si="42"/>
        <v>318.73750000000001</v>
      </c>
      <c r="P51" s="5">
        <f t="shared" si="42"/>
        <v>0</v>
      </c>
      <c r="Q51" s="4">
        <f t="shared" si="42"/>
        <v>0.6695123218563972</v>
      </c>
      <c r="R51" s="4">
        <f t="shared" si="42"/>
        <v>0.54149143699825364</v>
      </c>
      <c r="S51" s="3">
        <f t="shared" si="42"/>
        <v>0</v>
      </c>
      <c r="T51" s="4">
        <f t="shared" si="42"/>
        <v>3.1655948114016161E-2</v>
      </c>
      <c r="U51" s="4">
        <f t="shared" si="42"/>
        <v>1.6623002918681937E-2</v>
      </c>
      <c r="V51" s="3">
        <f t="shared" si="42"/>
        <v>0</v>
      </c>
      <c r="W51" s="2">
        <f t="shared" si="42"/>
        <v>1.9007144685626407</v>
      </c>
      <c r="X51" s="2">
        <f t="shared" si="42"/>
        <v>0.48278951032698103</v>
      </c>
      <c r="Y51" s="11">
        <f t="shared" si="42"/>
        <v>9.4414618426289659E-4</v>
      </c>
      <c r="Z51" s="2">
        <f t="shared" si="42"/>
        <v>849.73156583660693</v>
      </c>
      <c r="AA51" s="2">
        <f t="shared" si="42"/>
        <v>206.94595774027894</v>
      </c>
      <c r="AB51" s="2">
        <f t="shared" si="42"/>
        <v>8.7100269399665358</v>
      </c>
      <c r="AC51" s="10">
        <f t="shared" si="42"/>
        <v>1.1481069333204634E-4</v>
      </c>
      <c r="AD51" s="10">
        <f t="shared" si="42"/>
        <v>0.52803681782838108</v>
      </c>
    </row>
    <row r="52" spans="1:30" x14ac:dyDescent="0.25">
      <c r="A52" s="141" t="s">
        <v>5</v>
      </c>
      <c r="B52" s="141"/>
      <c r="C52" s="25">
        <f>COUNT(Y41:Y48)</f>
        <v>8</v>
      </c>
      <c r="D52" s="24">
        <f>COUNT(AB41:AB48)</f>
        <v>8</v>
      </c>
      <c r="G52" s="7" t="s">
        <v>1</v>
      </c>
      <c r="H52" s="4">
        <f>STDEV(H41:H48)</f>
        <v>9.1996020876681648</v>
      </c>
      <c r="I52" s="4">
        <f>STDEV(I41:I47)</f>
        <v>0.98633520816056341</v>
      </c>
      <c r="J52" s="5">
        <f>STDEV(J41:J45)</f>
        <v>0</v>
      </c>
      <c r="K52" s="2">
        <f t="shared" ref="K52:AD52" si="43">STDEV(K41:K48)</f>
        <v>9.6315090815182591E-3</v>
      </c>
      <c r="L52" s="127">
        <f t="shared" si="43"/>
        <v>4.5753214011297609E-5</v>
      </c>
      <c r="M52" s="4">
        <f t="shared" si="43"/>
        <v>37.866372190337046</v>
      </c>
      <c r="N52" s="4">
        <f t="shared" si="43"/>
        <v>26.771133174159228</v>
      </c>
      <c r="O52" s="4">
        <f t="shared" si="43"/>
        <v>60.372674459796478</v>
      </c>
      <c r="P52" s="5">
        <f t="shared" si="43"/>
        <v>0</v>
      </c>
      <c r="Q52" s="4">
        <f t="shared" si="43"/>
        <v>0.1110747352316627</v>
      </c>
      <c r="R52" s="4">
        <f t="shared" si="43"/>
        <v>4.5805452097053494E-2</v>
      </c>
      <c r="S52" s="3">
        <f t="shared" si="43"/>
        <v>0</v>
      </c>
      <c r="T52" s="4">
        <f t="shared" si="43"/>
        <v>5.2518466658269458E-3</v>
      </c>
      <c r="U52" s="4">
        <f t="shared" si="43"/>
        <v>1.4061610431400447E-3</v>
      </c>
      <c r="V52" s="3">
        <f t="shared" si="43"/>
        <v>0</v>
      </c>
      <c r="W52" s="2">
        <f t="shared" si="43"/>
        <v>0.25630609267734633</v>
      </c>
      <c r="X52" s="2">
        <f t="shared" si="43"/>
        <v>6.2198996883391568E-2</v>
      </c>
      <c r="Y52" s="3">
        <f t="shared" si="43"/>
        <v>1.6886555905520521E-4</v>
      </c>
      <c r="Z52" s="2">
        <f t="shared" si="43"/>
        <v>151.97900314968399</v>
      </c>
      <c r="AA52" s="2">
        <f t="shared" si="43"/>
        <v>32.295538169307974</v>
      </c>
      <c r="AB52" s="2">
        <f t="shared" si="43"/>
        <v>0.77368263672435933</v>
      </c>
      <c r="AC52" s="8">
        <f t="shared" si="43"/>
        <v>1.2057471734177849E-4</v>
      </c>
      <c r="AD52" s="8">
        <f t="shared" si="43"/>
        <v>0.54899390374092283</v>
      </c>
    </row>
    <row r="53" spans="1:30" ht="17.25" customHeight="1" x14ac:dyDescent="0.25">
      <c r="A53" s="142" t="s">
        <v>3</v>
      </c>
      <c r="B53" s="142"/>
      <c r="C53" s="15">
        <f>_xlfn.CONFIDENCE.NORM(0.05,C50,C52)</f>
        <v>1.170157120477776E-4</v>
      </c>
      <c r="D53" s="14">
        <f>_xlfn.CONFIDENCE.NORM(0.05,D50,D52)</f>
        <v>0.53612486253461589</v>
      </c>
      <c r="G53" s="7" t="s">
        <v>0</v>
      </c>
      <c r="H53" s="4">
        <f t="shared" ref="H53:AD53" si="44">(H52/H51)*100</f>
        <v>19.362487950893268</v>
      </c>
      <c r="I53" s="4">
        <f t="shared" si="44"/>
        <v>22.63720149876703</v>
      </c>
      <c r="J53" s="5" t="e">
        <f t="shared" si="44"/>
        <v>#DIV/0!</v>
      </c>
      <c r="K53" s="6">
        <f t="shared" si="44"/>
        <v>10.204265525468683</v>
      </c>
      <c r="L53" s="2">
        <f t="shared" si="44"/>
        <v>10.204265525468683</v>
      </c>
      <c r="M53" s="4">
        <f t="shared" si="44"/>
        <v>18.003742869529084</v>
      </c>
      <c r="N53" s="4">
        <f t="shared" si="44"/>
        <v>15.653344934459422</v>
      </c>
      <c r="O53" s="4">
        <f t="shared" si="44"/>
        <v>18.941189681100116</v>
      </c>
      <c r="P53" s="5" t="e">
        <f t="shared" si="44"/>
        <v>#DIV/0!</v>
      </c>
      <c r="Q53" s="4">
        <f t="shared" si="44"/>
        <v>16.590394471557907</v>
      </c>
      <c r="R53" s="4">
        <f t="shared" si="44"/>
        <v>8.4591276920231753</v>
      </c>
      <c r="S53" s="3" t="e">
        <f t="shared" si="44"/>
        <v>#DIV/0!</v>
      </c>
      <c r="T53" s="4">
        <f t="shared" si="44"/>
        <v>16.590394471557808</v>
      </c>
      <c r="U53" s="4">
        <f t="shared" si="44"/>
        <v>8.459127692023177</v>
      </c>
      <c r="V53" s="3" t="e">
        <f t="shared" si="44"/>
        <v>#DIV/0!</v>
      </c>
      <c r="W53" s="2">
        <f t="shared" si="44"/>
        <v>13.48472360875804</v>
      </c>
      <c r="X53" s="2">
        <f t="shared" si="44"/>
        <v>12.883253582138884</v>
      </c>
      <c r="Y53" s="3">
        <f t="shared" si="44"/>
        <v>17.885531061806926</v>
      </c>
      <c r="Z53" s="2">
        <f t="shared" si="44"/>
        <v>17.885531061806841</v>
      </c>
      <c r="AA53" s="2">
        <f t="shared" si="44"/>
        <v>15.60578352046841</v>
      </c>
      <c r="AB53" s="2">
        <f t="shared" si="44"/>
        <v>8.882666403409905</v>
      </c>
      <c r="AC53" s="1">
        <f t="shared" si="44"/>
        <v>105.02045919456467</v>
      </c>
      <c r="AD53" s="1">
        <f t="shared" si="44"/>
        <v>103.96886830708706</v>
      </c>
    </row>
  </sheetData>
  <sortState ref="AB24:AB33">
    <sortCondition descending="1" ref="AB24"/>
  </sortState>
  <mergeCells count="25">
    <mergeCell ref="G2:I2"/>
    <mergeCell ref="A3:E3"/>
    <mergeCell ref="R10:T10"/>
    <mergeCell ref="U10:W10"/>
    <mergeCell ref="K14:M14"/>
    <mergeCell ref="N14:P14"/>
    <mergeCell ref="Q14:S14"/>
    <mergeCell ref="T14:U14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A49:B49"/>
    <mergeCell ref="A50:B50"/>
    <mergeCell ref="A51:B51"/>
    <mergeCell ref="A52:B52"/>
    <mergeCell ref="A53:B53"/>
  </mergeCells>
  <pageMargins left="0.7" right="0.7" top="0.75" bottom="0.75" header="0.3" footer="0.3"/>
  <pageSetup paperSize="9" orientation="portrait" r:id="rId1"/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4"/>
  <sheetViews>
    <sheetView topLeftCell="T34" zoomScaleNormal="100" workbookViewId="0">
      <selection activeCell="W41" sqref="W41:W49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501</v>
      </c>
      <c r="C1" s="117" t="s">
        <v>100</v>
      </c>
      <c r="D1" s="103">
        <v>2010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224</v>
      </c>
      <c r="B5" s="58">
        <v>43.5</v>
      </c>
      <c r="C5" s="58">
        <v>7.4</v>
      </c>
      <c r="D5" s="58">
        <v>0</v>
      </c>
      <c r="E5" s="58"/>
      <c r="G5" s="91" t="s">
        <v>95</v>
      </c>
      <c r="H5" s="91">
        <f>(11.4*0.9)/20</f>
        <v>0.51300000000000001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225</v>
      </c>
      <c r="B6" s="58">
        <v>46.7</v>
      </c>
      <c r="C6" s="58">
        <v>11.1</v>
      </c>
      <c r="D6" s="58">
        <v>0</v>
      </c>
      <c r="E6" s="58"/>
      <c r="G6" s="91" t="s">
        <v>93</v>
      </c>
      <c r="H6" s="91">
        <f>(47.87*0.4)/10</f>
        <v>1.9148000000000001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226</v>
      </c>
      <c r="B7" s="58">
        <v>46.3</v>
      </c>
      <c r="C7" s="58">
        <v>8.5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227</v>
      </c>
      <c r="B8" s="58">
        <v>46</v>
      </c>
      <c r="C8" s="58">
        <v>9</v>
      </c>
      <c r="D8" s="58">
        <v>0</v>
      </c>
      <c r="E8" s="58"/>
      <c r="G8" s="91" t="s">
        <v>89</v>
      </c>
      <c r="H8" s="91">
        <f>(20.76*0.97)/20</f>
        <v>1.0068600000000001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228</v>
      </c>
      <c r="B9" s="58">
        <v>47.6</v>
      </c>
      <c r="C9" s="58">
        <v>9.3000000000000007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229</v>
      </c>
      <c r="B10" s="58">
        <v>44.8</v>
      </c>
      <c r="C10" s="58">
        <v>7.5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230</v>
      </c>
      <c r="B11" s="58">
        <v>46</v>
      </c>
      <c r="C11" s="58">
        <v>11.1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231</v>
      </c>
      <c r="B12" s="58">
        <v>47.5</v>
      </c>
      <c r="C12" s="58">
        <v>9.5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232</v>
      </c>
      <c r="B13" s="58">
        <v>46.7</v>
      </c>
      <c r="C13" s="58">
        <v>8.1999999999999993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233</v>
      </c>
      <c r="B14" s="58">
        <v>42.1</v>
      </c>
      <c r="C14" s="58">
        <v>8.3000000000000007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21" t="s">
        <v>73</v>
      </c>
      <c r="O15" s="121" t="s">
        <v>72</v>
      </c>
      <c r="P15" s="121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43.2</v>
      </c>
      <c r="C16" s="58">
        <v>0</v>
      </c>
      <c r="D16" s="58">
        <v>105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5.13E-3</v>
      </c>
      <c r="O16" s="96">
        <f>$H$7*(L16/1000)</f>
        <v>0</v>
      </c>
      <c r="P16" s="95">
        <f t="shared" ref="P16:P21" si="1">$H$6*(M16/1000)</f>
        <v>1.9148000000000002E-2</v>
      </c>
      <c r="Q16" s="94">
        <f t="shared" ref="Q16:S21" si="2">B16</f>
        <v>43.2</v>
      </c>
      <c r="R16" s="94">
        <f t="shared" si="2"/>
        <v>0</v>
      </c>
      <c r="S16" s="94">
        <f t="shared" si="2"/>
        <v>105</v>
      </c>
      <c r="T16" s="93">
        <f t="shared" ref="T16:T21" si="3">R16/Q16</f>
        <v>0</v>
      </c>
      <c r="U16" s="92">
        <f t="shared" ref="U16:U21" si="4">S16/Q16</f>
        <v>2.4305555555555554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42.8</v>
      </c>
      <c r="C17" s="58">
        <v>18.7</v>
      </c>
      <c r="D17" s="58">
        <v>90.3</v>
      </c>
      <c r="E17" s="58"/>
      <c r="G17" s="102" t="s">
        <v>63</v>
      </c>
      <c r="H17" s="103">
        <v>205.45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5.13E-3</v>
      </c>
      <c r="O17" s="96">
        <f>$H$8*(L17/1000)</f>
        <v>2.0137200000000001E-3</v>
      </c>
      <c r="P17" s="95">
        <f t="shared" si="1"/>
        <v>1.5318400000000001E-2</v>
      </c>
      <c r="Q17" s="94">
        <f t="shared" si="2"/>
        <v>42.8</v>
      </c>
      <c r="R17" s="94">
        <f t="shared" si="2"/>
        <v>18.7</v>
      </c>
      <c r="S17" s="94">
        <f t="shared" si="2"/>
        <v>90.3</v>
      </c>
      <c r="T17" s="93">
        <f t="shared" si="3"/>
        <v>0.43691588785046731</v>
      </c>
      <c r="U17" s="92">
        <f t="shared" si="4"/>
        <v>2.1098130841121496</v>
      </c>
      <c r="V17" s="91"/>
      <c r="W17" s="91"/>
      <c r="X17" s="100"/>
    </row>
    <row r="18" spans="1:35" x14ac:dyDescent="0.25">
      <c r="A18" s="58" t="s">
        <v>62</v>
      </c>
      <c r="B18" s="58">
        <v>44.4</v>
      </c>
      <c r="C18" s="58">
        <v>37.5</v>
      </c>
      <c r="D18" s="58">
        <v>62.1</v>
      </c>
      <c r="E18" s="58"/>
      <c r="G18" s="102" t="s">
        <v>61</v>
      </c>
      <c r="H18" s="101">
        <f>101.37/20</f>
        <v>5.0685000000000002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5.13E-3</v>
      </c>
      <c r="O18" s="96">
        <f t="shared" ref="O18:O21" si="5">$H$8*(L18/1000)</f>
        <v>4.0274400000000002E-3</v>
      </c>
      <c r="P18" s="95">
        <f t="shared" si="1"/>
        <v>1.14888E-2</v>
      </c>
      <c r="Q18" s="94">
        <f t="shared" si="2"/>
        <v>44.4</v>
      </c>
      <c r="R18" s="94">
        <f t="shared" si="2"/>
        <v>37.5</v>
      </c>
      <c r="S18" s="94">
        <f t="shared" si="2"/>
        <v>62.1</v>
      </c>
      <c r="T18" s="93">
        <f t="shared" si="3"/>
        <v>0.84459459459459463</v>
      </c>
      <c r="U18" s="92">
        <f t="shared" si="4"/>
        <v>1.3986486486486487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46.6</v>
      </c>
      <c r="C19" s="58">
        <v>55.5</v>
      </c>
      <c r="D19" s="58">
        <v>37.1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5.13E-3</v>
      </c>
      <c r="O19" s="96">
        <f t="shared" si="5"/>
        <v>6.0411600000000003E-3</v>
      </c>
      <c r="P19" s="95">
        <f t="shared" si="1"/>
        <v>7.6592000000000006E-3</v>
      </c>
      <c r="Q19" s="94">
        <f t="shared" si="2"/>
        <v>46.6</v>
      </c>
      <c r="R19" s="94">
        <f t="shared" si="2"/>
        <v>55.5</v>
      </c>
      <c r="S19" s="94">
        <f t="shared" si="2"/>
        <v>37.1</v>
      </c>
      <c r="T19" s="93">
        <f t="shared" si="3"/>
        <v>1.1909871244635193</v>
      </c>
      <c r="U19" s="92">
        <f t="shared" si="4"/>
        <v>0.79613733905579398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44.6</v>
      </c>
      <c r="C20" s="58">
        <v>75.3</v>
      </c>
      <c r="D20" s="58">
        <v>16.100000000000001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5.13E-3</v>
      </c>
      <c r="O20" s="96">
        <f t="shared" si="5"/>
        <v>8.0548800000000004E-3</v>
      </c>
      <c r="P20" s="95">
        <f t="shared" si="1"/>
        <v>3.8296000000000003E-3</v>
      </c>
      <c r="Q20" s="94">
        <f t="shared" si="2"/>
        <v>44.6</v>
      </c>
      <c r="R20" s="94">
        <f t="shared" si="2"/>
        <v>75.3</v>
      </c>
      <c r="S20" s="94">
        <f t="shared" si="2"/>
        <v>16.100000000000001</v>
      </c>
      <c r="T20" s="93">
        <f t="shared" si="3"/>
        <v>1.6883408071748878</v>
      </c>
      <c r="U20" s="92">
        <f t="shared" si="4"/>
        <v>0.36098654708520184</v>
      </c>
      <c r="V20" s="91"/>
      <c r="W20" s="91"/>
    </row>
    <row r="21" spans="1:35" x14ac:dyDescent="0.25">
      <c r="A21" s="58" t="s">
        <v>58</v>
      </c>
      <c r="B21" s="58">
        <v>46.4</v>
      </c>
      <c r="C21" s="58">
        <v>95.6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5.13E-3</v>
      </c>
      <c r="O21" s="96">
        <f t="shared" si="5"/>
        <v>1.00686E-2</v>
      </c>
      <c r="P21" s="95">
        <f t="shared" si="1"/>
        <v>0</v>
      </c>
      <c r="Q21" s="94">
        <f t="shared" si="2"/>
        <v>46.4</v>
      </c>
      <c r="R21" s="94">
        <f t="shared" si="2"/>
        <v>95.6</v>
      </c>
      <c r="S21" s="94">
        <f t="shared" si="2"/>
        <v>0</v>
      </c>
      <c r="T21" s="93">
        <f t="shared" si="3"/>
        <v>2.0603448275862069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6">A5</f>
        <v>VB190-1</v>
      </c>
      <c r="B24" s="58">
        <v>249.3</v>
      </c>
      <c r="C24" s="58">
        <v>187.1</v>
      </c>
      <c r="D24" s="58">
        <v>567.6</v>
      </c>
      <c r="E24" s="58">
        <v>0</v>
      </c>
      <c r="G24" s="86" t="str">
        <f t="shared" ref="G24:G33" si="7">A5</f>
        <v>VB190-1</v>
      </c>
      <c r="H24" s="49">
        <f>$B$5</f>
        <v>43.5</v>
      </c>
      <c r="I24" s="49">
        <f>$C$5</f>
        <v>7.4</v>
      </c>
      <c r="J24" s="51">
        <f>$D$5</f>
        <v>0</v>
      </c>
      <c r="K24" s="49">
        <f t="shared" ref="K24:K33" si="8">I24/H24</f>
        <v>0.17011494252873563</v>
      </c>
      <c r="L24" s="85">
        <f t="shared" ref="L24:L33" si="9">K24/$H$17</f>
        <v>8.2801140194079166E-4</v>
      </c>
      <c r="M24" s="48">
        <f t="shared" ref="M24:M33" si="10">ABS(($L$36-L24)/$L$37)</f>
        <v>1.0291821288211853</v>
      </c>
      <c r="N24" s="83">
        <f>$B$24</f>
        <v>249.3</v>
      </c>
      <c r="O24" s="83">
        <f>$C$24</f>
        <v>187.1</v>
      </c>
      <c r="P24" s="83">
        <f>$D$24</f>
        <v>567.6</v>
      </c>
      <c r="Q24" s="84">
        <f>$E$24</f>
        <v>0</v>
      </c>
      <c r="R24" s="83">
        <f t="shared" ref="R24:R33" si="11">N24/P24</f>
        <v>0.43921775898520082</v>
      </c>
      <c r="S24" s="83">
        <f t="shared" ref="S24:S33" si="12">O24/P24</f>
        <v>0.32963354474982381</v>
      </c>
      <c r="T24" s="82">
        <f t="shared" ref="T24:T33" si="13">Q24/P24</f>
        <v>0</v>
      </c>
      <c r="U24" s="81">
        <f>(R24*0.005*($H$18))/0.5335</f>
        <v>2.0863872646827465E-2</v>
      </c>
      <c r="V24" s="81">
        <f t="shared" ref="V24:V33" si="14">(S24*0.005*($H$18))/0.8217</f>
        <v>1.0166408796181588E-2</v>
      </c>
      <c r="W24" s="80">
        <f t="shared" ref="W24:W33" si="15">(T24*0.005*($H$18))/0.7126</f>
        <v>0</v>
      </c>
      <c r="X24" s="79">
        <f t="shared" ref="X24:X33" si="16">U24/V24</f>
        <v>2.0522362483263263</v>
      </c>
      <c r="Y24" s="78">
        <f t="shared" ref="Y24:Y33" si="17">(U24+V24+W24)*10</f>
        <v>0.31030281443009056</v>
      </c>
      <c r="Z24" s="48">
        <f t="shared" ref="Z24:Z33" si="18">ABS(($Y$36-Y24)/$Y$37)</f>
        <v>0.7179812471476974</v>
      </c>
      <c r="AA24" s="88">
        <f t="shared" ref="AA24:AA33" si="19">L24/Y24</f>
        <v>2.6683979758982748E-3</v>
      </c>
      <c r="AB24" s="55">
        <f>$AA$25</f>
        <v>4.2836575879434732E-3</v>
      </c>
      <c r="AC24" s="48">
        <f t="shared" ref="AC24:AC33" si="20">ABS(($AB$36-AB24)/$AB$37)</f>
        <v>2.2367643070614447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6"/>
        <v>VB190-2</v>
      </c>
      <c r="B25" s="58">
        <v>214.1</v>
      </c>
      <c r="C25" s="58">
        <v>142.5</v>
      </c>
      <c r="D25" s="58">
        <v>539.29999999999995</v>
      </c>
      <c r="E25" s="58">
        <v>0</v>
      </c>
      <c r="G25" s="86" t="str">
        <f t="shared" si="7"/>
        <v>VB190-2</v>
      </c>
      <c r="H25" s="49">
        <f>$B$6</f>
        <v>46.7</v>
      </c>
      <c r="I25" s="49">
        <f>$C$6</f>
        <v>11.1</v>
      </c>
      <c r="J25" s="51">
        <f>$D$6</f>
        <v>0</v>
      </c>
      <c r="K25" s="49">
        <f t="shared" si="8"/>
        <v>0.23768736616702354</v>
      </c>
      <c r="L25" s="85">
        <f t="shared" si="9"/>
        <v>1.1569110059236971E-3</v>
      </c>
      <c r="M25" s="48">
        <f t="shared" si="10"/>
        <v>1.6178861136229536</v>
      </c>
      <c r="N25" s="83">
        <f>$B$25</f>
        <v>214.1</v>
      </c>
      <c r="O25" s="83">
        <f>$C$25</f>
        <v>142.5</v>
      </c>
      <c r="P25" s="83">
        <f>$D$25</f>
        <v>539.29999999999995</v>
      </c>
      <c r="Q25" s="84">
        <f>$E$25</f>
        <v>0</v>
      </c>
      <c r="R25" s="83">
        <f t="shared" si="11"/>
        <v>0.39699610606341557</v>
      </c>
      <c r="S25" s="83">
        <f t="shared" si="12"/>
        <v>0.264231411088448</v>
      </c>
      <c r="T25" s="82">
        <f t="shared" si="13"/>
        <v>0</v>
      </c>
      <c r="U25" s="81">
        <f t="shared" ref="U25:U33" si="21">(R25*0.005*($H$18))/0.5335</f>
        <v>1.885824520695803E-2</v>
      </c>
      <c r="V25" s="81">
        <f t="shared" si="14"/>
        <v>8.1493057508932633E-3</v>
      </c>
      <c r="W25" s="80">
        <f t="shared" si="15"/>
        <v>0</v>
      </c>
      <c r="X25" s="79">
        <f t="shared" si="16"/>
        <v>2.314092240911557</v>
      </c>
      <c r="Y25" s="78">
        <f t="shared" si="17"/>
        <v>0.27007550957851295</v>
      </c>
      <c r="Z25" s="48">
        <f t="shared" si="18"/>
        <v>0.78971930182783801</v>
      </c>
      <c r="AA25" s="54">
        <f t="shared" si="19"/>
        <v>4.2836575879434732E-3</v>
      </c>
      <c r="AB25" s="55">
        <f>$AA$33</f>
        <v>3.5744137719277151E-3</v>
      </c>
      <c r="AC25" s="48">
        <f t="shared" si="20"/>
        <v>0.62940089196889348</v>
      </c>
      <c r="AD25" s="51">
        <f>(AB24-AB33)/AB37</f>
        <v>3.6606723212097125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6"/>
        <v>VB190-3</v>
      </c>
      <c r="B26" s="58">
        <v>230.8</v>
      </c>
      <c r="C26" s="58">
        <v>159</v>
      </c>
      <c r="D26" s="58">
        <v>569.9</v>
      </c>
      <c r="E26" s="58">
        <v>0</v>
      </c>
      <c r="G26" s="86" t="str">
        <f t="shared" si="7"/>
        <v>VB190-3</v>
      </c>
      <c r="H26" s="49">
        <f>$B$7</f>
        <v>46.3</v>
      </c>
      <c r="I26" s="49">
        <f>$C$7</f>
        <v>8.5</v>
      </c>
      <c r="J26" s="51">
        <f>$D$7</f>
        <v>0</v>
      </c>
      <c r="K26" s="49">
        <f t="shared" si="8"/>
        <v>0.183585313174946</v>
      </c>
      <c r="L26" s="85">
        <f t="shared" si="9"/>
        <v>8.9357660343122912E-4</v>
      </c>
      <c r="M26" s="48">
        <f t="shared" si="10"/>
        <v>0.50149659629677201</v>
      </c>
      <c r="N26" s="83">
        <f>$B$26</f>
        <v>230.8</v>
      </c>
      <c r="O26" s="83">
        <f>$C$26</f>
        <v>159</v>
      </c>
      <c r="P26" s="83">
        <f>$D$26</f>
        <v>569.9</v>
      </c>
      <c r="Q26" s="84">
        <f>$E$26</f>
        <v>0</v>
      </c>
      <c r="R26" s="83">
        <f t="shared" si="11"/>
        <v>0.40498333040884371</v>
      </c>
      <c r="S26" s="83">
        <f t="shared" si="12"/>
        <v>0.27899631514300754</v>
      </c>
      <c r="T26" s="82">
        <f t="shared" si="13"/>
        <v>0</v>
      </c>
      <c r="U26" s="81">
        <f t="shared" si="21"/>
        <v>1.9237657077574737E-2</v>
      </c>
      <c r="V26" s="81">
        <f t="shared" si="14"/>
        <v>8.6046782481582918E-3</v>
      </c>
      <c r="W26" s="80">
        <f t="shared" si="15"/>
        <v>0</v>
      </c>
      <c r="X26" s="79">
        <f t="shared" si="16"/>
        <v>2.2357206769111073</v>
      </c>
      <c r="Y26" s="78">
        <f t="shared" si="17"/>
        <v>0.27842335325733025</v>
      </c>
      <c r="Z26" s="48">
        <f t="shared" si="18"/>
        <v>0.47684602971199036</v>
      </c>
      <c r="AA26" s="54">
        <f t="shared" si="19"/>
        <v>3.2094168573760015E-3</v>
      </c>
      <c r="AB26" s="55">
        <f>$AA$30</f>
        <v>3.5673734995297812E-3</v>
      </c>
      <c r="AC26" s="48">
        <f t="shared" si="20"/>
        <v>0.61344548139049038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6"/>
        <v>VB190-4</v>
      </c>
      <c r="B27" s="58">
        <v>261.2</v>
      </c>
      <c r="C27" s="58">
        <v>180.3</v>
      </c>
      <c r="D27" s="58">
        <v>571.70000000000005</v>
      </c>
      <c r="E27" s="58">
        <v>0</v>
      </c>
      <c r="G27" s="86" t="str">
        <f t="shared" si="7"/>
        <v>VB190-4</v>
      </c>
      <c r="H27" s="49">
        <f>$B$8</f>
        <v>46</v>
      </c>
      <c r="I27" s="49">
        <f>$C$8</f>
        <v>9</v>
      </c>
      <c r="J27" s="51">
        <f>$D$8</f>
        <v>0</v>
      </c>
      <c r="K27" s="49">
        <f t="shared" si="8"/>
        <v>0.19565217391304349</v>
      </c>
      <c r="L27" s="85">
        <f t="shared" si="9"/>
        <v>9.5231041086903622E-4</v>
      </c>
      <c r="M27" s="48">
        <f t="shared" si="10"/>
        <v>2.8791872594735576E-2</v>
      </c>
      <c r="N27" s="83">
        <f>$B$27</f>
        <v>261.2</v>
      </c>
      <c r="O27" s="83">
        <f>$C$27</f>
        <v>180.3</v>
      </c>
      <c r="P27" s="83">
        <f>$D$27</f>
        <v>571.70000000000005</v>
      </c>
      <c r="Q27" s="84">
        <f>$E$27</f>
        <v>0</v>
      </c>
      <c r="R27" s="83">
        <f t="shared" si="11"/>
        <v>0.45688298058422244</v>
      </c>
      <c r="S27" s="83">
        <f t="shared" si="12"/>
        <v>0.31537519678152875</v>
      </c>
      <c r="T27" s="82">
        <f t="shared" si="13"/>
        <v>0</v>
      </c>
      <c r="U27" s="81">
        <f t="shared" si="21"/>
        <v>2.1703012062709762E-2</v>
      </c>
      <c r="V27" s="81">
        <f t="shared" si="14"/>
        <v>9.7266592727709555E-3</v>
      </c>
      <c r="W27" s="80">
        <f t="shared" si="15"/>
        <v>0</v>
      </c>
      <c r="X27" s="79">
        <f t="shared" si="16"/>
        <v>2.2312914901281364</v>
      </c>
      <c r="Y27" s="78">
        <f t="shared" si="17"/>
        <v>0.31429671335480719</v>
      </c>
      <c r="Z27" s="48">
        <f t="shared" si="18"/>
        <v>0.86767070866060103</v>
      </c>
      <c r="AA27" s="54">
        <f t="shared" si="19"/>
        <v>3.0299725399736527E-3</v>
      </c>
      <c r="AB27" s="55">
        <f>$AA$32</f>
        <v>3.2948097886483655E-3</v>
      </c>
      <c r="AC27" s="48">
        <f t="shared" si="20"/>
        <v>4.2672532989260631E-3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6"/>
        <v>VB190-5</v>
      </c>
      <c r="B28" s="58">
        <v>247.8</v>
      </c>
      <c r="C28" s="58">
        <v>169.5</v>
      </c>
      <c r="D28" s="58">
        <v>588.79999999999995</v>
      </c>
      <c r="E28" s="58">
        <v>0</v>
      </c>
      <c r="G28" s="86" t="str">
        <f t="shared" si="7"/>
        <v>VB190-5</v>
      </c>
      <c r="H28" s="49">
        <f>$B$9</f>
        <v>47.6</v>
      </c>
      <c r="I28" s="49">
        <f>$C$9</f>
        <v>9.3000000000000007</v>
      </c>
      <c r="J28" s="51">
        <f>$D$9</f>
        <v>0</v>
      </c>
      <c r="K28" s="49">
        <f t="shared" si="8"/>
        <v>0.1953781512605042</v>
      </c>
      <c r="L28" s="85">
        <f t="shared" si="9"/>
        <v>9.5097664278658662E-4</v>
      </c>
      <c r="M28" s="48">
        <f t="shared" si="10"/>
        <v>3.9526379693812043E-2</v>
      </c>
      <c r="N28" s="83">
        <f>$B$28</f>
        <v>247.8</v>
      </c>
      <c r="O28" s="83">
        <f>$C$28</f>
        <v>169.5</v>
      </c>
      <c r="P28" s="83">
        <f>$D$28</f>
        <v>588.79999999999995</v>
      </c>
      <c r="Q28" s="84">
        <f>$E$28</f>
        <v>0</v>
      </c>
      <c r="R28" s="83">
        <f t="shared" si="11"/>
        <v>0.42085597826086962</v>
      </c>
      <c r="S28" s="83">
        <f t="shared" si="12"/>
        <v>0.28787364130434784</v>
      </c>
      <c r="T28" s="82">
        <f t="shared" si="13"/>
        <v>0</v>
      </c>
      <c r="U28" s="81">
        <f t="shared" si="21"/>
        <v>1.999164504044253E-2</v>
      </c>
      <c r="V28" s="81">
        <f t="shared" si="14"/>
        <v>8.8784687291656762E-3</v>
      </c>
      <c r="W28" s="80">
        <f t="shared" si="15"/>
        <v>0</v>
      </c>
      <c r="X28" s="79">
        <f t="shared" si="16"/>
        <v>2.2516996624395587</v>
      </c>
      <c r="Y28" s="78">
        <f t="shared" si="17"/>
        <v>0.28870113769608208</v>
      </c>
      <c r="Z28" s="48">
        <f t="shared" si="18"/>
        <v>9.1639481628999958E-2</v>
      </c>
      <c r="AA28" s="54">
        <f t="shared" si="19"/>
        <v>3.2939830108590952E-3</v>
      </c>
      <c r="AB28" s="55">
        <f>$AA$28</f>
        <v>3.2939830108590952E-3</v>
      </c>
      <c r="AC28" s="48">
        <f t="shared" si="20"/>
        <v>6.1409846461368527E-3</v>
      </c>
      <c r="AD28" s="51">
        <f>1-((((COUNT(AB24:AB33))-3)*((STDEV(AB26:AB33))^2))/(((COUNT(AB24:AB33))-1)*((STDEV(AB24:AB33))^2)))</f>
        <v>0.71401365740798706</v>
      </c>
    </row>
    <row r="29" spans="1:35" x14ac:dyDescent="0.25">
      <c r="A29" s="58" t="str">
        <f t="shared" si="6"/>
        <v>VB190-6</v>
      </c>
      <c r="B29" s="58">
        <v>229.3</v>
      </c>
      <c r="C29" s="58">
        <v>153.9</v>
      </c>
      <c r="D29" s="58">
        <v>588.5</v>
      </c>
      <c r="E29" s="58">
        <v>0</v>
      </c>
      <c r="G29" s="86" t="str">
        <f t="shared" si="7"/>
        <v>VB190-6</v>
      </c>
      <c r="H29" s="49">
        <f>$B$10</f>
        <v>44.8</v>
      </c>
      <c r="I29" s="49">
        <f>$C$10</f>
        <v>7.5</v>
      </c>
      <c r="J29" s="51">
        <f>$D$10</f>
        <v>0</v>
      </c>
      <c r="K29" s="49">
        <f t="shared" si="8"/>
        <v>0.1674107142857143</v>
      </c>
      <c r="L29" s="85">
        <f t="shared" si="9"/>
        <v>8.1484893787157127E-4</v>
      </c>
      <c r="M29" s="48">
        <f t="shared" si="10"/>
        <v>1.135117010493333</v>
      </c>
      <c r="N29" s="83">
        <f>$B$29</f>
        <v>229.3</v>
      </c>
      <c r="O29" s="83">
        <f>$C$29</f>
        <v>153.9</v>
      </c>
      <c r="P29" s="83">
        <f>$D$29</f>
        <v>588.5</v>
      </c>
      <c r="Q29" s="84">
        <f>$E$29</f>
        <v>0</v>
      </c>
      <c r="R29" s="83">
        <f t="shared" si="11"/>
        <v>0.38963466440101957</v>
      </c>
      <c r="S29" s="83">
        <f t="shared" si="12"/>
        <v>0.2615123194562447</v>
      </c>
      <c r="T29" s="82">
        <f t="shared" si="13"/>
        <v>0</v>
      </c>
      <c r="U29" s="81">
        <f t="shared" si="21"/>
        <v>1.8508559480005324E-2</v>
      </c>
      <c r="V29" s="81">
        <f t="shared" si="14"/>
        <v>8.0654447557744688E-3</v>
      </c>
      <c r="W29" s="80">
        <f t="shared" si="15"/>
        <v>0</v>
      </c>
      <c r="X29" s="79">
        <f t="shared" si="16"/>
        <v>2.2947971302827521</v>
      </c>
      <c r="Y29" s="78">
        <f t="shared" si="17"/>
        <v>0.26574004235779791</v>
      </c>
      <c r="Z29" s="48">
        <f t="shared" si="18"/>
        <v>0.9522105831317893</v>
      </c>
      <c r="AA29" s="54">
        <f t="shared" si="19"/>
        <v>3.066338556439461E-3</v>
      </c>
      <c r="AB29" s="55">
        <f>$AA$26</f>
        <v>3.2094168573760015E-3</v>
      </c>
      <c r="AC29" s="48">
        <f t="shared" si="20"/>
        <v>0.19779375368601007</v>
      </c>
      <c r="AD29" s="51"/>
    </row>
    <row r="30" spans="1:35" x14ac:dyDescent="0.25">
      <c r="A30" s="58" t="str">
        <f t="shared" si="6"/>
        <v>VB190-7</v>
      </c>
      <c r="B30" s="58">
        <v>280.89999999999998</v>
      </c>
      <c r="C30" s="58">
        <v>192.6</v>
      </c>
      <c r="D30" s="58">
        <v>585.70000000000005</v>
      </c>
      <c r="E30" s="58">
        <v>0</v>
      </c>
      <c r="G30" s="86" t="str">
        <f t="shared" si="7"/>
        <v>VB190-7</v>
      </c>
      <c r="H30" s="49">
        <f>$B$11</f>
        <v>46</v>
      </c>
      <c r="I30" s="49">
        <f>$C$11</f>
        <v>11.1</v>
      </c>
      <c r="J30" s="51">
        <f>$D$11</f>
        <v>0</v>
      </c>
      <c r="K30" s="49">
        <f t="shared" si="8"/>
        <v>0.24130434782608695</v>
      </c>
      <c r="L30" s="85">
        <f t="shared" si="9"/>
        <v>1.1745161734051446E-3</v>
      </c>
      <c r="M30" s="48">
        <f t="shared" si="10"/>
        <v>1.7595770101114521</v>
      </c>
      <c r="N30" s="83">
        <f>$B$30</f>
        <v>280.89999999999998</v>
      </c>
      <c r="O30" s="83">
        <f>$C$30</f>
        <v>192.6</v>
      </c>
      <c r="P30" s="83">
        <f>$D$30</f>
        <v>585.70000000000005</v>
      </c>
      <c r="Q30" s="84">
        <f>$E$30</f>
        <v>0</v>
      </c>
      <c r="R30" s="83">
        <f t="shared" si="11"/>
        <v>0.47959706334300828</v>
      </c>
      <c r="S30" s="83">
        <f t="shared" si="12"/>
        <v>0.32883728871435886</v>
      </c>
      <c r="T30" s="82">
        <f t="shared" si="13"/>
        <v>0</v>
      </c>
      <c r="U30" s="81">
        <f t="shared" si="21"/>
        <v>2.2781984213252462E-2</v>
      </c>
      <c r="V30" s="81">
        <f t="shared" si="14"/>
        <v>1.0141851027435365E-2</v>
      </c>
      <c r="W30" s="80">
        <f t="shared" si="15"/>
        <v>0</v>
      </c>
      <c r="X30" s="79">
        <f t="shared" si="16"/>
        <v>2.24633394353984</v>
      </c>
      <c r="Y30" s="78">
        <f t="shared" si="17"/>
        <v>0.32923835240687827</v>
      </c>
      <c r="Z30" s="48">
        <f t="shared" si="18"/>
        <v>1.4276763437514737</v>
      </c>
      <c r="AA30" s="54">
        <f t="shared" si="19"/>
        <v>3.5673734995297812E-3</v>
      </c>
      <c r="AB30" s="55">
        <f>$AA$29</f>
        <v>3.066338556439461E-3</v>
      </c>
      <c r="AC30" s="48">
        <f t="shared" si="20"/>
        <v>0.52205294527251489</v>
      </c>
      <c r="AD30" s="51" t="s">
        <v>39</v>
      </c>
    </row>
    <row r="31" spans="1:35" x14ac:dyDescent="0.25">
      <c r="A31" s="58" t="str">
        <f t="shared" si="6"/>
        <v>VB190-8</v>
      </c>
      <c r="B31" s="58">
        <v>267</v>
      </c>
      <c r="C31" s="58">
        <v>189.4</v>
      </c>
      <c r="D31" s="58">
        <v>566.79999999999995</v>
      </c>
      <c r="E31" s="58">
        <v>0</v>
      </c>
      <c r="G31" s="86" t="str">
        <f t="shared" si="7"/>
        <v>VB190-8</v>
      </c>
      <c r="H31" s="49">
        <f>$B$12</f>
        <v>47.5</v>
      </c>
      <c r="I31" s="49">
        <f>$C$12</f>
        <v>9.5</v>
      </c>
      <c r="J31" s="51">
        <f>$D$12</f>
        <v>0</v>
      </c>
      <c r="K31" s="49">
        <f t="shared" si="8"/>
        <v>0.2</v>
      </c>
      <c r="L31" s="85">
        <f t="shared" si="9"/>
        <v>9.7347286444390369E-4</v>
      </c>
      <c r="M31" s="48">
        <f t="shared" si="10"/>
        <v>0.14152897337728229</v>
      </c>
      <c r="N31" s="83">
        <f>$B$31</f>
        <v>267</v>
      </c>
      <c r="O31" s="83">
        <f>$C$31</f>
        <v>189.4</v>
      </c>
      <c r="P31" s="83">
        <f>$D$31</f>
        <v>566.79999999999995</v>
      </c>
      <c r="Q31" s="84">
        <f>$E$31</f>
        <v>0</v>
      </c>
      <c r="R31" s="83">
        <f t="shared" si="11"/>
        <v>0.47106563161609039</v>
      </c>
      <c r="S31" s="83">
        <f t="shared" si="12"/>
        <v>0.33415666901905439</v>
      </c>
      <c r="T31" s="82">
        <f t="shared" si="13"/>
        <v>0</v>
      </c>
      <c r="U31" s="81">
        <f t="shared" si="21"/>
        <v>2.2376721216927405E-2</v>
      </c>
      <c r="V31" s="81">
        <f t="shared" si="14"/>
        <v>1.0305908950487266E-2</v>
      </c>
      <c r="W31" s="80">
        <f t="shared" si="15"/>
        <v>0</v>
      </c>
      <c r="X31" s="79">
        <f t="shared" si="16"/>
        <v>2.1712515921140008</v>
      </c>
      <c r="Y31" s="78">
        <f t="shared" si="17"/>
        <v>0.32682630167414672</v>
      </c>
      <c r="Z31" s="48">
        <f t="shared" si="18"/>
        <v>1.3372738117570002</v>
      </c>
      <c r="AA31" s="54">
        <f t="shared" si="19"/>
        <v>2.9785634126058749E-3</v>
      </c>
      <c r="AB31" s="55">
        <f>$AA$27</f>
        <v>3.0299725399736527E-3</v>
      </c>
      <c r="AC31" s="48">
        <f t="shared" si="20"/>
        <v>0.60446946142652358</v>
      </c>
      <c r="AD31" s="51">
        <f>1-((((COUNT(AB24:AB33))-3)*((STDEV(AB24:AB31))^2))/(((COUNT(AB24:AB33))-1)*((STDEV(AB24:AB33))^2)))</f>
        <v>0.34693231566539795</v>
      </c>
    </row>
    <row r="32" spans="1:35" x14ac:dyDescent="0.25">
      <c r="A32" s="58" t="str">
        <f t="shared" si="6"/>
        <v>VB190-9</v>
      </c>
      <c r="B32" s="58">
        <v>217.6</v>
      </c>
      <c r="C32" s="58">
        <v>156.69999999999999</v>
      </c>
      <c r="D32" s="58">
        <v>584.79999999999995</v>
      </c>
      <c r="E32" s="58">
        <v>0</v>
      </c>
      <c r="G32" s="86" t="str">
        <f t="shared" si="7"/>
        <v>VB190-9</v>
      </c>
      <c r="H32" s="49">
        <f>$B$13</f>
        <v>46.7</v>
      </c>
      <c r="I32" s="49">
        <f>$C$13</f>
        <v>8.1999999999999993</v>
      </c>
      <c r="J32" s="51">
        <f>$D$13</f>
        <v>0</v>
      </c>
      <c r="K32" s="49">
        <f t="shared" si="8"/>
        <v>0.17558886509635971</v>
      </c>
      <c r="L32" s="85">
        <f t="shared" si="9"/>
        <v>8.5465497734903736E-4</v>
      </c>
      <c r="M32" s="48">
        <f t="shared" si="10"/>
        <v>0.81474781064548307</v>
      </c>
      <c r="N32" s="83">
        <f>$B$32</f>
        <v>217.6</v>
      </c>
      <c r="O32" s="83">
        <f>$C$32</f>
        <v>156.69999999999999</v>
      </c>
      <c r="P32" s="83">
        <f>$D$32</f>
        <v>584.79999999999995</v>
      </c>
      <c r="Q32" s="84">
        <f>$E$32</f>
        <v>0</v>
      </c>
      <c r="R32" s="83">
        <f t="shared" si="11"/>
        <v>0.37209302325581395</v>
      </c>
      <c r="S32" s="83">
        <f t="shared" si="12"/>
        <v>0.26795485636114913</v>
      </c>
      <c r="T32" s="82">
        <f t="shared" si="13"/>
        <v>0</v>
      </c>
      <c r="U32" s="81">
        <f t="shared" si="21"/>
        <v>1.7675290425230489E-2</v>
      </c>
      <c r="V32" s="81">
        <f t="shared" si="14"/>
        <v>8.2641425670347112E-3</v>
      </c>
      <c r="W32" s="80">
        <f t="shared" si="15"/>
        <v>0</v>
      </c>
      <c r="X32" s="79">
        <f t="shared" si="16"/>
        <v>2.1387930183751207</v>
      </c>
      <c r="Y32" s="78">
        <f t="shared" si="17"/>
        <v>0.25939432992265199</v>
      </c>
      <c r="Z32" s="48">
        <f t="shared" si="18"/>
        <v>1.1900449137539957</v>
      </c>
      <c r="AA32" s="54">
        <f t="shared" si="19"/>
        <v>3.2948097886483655E-3</v>
      </c>
      <c r="AB32" s="55">
        <f>$AA$31</f>
        <v>2.9785634126058749E-3</v>
      </c>
      <c r="AC32" s="48">
        <f t="shared" si="20"/>
        <v>0.72097826794245301</v>
      </c>
      <c r="AD32" s="51"/>
    </row>
    <row r="33" spans="1:30" x14ac:dyDescent="0.25">
      <c r="A33" s="58" t="str">
        <f t="shared" si="6"/>
        <v>VB190-10</v>
      </c>
      <c r="B33" s="58">
        <v>226.4</v>
      </c>
      <c r="C33" s="58">
        <v>144.5</v>
      </c>
      <c r="D33" s="58">
        <v>566.6</v>
      </c>
      <c r="E33" s="58">
        <v>0</v>
      </c>
      <c r="G33" s="86" t="str">
        <f t="shared" si="7"/>
        <v>VB190-10</v>
      </c>
      <c r="H33" s="49">
        <f>$B$14</f>
        <v>42.1</v>
      </c>
      <c r="I33" s="123">
        <f>$C$14</f>
        <v>8.3000000000000007</v>
      </c>
      <c r="J33" s="51">
        <f>$D$14</f>
        <v>0</v>
      </c>
      <c r="K33" s="49">
        <f t="shared" si="8"/>
        <v>0.1971496437054632</v>
      </c>
      <c r="L33" s="85">
        <f t="shared" si="9"/>
        <v>9.5959914191026143E-4</v>
      </c>
      <c r="M33" s="48">
        <f t="shared" si="10"/>
        <v>2.9869701433632209E-2</v>
      </c>
      <c r="N33" s="83">
        <f>$B$33</f>
        <v>226.4</v>
      </c>
      <c r="O33" s="83">
        <f>$C$33</f>
        <v>144.5</v>
      </c>
      <c r="P33" s="83">
        <f>$D$33</f>
        <v>566.6</v>
      </c>
      <c r="Q33" s="84">
        <f>$E$33</f>
        <v>0</v>
      </c>
      <c r="R33" s="83">
        <f t="shared" si="11"/>
        <v>0.39957642075538297</v>
      </c>
      <c r="S33" s="83">
        <f t="shared" si="12"/>
        <v>0.25503000352982702</v>
      </c>
      <c r="T33" s="82">
        <f t="shared" si="13"/>
        <v>0</v>
      </c>
      <c r="U33" s="81">
        <f t="shared" si="21"/>
        <v>1.8980816200549755E-2</v>
      </c>
      <c r="V33" s="81">
        <f t="shared" si="14"/>
        <v>7.8655200979124273E-3</v>
      </c>
      <c r="W33" s="80">
        <f t="shared" si="15"/>
        <v>0</v>
      </c>
      <c r="X33" s="79">
        <f t="shared" si="16"/>
        <v>2.4131673384939183</v>
      </c>
      <c r="Y33" s="78">
        <f t="shared" si="17"/>
        <v>0.26846336298462181</v>
      </c>
      <c r="Z33" s="48">
        <f t="shared" si="18"/>
        <v>0.8501418012621591</v>
      </c>
      <c r="AA33" s="54">
        <f t="shared" si="19"/>
        <v>3.5744137719277151E-3</v>
      </c>
      <c r="AB33" s="55">
        <f>$AA$24</f>
        <v>2.6683979758982748E-3</v>
      </c>
      <c r="AC33" s="48">
        <f t="shared" si="20"/>
        <v>1.4239080141482678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606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2</v>
      </c>
      <c r="H36" s="49">
        <f>AVERAGE(H24:H33)</f>
        <v>45.72</v>
      </c>
      <c r="I36" s="49">
        <f>AVERAGE(I24:I32)</f>
        <v>9.0666666666666682</v>
      </c>
      <c r="J36" s="51">
        <f>AVERAGE(J24:J28)</f>
        <v>0</v>
      </c>
      <c r="K36" s="56">
        <f>AVERAGE(K24:K33)</f>
        <v>0.1963871517957877</v>
      </c>
      <c r="L36" s="57">
        <f>AVERAGE(L24:L33)</f>
        <v>9.5588781599312592E-4</v>
      </c>
      <c r="M36" s="56"/>
      <c r="N36" s="49">
        <f t="shared" ref="N36:Y36" si="22">AVERAGE(N24:N33)</f>
        <v>242.44</v>
      </c>
      <c r="O36" s="49">
        <f t="shared" si="22"/>
        <v>167.55</v>
      </c>
      <c r="P36" s="49">
        <f t="shared" si="22"/>
        <v>572.97</v>
      </c>
      <c r="Q36" s="51">
        <f t="shared" si="22"/>
        <v>0</v>
      </c>
      <c r="R36" s="49">
        <f t="shared" si="22"/>
        <v>0.42309029576738677</v>
      </c>
      <c r="S36" s="49">
        <f t="shared" si="22"/>
        <v>0.292360124614779</v>
      </c>
      <c r="T36" s="50">
        <f t="shared" si="22"/>
        <v>0</v>
      </c>
      <c r="U36" s="49">
        <f t="shared" si="22"/>
        <v>2.0097780357047797E-2</v>
      </c>
      <c r="V36" s="49">
        <f t="shared" si="22"/>
        <v>9.0168388195814003E-3</v>
      </c>
      <c r="W36" s="50">
        <f t="shared" si="22"/>
        <v>0</v>
      </c>
      <c r="X36" s="48">
        <f t="shared" si="22"/>
        <v>2.2349383341522318</v>
      </c>
      <c r="Y36" s="49">
        <f t="shared" si="22"/>
        <v>0.29114619176629197</v>
      </c>
      <c r="Z36" s="48"/>
      <c r="AA36" s="56">
        <f>AVERAGE(AA24:AA33)</f>
        <v>3.2966927001201697E-3</v>
      </c>
      <c r="AB36" s="56">
        <f>AVERAGE(AB24:AB33)</f>
        <v>3.2966927001201697E-3</v>
      </c>
      <c r="AC36" s="56"/>
      <c r="AD36" s="56"/>
    </row>
    <row r="37" spans="1:30" x14ac:dyDescent="0.25">
      <c r="G37" s="53" t="s">
        <v>1</v>
      </c>
      <c r="H37" s="49">
        <f>STDEV(H24:H33)</f>
        <v>1.7637082147188259</v>
      </c>
      <c r="I37" s="49">
        <f>STDEV(I24:I32)</f>
        <v>1.3610657588816171</v>
      </c>
      <c r="J37" s="51">
        <f>STDEV(J24:J28)</f>
        <v>0</v>
      </c>
      <c r="K37" s="48">
        <f>STDEV(K24:K33)</f>
        <v>2.5527269208555123E-2</v>
      </c>
      <c r="L37" s="55">
        <f>STDEV(L24:L33)</f>
        <v>1.2425051938941322E-4</v>
      </c>
      <c r="M37" s="54"/>
      <c r="N37" s="49">
        <f t="shared" ref="N37:Y37" si="23">STDEV(N24:N33)</f>
        <v>22.350003728560459</v>
      </c>
      <c r="O37" s="49">
        <f t="shared" si="23"/>
        <v>18.825057178605476</v>
      </c>
      <c r="P37" s="49">
        <f t="shared" si="23"/>
        <v>15.077433468598036</v>
      </c>
      <c r="Q37" s="51">
        <f t="shared" si="23"/>
        <v>0</v>
      </c>
      <c r="R37" s="49">
        <f t="shared" si="23"/>
        <v>3.6792741956287171E-2</v>
      </c>
      <c r="S37" s="49">
        <f t="shared" si="23"/>
        <v>3.1494660257956872E-2</v>
      </c>
      <c r="T37" s="50">
        <f t="shared" si="23"/>
        <v>0</v>
      </c>
      <c r="U37" s="49">
        <f t="shared" si="23"/>
        <v>1.7477414489732101E-3</v>
      </c>
      <c r="V37" s="49">
        <f t="shared" si="23"/>
        <v>9.7134407641143248E-4</v>
      </c>
      <c r="W37" s="50">
        <f t="shared" si="23"/>
        <v>0</v>
      </c>
      <c r="X37" s="48">
        <f t="shared" si="23"/>
        <v>9.9285605430522214E-2</v>
      </c>
      <c r="Y37" s="49">
        <f t="shared" si="23"/>
        <v>2.6681229823065051E-2</v>
      </c>
      <c r="Z37" s="48"/>
      <c r="AA37" s="47">
        <f>STDEV(AA24:AA33)</f>
        <v>4.4124670834001794E-4</v>
      </c>
      <c r="AB37" s="54">
        <f>STDEV(AB24:AB33)</f>
        <v>4.4124670834001789E-4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3.8576295160079308</v>
      </c>
      <c r="I38" s="49">
        <f>(I37/I36)*100</f>
        <v>15.011754693547244</v>
      </c>
      <c r="J38" s="51" t="e">
        <f>(J37/J36)*100</f>
        <v>#DIV/0!</v>
      </c>
      <c r="K38" s="52">
        <f>(K37/K36)*100</f>
        <v>12.998441585984983</v>
      </c>
      <c r="L38" s="52">
        <f>(L37/L36)*100</f>
        <v>12.998441585984891</v>
      </c>
      <c r="M38" s="48"/>
      <c r="N38" s="49">
        <f t="shared" ref="N38:Y38" si="24">(N37/N36)*100</f>
        <v>9.2187773175055518</v>
      </c>
      <c r="O38" s="49">
        <f t="shared" si="24"/>
        <v>11.235486230143524</v>
      </c>
      <c r="P38" s="49">
        <f t="shared" si="24"/>
        <v>2.6314525138485494</v>
      </c>
      <c r="Q38" s="51" t="e">
        <f t="shared" si="24"/>
        <v>#DIV/0!</v>
      </c>
      <c r="R38" s="49">
        <f t="shared" si="24"/>
        <v>8.696191409815663</v>
      </c>
      <c r="S38" s="49">
        <f t="shared" si="24"/>
        <v>10.772556722451471</v>
      </c>
      <c r="T38" s="50" t="e">
        <f t="shared" si="24"/>
        <v>#DIV/0!</v>
      </c>
      <c r="U38" s="49">
        <f t="shared" si="24"/>
        <v>8.696191409815663</v>
      </c>
      <c r="V38" s="49">
        <f t="shared" si="24"/>
        <v>10.772556722451498</v>
      </c>
      <c r="W38" s="50" t="e">
        <f t="shared" si="24"/>
        <v>#DIV/0!</v>
      </c>
      <c r="X38" s="48">
        <f t="shared" si="24"/>
        <v>4.4424315388631852</v>
      </c>
      <c r="Y38" s="49">
        <f t="shared" si="24"/>
        <v>9.1642036123496773</v>
      </c>
      <c r="Z38" s="48"/>
      <c r="AA38" s="47">
        <f>(AA37/AA36)*100</f>
        <v>13.384526508155698</v>
      </c>
      <c r="AB38" s="47">
        <f>(AB37/AB36)*100</f>
        <v>13.384526508155698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" si="25">A24</f>
        <v>VB190-1</v>
      </c>
      <c r="H41" s="4">
        <f>$B$5</f>
        <v>43.5</v>
      </c>
      <c r="I41" s="4">
        <f>$C$5</f>
        <v>7.4</v>
      </c>
      <c r="J41" s="5">
        <f>$D$5</f>
        <v>0</v>
      </c>
      <c r="K41" s="4">
        <f t="shared" ref="K41:K48" si="26">I41/H41</f>
        <v>0.17011494252873563</v>
      </c>
      <c r="L41" s="125">
        <f t="shared" ref="L41:L49" si="27">K41/$H$17</f>
        <v>8.2801140194079166E-4</v>
      </c>
      <c r="M41" s="22">
        <f>$B$24</f>
        <v>249.3</v>
      </c>
      <c r="N41" s="22">
        <f>$C$24</f>
        <v>187.1</v>
      </c>
      <c r="O41" s="22">
        <f>$D$24</f>
        <v>567.6</v>
      </c>
      <c r="P41" s="23">
        <f>$E$24</f>
        <v>0</v>
      </c>
      <c r="Q41" s="22">
        <f t="shared" ref="Q41:Q49" si="28">M41/O41</f>
        <v>0.43921775898520082</v>
      </c>
      <c r="R41" s="22">
        <f t="shared" ref="R41:R49" si="29">N41/O41</f>
        <v>0.32963354474982381</v>
      </c>
      <c r="S41" s="21">
        <f t="shared" ref="S41:S49" si="30">P41/O41</f>
        <v>0</v>
      </c>
      <c r="T41" s="20">
        <f t="shared" ref="T41:T49" si="31">(Q41*0.005*($H$18))/0.5335</f>
        <v>2.0863872646827465E-2</v>
      </c>
      <c r="U41" s="20">
        <f t="shared" ref="U41:U49" si="32">(R41*0.005*($H$18))/0.8217</f>
        <v>1.0166408796181588E-2</v>
      </c>
      <c r="V41" s="18">
        <f t="shared" ref="V41:V49" si="33">(S41*0.005*(100/20))/0.7126</f>
        <v>0</v>
      </c>
      <c r="W41" s="19">
        <f t="shared" ref="W41:W49" si="34">T41/U41</f>
        <v>2.0522362483263263</v>
      </c>
      <c r="X41" s="19">
        <f t="shared" ref="X41:X49" si="35">(T41+U41+V41)*10</f>
        <v>0.31030281443009056</v>
      </c>
      <c r="Y41" s="41">
        <f t="shared" ref="Y41:Y49" si="36">L41/X41</f>
        <v>2.6683979758982748E-3</v>
      </c>
      <c r="Z41" s="5">
        <f t="shared" ref="Z41:Z49" si="37">(Y41*900000)</f>
        <v>2401.5581783084472</v>
      </c>
      <c r="AA41" s="2">
        <f t="shared" ref="AA41:AA49" si="38">(Z41*0.2125)+26.378</f>
        <v>536.70911289054504</v>
      </c>
      <c r="AB41" s="2">
        <f t="shared" ref="AB41:AB49" si="39">-0.000006*(AA41)^2 + 0.0266*(AA41) + 3.4677</f>
        <v>16.015822371729964</v>
      </c>
      <c r="AC41" s="17">
        <f t="shared" ref="AC41:AC49" si="40">ABS(Y41-$C$42)</f>
        <v>5.4101888147772663E-4</v>
      </c>
      <c r="AD41" s="38">
        <f t="shared" ref="AD41:AD49" si="41">ABS(AB41-$D$42)</f>
        <v>2.0216636236521275</v>
      </c>
    </row>
    <row r="42" spans="1:30" x14ac:dyDescent="0.25">
      <c r="A42" s="141" t="s">
        <v>9</v>
      </c>
      <c r="B42" s="141"/>
      <c r="C42" s="15">
        <f>MEDIAN(Y41:Y49)</f>
        <v>3.2094168573760015E-3</v>
      </c>
      <c r="D42" s="14">
        <f>MEDIAN(AB41:AB49)</f>
        <v>18.037485995382092</v>
      </c>
      <c r="G42" s="40" t="str">
        <f t="shared" ref="G42:G49" si="42">A26</f>
        <v>VB190-3</v>
      </c>
      <c r="H42" s="4">
        <f>$B$7</f>
        <v>46.3</v>
      </c>
      <c r="I42" s="4">
        <f>$C$7</f>
        <v>8.5</v>
      </c>
      <c r="J42" s="5">
        <f>$D$7</f>
        <v>0</v>
      </c>
      <c r="K42" s="4">
        <f t="shared" si="26"/>
        <v>0.183585313174946</v>
      </c>
      <c r="L42" s="125">
        <f t="shared" si="27"/>
        <v>8.9357660343122912E-4</v>
      </c>
      <c r="M42" s="22">
        <f>$B$26</f>
        <v>230.8</v>
      </c>
      <c r="N42" s="22">
        <f>$C$26</f>
        <v>159</v>
      </c>
      <c r="O42" s="22">
        <f>$D$26</f>
        <v>569.9</v>
      </c>
      <c r="P42" s="23">
        <f>$E$26</f>
        <v>0</v>
      </c>
      <c r="Q42" s="22">
        <f t="shared" si="28"/>
        <v>0.40498333040884371</v>
      </c>
      <c r="R42" s="22">
        <f t="shared" si="29"/>
        <v>0.27899631514300754</v>
      </c>
      <c r="S42" s="21">
        <f t="shared" si="30"/>
        <v>0</v>
      </c>
      <c r="T42" s="20">
        <f t="shared" si="31"/>
        <v>1.9237657077574737E-2</v>
      </c>
      <c r="U42" s="20">
        <f t="shared" si="32"/>
        <v>8.6046782481582918E-3</v>
      </c>
      <c r="V42" s="18">
        <f t="shared" si="33"/>
        <v>0</v>
      </c>
      <c r="W42" s="19">
        <f t="shared" si="34"/>
        <v>2.2357206769111073</v>
      </c>
      <c r="X42" s="19">
        <f t="shared" si="35"/>
        <v>0.27842335325733025</v>
      </c>
      <c r="Y42" s="18">
        <f t="shared" si="36"/>
        <v>3.2094168573760015E-3</v>
      </c>
      <c r="Z42" s="5">
        <f t="shared" si="37"/>
        <v>2888.4751716384012</v>
      </c>
      <c r="AA42" s="2">
        <f t="shared" si="38"/>
        <v>640.17897397316028</v>
      </c>
      <c r="AB42" s="2">
        <f t="shared" si="39"/>
        <v>18.037485995382092</v>
      </c>
      <c r="AC42" s="17">
        <f t="shared" si="40"/>
        <v>0</v>
      </c>
      <c r="AD42" s="38">
        <f t="shared" si="41"/>
        <v>0</v>
      </c>
    </row>
    <row r="43" spans="1:30" x14ac:dyDescent="0.25">
      <c r="A43" s="141" t="s">
        <v>8</v>
      </c>
      <c r="B43" s="141"/>
      <c r="C43" s="15">
        <f>MEDIAN(AC41:AC49)</f>
        <v>1.7944431740234872E-4</v>
      </c>
      <c r="D43" s="14">
        <f>MEDIAN(AD41:AD49)</f>
        <v>0.65630323400355906</v>
      </c>
      <c r="G43" s="40" t="str">
        <f t="shared" si="42"/>
        <v>VB190-4</v>
      </c>
      <c r="H43" s="4">
        <f>$B$8</f>
        <v>46</v>
      </c>
      <c r="I43" s="4">
        <f>$C$8</f>
        <v>9</v>
      </c>
      <c r="J43" s="5">
        <f>$D$8</f>
        <v>0</v>
      </c>
      <c r="K43" s="4">
        <f t="shared" si="26"/>
        <v>0.19565217391304349</v>
      </c>
      <c r="L43" s="125">
        <f t="shared" si="27"/>
        <v>9.5231041086903622E-4</v>
      </c>
      <c r="M43" s="22">
        <f>$B$27</f>
        <v>261.2</v>
      </c>
      <c r="N43" s="22">
        <f>$C$27</f>
        <v>180.3</v>
      </c>
      <c r="O43" s="22">
        <f>$D$27</f>
        <v>571.70000000000005</v>
      </c>
      <c r="P43" s="23">
        <f>$E$27</f>
        <v>0</v>
      </c>
      <c r="Q43" s="22">
        <f t="shared" si="28"/>
        <v>0.45688298058422244</v>
      </c>
      <c r="R43" s="22">
        <f t="shared" si="29"/>
        <v>0.31537519678152875</v>
      </c>
      <c r="S43" s="21">
        <f t="shared" si="30"/>
        <v>0</v>
      </c>
      <c r="T43" s="20">
        <f t="shared" si="31"/>
        <v>2.1703012062709762E-2</v>
      </c>
      <c r="U43" s="20">
        <f t="shared" si="32"/>
        <v>9.7266592727709555E-3</v>
      </c>
      <c r="V43" s="18">
        <f t="shared" si="33"/>
        <v>0</v>
      </c>
      <c r="W43" s="19">
        <f t="shared" si="34"/>
        <v>2.2312914901281364</v>
      </c>
      <c r="X43" s="19">
        <f t="shared" si="35"/>
        <v>0.31429671335480719</v>
      </c>
      <c r="Y43" s="18">
        <f t="shared" si="36"/>
        <v>3.0299725399736527E-3</v>
      </c>
      <c r="Z43" s="5">
        <f t="shared" si="37"/>
        <v>2726.9752859762875</v>
      </c>
      <c r="AA43" s="2">
        <f t="shared" si="38"/>
        <v>605.86024826996118</v>
      </c>
      <c r="AB43" s="2">
        <f t="shared" si="39"/>
        <v>17.381182761378533</v>
      </c>
      <c r="AC43" s="17">
        <f t="shared" si="40"/>
        <v>1.7944431740234872E-4</v>
      </c>
      <c r="AD43" s="38">
        <f t="shared" si="41"/>
        <v>0.65630323400355906</v>
      </c>
    </row>
    <row r="44" spans="1:30" x14ac:dyDescent="0.25">
      <c r="A44" s="141" t="s">
        <v>7</v>
      </c>
      <c r="B44" s="141"/>
      <c r="C44" s="15">
        <f>C43*1.483</f>
        <v>2.6611592270768319E-4</v>
      </c>
      <c r="D44" s="14">
        <f>D43*1.483</f>
        <v>0.97329769602727811</v>
      </c>
      <c r="G44" s="40" t="str">
        <f t="shared" si="42"/>
        <v>VB190-5</v>
      </c>
      <c r="H44" s="4">
        <f>$B$9</f>
        <v>47.6</v>
      </c>
      <c r="I44" s="4">
        <f>$C$9</f>
        <v>9.3000000000000007</v>
      </c>
      <c r="J44" s="5">
        <f>$D$9</f>
        <v>0</v>
      </c>
      <c r="K44" s="4">
        <f t="shared" si="26"/>
        <v>0.1953781512605042</v>
      </c>
      <c r="L44" s="125">
        <f t="shared" si="27"/>
        <v>9.5097664278658662E-4</v>
      </c>
      <c r="M44" s="22">
        <f>$B$28</f>
        <v>247.8</v>
      </c>
      <c r="N44" s="22">
        <f>$C$28</f>
        <v>169.5</v>
      </c>
      <c r="O44" s="22">
        <f>$D$28</f>
        <v>588.79999999999995</v>
      </c>
      <c r="P44" s="23">
        <f>$E$28</f>
        <v>0</v>
      </c>
      <c r="Q44" s="22">
        <f t="shared" si="28"/>
        <v>0.42085597826086962</v>
      </c>
      <c r="R44" s="22">
        <f t="shared" si="29"/>
        <v>0.28787364130434784</v>
      </c>
      <c r="S44" s="21">
        <f t="shared" si="30"/>
        <v>0</v>
      </c>
      <c r="T44" s="20">
        <f t="shared" si="31"/>
        <v>1.999164504044253E-2</v>
      </c>
      <c r="U44" s="20">
        <f t="shared" si="32"/>
        <v>8.8784687291656762E-3</v>
      </c>
      <c r="V44" s="18">
        <f t="shared" si="33"/>
        <v>0</v>
      </c>
      <c r="W44" s="19">
        <f t="shared" si="34"/>
        <v>2.2516996624395587</v>
      </c>
      <c r="X44" s="19">
        <f t="shared" si="35"/>
        <v>0.28870113769608208</v>
      </c>
      <c r="Y44" s="18">
        <f t="shared" si="36"/>
        <v>3.2939830108590952E-3</v>
      </c>
      <c r="Z44" s="5">
        <f t="shared" si="37"/>
        <v>2964.5847097731858</v>
      </c>
      <c r="AA44" s="2">
        <f t="shared" si="38"/>
        <v>656.35225082680199</v>
      </c>
      <c r="AB44" s="2">
        <f t="shared" si="39"/>
        <v>18.341880209000475</v>
      </c>
      <c r="AC44" s="17">
        <f t="shared" si="40"/>
        <v>8.4566153483093751E-5</v>
      </c>
      <c r="AD44" s="38">
        <f t="shared" si="41"/>
        <v>0.3043942136183837</v>
      </c>
    </row>
    <row r="45" spans="1:30" x14ac:dyDescent="0.25">
      <c r="A45" s="141" t="s">
        <v>5</v>
      </c>
      <c r="B45" s="141"/>
      <c r="C45" s="25">
        <f>COUNT(Y41:Y49)</f>
        <v>9</v>
      </c>
      <c r="D45" s="24">
        <f>COUNT(AB41:AB49)</f>
        <v>9</v>
      </c>
      <c r="G45" s="40" t="str">
        <f t="shared" si="42"/>
        <v>VB190-6</v>
      </c>
      <c r="H45" s="4">
        <f>$B$10</f>
        <v>44.8</v>
      </c>
      <c r="I45" s="4">
        <f>$C$10</f>
        <v>7.5</v>
      </c>
      <c r="J45" s="5">
        <f>$D$10</f>
        <v>0</v>
      </c>
      <c r="K45" s="4">
        <f t="shared" si="26"/>
        <v>0.1674107142857143</v>
      </c>
      <c r="L45" s="125">
        <f t="shared" si="27"/>
        <v>8.1484893787157127E-4</v>
      </c>
      <c r="M45" s="22">
        <f>$B$29</f>
        <v>229.3</v>
      </c>
      <c r="N45" s="22">
        <f>$C$29</f>
        <v>153.9</v>
      </c>
      <c r="O45" s="22">
        <f>$D$29</f>
        <v>588.5</v>
      </c>
      <c r="P45" s="23">
        <f>$E$29</f>
        <v>0</v>
      </c>
      <c r="Q45" s="22">
        <f t="shared" si="28"/>
        <v>0.38963466440101957</v>
      </c>
      <c r="R45" s="22">
        <f t="shared" si="29"/>
        <v>0.2615123194562447</v>
      </c>
      <c r="S45" s="21">
        <f t="shared" si="30"/>
        <v>0</v>
      </c>
      <c r="T45" s="20">
        <f t="shared" si="31"/>
        <v>1.8508559480005324E-2</v>
      </c>
      <c r="U45" s="20">
        <f t="shared" si="32"/>
        <v>8.0654447557744688E-3</v>
      </c>
      <c r="V45" s="18">
        <f t="shared" si="33"/>
        <v>0</v>
      </c>
      <c r="W45" s="19">
        <f t="shared" si="34"/>
        <v>2.2947971302827521</v>
      </c>
      <c r="X45" s="19">
        <f t="shared" si="35"/>
        <v>0.26574004235779791</v>
      </c>
      <c r="Y45" s="18">
        <f t="shared" si="36"/>
        <v>3.066338556439461E-3</v>
      </c>
      <c r="Z45" s="5">
        <f t="shared" si="37"/>
        <v>2759.7047007955148</v>
      </c>
      <c r="AA45" s="2">
        <f t="shared" si="38"/>
        <v>612.81524891904689</v>
      </c>
      <c r="AB45" s="2">
        <f t="shared" si="39"/>
        <v>17.515330445400366</v>
      </c>
      <c r="AC45" s="17">
        <f t="shared" si="40"/>
        <v>1.4307830093654049E-4</v>
      </c>
      <c r="AD45" s="38">
        <f t="shared" si="41"/>
        <v>0.52215554998172564</v>
      </c>
    </row>
    <row r="46" spans="1:30" ht="15" customHeight="1" x14ac:dyDescent="0.25">
      <c r="A46" s="142" t="s">
        <v>3</v>
      </c>
      <c r="B46" s="142"/>
      <c r="C46" s="15">
        <f>_xlfn.CONFIDENCE.NORM(0.05,C44,C45)</f>
        <v>1.7385920807323456E-4</v>
      </c>
      <c r="D46" s="14">
        <f>_xlfn.CONFIDENCE.NORM(0.05,D44,D45)</f>
        <v>0.63587614348309263</v>
      </c>
      <c r="G46" s="40" t="str">
        <f t="shared" si="42"/>
        <v>VB190-7</v>
      </c>
      <c r="H46" s="4">
        <f>$B$11</f>
        <v>46</v>
      </c>
      <c r="I46" s="4">
        <f>$C$11</f>
        <v>11.1</v>
      </c>
      <c r="J46" s="5">
        <f>$D$11</f>
        <v>0</v>
      </c>
      <c r="K46" s="4">
        <f t="shared" si="26"/>
        <v>0.24130434782608695</v>
      </c>
      <c r="L46" s="125">
        <f t="shared" si="27"/>
        <v>1.1745161734051446E-3</v>
      </c>
      <c r="M46" s="22">
        <f>$B$30</f>
        <v>280.89999999999998</v>
      </c>
      <c r="N46" s="22">
        <f>$C$30</f>
        <v>192.6</v>
      </c>
      <c r="O46" s="22">
        <f>$D$30</f>
        <v>585.70000000000005</v>
      </c>
      <c r="P46" s="23">
        <f>$E$30</f>
        <v>0</v>
      </c>
      <c r="Q46" s="22">
        <f t="shared" si="28"/>
        <v>0.47959706334300828</v>
      </c>
      <c r="R46" s="22">
        <f t="shared" si="29"/>
        <v>0.32883728871435886</v>
      </c>
      <c r="S46" s="21">
        <f t="shared" si="30"/>
        <v>0</v>
      </c>
      <c r="T46" s="20">
        <f t="shared" si="31"/>
        <v>2.2781984213252462E-2</v>
      </c>
      <c r="U46" s="20">
        <f t="shared" si="32"/>
        <v>1.0141851027435365E-2</v>
      </c>
      <c r="V46" s="18">
        <f t="shared" si="33"/>
        <v>0</v>
      </c>
      <c r="W46" s="19">
        <f t="shared" si="34"/>
        <v>2.24633394353984</v>
      </c>
      <c r="X46" s="19">
        <f t="shared" si="35"/>
        <v>0.32923835240687827</v>
      </c>
      <c r="Y46" s="18">
        <f t="shared" si="36"/>
        <v>3.5673734995297812E-3</v>
      </c>
      <c r="Z46" s="5">
        <f t="shared" si="37"/>
        <v>3210.6361495768033</v>
      </c>
      <c r="AA46" s="2">
        <f t="shared" si="38"/>
        <v>708.63818178507074</v>
      </c>
      <c r="AB46" s="2">
        <f t="shared" si="39"/>
        <v>19.304467199380976</v>
      </c>
      <c r="AC46" s="17">
        <f t="shared" si="40"/>
        <v>3.5795664215377979E-4</v>
      </c>
      <c r="AD46" s="38">
        <f t="shared" si="41"/>
        <v>1.2669812039988848</v>
      </c>
    </row>
    <row r="47" spans="1:30" x14ac:dyDescent="0.25">
      <c r="G47" s="40" t="str">
        <f t="shared" si="42"/>
        <v>VB190-8</v>
      </c>
      <c r="H47" s="4">
        <f>$B$12</f>
        <v>47.5</v>
      </c>
      <c r="I47" s="4">
        <f>$C$12</f>
        <v>9.5</v>
      </c>
      <c r="J47" s="5">
        <f>$D$12</f>
        <v>0</v>
      </c>
      <c r="K47" s="4">
        <f t="shared" si="26"/>
        <v>0.2</v>
      </c>
      <c r="L47" s="125">
        <f t="shared" si="27"/>
        <v>9.7347286444390369E-4</v>
      </c>
      <c r="M47" s="22">
        <f>$B$31</f>
        <v>267</v>
      </c>
      <c r="N47" s="22">
        <f>$C$31</f>
        <v>189.4</v>
      </c>
      <c r="O47" s="22">
        <f>$D$31</f>
        <v>566.79999999999995</v>
      </c>
      <c r="P47" s="23">
        <f>$E$31</f>
        <v>0</v>
      </c>
      <c r="Q47" s="22">
        <f t="shared" si="28"/>
        <v>0.47106563161609039</v>
      </c>
      <c r="R47" s="22">
        <f t="shared" si="29"/>
        <v>0.33415666901905439</v>
      </c>
      <c r="S47" s="21">
        <f t="shared" si="30"/>
        <v>0</v>
      </c>
      <c r="T47" s="20">
        <f t="shared" si="31"/>
        <v>2.2376721216927405E-2</v>
      </c>
      <c r="U47" s="20">
        <f t="shared" si="32"/>
        <v>1.0305908950487266E-2</v>
      </c>
      <c r="V47" s="18">
        <f t="shared" si="33"/>
        <v>0</v>
      </c>
      <c r="W47" s="19">
        <f t="shared" si="34"/>
        <v>2.1712515921140008</v>
      </c>
      <c r="X47" s="19">
        <f t="shared" si="35"/>
        <v>0.32682630167414672</v>
      </c>
      <c r="Y47" s="18">
        <f t="shared" si="36"/>
        <v>2.9785634126058749E-3</v>
      </c>
      <c r="Z47" s="5">
        <f t="shared" si="37"/>
        <v>2680.7070713452872</v>
      </c>
      <c r="AA47" s="2">
        <f t="shared" si="38"/>
        <v>596.02825266087359</v>
      </c>
      <c r="AB47" s="2">
        <f t="shared" si="39"/>
        <v>17.190553452959392</v>
      </c>
      <c r="AC47" s="17">
        <f t="shared" si="40"/>
        <v>2.3085344477012659E-4</v>
      </c>
      <c r="AD47" s="38">
        <f t="shared" si="41"/>
        <v>0.84693254242269944</v>
      </c>
    </row>
    <row r="48" spans="1:30" x14ac:dyDescent="0.25">
      <c r="A48" s="143" t="s">
        <v>6</v>
      </c>
      <c r="B48" s="143"/>
      <c r="C48" s="143"/>
      <c r="D48" s="143"/>
      <c r="G48" s="40" t="str">
        <f t="shared" si="42"/>
        <v>VB190-9</v>
      </c>
      <c r="H48" s="4">
        <f>$B$13</f>
        <v>46.7</v>
      </c>
      <c r="I48" s="4">
        <f>$C$13</f>
        <v>8.1999999999999993</v>
      </c>
      <c r="J48" s="5">
        <f>$D$13</f>
        <v>0</v>
      </c>
      <c r="K48" s="4">
        <f t="shared" si="26"/>
        <v>0.17558886509635971</v>
      </c>
      <c r="L48" s="125">
        <f t="shared" si="27"/>
        <v>8.5465497734903736E-4</v>
      </c>
      <c r="M48" s="22">
        <f>$B$32</f>
        <v>217.6</v>
      </c>
      <c r="N48" s="22">
        <f>$C$32</f>
        <v>156.69999999999999</v>
      </c>
      <c r="O48" s="22">
        <f>$D$32</f>
        <v>584.79999999999995</v>
      </c>
      <c r="P48" s="23">
        <f>$E$32</f>
        <v>0</v>
      </c>
      <c r="Q48" s="22">
        <f t="shared" si="28"/>
        <v>0.37209302325581395</v>
      </c>
      <c r="R48" s="22">
        <f t="shared" si="29"/>
        <v>0.26795485636114913</v>
      </c>
      <c r="S48" s="21">
        <f t="shared" si="30"/>
        <v>0</v>
      </c>
      <c r="T48" s="20">
        <f t="shared" si="31"/>
        <v>1.7675290425230489E-2</v>
      </c>
      <c r="U48" s="20">
        <f t="shared" si="32"/>
        <v>8.2641425670347112E-3</v>
      </c>
      <c r="V48" s="18">
        <f t="shared" si="33"/>
        <v>0</v>
      </c>
      <c r="W48" s="19">
        <f t="shared" si="34"/>
        <v>2.1387930183751207</v>
      </c>
      <c r="X48" s="19">
        <f t="shared" si="35"/>
        <v>0.25939432992265199</v>
      </c>
      <c r="Y48" s="18">
        <f t="shared" si="36"/>
        <v>3.2948097886483655E-3</v>
      </c>
      <c r="Z48" s="5">
        <f t="shared" si="37"/>
        <v>2965.3288097835289</v>
      </c>
      <c r="AA48" s="2">
        <f t="shared" si="38"/>
        <v>656.51037207899992</v>
      </c>
      <c r="AB48" s="2">
        <f t="shared" si="39"/>
        <v>18.344840685417555</v>
      </c>
      <c r="AC48" s="17">
        <f t="shared" si="40"/>
        <v>8.5392931272364019E-5</v>
      </c>
      <c r="AD48" s="38">
        <f t="shared" si="41"/>
        <v>0.30735469003546356</v>
      </c>
    </row>
    <row r="49" spans="1:30" x14ac:dyDescent="0.25">
      <c r="A49" s="141" t="s">
        <v>2</v>
      </c>
      <c r="B49" s="141"/>
      <c r="C49" s="15">
        <f>AVERAGE(Y41:Y49)</f>
        <v>3.1870299348064693E-3</v>
      </c>
      <c r="D49" s="14">
        <f>AVERAGE(AB41:AB49)</f>
        <v>17.940042811089366</v>
      </c>
      <c r="G49" s="40" t="str">
        <f t="shared" si="42"/>
        <v>VB190-10</v>
      </c>
      <c r="H49" s="4">
        <f>$B$14</f>
        <v>42.1</v>
      </c>
      <c r="I49" s="124">
        <f>$C$14</f>
        <v>8.3000000000000007</v>
      </c>
      <c r="J49" s="5">
        <f>$D$14</f>
        <v>0</v>
      </c>
      <c r="K49" s="4">
        <f>I49/H49</f>
        <v>0.1971496437054632</v>
      </c>
      <c r="L49" s="125">
        <f t="shared" si="27"/>
        <v>9.5959914191026143E-4</v>
      </c>
      <c r="M49" s="22">
        <f>$B$33</f>
        <v>226.4</v>
      </c>
      <c r="N49" s="22">
        <f>$C$33</f>
        <v>144.5</v>
      </c>
      <c r="O49" s="22">
        <f>$D$33</f>
        <v>566.6</v>
      </c>
      <c r="P49" s="23">
        <f>$E$33</f>
        <v>0</v>
      </c>
      <c r="Q49" s="22">
        <f t="shared" si="28"/>
        <v>0.39957642075538297</v>
      </c>
      <c r="R49" s="22">
        <f t="shared" si="29"/>
        <v>0.25503000352982702</v>
      </c>
      <c r="S49" s="21">
        <f t="shared" si="30"/>
        <v>0</v>
      </c>
      <c r="T49" s="20">
        <f t="shared" si="31"/>
        <v>1.8980816200549755E-2</v>
      </c>
      <c r="U49" s="20">
        <f t="shared" si="32"/>
        <v>7.8655200979124273E-3</v>
      </c>
      <c r="V49" s="18">
        <f t="shared" si="33"/>
        <v>0</v>
      </c>
      <c r="W49" s="19">
        <f t="shared" si="34"/>
        <v>2.4131673384939183</v>
      </c>
      <c r="X49" s="19">
        <f t="shared" si="35"/>
        <v>0.26846336298462181</v>
      </c>
      <c r="Y49" s="18">
        <f t="shared" si="36"/>
        <v>3.5744137719277151E-3</v>
      </c>
      <c r="Z49" s="5">
        <f t="shared" si="37"/>
        <v>3216.9723947349435</v>
      </c>
      <c r="AA49" s="2">
        <f t="shared" si="38"/>
        <v>709.98463388117545</v>
      </c>
      <c r="AB49" s="2">
        <f t="shared" si="39"/>
        <v>19.328822179154947</v>
      </c>
      <c r="AC49" s="17">
        <f t="shared" si="40"/>
        <v>3.6499691455171368E-4</v>
      </c>
      <c r="AD49" s="38">
        <f t="shared" si="41"/>
        <v>1.2913361837728559</v>
      </c>
    </row>
    <row r="50" spans="1:30" ht="15.75" thickBot="1" x14ac:dyDescent="0.3">
      <c r="A50" s="141" t="s">
        <v>1</v>
      </c>
      <c r="B50" s="141"/>
      <c r="C50" s="15">
        <f>STDEV(Y41:Y49)</f>
        <v>2.8938618875254987E-4</v>
      </c>
      <c r="D50" s="14">
        <f>STDEV(AB41:AB49)</f>
        <v>1.0536991730355123</v>
      </c>
      <c r="G50" s="36"/>
      <c r="H50" s="31"/>
      <c r="I50" s="31"/>
      <c r="J50" s="29"/>
      <c r="K50" s="30"/>
      <c r="L50" s="126"/>
      <c r="M50" s="33"/>
      <c r="N50" s="33"/>
      <c r="O50" s="33"/>
      <c r="P50" s="34"/>
      <c r="Q50" s="33"/>
      <c r="R50" s="33"/>
      <c r="S50" s="32"/>
      <c r="T50" s="31"/>
      <c r="U50" s="31"/>
      <c r="V50" s="29"/>
      <c r="W50" s="30"/>
      <c r="X50" s="30"/>
      <c r="Y50" s="29"/>
      <c r="Z50" s="28"/>
      <c r="AA50" s="28"/>
      <c r="AB50" s="28"/>
      <c r="AC50" s="27"/>
      <c r="AD50" s="26"/>
    </row>
    <row r="51" spans="1:30" ht="15.75" thickTop="1" x14ac:dyDescent="0.25">
      <c r="A51" s="141" t="s">
        <v>0</v>
      </c>
      <c r="B51" s="141"/>
      <c r="C51" s="37">
        <f>(C50/C49)*100</f>
        <v>9.0801214507614176</v>
      </c>
      <c r="D51" s="14">
        <f>(D50/D49)*100</f>
        <v>5.8734484868909229</v>
      </c>
      <c r="G51" s="7" t="s">
        <v>4</v>
      </c>
      <c r="H51" s="20"/>
      <c r="I51" s="20"/>
      <c r="J51" s="18"/>
      <c r="K51" s="19"/>
      <c r="L51" s="127"/>
      <c r="M51" s="22"/>
      <c r="N51" s="22"/>
      <c r="O51" s="22"/>
      <c r="P51" s="23"/>
      <c r="Q51" s="22"/>
      <c r="R51" s="22"/>
      <c r="S51" s="21"/>
      <c r="T51" s="20"/>
      <c r="U51" s="20"/>
      <c r="V51" s="18"/>
      <c r="W51" s="19"/>
      <c r="X51" s="19"/>
      <c r="Y51" s="18"/>
      <c r="Z51" s="2"/>
      <c r="AA51" s="2"/>
      <c r="AB51" s="2"/>
      <c r="AC51" s="17"/>
      <c r="AD51" s="16"/>
    </row>
    <row r="52" spans="1:30" x14ac:dyDescent="0.25">
      <c r="A52" s="141" t="s">
        <v>5</v>
      </c>
      <c r="B52" s="141"/>
      <c r="C52" s="25">
        <f>COUNT(Y41:Y49)</f>
        <v>9</v>
      </c>
      <c r="D52" s="24">
        <f>COUNT(AB41:AB49)</f>
        <v>9</v>
      </c>
      <c r="G52" s="7" t="s">
        <v>2</v>
      </c>
      <c r="H52" s="4">
        <f>AVERAGE(H41:H49)</f>
        <v>45.611111111111114</v>
      </c>
      <c r="I52" s="4">
        <f>AVERAGE(I41:I48)</f>
        <v>8.8125</v>
      </c>
      <c r="J52" s="5">
        <f>AVERAGE(J41:J44)</f>
        <v>0</v>
      </c>
      <c r="K52" s="13">
        <f t="shared" ref="K52:AD52" si="43">AVERAGE(K41:K49)</f>
        <v>0.19179823908787261</v>
      </c>
      <c r="L52" s="11">
        <f t="shared" si="43"/>
        <v>9.3355190600084023E-4</v>
      </c>
      <c r="M52" s="4">
        <f t="shared" si="43"/>
        <v>245.58888888888885</v>
      </c>
      <c r="N52" s="4">
        <f t="shared" si="43"/>
        <v>170.33333333333337</v>
      </c>
      <c r="O52" s="4">
        <f t="shared" si="43"/>
        <v>576.71111111111122</v>
      </c>
      <c r="P52" s="5">
        <f t="shared" si="43"/>
        <v>0</v>
      </c>
      <c r="Q52" s="4">
        <f t="shared" si="43"/>
        <v>0.42598965017893914</v>
      </c>
      <c r="R52" s="4">
        <f t="shared" si="43"/>
        <v>0.29548553722881582</v>
      </c>
      <c r="S52" s="3">
        <f t="shared" si="43"/>
        <v>0</v>
      </c>
      <c r="T52" s="4">
        <f t="shared" si="43"/>
        <v>2.0235506484835547E-2</v>
      </c>
      <c r="U52" s="4">
        <f t="shared" si="43"/>
        <v>9.1132313827689739E-3</v>
      </c>
      <c r="V52" s="3">
        <f t="shared" si="43"/>
        <v>0</v>
      </c>
      <c r="W52" s="2">
        <f t="shared" si="43"/>
        <v>2.2261434556234176</v>
      </c>
      <c r="X52" s="2">
        <f t="shared" si="43"/>
        <v>0.29348737867604524</v>
      </c>
      <c r="Y52" s="11">
        <f t="shared" si="43"/>
        <v>3.1870299348064693E-3</v>
      </c>
      <c r="Z52" s="2">
        <f t="shared" si="43"/>
        <v>2868.3269413258222</v>
      </c>
      <c r="AA52" s="2">
        <f t="shared" si="43"/>
        <v>635.89747503173726</v>
      </c>
      <c r="AB52" s="2">
        <f t="shared" si="43"/>
        <v>17.940042811089366</v>
      </c>
      <c r="AC52" s="10">
        <f t="shared" si="43"/>
        <v>2.208119540052993E-4</v>
      </c>
      <c r="AD52" s="10">
        <f t="shared" si="43"/>
        <v>0.80190236016507777</v>
      </c>
    </row>
    <row r="53" spans="1:30" ht="17.25" customHeight="1" x14ac:dyDescent="0.25">
      <c r="A53" s="142" t="s">
        <v>3</v>
      </c>
      <c r="B53" s="142"/>
      <c r="C53" s="15">
        <f>_xlfn.CONFIDENCE.NORM(0.05,C50,C52)</f>
        <v>1.8906216919276924E-4</v>
      </c>
      <c r="D53" s="14">
        <f>_xlfn.CONFIDENCE.NORM(0.05,D50,D52)</f>
        <v>0.68840414322974741</v>
      </c>
      <c r="G53" s="7" t="s">
        <v>1</v>
      </c>
      <c r="H53" s="4">
        <f>STDEV(H41:H49)</f>
        <v>1.8346964629363385</v>
      </c>
      <c r="I53" s="4">
        <f>STDEV(I41:I48)</f>
        <v>1.2052711609544875</v>
      </c>
      <c r="J53" s="5">
        <f>STDEV(J41:J44)</f>
        <v>0</v>
      </c>
      <c r="K53" s="2">
        <f t="shared" ref="K53:AD53" si="44">STDEV(K41:K49)</f>
        <v>2.2275385724877292E-2</v>
      </c>
      <c r="L53" s="127">
        <f t="shared" si="44"/>
        <v>1.0842241774094545E-4</v>
      </c>
      <c r="M53" s="4">
        <f t="shared" si="44"/>
        <v>21.222950103864232</v>
      </c>
      <c r="N53" s="4">
        <f t="shared" si="44"/>
        <v>17.650141642491143</v>
      </c>
      <c r="O53" s="4">
        <f t="shared" si="44"/>
        <v>9.9141873651404708</v>
      </c>
      <c r="P53" s="5">
        <f t="shared" si="44"/>
        <v>0</v>
      </c>
      <c r="Q53" s="4">
        <f t="shared" si="44"/>
        <v>3.7793500938680724E-2</v>
      </c>
      <c r="R53" s="4">
        <f t="shared" si="44"/>
        <v>3.1717669094210844E-2</v>
      </c>
      <c r="S53" s="3">
        <f t="shared" si="44"/>
        <v>0</v>
      </c>
      <c r="T53" s="4">
        <f t="shared" si="44"/>
        <v>1.7952798454330197E-3</v>
      </c>
      <c r="U53" s="4">
        <f t="shared" si="44"/>
        <v>9.7822201414146789E-4</v>
      </c>
      <c r="V53" s="3">
        <f t="shared" si="44"/>
        <v>0</v>
      </c>
      <c r="W53" s="2">
        <f t="shared" si="44"/>
        <v>0.10109228028208608</v>
      </c>
      <c r="X53" s="2">
        <f t="shared" si="44"/>
        <v>2.7188435433711876E-2</v>
      </c>
      <c r="Y53" s="3">
        <f t="shared" si="44"/>
        <v>2.8938618875254987E-4</v>
      </c>
      <c r="Z53" s="2">
        <f t="shared" si="44"/>
        <v>260.44756987729494</v>
      </c>
      <c r="AA53" s="2">
        <f t="shared" si="44"/>
        <v>55.345108598925165</v>
      </c>
      <c r="AB53" s="2">
        <f t="shared" si="44"/>
        <v>1.0536991730355123</v>
      </c>
      <c r="AC53" s="8">
        <f t="shared" si="44"/>
        <v>1.7162612977059821E-4</v>
      </c>
      <c r="AD53" s="8">
        <f t="shared" si="44"/>
        <v>0.63050432080070185</v>
      </c>
    </row>
    <row r="54" spans="1:30" x14ac:dyDescent="0.25">
      <c r="G54" s="7" t="s">
        <v>0</v>
      </c>
      <c r="H54" s="4">
        <f t="shared" ref="H54:AD54" si="45">(H53/H52)*100</f>
        <v>4.0224770198360646</v>
      </c>
      <c r="I54" s="4">
        <f t="shared" si="45"/>
        <v>13.676835868987091</v>
      </c>
      <c r="J54" s="5" t="e">
        <f t="shared" si="45"/>
        <v>#DIV/0!</v>
      </c>
      <c r="K54" s="6">
        <f t="shared" si="45"/>
        <v>11.613967798042085</v>
      </c>
      <c r="L54" s="2">
        <f t="shared" si="45"/>
        <v>11.613967798042058</v>
      </c>
      <c r="M54" s="4">
        <f t="shared" si="45"/>
        <v>8.6416572833904048</v>
      </c>
      <c r="N54" s="4">
        <f t="shared" si="45"/>
        <v>10.362118381110259</v>
      </c>
      <c r="O54" s="4">
        <f t="shared" si="45"/>
        <v>1.7190907499665578</v>
      </c>
      <c r="P54" s="5" t="e">
        <f t="shared" si="45"/>
        <v>#DIV/0!</v>
      </c>
      <c r="Q54" s="4">
        <f t="shared" si="45"/>
        <v>8.8719293820414116</v>
      </c>
      <c r="R54" s="4">
        <f t="shared" si="45"/>
        <v>10.73408512364839</v>
      </c>
      <c r="S54" s="3" t="e">
        <f t="shared" si="45"/>
        <v>#DIV/0!</v>
      </c>
      <c r="T54" s="4">
        <f t="shared" si="45"/>
        <v>8.871929382041408</v>
      </c>
      <c r="U54" s="4">
        <f t="shared" si="45"/>
        <v>10.734085123648466</v>
      </c>
      <c r="V54" s="3" t="e">
        <f t="shared" si="45"/>
        <v>#DIV/0!</v>
      </c>
      <c r="W54" s="2">
        <f t="shared" si="45"/>
        <v>4.5411395221057669</v>
      </c>
      <c r="X54" s="2">
        <f t="shared" si="45"/>
        <v>9.2639198170503896</v>
      </c>
      <c r="Y54" s="3">
        <f t="shared" si="45"/>
        <v>9.0801214507614176</v>
      </c>
      <c r="Z54" s="2">
        <f t="shared" si="45"/>
        <v>9.0801214507614212</v>
      </c>
      <c r="AA54" s="2">
        <f t="shared" si="45"/>
        <v>8.7034641230747027</v>
      </c>
      <c r="AB54" s="2">
        <f t="shared" si="45"/>
        <v>5.8734484868909229</v>
      </c>
      <c r="AC54" s="1">
        <f t="shared" si="45"/>
        <v>77.725017444698366</v>
      </c>
      <c r="AD54" s="1">
        <f t="shared" si="45"/>
        <v>78.626071217811074</v>
      </c>
    </row>
  </sheetData>
  <sortState ref="AB24:AB33">
    <sortCondition descending="1" ref="AB24"/>
  </sortState>
  <mergeCells count="25">
    <mergeCell ref="G2:I2"/>
    <mergeCell ref="A3:E3"/>
    <mergeCell ref="R10:T10"/>
    <mergeCell ref="U10:W10"/>
    <mergeCell ref="K14:M14"/>
    <mergeCell ref="N14:P14"/>
    <mergeCell ref="Q14:S14"/>
    <mergeCell ref="T14:U14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A49:B49"/>
    <mergeCell ref="A50:B50"/>
    <mergeCell ref="A51:B51"/>
    <mergeCell ref="A52:B52"/>
    <mergeCell ref="A53:B53"/>
  </mergeCells>
  <pageMargins left="0.7" right="0.7" top="0.75" bottom="0.75" header="0.3" footer="0.3"/>
  <pageSetup paperSize="9" orientation="portrait" r:id="rId1"/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4"/>
  <sheetViews>
    <sheetView topLeftCell="T37" zoomScaleNormal="100" workbookViewId="0">
      <selection activeCell="W41" sqref="W41:W49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502</v>
      </c>
      <c r="C1" s="117" t="s">
        <v>100</v>
      </c>
      <c r="D1" s="103">
        <v>2009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503</v>
      </c>
      <c r="B5" s="58">
        <v>45.4</v>
      </c>
      <c r="C5" s="58" t="s">
        <v>513</v>
      </c>
      <c r="D5" s="58">
        <v>0</v>
      </c>
      <c r="E5" s="58"/>
      <c r="G5" s="91" t="s">
        <v>95</v>
      </c>
      <c r="H5" s="91">
        <f>(11.4*0.9)/20</f>
        <v>0.51300000000000001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504</v>
      </c>
      <c r="B6" s="58">
        <v>49.7</v>
      </c>
      <c r="C6" s="58" t="s">
        <v>513</v>
      </c>
      <c r="D6" s="58">
        <v>0</v>
      </c>
      <c r="E6" s="58"/>
      <c r="G6" s="91" t="s">
        <v>93</v>
      </c>
      <c r="H6" s="91">
        <f>(47.87*0.4)/10</f>
        <v>1.9148000000000001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505</v>
      </c>
      <c r="B7" s="58">
        <v>48.3</v>
      </c>
      <c r="C7" s="58" t="s">
        <v>513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506</v>
      </c>
      <c r="B8" s="58">
        <v>45.8</v>
      </c>
      <c r="C8" s="58" t="s">
        <v>513</v>
      </c>
      <c r="D8" s="58">
        <v>0</v>
      </c>
      <c r="E8" s="58"/>
      <c r="G8" s="91" t="s">
        <v>89</v>
      </c>
      <c r="H8" s="91">
        <f>(20.76*0.97)/20</f>
        <v>1.0068600000000001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507</v>
      </c>
      <c r="B9" s="58">
        <v>47.2</v>
      </c>
      <c r="C9" s="58" t="s">
        <v>513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508</v>
      </c>
      <c r="B10" s="58">
        <v>46.4</v>
      </c>
      <c r="C10" s="58" t="s">
        <v>513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509</v>
      </c>
      <c r="B11" s="58">
        <v>47.7</v>
      </c>
      <c r="C11" s="58" t="s">
        <v>513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510</v>
      </c>
      <c r="B12" s="58">
        <v>45</v>
      </c>
      <c r="C12" s="58" t="s">
        <v>513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511</v>
      </c>
      <c r="B13" s="58">
        <v>44.3</v>
      </c>
      <c r="C13" s="58" t="s">
        <v>513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512</v>
      </c>
      <c r="B14" s="58">
        <v>45.5</v>
      </c>
      <c r="C14" s="58" t="s">
        <v>513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21" t="s">
        <v>73</v>
      </c>
      <c r="O15" s="121" t="s">
        <v>72</v>
      </c>
      <c r="P15" s="121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43.2</v>
      </c>
      <c r="C16" s="58">
        <v>0</v>
      </c>
      <c r="D16" s="58">
        <v>105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5.13E-3</v>
      </c>
      <c r="O16" s="96">
        <f>$H$7*(L16/1000)</f>
        <v>0</v>
      </c>
      <c r="P16" s="95">
        <f t="shared" ref="P16:P21" si="1">$H$6*(M16/1000)</f>
        <v>1.9148000000000002E-2</v>
      </c>
      <c r="Q16" s="94">
        <f t="shared" ref="Q16:S21" si="2">B16</f>
        <v>43.2</v>
      </c>
      <c r="R16" s="94">
        <f t="shared" si="2"/>
        <v>0</v>
      </c>
      <c r="S16" s="94">
        <f t="shared" si="2"/>
        <v>105</v>
      </c>
      <c r="T16" s="93">
        <f t="shared" ref="T16:T21" si="3">R16/Q16</f>
        <v>0</v>
      </c>
      <c r="U16" s="92">
        <f t="shared" ref="U16:U21" si="4">S16/Q16</f>
        <v>2.4305555555555554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42.8</v>
      </c>
      <c r="C17" s="58">
        <v>18.7</v>
      </c>
      <c r="D17" s="58">
        <v>90.3</v>
      </c>
      <c r="E17" s="58"/>
      <c r="G17" s="102" t="s">
        <v>63</v>
      </c>
      <c r="H17" s="103">
        <v>205.45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5.13E-3</v>
      </c>
      <c r="O17" s="96">
        <f>$H$8*(L17/1000)</f>
        <v>2.0137200000000001E-3</v>
      </c>
      <c r="P17" s="95">
        <f t="shared" si="1"/>
        <v>1.5318400000000001E-2</v>
      </c>
      <c r="Q17" s="94">
        <f t="shared" si="2"/>
        <v>42.8</v>
      </c>
      <c r="R17" s="94">
        <f t="shared" si="2"/>
        <v>18.7</v>
      </c>
      <c r="S17" s="94">
        <f t="shared" si="2"/>
        <v>90.3</v>
      </c>
      <c r="T17" s="93">
        <f t="shared" si="3"/>
        <v>0.43691588785046731</v>
      </c>
      <c r="U17" s="92">
        <f t="shared" si="4"/>
        <v>2.1098130841121496</v>
      </c>
      <c r="V17" s="91"/>
      <c r="W17" s="91"/>
      <c r="X17" s="100"/>
    </row>
    <row r="18" spans="1:35" x14ac:dyDescent="0.25">
      <c r="A18" s="58" t="s">
        <v>62</v>
      </c>
      <c r="B18" s="58">
        <v>44.4</v>
      </c>
      <c r="C18" s="58">
        <v>37.5</v>
      </c>
      <c r="D18" s="58">
        <v>62.1</v>
      </c>
      <c r="E18" s="58"/>
      <c r="G18" s="102" t="s">
        <v>61</v>
      </c>
      <c r="H18" s="101">
        <f>50.45/10</f>
        <v>5.0449999999999999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5.13E-3</v>
      </c>
      <c r="O18" s="96">
        <f t="shared" ref="O18:O21" si="5">$H$8*(L18/1000)</f>
        <v>4.0274400000000002E-3</v>
      </c>
      <c r="P18" s="95">
        <f t="shared" si="1"/>
        <v>1.14888E-2</v>
      </c>
      <c r="Q18" s="94">
        <f t="shared" si="2"/>
        <v>44.4</v>
      </c>
      <c r="R18" s="94">
        <f t="shared" si="2"/>
        <v>37.5</v>
      </c>
      <c r="S18" s="94">
        <f t="shared" si="2"/>
        <v>62.1</v>
      </c>
      <c r="T18" s="93">
        <f t="shared" si="3"/>
        <v>0.84459459459459463</v>
      </c>
      <c r="U18" s="92">
        <f t="shared" si="4"/>
        <v>1.3986486486486487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46.6</v>
      </c>
      <c r="C19" s="58">
        <v>55.5</v>
      </c>
      <c r="D19" s="58">
        <v>37.1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5.13E-3</v>
      </c>
      <c r="O19" s="96">
        <f t="shared" si="5"/>
        <v>6.0411600000000003E-3</v>
      </c>
      <c r="P19" s="95">
        <f t="shared" si="1"/>
        <v>7.6592000000000006E-3</v>
      </c>
      <c r="Q19" s="94">
        <f t="shared" si="2"/>
        <v>46.6</v>
      </c>
      <c r="R19" s="94">
        <f t="shared" si="2"/>
        <v>55.5</v>
      </c>
      <c r="S19" s="94">
        <f t="shared" si="2"/>
        <v>37.1</v>
      </c>
      <c r="T19" s="93">
        <f t="shared" si="3"/>
        <v>1.1909871244635193</v>
      </c>
      <c r="U19" s="92">
        <f t="shared" si="4"/>
        <v>0.79613733905579398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44.6</v>
      </c>
      <c r="C20" s="58">
        <v>75.3</v>
      </c>
      <c r="D20" s="58">
        <v>16.100000000000001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5.13E-3</v>
      </c>
      <c r="O20" s="96">
        <f t="shared" si="5"/>
        <v>8.0548800000000004E-3</v>
      </c>
      <c r="P20" s="95">
        <f t="shared" si="1"/>
        <v>3.8296000000000003E-3</v>
      </c>
      <c r="Q20" s="94">
        <f t="shared" si="2"/>
        <v>44.6</v>
      </c>
      <c r="R20" s="94">
        <f t="shared" si="2"/>
        <v>75.3</v>
      </c>
      <c r="S20" s="94">
        <f t="shared" si="2"/>
        <v>16.100000000000001</v>
      </c>
      <c r="T20" s="93">
        <f t="shared" si="3"/>
        <v>1.6883408071748878</v>
      </c>
      <c r="U20" s="92">
        <f t="shared" si="4"/>
        <v>0.36098654708520184</v>
      </c>
      <c r="V20" s="91"/>
      <c r="W20" s="91"/>
    </row>
    <row r="21" spans="1:35" x14ac:dyDescent="0.25">
      <c r="A21" s="58" t="s">
        <v>58</v>
      </c>
      <c r="B21" s="58">
        <v>46.4</v>
      </c>
      <c r="C21" s="58">
        <v>95.6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5.13E-3</v>
      </c>
      <c r="O21" s="96">
        <f t="shared" si="5"/>
        <v>1.00686E-2</v>
      </c>
      <c r="P21" s="95">
        <f t="shared" si="1"/>
        <v>0</v>
      </c>
      <c r="Q21" s="94">
        <f t="shared" si="2"/>
        <v>46.4</v>
      </c>
      <c r="R21" s="94">
        <f t="shared" si="2"/>
        <v>95.6</v>
      </c>
      <c r="S21" s="94">
        <f t="shared" si="2"/>
        <v>0</v>
      </c>
      <c r="T21" s="93">
        <f t="shared" si="3"/>
        <v>2.0603448275862069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6">A5</f>
        <v>VB275-1</v>
      </c>
      <c r="B24" s="58">
        <v>122.4</v>
      </c>
      <c r="C24" s="58">
        <v>119.2</v>
      </c>
      <c r="D24" s="58">
        <v>908</v>
      </c>
      <c r="E24" s="58">
        <v>0</v>
      </c>
      <c r="G24" s="86" t="str">
        <f t="shared" ref="G24:G33" si="7">A5</f>
        <v>VB275-1</v>
      </c>
      <c r="H24" s="49">
        <f>$B$5</f>
        <v>45.4</v>
      </c>
      <c r="I24" s="49" t="str">
        <f>$C$5</f>
        <v>ND</v>
      </c>
      <c r="J24" s="51">
        <f>$D$5</f>
        <v>0</v>
      </c>
      <c r="K24" s="49" t="e">
        <f t="shared" ref="K24:K30" si="8">I24/H24</f>
        <v>#VALUE!</v>
      </c>
      <c r="L24" s="85" t="e">
        <f t="shared" ref="L24:L33" si="9">K24/$H$17</f>
        <v>#VALUE!</v>
      </c>
      <c r="M24" s="48" t="e">
        <f t="shared" ref="M24:M33" si="10">ABS(($L$36-L24)/$L$37)</f>
        <v>#VALUE!</v>
      </c>
      <c r="N24" s="83">
        <f>$B$24</f>
        <v>122.4</v>
      </c>
      <c r="O24" s="83">
        <f>$C$24</f>
        <v>119.2</v>
      </c>
      <c r="P24" s="83">
        <f>$D$24</f>
        <v>908</v>
      </c>
      <c r="Q24" s="84">
        <f>$E$24</f>
        <v>0</v>
      </c>
      <c r="R24" s="83">
        <f t="shared" ref="R24:R33" si="11">N24/P24</f>
        <v>0.13480176211453745</v>
      </c>
      <c r="S24" s="83">
        <f t="shared" ref="S24:S33" si="12">O24/P24</f>
        <v>0.13127753303964759</v>
      </c>
      <c r="T24" s="82">
        <f t="shared" ref="T24:T33" si="13">Q24/P24</f>
        <v>0</v>
      </c>
      <c r="U24" s="81">
        <f>(R24*0.01*($H$18))/0.5335</f>
        <v>1.2747420616079502E-2</v>
      </c>
      <c r="V24" s="81">
        <f>(S24*0.01*($H$18))/0.8217</f>
        <v>8.0600602918951218E-3</v>
      </c>
      <c r="W24" s="80">
        <f t="shared" ref="W24:W33" si="14">(T24*0.005*($H$18))/0.7126</f>
        <v>0</v>
      </c>
      <c r="X24" s="79">
        <f t="shared" ref="X24:X33" si="15">U24/V24</f>
        <v>1.5815540026292116</v>
      </c>
      <c r="Y24" s="78">
        <f t="shared" ref="Y24:Y33" si="16">(U24+V24+W24)*10</f>
        <v>0.20807480907974624</v>
      </c>
      <c r="Z24" s="48" t="e">
        <f t="shared" ref="Z24:Z33" si="17">ABS(($Y$36-Y24)/$Y$37)</f>
        <v>#VALUE!</v>
      </c>
      <c r="AA24" s="88" t="e">
        <f t="shared" ref="AA24:AA33" si="18">L24/Y24</f>
        <v>#VALUE!</v>
      </c>
      <c r="AB24" s="55" t="e">
        <f>$AA$24</f>
        <v>#VALUE!</v>
      </c>
      <c r="AC24" s="48" t="e">
        <f t="shared" ref="AC24:AC33" si="19">ABS(($AB$36-AB24)/$AB$37)</f>
        <v>#VALUE!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6"/>
        <v>VB275-2</v>
      </c>
      <c r="B25" s="58">
        <v>161.5</v>
      </c>
      <c r="C25" s="58">
        <v>156</v>
      </c>
      <c r="D25" s="58">
        <v>1135.5</v>
      </c>
      <c r="E25" s="58">
        <v>0</v>
      </c>
      <c r="G25" s="86" t="str">
        <f t="shared" si="7"/>
        <v>VB275-2</v>
      </c>
      <c r="H25" s="49">
        <f>$B$6</f>
        <v>49.7</v>
      </c>
      <c r="I25" s="49" t="str">
        <f>$C$6</f>
        <v>ND</v>
      </c>
      <c r="J25" s="51">
        <f>$D$6</f>
        <v>0</v>
      </c>
      <c r="K25" s="49" t="e">
        <f t="shared" si="8"/>
        <v>#VALUE!</v>
      </c>
      <c r="L25" s="85" t="e">
        <f t="shared" si="9"/>
        <v>#VALUE!</v>
      </c>
      <c r="M25" s="48" t="e">
        <f t="shared" si="10"/>
        <v>#VALUE!</v>
      </c>
      <c r="N25" s="83">
        <f>$B$25</f>
        <v>161.5</v>
      </c>
      <c r="O25" s="83">
        <f>$C$25</f>
        <v>156</v>
      </c>
      <c r="P25" s="83">
        <f>$D$25</f>
        <v>1135.5</v>
      </c>
      <c r="Q25" s="84">
        <f>$E$25</f>
        <v>0</v>
      </c>
      <c r="R25" s="83">
        <f t="shared" si="11"/>
        <v>0.14222809335094672</v>
      </c>
      <c r="S25" s="83">
        <f t="shared" si="12"/>
        <v>0.13738441215323646</v>
      </c>
      <c r="T25" s="82">
        <f t="shared" si="13"/>
        <v>0</v>
      </c>
      <c r="U25" s="81">
        <f>(R25*0.01*($H$18))/0.5335</f>
        <v>1.344968567864154E-2</v>
      </c>
      <c r="V25" s="81">
        <f>(S25*0.01*($H$18))/0.8217</f>
        <v>8.4350049812958253E-3</v>
      </c>
      <c r="W25" s="80">
        <f t="shared" si="14"/>
        <v>0</v>
      </c>
      <c r="X25" s="79">
        <f t="shared" si="15"/>
        <v>1.5945083267248215</v>
      </c>
      <c r="Y25" s="78">
        <f t="shared" si="16"/>
        <v>0.21884690659937367</v>
      </c>
      <c r="Z25" s="48" t="e">
        <f t="shared" si="17"/>
        <v>#VALUE!</v>
      </c>
      <c r="AA25" s="54" t="e">
        <f t="shared" si="18"/>
        <v>#VALUE!</v>
      </c>
      <c r="AB25" s="55" t="e">
        <f>$AA$26</f>
        <v>#VALUE!</v>
      </c>
      <c r="AC25" s="48" t="e">
        <f t="shared" si="19"/>
        <v>#VALUE!</v>
      </c>
      <c r="AD25" s="51" t="e">
        <f>(AB24-AB33)/AB37</f>
        <v>#VALUE!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6"/>
        <v>VB275-3</v>
      </c>
      <c r="B26" s="58" t="s">
        <v>513</v>
      </c>
      <c r="C26" s="58" t="s">
        <v>513</v>
      </c>
      <c r="D26" s="58" t="s">
        <v>513</v>
      </c>
      <c r="E26" s="58">
        <v>0</v>
      </c>
      <c r="G26" s="86" t="str">
        <f t="shared" si="7"/>
        <v>VB275-3</v>
      </c>
      <c r="H26" s="49">
        <f>$B$7</f>
        <v>48.3</v>
      </c>
      <c r="I26" s="49" t="str">
        <f>$C$7</f>
        <v>ND</v>
      </c>
      <c r="J26" s="51">
        <f>$D$7</f>
        <v>0</v>
      </c>
      <c r="K26" s="49" t="e">
        <f t="shared" si="8"/>
        <v>#VALUE!</v>
      </c>
      <c r="L26" s="85" t="e">
        <f t="shared" si="9"/>
        <v>#VALUE!</v>
      </c>
      <c r="M26" s="48" t="e">
        <f t="shared" si="10"/>
        <v>#VALUE!</v>
      </c>
      <c r="N26" s="83" t="str">
        <f>$B$26</f>
        <v>ND</v>
      </c>
      <c r="O26" s="83" t="str">
        <f>$C$26</f>
        <v>ND</v>
      </c>
      <c r="P26" s="83" t="str">
        <f>$D$26</f>
        <v>ND</v>
      </c>
      <c r="Q26" s="84">
        <f>$E$26</f>
        <v>0</v>
      </c>
      <c r="R26" s="83" t="e">
        <f t="shared" si="11"/>
        <v>#VALUE!</v>
      </c>
      <c r="S26" s="83" t="e">
        <f t="shared" si="12"/>
        <v>#VALUE!</v>
      </c>
      <c r="T26" s="82" t="e">
        <f t="shared" si="13"/>
        <v>#VALUE!</v>
      </c>
      <c r="U26" s="81" t="e">
        <f t="shared" ref="U26:U33" si="20">(R26*0.005*($H$18))/0.5335</f>
        <v>#VALUE!</v>
      </c>
      <c r="V26" s="81" t="e">
        <f t="shared" ref="V26:V33" si="21">(S26*0.005*($H$18))/0.8217</f>
        <v>#VALUE!</v>
      </c>
      <c r="W26" s="80" t="e">
        <f t="shared" si="14"/>
        <v>#VALUE!</v>
      </c>
      <c r="X26" s="79" t="e">
        <f t="shared" si="15"/>
        <v>#VALUE!</v>
      </c>
      <c r="Y26" s="78" t="e">
        <f t="shared" si="16"/>
        <v>#VALUE!</v>
      </c>
      <c r="Z26" s="48" t="e">
        <f t="shared" si="17"/>
        <v>#VALUE!</v>
      </c>
      <c r="AA26" s="54" t="e">
        <f t="shared" si="18"/>
        <v>#VALUE!</v>
      </c>
      <c r="AB26" s="55" t="e">
        <f>$AA$25</f>
        <v>#VALUE!</v>
      </c>
      <c r="AC26" s="48" t="e">
        <f t="shared" si="19"/>
        <v>#VALUE!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6"/>
        <v>VB275-4</v>
      </c>
      <c r="B27" s="58">
        <v>135.30000000000001</v>
      </c>
      <c r="C27" s="58">
        <v>138.19999999999999</v>
      </c>
      <c r="D27" s="58">
        <v>1154.3</v>
      </c>
      <c r="E27" s="58">
        <v>0</v>
      </c>
      <c r="G27" s="86" t="str">
        <f t="shared" si="7"/>
        <v>VB275-4</v>
      </c>
      <c r="H27" s="49">
        <f>$B$8</f>
        <v>45.8</v>
      </c>
      <c r="I27" s="49" t="str">
        <f>$C$8</f>
        <v>ND</v>
      </c>
      <c r="J27" s="51">
        <f>$D$8</f>
        <v>0</v>
      </c>
      <c r="K27" s="49" t="e">
        <f t="shared" si="8"/>
        <v>#VALUE!</v>
      </c>
      <c r="L27" s="85" t="e">
        <f t="shared" si="9"/>
        <v>#VALUE!</v>
      </c>
      <c r="M27" s="48" t="e">
        <f t="shared" si="10"/>
        <v>#VALUE!</v>
      </c>
      <c r="N27" s="83">
        <f>$B$27</f>
        <v>135.30000000000001</v>
      </c>
      <c r="O27" s="83">
        <f>$C$27</f>
        <v>138.19999999999999</v>
      </c>
      <c r="P27" s="83">
        <f>$D$27</f>
        <v>1154.3</v>
      </c>
      <c r="Q27" s="84">
        <f>$E$27</f>
        <v>0</v>
      </c>
      <c r="R27" s="83">
        <f t="shared" si="11"/>
        <v>0.11721389586762541</v>
      </c>
      <c r="S27" s="83">
        <f t="shared" si="12"/>
        <v>0.11972624101186866</v>
      </c>
      <c r="T27" s="82">
        <f t="shared" si="13"/>
        <v>0</v>
      </c>
      <c r="U27" s="81">
        <f>(R27*0.01*($H$18))/0.5335</f>
        <v>1.1084238137810126E-2</v>
      </c>
      <c r="V27" s="81">
        <f>(S27*0.01*($H$18))/0.8217</f>
        <v>7.3508444189470286E-3</v>
      </c>
      <c r="W27" s="80">
        <f t="shared" si="14"/>
        <v>0</v>
      </c>
      <c r="X27" s="79">
        <f t="shared" si="15"/>
        <v>1.507886374147732</v>
      </c>
      <c r="Y27" s="78">
        <f t="shared" si="16"/>
        <v>0.18435082556757154</v>
      </c>
      <c r="Z27" s="48" t="e">
        <f t="shared" si="17"/>
        <v>#VALUE!</v>
      </c>
      <c r="AA27" s="54" t="e">
        <f t="shared" si="18"/>
        <v>#VALUE!</v>
      </c>
      <c r="AB27" s="55" t="e">
        <f>$AA$30</f>
        <v>#VALUE!</v>
      </c>
      <c r="AC27" s="48" t="e">
        <f t="shared" si="19"/>
        <v>#VALUE!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6"/>
        <v>VB275-5</v>
      </c>
      <c r="B28" s="58">
        <v>141.9</v>
      </c>
      <c r="C28" s="58">
        <v>122.9</v>
      </c>
      <c r="D28" s="58">
        <v>1137.8</v>
      </c>
      <c r="E28" s="58">
        <v>0</v>
      </c>
      <c r="G28" s="86" t="str">
        <f t="shared" si="7"/>
        <v>VB275-5</v>
      </c>
      <c r="H28" s="49">
        <f>$B$9</f>
        <v>47.2</v>
      </c>
      <c r="I28" s="49" t="str">
        <f>$C$9</f>
        <v>ND</v>
      </c>
      <c r="J28" s="51">
        <f>$D$9</f>
        <v>0</v>
      </c>
      <c r="K28" s="49" t="e">
        <f t="shared" si="8"/>
        <v>#VALUE!</v>
      </c>
      <c r="L28" s="85" t="e">
        <f t="shared" si="9"/>
        <v>#VALUE!</v>
      </c>
      <c r="M28" s="48" t="e">
        <f t="shared" si="10"/>
        <v>#VALUE!</v>
      </c>
      <c r="N28" s="83">
        <f>$B$28</f>
        <v>141.9</v>
      </c>
      <c r="O28" s="83">
        <f>$C$28</f>
        <v>122.9</v>
      </c>
      <c r="P28" s="83">
        <f>$D$28</f>
        <v>1137.8</v>
      </c>
      <c r="Q28" s="84">
        <f>$E$28</f>
        <v>0</v>
      </c>
      <c r="R28" s="83">
        <f t="shared" si="11"/>
        <v>0.12471436104763579</v>
      </c>
      <c r="S28" s="83">
        <f t="shared" si="12"/>
        <v>0.10801546844788189</v>
      </c>
      <c r="T28" s="82">
        <f t="shared" si="13"/>
        <v>0</v>
      </c>
      <c r="U28" s="81">
        <f>(R28*0.01*($H$18))/0.5335</f>
        <v>1.1793513617344379E-2</v>
      </c>
      <c r="V28" s="81">
        <f>(S28*0.01*($H$18))/0.8217</f>
        <v>6.631836903000659E-3</v>
      </c>
      <c r="W28" s="80">
        <f t="shared" si="14"/>
        <v>0</v>
      </c>
      <c r="X28" s="79">
        <f t="shared" si="15"/>
        <v>1.7783178009109744</v>
      </c>
      <c r="Y28" s="78">
        <f t="shared" si="16"/>
        <v>0.18425350520345038</v>
      </c>
      <c r="Z28" s="48" t="e">
        <f t="shared" si="17"/>
        <v>#VALUE!</v>
      </c>
      <c r="AA28" s="54" t="e">
        <f t="shared" si="18"/>
        <v>#VALUE!</v>
      </c>
      <c r="AB28" s="55" t="e">
        <f>$AA$33</f>
        <v>#VALUE!</v>
      </c>
      <c r="AC28" s="48" t="e">
        <f t="shared" si="19"/>
        <v>#VALUE!</v>
      </c>
      <c r="AD28" s="51" t="e">
        <f>1-((((COUNT(AB24:AB33))-3)*((STDEV(AB26:AB33))^2))/(((COUNT(AB24:AB33))-1)*((STDEV(AB24:AB33))^2)))</f>
        <v>#VALUE!</v>
      </c>
    </row>
    <row r="29" spans="1:35" x14ac:dyDescent="0.25">
      <c r="A29" s="58" t="str">
        <f t="shared" si="6"/>
        <v>VB275-6</v>
      </c>
      <c r="B29" s="58">
        <v>135.9</v>
      </c>
      <c r="C29" s="58">
        <v>131.6</v>
      </c>
      <c r="D29" s="58">
        <v>573.5</v>
      </c>
      <c r="E29" s="58">
        <v>0</v>
      </c>
      <c r="G29" s="86" t="str">
        <f t="shared" si="7"/>
        <v>VB275-6</v>
      </c>
      <c r="H29" s="49">
        <f>$B$10</f>
        <v>46.4</v>
      </c>
      <c r="I29" s="49" t="str">
        <f>$C$10</f>
        <v>ND</v>
      </c>
      <c r="J29" s="51">
        <f>$D$10</f>
        <v>0</v>
      </c>
      <c r="K29" s="49" t="e">
        <f t="shared" si="8"/>
        <v>#VALUE!</v>
      </c>
      <c r="L29" s="85" t="e">
        <f t="shared" si="9"/>
        <v>#VALUE!</v>
      </c>
      <c r="M29" s="48" t="e">
        <f t="shared" si="10"/>
        <v>#VALUE!</v>
      </c>
      <c r="N29" s="83">
        <f>$B$29</f>
        <v>135.9</v>
      </c>
      <c r="O29" s="83">
        <f>$C$29</f>
        <v>131.6</v>
      </c>
      <c r="P29" s="83">
        <f>$D$29</f>
        <v>573.5</v>
      </c>
      <c r="Q29" s="84">
        <f>$E$29</f>
        <v>0</v>
      </c>
      <c r="R29" s="83">
        <f t="shared" si="11"/>
        <v>0.23696599825632084</v>
      </c>
      <c r="S29" s="83">
        <f t="shared" si="12"/>
        <v>0.22946817785527462</v>
      </c>
      <c r="T29" s="82">
        <f t="shared" si="13"/>
        <v>0</v>
      </c>
      <c r="U29" s="81">
        <f t="shared" si="20"/>
        <v>1.1204249870694833E-2</v>
      </c>
      <c r="V29" s="81">
        <f t="shared" si="21"/>
        <v>7.0443407404153615E-3</v>
      </c>
      <c r="W29" s="80">
        <f t="shared" si="14"/>
        <v>0</v>
      </c>
      <c r="X29" s="79">
        <f t="shared" si="15"/>
        <v>1.5905320715695799</v>
      </c>
      <c r="Y29" s="78">
        <f t="shared" si="16"/>
        <v>0.18248590611110196</v>
      </c>
      <c r="Z29" s="48" t="e">
        <f t="shared" si="17"/>
        <v>#VALUE!</v>
      </c>
      <c r="AA29" s="54" t="e">
        <f t="shared" si="18"/>
        <v>#VALUE!</v>
      </c>
      <c r="AB29" s="55" t="e">
        <f>$AA$28</f>
        <v>#VALUE!</v>
      </c>
      <c r="AC29" s="48" t="e">
        <f t="shared" si="19"/>
        <v>#VALUE!</v>
      </c>
      <c r="AD29" s="51"/>
    </row>
    <row r="30" spans="1:35" x14ac:dyDescent="0.25">
      <c r="A30" s="58" t="str">
        <f t="shared" si="6"/>
        <v>VB275-7</v>
      </c>
      <c r="B30" s="58">
        <v>139</v>
      </c>
      <c r="C30" s="58">
        <v>143.30000000000001</v>
      </c>
      <c r="D30" s="58">
        <v>536.5</v>
      </c>
      <c r="E30" s="58">
        <v>0</v>
      </c>
      <c r="G30" s="86" t="str">
        <f t="shared" si="7"/>
        <v>VB275-7</v>
      </c>
      <c r="H30" s="49">
        <f>$B$11</f>
        <v>47.7</v>
      </c>
      <c r="I30" s="49" t="str">
        <f>$C$11</f>
        <v>ND</v>
      </c>
      <c r="J30" s="51">
        <f>$D$11</f>
        <v>0</v>
      </c>
      <c r="K30" s="49" t="e">
        <f t="shared" si="8"/>
        <v>#VALUE!</v>
      </c>
      <c r="L30" s="85" t="e">
        <f t="shared" si="9"/>
        <v>#VALUE!</v>
      </c>
      <c r="M30" s="48" t="e">
        <f t="shared" si="10"/>
        <v>#VALUE!</v>
      </c>
      <c r="N30" s="83">
        <f>$B$30</f>
        <v>139</v>
      </c>
      <c r="O30" s="83">
        <f>$C$30</f>
        <v>143.30000000000001</v>
      </c>
      <c r="P30" s="83">
        <f>$D$30</f>
        <v>536.5</v>
      </c>
      <c r="Q30" s="84">
        <f>$E$30</f>
        <v>0</v>
      </c>
      <c r="R30" s="83">
        <f t="shared" si="11"/>
        <v>0.25908667287977633</v>
      </c>
      <c r="S30" s="83">
        <f t="shared" si="12"/>
        <v>0.26710158434296366</v>
      </c>
      <c r="T30" s="82">
        <f t="shared" si="13"/>
        <v>0</v>
      </c>
      <c r="U30" s="81">
        <f t="shared" si="20"/>
        <v>1.2250161805796359E-2</v>
      </c>
      <c r="V30" s="81">
        <f t="shared" si="21"/>
        <v>8.1996318182441987E-3</v>
      </c>
      <c r="W30" s="80">
        <f t="shared" si="14"/>
        <v>0</v>
      </c>
      <c r="X30" s="79">
        <f t="shared" si="15"/>
        <v>1.4939892518758857</v>
      </c>
      <c r="Y30" s="78">
        <f t="shared" si="16"/>
        <v>0.20449793624040558</v>
      </c>
      <c r="Z30" s="48" t="e">
        <f t="shared" si="17"/>
        <v>#VALUE!</v>
      </c>
      <c r="AA30" s="54" t="e">
        <f t="shared" si="18"/>
        <v>#VALUE!</v>
      </c>
      <c r="AB30" s="55" t="e">
        <f>$AA$27</f>
        <v>#VALUE!</v>
      </c>
      <c r="AC30" s="48" t="e">
        <f t="shared" si="19"/>
        <v>#VALUE!</v>
      </c>
      <c r="AD30" s="51" t="s">
        <v>39</v>
      </c>
    </row>
    <row r="31" spans="1:35" x14ac:dyDescent="0.25">
      <c r="A31" s="58" t="str">
        <f t="shared" si="6"/>
        <v>VB275-8</v>
      </c>
      <c r="B31" s="58">
        <v>147.9</v>
      </c>
      <c r="C31" s="58">
        <v>139.6</v>
      </c>
      <c r="D31" s="58">
        <v>564.5</v>
      </c>
      <c r="E31" s="58">
        <v>0</v>
      </c>
      <c r="G31" s="86" t="str">
        <f t="shared" si="7"/>
        <v>VB275-8</v>
      </c>
      <c r="H31" s="49">
        <f>$B$12</f>
        <v>45</v>
      </c>
      <c r="I31" s="49" t="str">
        <f>$C$12</f>
        <v>ND</v>
      </c>
      <c r="J31" s="51">
        <f>$D$12</f>
        <v>0</v>
      </c>
      <c r="K31" s="49" t="e">
        <f>I30/H31</f>
        <v>#VALUE!</v>
      </c>
      <c r="L31" s="85" t="e">
        <f t="shared" si="9"/>
        <v>#VALUE!</v>
      </c>
      <c r="M31" s="48" t="e">
        <f t="shared" si="10"/>
        <v>#VALUE!</v>
      </c>
      <c r="N31" s="83">
        <f>$B$31</f>
        <v>147.9</v>
      </c>
      <c r="O31" s="83">
        <f>$C$31</f>
        <v>139.6</v>
      </c>
      <c r="P31" s="83">
        <f>$D$31</f>
        <v>564.5</v>
      </c>
      <c r="Q31" s="84">
        <f>$E$31</f>
        <v>0</v>
      </c>
      <c r="R31" s="83">
        <f t="shared" si="11"/>
        <v>0.26200177147918513</v>
      </c>
      <c r="S31" s="83">
        <f t="shared" si="12"/>
        <v>0.24729849424269265</v>
      </c>
      <c r="T31" s="82">
        <f t="shared" si="13"/>
        <v>0</v>
      </c>
      <c r="U31" s="81">
        <f t="shared" si="20"/>
        <v>1.2387993787371031E-2</v>
      </c>
      <c r="V31" s="81">
        <f t="shared" si="21"/>
        <v>7.5917056313398101E-3</v>
      </c>
      <c r="W31" s="80">
        <f t="shared" si="14"/>
        <v>0</v>
      </c>
      <c r="X31" s="79">
        <f t="shared" si="15"/>
        <v>1.6317800490355361</v>
      </c>
      <c r="Y31" s="78">
        <f t="shared" si="16"/>
        <v>0.19979699418710839</v>
      </c>
      <c r="Z31" s="48" t="e">
        <f t="shared" si="17"/>
        <v>#VALUE!</v>
      </c>
      <c r="AA31" s="54" t="e">
        <f t="shared" si="18"/>
        <v>#VALUE!</v>
      </c>
      <c r="AB31" s="55" t="e">
        <f>$AA$31</f>
        <v>#VALUE!</v>
      </c>
      <c r="AC31" s="48" t="e">
        <f t="shared" si="19"/>
        <v>#VALUE!</v>
      </c>
      <c r="AD31" s="51" t="e">
        <f>1-((((COUNT(AB24:AB33))-3)*((STDEV(AB24:AB31))^2))/(((COUNT(AB24:AB33))-1)*((STDEV(AB24:AB33))^2)))</f>
        <v>#VALUE!</v>
      </c>
    </row>
    <row r="32" spans="1:35" x14ac:dyDescent="0.25">
      <c r="A32" s="58" t="str">
        <f t="shared" si="6"/>
        <v>VB275-9</v>
      </c>
      <c r="B32" s="58">
        <v>124.9</v>
      </c>
      <c r="C32" s="58">
        <v>120.18</v>
      </c>
      <c r="D32" s="58">
        <v>525.6</v>
      </c>
      <c r="E32" s="58">
        <v>0</v>
      </c>
      <c r="G32" s="86" t="str">
        <f t="shared" si="7"/>
        <v>VB275-9</v>
      </c>
      <c r="H32" s="49">
        <f>$B$13</f>
        <v>44.3</v>
      </c>
      <c r="I32" s="49" t="str">
        <f>$C$13</f>
        <v>ND</v>
      </c>
      <c r="J32" s="51">
        <f>$D$13</f>
        <v>0</v>
      </c>
      <c r="K32" s="49" t="e">
        <f>I31/H32</f>
        <v>#VALUE!</v>
      </c>
      <c r="L32" s="85" t="e">
        <f t="shared" si="9"/>
        <v>#VALUE!</v>
      </c>
      <c r="M32" s="48" t="e">
        <f t="shared" si="10"/>
        <v>#VALUE!</v>
      </c>
      <c r="N32" s="83">
        <f>$B$32</f>
        <v>124.9</v>
      </c>
      <c r="O32" s="83">
        <f>$C$32</f>
        <v>120.18</v>
      </c>
      <c r="P32" s="83">
        <f>$D$32</f>
        <v>525.6</v>
      </c>
      <c r="Q32" s="84">
        <f>$E$32</f>
        <v>0</v>
      </c>
      <c r="R32" s="83">
        <f t="shared" si="11"/>
        <v>0.23763318112633181</v>
      </c>
      <c r="S32" s="83">
        <f t="shared" si="12"/>
        <v>0.22865296803652968</v>
      </c>
      <c r="T32" s="82">
        <f t="shared" si="13"/>
        <v>0</v>
      </c>
      <c r="U32" s="81">
        <f t="shared" si="20"/>
        <v>1.1235795677435276E-2</v>
      </c>
      <c r="V32" s="81">
        <f t="shared" si="21"/>
        <v>7.0193149795807E-3</v>
      </c>
      <c r="W32" s="80">
        <f t="shared" si="14"/>
        <v>0</v>
      </c>
      <c r="X32" s="79">
        <f t="shared" si="15"/>
        <v>1.6006968928051222</v>
      </c>
      <c r="Y32" s="78">
        <f t="shared" si="16"/>
        <v>0.18255110657015974</v>
      </c>
      <c r="Z32" s="48" t="e">
        <f t="shared" si="17"/>
        <v>#VALUE!</v>
      </c>
      <c r="AA32" s="54" t="e">
        <f t="shared" si="18"/>
        <v>#VALUE!</v>
      </c>
      <c r="AB32" s="55" t="e">
        <f>$AA$32</f>
        <v>#VALUE!</v>
      </c>
      <c r="AC32" s="48" t="e">
        <f t="shared" si="19"/>
        <v>#VALUE!</v>
      </c>
      <c r="AD32" s="51"/>
    </row>
    <row r="33" spans="1:30" x14ac:dyDescent="0.25">
      <c r="A33" s="58" t="str">
        <f t="shared" si="6"/>
        <v>VB275-10</v>
      </c>
      <c r="B33" s="58">
        <v>166.9</v>
      </c>
      <c r="C33" s="58">
        <v>158.1</v>
      </c>
      <c r="D33" s="58">
        <v>560.4</v>
      </c>
      <c r="E33" s="58">
        <v>0</v>
      </c>
      <c r="G33" s="86" t="str">
        <f t="shared" si="7"/>
        <v>VB275-10</v>
      </c>
      <c r="H33" s="49">
        <f>$B$14</f>
        <v>45.5</v>
      </c>
      <c r="I33" s="123" t="str">
        <f>$C$14</f>
        <v>ND</v>
      </c>
      <c r="J33" s="51">
        <f>$D$14</f>
        <v>0</v>
      </c>
      <c r="K33" s="49" t="e">
        <f>I32/H33</f>
        <v>#VALUE!</v>
      </c>
      <c r="L33" s="85" t="e">
        <f t="shared" si="9"/>
        <v>#VALUE!</v>
      </c>
      <c r="M33" s="48" t="e">
        <f t="shared" si="10"/>
        <v>#VALUE!</v>
      </c>
      <c r="N33" s="83">
        <f>$B$33</f>
        <v>166.9</v>
      </c>
      <c r="O33" s="83">
        <f>$C$33</f>
        <v>158.1</v>
      </c>
      <c r="P33" s="83">
        <f>$D$33</f>
        <v>560.4</v>
      </c>
      <c r="Q33" s="84">
        <f>$E$33</f>
        <v>0</v>
      </c>
      <c r="R33" s="83">
        <f t="shared" si="11"/>
        <v>0.2978229835831549</v>
      </c>
      <c r="S33" s="83">
        <f t="shared" si="12"/>
        <v>0.2821199143468951</v>
      </c>
      <c r="T33" s="82">
        <f t="shared" si="13"/>
        <v>0</v>
      </c>
      <c r="U33" s="81">
        <f t="shared" si="20"/>
        <v>1.4081695896691815E-2</v>
      </c>
      <c r="V33" s="81">
        <f t="shared" si="21"/>
        <v>8.6606727995624053E-3</v>
      </c>
      <c r="W33" s="80">
        <f t="shared" si="14"/>
        <v>0</v>
      </c>
      <c r="X33" s="79">
        <f t="shared" si="15"/>
        <v>1.62593556211976</v>
      </c>
      <c r="Y33" s="78">
        <f t="shared" si="16"/>
        <v>0.2274236869625422</v>
      </c>
      <c r="Z33" s="48" t="e">
        <f t="shared" si="17"/>
        <v>#VALUE!</v>
      </c>
      <c r="AA33" s="54" t="e">
        <f t="shared" si="18"/>
        <v>#VALUE!</v>
      </c>
      <c r="AB33" s="55" t="e">
        <f>$AA$29</f>
        <v>#VALUE!</v>
      </c>
      <c r="AC33" s="48" t="e">
        <f t="shared" si="19"/>
        <v>#VALUE!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606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2</v>
      </c>
      <c r="H36" s="49">
        <f>AVERAGE(H24:H33)</f>
        <v>46.529999999999994</v>
      </c>
      <c r="I36" s="49" t="e">
        <f>AVERAGE(I24:I32)</f>
        <v>#DIV/0!</v>
      </c>
      <c r="J36" s="51">
        <f>AVERAGE(J24:J28)</f>
        <v>0</v>
      </c>
      <c r="K36" s="56" t="e">
        <f>AVERAGE(K24:K33)</f>
        <v>#VALUE!</v>
      </c>
      <c r="L36" s="57" t="e">
        <f>AVERAGE(L24:L33)</f>
        <v>#VALUE!</v>
      </c>
      <c r="M36" s="56"/>
      <c r="N36" s="49">
        <f t="shared" ref="N36:Y36" si="22">AVERAGE(N24:N33)</f>
        <v>141.74444444444444</v>
      </c>
      <c r="O36" s="49">
        <f t="shared" si="22"/>
        <v>136.56444444444443</v>
      </c>
      <c r="P36" s="49">
        <f t="shared" si="22"/>
        <v>788.45555555555563</v>
      </c>
      <c r="Q36" s="51">
        <f t="shared" si="22"/>
        <v>0</v>
      </c>
      <c r="R36" s="49" t="e">
        <f t="shared" si="22"/>
        <v>#VALUE!</v>
      </c>
      <c r="S36" s="49" t="e">
        <f t="shared" si="22"/>
        <v>#VALUE!</v>
      </c>
      <c r="T36" s="50" t="e">
        <f t="shared" si="22"/>
        <v>#VALUE!</v>
      </c>
      <c r="U36" s="49" t="e">
        <f t="shared" si="22"/>
        <v>#VALUE!</v>
      </c>
      <c r="V36" s="49" t="e">
        <f t="shared" si="22"/>
        <v>#VALUE!</v>
      </c>
      <c r="W36" s="50" t="e">
        <f t="shared" si="22"/>
        <v>#VALUE!</v>
      </c>
      <c r="X36" s="48" t="e">
        <f t="shared" si="22"/>
        <v>#VALUE!</v>
      </c>
      <c r="Y36" s="49" t="e">
        <f t="shared" si="22"/>
        <v>#VALUE!</v>
      </c>
      <c r="Z36" s="48"/>
      <c r="AA36" s="56" t="e">
        <f>AVERAGE(AA24:AA33)</f>
        <v>#VALUE!</v>
      </c>
      <c r="AB36" s="56" t="e">
        <f>AVERAGE(AB24:AB33)</f>
        <v>#VALUE!</v>
      </c>
      <c r="AC36" s="56"/>
      <c r="AD36" s="56"/>
    </row>
    <row r="37" spans="1:30" x14ac:dyDescent="0.25">
      <c r="G37" s="53" t="s">
        <v>1</v>
      </c>
      <c r="H37" s="49">
        <f>STDEV(H24:H33)</f>
        <v>1.6733532535334896</v>
      </c>
      <c r="I37" s="49" t="e">
        <f>STDEV(I24:I32)</f>
        <v>#DIV/0!</v>
      </c>
      <c r="J37" s="51">
        <f>STDEV(J24:J28)</f>
        <v>0</v>
      </c>
      <c r="K37" s="48" t="e">
        <f>STDEV(K24:K33)</f>
        <v>#VALUE!</v>
      </c>
      <c r="L37" s="55" t="e">
        <f>STDEV(L24:L33)</f>
        <v>#VALUE!</v>
      </c>
      <c r="M37" s="54"/>
      <c r="N37" s="49">
        <f t="shared" ref="N37:Y37" si="23">STDEV(N24:N33)</f>
        <v>15.00900655532463</v>
      </c>
      <c r="O37" s="49">
        <f t="shared" si="23"/>
        <v>14.491872818161829</v>
      </c>
      <c r="P37" s="49">
        <f t="shared" si="23"/>
        <v>289.73271782416595</v>
      </c>
      <c r="Q37" s="51">
        <f t="shared" si="23"/>
        <v>0</v>
      </c>
      <c r="R37" s="49" t="e">
        <f t="shared" si="23"/>
        <v>#VALUE!</v>
      </c>
      <c r="S37" s="49" t="e">
        <f t="shared" si="23"/>
        <v>#VALUE!</v>
      </c>
      <c r="T37" s="50" t="e">
        <f t="shared" si="23"/>
        <v>#VALUE!</v>
      </c>
      <c r="U37" s="49" t="e">
        <f t="shared" si="23"/>
        <v>#VALUE!</v>
      </c>
      <c r="V37" s="49" t="e">
        <f t="shared" si="23"/>
        <v>#VALUE!</v>
      </c>
      <c r="W37" s="50" t="e">
        <f t="shared" si="23"/>
        <v>#VALUE!</v>
      </c>
      <c r="X37" s="48" t="e">
        <f t="shared" si="23"/>
        <v>#VALUE!</v>
      </c>
      <c r="Y37" s="49" t="e">
        <f t="shared" si="23"/>
        <v>#VALUE!</v>
      </c>
      <c r="Z37" s="48"/>
      <c r="AA37" s="47" t="e">
        <f>STDEV(AA24:AA33)</f>
        <v>#VALUE!</v>
      </c>
      <c r="AB37" s="54" t="e">
        <f>STDEV(AB24:AB33)</f>
        <v>#VALUE!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3.5962889609574251</v>
      </c>
      <c r="I38" s="49" t="e">
        <f>(I37/I36)*100</f>
        <v>#DIV/0!</v>
      </c>
      <c r="J38" s="51" t="e">
        <f>(J37/J36)*100</f>
        <v>#DIV/0!</v>
      </c>
      <c r="K38" s="52" t="e">
        <f>(K37/K36)*100</f>
        <v>#VALUE!</v>
      </c>
      <c r="L38" s="52" t="e">
        <f>(L37/L36)*100</f>
        <v>#VALUE!</v>
      </c>
      <c r="M38" s="48"/>
      <c r="N38" s="49">
        <f t="shared" ref="N38:Y38" si="24">(N37/N36)*100</f>
        <v>10.588779415060099</v>
      </c>
      <c r="O38" s="49">
        <f t="shared" si="24"/>
        <v>10.611746620517499</v>
      </c>
      <c r="P38" s="49">
        <f t="shared" si="24"/>
        <v>36.746867440107849</v>
      </c>
      <c r="Q38" s="51" t="e">
        <f t="shared" si="24"/>
        <v>#DIV/0!</v>
      </c>
      <c r="R38" s="49" t="e">
        <f t="shared" si="24"/>
        <v>#VALUE!</v>
      </c>
      <c r="S38" s="49" t="e">
        <f t="shared" si="24"/>
        <v>#VALUE!</v>
      </c>
      <c r="T38" s="50" t="e">
        <f t="shared" si="24"/>
        <v>#VALUE!</v>
      </c>
      <c r="U38" s="49" t="e">
        <f t="shared" si="24"/>
        <v>#VALUE!</v>
      </c>
      <c r="V38" s="49" t="e">
        <f t="shared" si="24"/>
        <v>#VALUE!</v>
      </c>
      <c r="W38" s="50" t="e">
        <f t="shared" si="24"/>
        <v>#VALUE!</v>
      </c>
      <c r="X38" s="48" t="e">
        <f t="shared" si="24"/>
        <v>#VALUE!</v>
      </c>
      <c r="Y38" s="49" t="e">
        <f t="shared" si="24"/>
        <v>#VALUE!</v>
      </c>
      <c r="Z38" s="48"/>
      <c r="AA38" s="47" t="e">
        <f>(AA37/AA36)*100</f>
        <v>#VALUE!</v>
      </c>
      <c r="AB38" s="47" t="e">
        <f>(AB37/AB36)*100</f>
        <v>#VALUE!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42" si="25">A24</f>
        <v>VB275-1</v>
      </c>
      <c r="H41" s="4">
        <f>$B$5</f>
        <v>45.4</v>
      </c>
      <c r="I41" s="4" t="str">
        <f>$C$5</f>
        <v>ND</v>
      </c>
      <c r="J41" s="5">
        <f>$D$5</f>
        <v>0</v>
      </c>
      <c r="K41" s="4" t="e">
        <f t="shared" ref="K41:K48" si="26">I41/H41</f>
        <v>#VALUE!</v>
      </c>
      <c r="L41" s="125" t="e">
        <f t="shared" ref="L41:L49" si="27">K41/$H$17</f>
        <v>#VALUE!</v>
      </c>
      <c r="M41" s="22">
        <f>$B$24</f>
        <v>122.4</v>
      </c>
      <c r="N41" s="22">
        <f>$C$24</f>
        <v>119.2</v>
      </c>
      <c r="O41" s="22">
        <f>$D$24</f>
        <v>908</v>
      </c>
      <c r="P41" s="23">
        <f>$E$24</f>
        <v>0</v>
      </c>
      <c r="Q41" s="22">
        <f t="shared" ref="Q41:Q49" si="28">M41/O41</f>
        <v>0.13480176211453745</v>
      </c>
      <c r="R41" s="22">
        <f t="shared" ref="R41:R49" si="29">N41/O41</f>
        <v>0.13127753303964759</v>
      </c>
      <c r="S41" s="21">
        <f t="shared" ref="S41:S49" si="30">P41/O41</f>
        <v>0</v>
      </c>
      <c r="T41" s="20">
        <f t="shared" ref="T41:T49" si="31">(Q41*0.005*($H$18))/0.5335</f>
        <v>6.3737103080397511E-3</v>
      </c>
      <c r="U41" s="20">
        <f t="shared" ref="U41:U49" si="32">(R41*0.005*($H$18))/0.8217</f>
        <v>4.0300301459475609E-3</v>
      </c>
      <c r="V41" s="18">
        <f t="shared" ref="V41:V49" si="33">(S41*0.005*(100/20))/0.7126</f>
        <v>0</v>
      </c>
      <c r="W41" s="19">
        <f t="shared" ref="W41:W49" si="34">T41/U41</f>
        <v>1.5815540026292116</v>
      </c>
      <c r="X41" s="19">
        <f t="shared" ref="X41:X49" si="35">(T41+U41+V41)*10</f>
        <v>0.10403740453987312</v>
      </c>
      <c r="Y41" s="41" t="e">
        <f t="shared" ref="Y41:Y49" si="36">L41/X41</f>
        <v>#VALUE!</v>
      </c>
      <c r="Z41" s="5" t="e">
        <f t="shared" ref="Z41:Z49" si="37">(Y41*900000)</f>
        <v>#VALUE!</v>
      </c>
      <c r="AA41" s="2" t="e">
        <f t="shared" ref="AA41:AA49" si="38">(Z41*0.2125)+26.378</f>
        <v>#VALUE!</v>
      </c>
      <c r="AB41" s="2" t="e">
        <f t="shared" ref="AB41:AB49" si="39">-0.000006*(AA41)^2 + 0.0266*(AA41) + 3.4677</f>
        <v>#VALUE!</v>
      </c>
      <c r="AC41" s="17" t="e">
        <f t="shared" ref="AC41:AC49" si="40">ABS(Y41-$C$42)</f>
        <v>#VALUE!</v>
      </c>
      <c r="AD41" s="38" t="e">
        <f t="shared" ref="AD41:AD49" si="41">ABS(AB41-$D$42)</f>
        <v>#VALUE!</v>
      </c>
    </row>
    <row r="42" spans="1:30" x14ac:dyDescent="0.25">
      <c r="A42" s="141" t="s">
        <v>9</v>
      </c>
      <c r="B42" s="141"/>
      <c r="C42" s="15" t="e">
        <f>MEDIAN(Y41:Y49)</f>
        <v>#VALUE!</v>
      </c>
      <c r="D42" s="14" t="e">
        <f>MEDIAN(AB41:AB49)</f>
        <v>#VALUE!</v>
      </c>
      <c r="G42" s="40" t="str">
        <f t="shared" si="25"/>
        <v>VB275-2</v>
      </c>
      <c r="H42" s="4">
        <f>$B$6</f>
        <v>49.7</v>
      </c>
      <c r="I42" s="4" t="str">
        <f>$C$6</f>
        <v>ND</v>
      </c>
      <c r="J42" s="5">
        <f>$D$6</f>
        <v>0</v>
      </c>
      <c r="K42" s="4" t="e">
        <f t="shared" si="26"/>
        <v>#VALUE!</v>
      </c>
      <c r="L42" s="125" t="e">
        <f t="shared" si="27"/>
        <v>#VALUE!</v>
      </c>
      <c r="M42" s="22">
        <f>$B$25</f>
        <v>161.5</v>
      </c>
      <c r="N42" s="22">
        <f>$C$25</f>
        <v>156</v>
      </c>
      <c r="O42" s="22">
        <f>$D$25</f>
        <v>1135.5</v>
      </c>
      <c r="P42" s="23">
        <f>$E$25</f>
        <v>0</v>
      </c>
      <c r="Q42" s="22">
        <f t="shared" si="28"/>
        <v>0.14222809335094672</v>
      </c>
      <c r="R42" s="22">
        <f t="shared" si="29"/>
        <v>0.13738441215323646</v>
      </c>
      <c r="S42" s="21">
        <f t="shared" si="30"/>
        <v>0</v>
      </c>
      <c r="T42" s="20">
        <f t="shared" si="31"/>
        <v>6.72484283932077E-3</v>
      </c>
      <c r="U42" s="20">
        <f t="shared" si="32"/>
        <v>4.2175024906479126E-3</v>
      </c>
      <c r="V42" s="18">
        <f t="shared" si="33"/>
        <v>0</v>
      </c>
      <c r="W42" s="19">
        <f t="shared" si="34"/>
        <v>1.5945083267248215</v>
      </c>
      <c r="X42" s="19">
        <f t="shared" si="35"/>
        <v>0.10942345329968683</v>
      </c>
      <c r="Y42" s="18" t="e">
        <f t="shared" si="36"/>
        <v>#VALUE!</v>
      </c>
      <c r="Z42" s="5" t="e">
        <f t="shared" si="37"/>
        <v>#VALUE!</v>
      </c>
      <c r="AA42" s="2" t="e">
        <f t="shared" si="38"/>
        <v>#VALUE!</v>
      </c>
      <c r="AB42" s="2" t="e">
        <f t="shared" si="39"/>
        <v>#VALUE!</v>
      </c>
      <c r="AC42" s="17" t="e">
        <f t="shared" si="40"/>
        <v>#VALUE!</v>
      </c>
      <c r="AD42" s="38" t="e">
        <f t="shared" si="41"/>
        <v>#VALUE!</v>
      </c>
    </row>
    <row r="43" spans="1:30" x14ac:dyDescent="0.25">
      <c r="A43" s="141" t="s">
        <v>8</v>
      </c>
      <c r="B43" s="141"/>
      <c r="C43" s="15" t="e">
        <f>MEDIAN(AC41:AC49)</f>
        <v>#VALUE!</v>
      </c>
      <c r="D43" s="14" t="e">
        <f>MEDIAN(AD41:AD49)</f>
        <v>#VALUE!</v>
      </c>
      <c r="G43" s="40" t="str">
        <f t="shared" ref="G43:G49" si="42">A27</f>
        <v>VB275-4</v>
      </c>
      <c r="H43" s="4">
        <f>$B$8</f>
        <v>45.8</v>
      </c>
      <c r="I43" s="4" t="str">
        <f>$C$8</f>
        <v>ND</v>
      </c>
      <c r="J43" s="5">
        <f>$D$8</f>
        <v>0</v>
      </c>
      <c r="K43" s="4" t="e">
        <f t="shared" si="26"/>
        <v>#VALUE!</v>
      </c>
      <c r="L43" s="125" t="e">
        <f t="shared" si="27"/>
        <v>#VALUE!</v>
      </c>
      <c r="M43" s="22">
        <f>$B$27</f>
        <v>135.30000000000001</v>
      </c>
      <c r="N43" s="22">
        <f>$C$27</f>
        <v>138.19999999999999</v>
      </c>
      <c r="O43" s="22">
        <f>$D$27</f>
        <v>1154.3</v>
      </c>
      <c r="P43" s="23">
        <f>$E$27</f>
        <v>0</v>
      </c>
      <c r="Q43" s="22">
        <f t="shared" si="28"/>
        <v>0.11721389586762541</v>
      </c>
      <c r="R43" s="22">
        <f t="shared" si="29"/>
        <v>0.11972624101186866</v>
      </c>
      <c r="S43" s="21">
        <f t="shared" si="30"/>
        <v>0</v>
      </c>
      <c r="T43" s="20">
        <f t="shared" si="31"/>
        <v>5.5421190689050629E-3</v>
      </c>
      <c r="U43" s="20">
        <f t="shared" si="32"/>
        <v>3.6754222094735143E-3</v>
      </c>
      <c r="V43" s="18">
        <f t="shared" si="33"/>
        <v>0</v>
      </c>
      <c r="W43" s="19">
        <f t="shared" si="34"/>
        <v>1.507886374147732</v>
      </c>
      <c r="X43" s="19">
        <f t="shared" si="35"/>
        <v>9.2175412783785771E-2</v>
      </c>
      <c r="Y43" s="18" t="e">
        <f t="shared" si="36"/>
        <v>#VALUE!</v>
      </c>
      <c r="Z43" s="5" t="e">
        <f t="shared" si="37"/>
        <v>#VALUE!</v>
      </c>
      <c r="AA43" s="2" t="e">
        <f t="shared" si="38"/>
        <v>#VALUE!</v>
      </c>
      <c r="AB43" s="2" t="e">
        <f t="shared" si="39"/>
        <v>#VALUE!</v>
      </c>
      <c r="AC43" s="17" t="e">
        <f t="shared" si="40"/>
        <v>#VALUE!</v>
      </c>
      <c r="AD43" s="38" t="e">
        <f t="shared" si="41"/>
        <v>#VALUE!</v>
      </c>
    </row>
    <row r="44" spans="1:30" x14ac:dyDescent="0.25">
      <c r="A44" s="141" t="s">
        <v>7</v>
      </c>
      <c r="B44" s="141"/>
      <c r="C44" s="15" t="e">
        <f>C43*1.483</f>
        <v>#VALUE!</v>
      </c>
      <c r="D44" s="14" t="e">
        <f>D43*1.483</f>
        <v>#VALUE!</v>
      </c>
      <c r="G44" s="40" t="str">
        <f t="shared" si="42"/>
        <v>VB275-5</v>
      </c>
      <c r="H44" s="4">
        <f>$B$9</f>
        <v>47.2</v>
      </c>
      <c r="I44" s="4" t="str">
        <f>$C$9</f>
        <v>ND</v>
      </c>
      <c r="J44" s="5">
        <f>$D$9</f>
        <v>0</v>
      </c>
      <c r="K44" s="4" t="e">
        <f t="shared" si="26"/>
        <v>#VALUE!</v>
      </c>
      <c r="L44" s="125" t="e">
        <f t="shared" si="27"/>
        <v>#VALUE!</v>
      </c>
      <c r="M44" s="22">
        <f>$B$28</f>
        <v>141.9</v>
      </c>
      <c r="N44" s="22">
        <f>$C$28</f>
        <v>122.9</v>
      </c>
      <c r="O44" s="22">
        <f>$D$28</f>
        <v>1137.8</v>
      </c>
      <c r="P44" s="23">
        <f>$E$28</f>
        <v>0</v>
      </c>
      <c r="Q44" s="22">
        <f t="shared" si="28"/>
        <v>0.12471436104763579</v>
      </c>
      <c r="R44" s="22">
        <f t="shared" si="29"/>
        <v>0.10801546844788189</v>
      </c>
      <c r="S44" s="21">
        <f t="shared" si="30"/>
        <v>0</v>
      </c>
      <c r="T44" s="20">
        <f t="shared" si="31"/>
        <v>5.8967568086721895E-3</v>
      </c>
      <c r="U44" s="20">
        <f t="shared" si="32"/>
        <v>3.3159184515003295E-3</v>
      </c>
      <c r="V44" s="18">
        <f t="shared" si="33"/>
        <v>0</v>
      </c>
      <c r="W44" s="19">
        <f t="shared" si="34"/>
        <v>1.7783178009109744</v>
      </c>
      <c r="X44" s="19">
        <f t="shared" si="35"/>
        <v>9.212675260172519E-2</v>
      </c>
      <c r="Y44" s="18" t="e">
        <f t="shared" si="36"/>
        <v>#VALUE!</v>
      </c>
      <c r="Z44" s="5" t="e">
        <f t="shared" si="37"/>
        <v>#VALUE!</v>
      </c>
      <c r="AA44" s="2" t="e">
        <f t="shared" si="38"/>
        <v>#VALUE!</v>
      </c>
      <c r="AB44" s="2" t="e">
        <f t="shared" si="39"/>
        <v>#VALUE!</v>
      </c>
      <c r="AC44" s="17" t="e">
        <f t="shared" si="40"/>
        <v>#VALUE!</v>
      </c>
      <c r="AD44" s="38" t="e">
        <f t="shared" si="41"/>
        <v>#VALUE!</v>
      </c>
    </row>
    <row r="45" spans="1:30" x14ac:dyDescent="0.25">
      <c r="A45" s="141" t="s">
        <v>5</v>
      </c>
      <c r="B45" s="141"/>
      <c r="C45" s="25">
        <f>COUNT(Y41:Y49)</f>
        <v>0</v>
      </c>
      <c r="D45" s="24">
        <f>COUNT(AB41:AB49)</f>
        <v>0</v>
      </c>
      <c r="G45" s="40" t="str">
        <f t="shared" si="42"/>
        <v>VB275-6</v>
      </c>
      <c r="H45" s="4">
        <f>$B$10</f>
        <v>46.4</v>
      </c>
      <c r="I45" s="4" t="str">
        <f>$C$10</f>
        <v>ND</v>
      </c>
      <c r="J45" s="5">
        <f>$D$10</f>
        <v>0</v>
      </c>
      <c r="K45" s="4" t="e">
        <f t="shared" si="26"/>
        <v>#VALUE!</v>
      </c>
      <c r="L45" s="125" t="e">
        <f t="shared" si="27"/>
        <v>#VALUE!</v>
      </c>
      <c r="M45" s="22">
        <f>$B$29</f>
        <v>135.9</v>
      </c>
      <c r="N45" s="22">
        <f>$C$29</f>
        <v>131.6</v>
      </c>
      <c r="O45" s="22">
        <f>$D$29</f>
        <v>573.5</v>
      </c>
      <c r="P45" s="23">
        <f>$E$29</f>
        <v>0</v>
      </c>
      <c r="Q45" s="22">
        <f t="shared" si="28"/>
        <v>0.23696599825632084</v>
      </c>
      <c r="R45" s="22">
        <f t="shared" si="29"/>
        <v>0.22946817785527462</v>
      </c>
      <c r="S45" s="21">
        <f t="shared" si="30"/>
        <v>0</v>
      </c>
      <c r="T45" s="20">
        <f t="shared" si="31"/>
        <v>1.1204249870694833E-2</v>
      </c>
      <c r="U45" s="20">
        <f t="shared" si="32"/>
        <v>7.0443407404153615E-3</v>
      </c>
      <c r="V45" s="18">
        <f t="shared" si="33"/>
        <v>0</v>
      </c>
      <c r="W45" s="19">
        <f t="shared" si="34"/>
        <v>1.5905320715695799</v>
      </c>
      <c r="X45" s="19">
        <f t="shared" si="35"/>
        <v>0.18248590611110196</v>
      </c>
      <c r="Y45" s="18" t="e">
        <f t="shared" si="36"/>
        <v>#VALUE!</v>
      </c>
      <c r="Z45" s="5" t="e">
        <f t="shared" si="37"/>
        <v>#VALUE!</v>
      </c>
      <c r="AA45" s="2" t="e">
        <f t="shared" si="38"/>
        <v>#VALUE!</v>
      </c>
      <c r="AB45" s="2" t="e">
        <f t="shared" si="39"/>
        <v>#VALUE!</v>
      </c>
      <c r="AC45" s="17" t="e">
        <f t="shared" si="40"/>
        <v>#VALUE!</v>
      </c>
      <c r="AD45" s="38" t="e">
        <f t="shared" si="41"/>
        <v>#VALUE!</v>
      </c>
    </row>
    <row r="46" spans="1:30" ht="15" customHeight="1" x14ac:dyDescent="0.25">
      <c r="A46" s="142" t="s">
        <v>3</v>
      </c>
      <c r="B46" s="142"/>
      <c r="C46" s="15" t="e">
        <f>_xlfn.CONFIDENCE.NORM(0.05,C44,C45)</f>
        <v>#VALUE!</v>
      </c>
      <c r="D46" s="14" t="e">
        <f>_xlfn.CONFIDENCE.NORM(0.05,D44,D45)</f>
        <v>#VALUE!</v>
      </c>
      <c r="G46" s="40" t="str">
        <f t="shared" si="42"/>
        <v>VB275-7</v>
      </c>
      <c r="H46" s="4">
        <f>$B$11</f>
        <v>47.7</v>
      </c>
      <c r="I46" s="4" t="str">
        <f>$C$11</f>
        <v>ND</v>
      </c>
      <c r="J46" s="5">
        <f>$D$11</f>
        <v>0</v>
      </c>
      <c r="K46" s="4" t="e">
        <f t="shared" si="26"/>
        <v>#VALUE!</v>
      </c>
      <c r="L46" s="125" t="e">
        <f t="shared" si="27"/>
        <v>#VALUE!</v>
      </c>
      <c r="M46" s="22">
        <f>$B$30</f>
        <v>139</v>
      </c>
      <c r="N46" s="22">
        <f>$C$30</f>
        <v>143.30000000000001</v>
      </c>
      <c r="O46" s="22">
        <f>$D$30</f>
        <v>536.5</v>
      </c>
      <c r="P46" s="23">
        <f>$E$30</f>
        <v>0</v>
      </c>
      <c r="Q46" s="22">
        <f t="shared" si="28"/>
        <v>0.25908667287977633</v>
      </c>
      <c r="R46" s="22">
        <f t="shared" si="29"/>
        <v>0.26710158434296366</v>
      </c>
      <c r="S46" s="21">
        <f t="shared" si="30"/>
        <v>0</v>
      </c>
      <c r="T46" s="20">
        <f t="shared" si="31"/>
        <v>1.2250161805796359E-2</v>
      </c>
      <c r="U46" s="20">
        <f t="shared" si="32"/>
        <v>8.1996318182441987E-3</v>
      </c>
      <c r="V46" s="18">
        <f t="shared" si="33"/>
        <v>0</v>
      </c>
      <c r="W46" s="19">
        <f t="shared" si="34"/>
        <v>1.4939892518758857</v>
      </c>
      <c r="X46" s="19">
        <f t="shared" si="35"/>
        <v>0.20449793624040558</v>
      </c>
      <c r="Y46" s="18" t="e">
        <f t="shared" si="36"/>
        <v>#VALUE!</v>
      </c>
      <c r="Z46" s="5" t="e">
        <f t="shared" si="37"/>
        <v>#VALUE!</v>
      </c>
      <c r="AA46" s="2" t="e">
        <f t="shared" si="38"/>
        <v>#VALUE!</v>
      </c>
      <c r="AB46" s="2" t="e">
        <f t="shared" si="39"/>
        <v>#VALUE!</v>
      </c>
      <c r="AC46" s="17" t="e">
        <f t="shared" si="40"/>
        <v>#VALUE!</v>
      </c>
      <c r="AD46" s="38" t="e">
        <f t="shared" si="41"/>
        <v>#VALUE!</v>
      </c>
    </row>
    <row r="47" spans="1:30" x14ac:dyDescent="0.25">
      <c r="G47" s="40" t="str">
        <f t="shared" si="42"/>
        <v>VB275-8</v>
      </c>
      <c r="H47" s="4">
        <f>$B$12</f>
        <v>45</v>
      </c>
      <c r="I47" s="4" t="str">
        <f>$C$12</f>
        <v>ND</v>
      </c>
      <c r="J47" s="5">
        <f>$D$12</f>
        <v>0</v>
      </c>
      <c r="K47" s="4" t="e">
        <f t="shared" si="26"/>
        <v>#VALUE!</v>
      </c>
      <c r="L47" s="125" t="e">
        <f t="shared" si="27"/>
        <v>#VALUE!</v>
      </c>
      <c r="M47" s="22">
        <f>$B$31</f>
        <v>147.9</v>
      </c>
      <c r="N47" s="22">
        <f>$C$31</f>
        <v>139.6</v>
      </c>
      <c r="O47" s="22">
        <f>$D$31</f>
        <v>564.5</v>
      </c>
      <c r="P47" s="23">
        <f>$E$31</f>
        <v>0</v>
      </c>
      <c r="Q47" s="22">
        <f t="shared" si="28"/>
        <v>0.26200177147918513</v>
      </c>
      <c r="R47" s="22">
        <f t="shared" si="29"/>
        <v>0.24729849424269265</v>
      </c>
      <c r="S47" s="21">
        <f t="shared" si="30"/>
        <v>0</v>
      </c>
      <c r="T47" s="20">
        <f t="shared" si="31"/>
        <v>1.2387993787371031E-2</v>
      </c>
      <c r="U47" s="20">
        <f t="shared" si="32"/>
        <v>7.5917056313398101E-3</v>
      </c>
      <c r="V47" s="18">
        <f t="shared" si="33"/>
        <v>0</v>
      </c>
      <c r="W47" s="19">
        <f t="shared" si="34"/>
        <v>1.6317800490355361</v>
      </c>
      <c r="X47" s="19">
        <f t="shared" si="35"/>
        <v>0.19979699418710839</v>
      </c>
      <c r="Y47" s="18" t="e">
        <f t="shared" si="36"/>
        <v>#VALUE!</v>
      </c>
      <c r="Z47" s="5" t="e">
        <f t="shared" si="37"/>
        <v>#VALUE!</v>
      </c>
      <c r="AA47" s="2" t="e">
        <f t="shared" si="38"/>
        <v>#VALUE!</v>
      </c>
      <c r="AB47" s="2" t="e">
        <f t="shared" si="39"/>
        <v>#VALUE!</v>
      </c>
      <c r="AC47" s="17" t="e">
        <f t="shared" si="40"/>
        <v>#VALUE!</v>
      </c>
      <c r="AD47" s="38" t="e">
        <f t="shared" si="41"/>
        <v>#VALUE!</v>
      </c>
    </row>
    <row r="48" spans="1:30" x14ac:dyDescent="0.25">
      <c r="A48" s="143" t="s">
        <v>6</v>
      </c>
      <c r="B48" s="143"/>
      <c r="C48" s="143"/>
      <c r="D48" s="143"/>
      <c r="G48" s="40" t="str">
        <f t="shared" si="42"/>
        <v>VB275-9</v>
      </c>
      <c r="H48" s="4">
        <f>$B$13</f>
        <v>44.3</v>
      </c>
      <c r="I48" s="4" t="str">
        <f>$C$13</f>
        <v>ND</v>
      </c>
      <c r="J48" s="5">
        <f>$D$13</f>
        <v>0</v>
      </c>
      <c r="K48" s="4" t="e">
        <f t="shared" si="26"/>
        <v>#VALUE!</v>
      </c>
      <c r="L48" s="125" t="e">
        <f t="shared" si="27"/>
        <v>#VALUE!</v>
      </c>
      <c r="M48" s="22">
        <f>$B$32</f>
        <v>124.9</v>
      </c>
      <c r="N48" s="22">
        <f>$C$32</f>
        <v>120.18</v>
      </c>
      <c r="O48" s="22">
        <f>$D$32</f>
        <v>525.6</v>
      </c>
      <c r="P48" s="23">
        <f>$E$32</f>
        <v>0</v>
      </c>
      <c r="Q48" s="22">
        <f t="shared" si="28"/>
        <v>0.23763318112633181</v>
      </c>
      <c r="R48" s="22">
        <f t="shared" si="29"/>
        <v>0.22865296803652968</v>
      </c>
      <c r="S48" s="21">
        <f t="shared" si="30"/>
        <v>0</v>
      </c>
      <c r="T48" s="20">
        <f t="shared" si="31"/>
        <v>1.1235795677435276E-2</v>
      </c>
      <c r="U48" s="20">
        <f t="shared" si="32"/>
        <v>7.0193149795807E-3</v>
      </c>
      <c r="V48" s="18">
        <f t="shared" si="33"/>
        <v>0</v>
      </c>
      <c r="W48" s="19">
        <f t="shared" si="34"/>
        <v>1.6006968928051222</v>
      </c>
      <c r="X48" s="19">
        <f t="shared" si="35"/>
        <v>0.18255110657015974</v>
      </c>
      <c r="Y48" s="18" t="e">
        <f t="shared" si="36"/>
        <v>#VALUE!</v>
      </c>
      <c r="Z48" s="5" t="e">
        <f t="shared" si="37"/>
        <v>#VALUE!</v>
      </c>
      <c r="AA48" s="2" t="e">
        <f t="shared" si="38"/>
        <v>#VALUE!</v>
      </c>
      <c r="AB48" s="2" t="e">
        <f t="shared" si="39"/>
        <v>#VALUE!</v>
      </c>
      <c r="AC48" s="17" t="e">
        <f t="shared" si="40"/>
        <v>#VALUE!</v>
      </c>
      <c r="AD48" s="38" t="e">
        <f t="shared" si="41"/>
        <v>#VALUE!</v>
      </c>
    </row>
    <row r="49" spans="1:30" x14ac:dyDescent="0.25">
      <c r="A49" s="141" t="s">
        <v>2</v>
      </c>
      <c r="B49" s="141"/>
      <c r="C49" s="15" t="e">
        <f>AVERAGE(Y41:Y49)</f>
        <v>#VALUE!</v>
      </c>
      <c r="D49" s="14" t="e">
        <f>AVERAGE(AB41:AB49)</f>
        <v>#VALUE!</v>
      </c>
      <c r="G49" s="40" t="str">
        <f t="shared" si="42"/>
        <v>VB275-10</v>
      </c>
      <c r="H49" s="4">
        <f>$B$14</f>
        <v>45.5</v>
      </c>
      <c r="I49" s="124" t="str">
        <f>$C$14</f>
        <v>ND</v>
      </c>
      <c r="J49" s="5">
        <f>$D$14</f>
        <v>0</v>
      </c>
      <c r="K49" s="4" t="e">
        <f>I49/H49</f>
        <v>#VALUE!</v>
      </c>
      <c r="L49" s="125" t="e">
        <f t="shared" si="27"/>
        <v>#VALUE!</v>
      </c>
      <c r="M49" s="22">
        <f>$B$33</f>
        <v>166.9</v>
      </c>
      <c r="N49" s="22">
        <f>$C$33</f>
        <v>158.1</v>
      </c>
      <c r="O49" s="22">
        <f>$D$33</f>
        <v>560.4</v>
      </c>
      <c r="P49" s="23">
        <f>$E$33</f>
        <v>0</v>
      </c>
      <c r="Q49" s="22">
        <f t="shared" si="28"/>
        <v>0.2978229835831549</v>
      </c>
      <c r="R49" s="22">
        <f t="shared" si="29"/>
        <v>0.2821199143468951</v>
      </c>
      <c r="S49" s="21">
        <f t="shared" si="30"/>
        <v>0</v>
      </c>
      <c r="T49" s="20">
        <f t="shared" si="31"/>
        <v>1.4081695896691815E-2</v>
      </c>
      <c r="U49" s="20">
        <f t="shared" si="32"/>
        <v>8.6606727995624053E-3</v>
      </c>
      <c r="V49" s="18">
        <f t="shared" si="33"/>
        <v>0</v>
      </c>
      <c r="W49" s="19">
        <f t="shared" si="34"/>
        <v>1.62593556211976</v>
      </c>
      <c r="X49" s="19">
        <f t="shared" si="35"/>
        <v>0.2274236869625422</v>
      </c>
      <c r="Y49" s="18" t="e">
        <f t="shared" si="36"/>
        <v>#VALUE!</v>
      </c>
      <c r="Z49" s="5" t="e">
        <f t="shared" si="37"/>
        <v>#VALUE!</v>
      </c>
      <c r="AA49" s="2" t="e">
        <f t="shared" si="38"/>
        <v>#VALUE!</v>
      </c>
      <c r="AB49" s="2" t="e">
        <f t="shared" si="39"/>
        <v>#VALUE!</v>
      </c>
      <c r="AC49" s="17" t="e">
        <f t="shared" si="40"/>
        <v>#VALUE!</v>
      </c>
      <c r="AD49" s="38" t="e">
        <f t="shared" si="41"/>
        <v>#VALUE!</v>
      </c>
    </row>
    <row r="50" spans="1:30" ht="15.75" thickBot="1" x14ac:dyDescent="0.3">
      <c r="A50" s="141" t="s">
        <v>1</v>
      </c>
      <c r="B50" s="141"/>
      <c r="C50" s="15" t="e">
        <f>STDEV(Y41:Y49)</f>
        <v>#VALUE!</v>
      </c>
      <c r="D50" s="14" t="e">
        <f>STDEV(AB41:AB49)</f>
        <v>#VALUE!</v>
      </c>
      <c r="G50" s="36"/>
      <c r="H50" s="31"/>
      <c r="I50" s="31"/>
      <c r="J50" s="29"/>
      <c r="K50" s="30"/>
      <c r="L50" s="126"/>
      <c r="M50" s="33"/>
      <c r="N50" s="33"/>
      <c r="O50" s="33"/>
      <c r="P50" s="34"/>
      <c r="Q50" s="33"/>
      <c r="R50" s="33"/>
      <c r="S50" s="32"/>
      <c r="T50" s="31"/>
      <c r="U50" s="31"/>
      <c r="V50" s="29"/>
      <c r="W50" s="30"/>
      <c r="X50" s="30"/>
      <c r="Y50" s="29"/>
      <c r="Z50" s="28"/>
      <c r="AA50" s="28"/>
      <c r="AB50" s="28"/>
      <c r="AC50" s="27"/>
      <c r="AD50" s="26"/>
    </row>
    <row r="51" spans="1:30" ht="15.75" thickTop="1" x14ac:dyDescent="0.25">
      <c r="A51" s="141" t="s">
        <v>0</v>
      </c>
      <c r="B51" s="141"/>
      <c r="C51" s="37" t="e">
        <f>(C50/C49)*100</f>
        <v>#VALUE!</v>
      </c>
      <c r="D51" s="14" t="e">
        <f>(D50/D49)*100</f>
        <v>#VALUE!</v>
      </c>
      <c r="G51" s="7" t="s">
        <v>4</v>
      </c>
      <c r="H51" s="20"/>
      <c r="I51" s="20"/>
      <c r="J51" s="18"/>
      <c r="K51" s="19"/>
      <c r="L51" s="127"/>
      <c r="M51" s="22"/>
      <c r="N51" s="22"/>
      <c r="O51" s="22"/>
      <c r="P51" s="23"/>
      <c r="Q51" s="22"/>
      <c r="R51" s="22"/>
      <c r="S51" s="21"/>
      <c r="T51" s="20"/>
      <c r="U51" s="20"/>
      <c r="V51" s="18"/>
      <c r="W51" s="19"/>
      <c r="X51" s="19"/>
      <c r="Y51" s="18"/>
      <c r="Z51" s="2"/>
      <c r="AA51" s="2"/>
      <c r="AB51" s="2"/>
      <c r="AC51" s="17"/>
      <c r="AD51" s="16"/>
    </row>
    <row r="52" spans="1:30" x14ac:dyDescent="0.25">
      <c r="A52" s="141" t="s">
        <v>5</v>
      </c>
      <c r="B52" s="141"/>
      <c r="C52" s="25">
        <f>COUNT(Y41:Y49)</f>
        <v>0</v>
      </c>
      <c r="D52" s="24">
        <f>COUNT(AB41:AB49)</f>
        <v>0</v>
      </c>
      <c r="G52" s="7" t="s">
        <v>2</v>
      </c>
      <c r="H52" s="4">
        <f>AVERAGE(H41:H49)</f>
        <v>46.333333333333336</v>
      </c>
      <c r="I52" s="4" t="e">
        <f>AVERAGE(I41:I48)</f>
        <v>#DIV/0!</v>
      </c>
      <c r="J52" s="5">
        <f>AVERAGE(J41:J44)</f>
        <v>0</v>
      </c>
      <c r="K52" s="13" t="e">
        <f t="shared" ref="K52:AD52" si="43">AVERAGE(K41:K49)</f>
        <v>#VALUE!</v>
      </c>
      <c r="L52" s="11" t="e">
        <f t="shared" si="43"/>
        <v>#VALUE!</v>
      </c>
      <c r="M52" s="4">
        <f t="shared" si="43"/>
        <v>141.74444444444444</v>
      </c>
      <c r="N52" s="4">
        <f t="shared" si="43"/>
        <v>136.56444444444443</v>
      </c>
      <c r="O52" s="4">
        <f t="shared" si="43"/>
        <v>788.45555555555563</v>
      </c>
      <c r="P52" s="5">
        <f t="shared" si="43"/>
        <v>0</v>
      </c>
      <c r="Q52" s="4">
        <f t="shared" si="43"/>
        <v>0.20138541330061269</v>
      </c>
      <c r="R52" s="4">
        <f t="shared" si="43"/>
        <v>0.19456053260855447</v>
      </c>
      <c r="S52" s="3">
        <f t="shared" si="43"/>
        <v>0</v>
      </c>
      <c r="T52" s="4">
        <f t="shared" si="43"/>
        <v>9.5219251181030088E-3</v>
      </c>
      <c r="U52" s="4">
        <f t="shared" si="43"/>
        <v>5.9727265851901986E-3</v>
      </c>
      <c r="V52" s="3">
        <f t="shared" si="43"/>
        <v>0</v>
      </c>
      <c r="W52" s="2">
        <f t="shared" si="43"/>
        <v>1.6005778146465137</v>
      </c>
      <c r="X52" s="2">
        <f t="shared" si="43"/>
        <v>0.15494651703293208</v>
      </c>
      <c r="Y52" s="11" t="e">
        <f t="shared" si="43"/>
        <v>#VALUE!</v>
      </c>
      <c r="Z52" s="2" t="e">
        <f t="shared" si="43"/>
        <v>#VALUE!</v>
      </c>
      <c r="AA52" s="2" t="e">
        <f t="shared" si="43"/>
        <v>#VALUE!</v>
      </c>
      <c r="AB52" s="2" t="e">
        <f t="shared" si="43"/>
        <v>#VALUE!</v>
      </c>
      <c r="AC52" s="10" t="e">
        <f t="shared" si="43"/>
        <v>#VALUE!</v>
      </c>
      <c r="AD52" s="10" t="e">
        <f t="shared" si="43"/>
        <v>#VALUE!</v>
      </c>
    </row>
    <row r="53" spans="1:30" ht="17.25" customHeight="1" x14ac:dyDescent="0.25">
      <c r="A53" s="142" t="s">
        <v>3</v>
      </c>
      <c r="B53" s="142"/>
      <c r="C53" s="15" t="e">
        <f>_xlfn.CONFIDENCE.NORM(0.05,C50,C52)</f>
        <v>#VALUE!</v>
      </c>
      <c r="D53" s="14" t="e">
        <f>_xlfn.CONFIDENCE.NORM(0.05,D50,D52)</f>
        <v>#VALUE!</v>
      </c>
      <c r="G53" s="7" t="s">
        <v>1</v>
      </c>
      <c r="H53" s="4">
        <f>STDEV(H41:H49)</f>
        <v>1.64772570532841</v>
      </c>
      <c r="I53" s="4" t="e">
        <f>STDEV(I41:I48)</f>
        <v>#DIV/0!</v>
      </c>
      <c r="J53" s="5">
        <f>STDEV(J41:J44)</f>
        <v>0</v>
      </c>
      <c r="K53" s="2" t="e">
        <f t="shared" ref="K53:AD53" si="44">STDEV(K41:K49)</f>
        <v>#VALUE!</v>
      </c>
      <c r="L53" s="127" t="e">
        <f t="shared" si="44"/>
        <v>#VALUE!</v>
      </c>
      <c r="M53" s="4">
        <f t="shared" si="44"/>
        <v>15.00900655532463</v>
      </c>
      <c r="N53" s="4">
        <f t="shared" si="44"/>
        <v>14.491872818161829</v>
      </c>
      <c r="O53" s="4">
        <f t="shared" si="44"/>
        <v>289.73271782416595</v>
      </c>
      <c r="P53" s="5">
        <f t="shared" si="44"/>
        <v>0</v>
      </c>
      <c r="Q53" s="4">
        <f t="shared" si="44"/>
        <v>7.0516068740960877E-2</v>
      </c>
      <c r="R53" s="4">
        <f t="shared" si="44"/>
        <v>6.9331672126319854E-2</v>
      </c>
      <c r="S53" s="3">
        <f t="shared" si="44"/>
        <v>0</v>
      </c>
      <c r="T53" s="4">
        <f t="shared" si="44"/>
        <v>3.3341477675552758E-3</v>
      </c>
      <c r="U53" s="4">
        <f t="shared" si="44"/>
        <v>2.1283819269641191E-3</v>
      </c>
      <c r="V53" s="3">
        <f t="shared" si="44"/>
        <v>0</v>
      </c>
      <c r="W53" s="2">
        <f t="shared" si="44"/>
        <v>8.189978449391612E-2</v>
      </c>
      <c r="X53" s="2">
        <f t="shared" si="44"/>
        <v>5.4533133643795938E-2</v>
      </c>
      <c r="Y53" s="3" t="e">
        <f t="shared" si="44"/>
        <v>#VALUE!</v>
      </c>
      <c r="Z53" s="2" t="e">
        <f t="shared" si="44"/>
        <v>#VALUE!</v>
      </c>
      <c r="AA53" s="2" t="e">
        <f t="shared" si="44"/>
        <v>#VALUE!</v>
      </c>
      <c r="AB53" s="2" t="e">
        <f t="shared" si="44"/>
        <v>#VALUE!</v>
      </c>
      <c r="AC53" s="8" t="e">
        <f t="shared" si="44"/>
        <v>#VALUE!</v>
      </c>
      <c r="AD53" s="8" t="e">
        <f t="shared" si="44"/>
        <v>#VALUE!</v>
      </c>
    </row>
    <row r="54" spans="1:30" x14ac:dyDescent="0.25">
      <c r="G54" s="7" t="s">
        <v>0</v>
      </c>
      <c r="H54" s="4">
        <f t="shared" ref="H54:AD54" si="45">(H53/H52)*100</f>
        <v>3.5562425294857767</v>
      </c>
      <c r="I54" s="4" t="e">
        <f t="shared" si="45"/>
        <v>#DIV/0!</v>
      </c>
      <c r="J54" s="5" t="e">
        <f t="shared" si="45"/>
        <v>#DIV/0!</v>
      </c>
      <c r="K54" s="6" t="e">
        <f t="shared" si="45"/>
        <v>#VALUE!</v>
      </c>
      <c r="L54" s="2" t="e">
        <f t="shared" si="45"/>
        <v>#VALUE!</v>
      </c>
      <c r="M54" s="4">
        <f t="shared" si="45"/>
        <v>10.588779415060099</v>
      </c>
      <c r="N54" s="4">
        <f t="shared" si="45"/>
        <v>10.611746620517499</v>
      </c>
      <c r="O54" s="4">
        <f t="shared" si="45"/>
        <v>36.746867440107849</v>
      </c>
      <c r="P54" s="5" t="e">
        <f t="shared" si="45"/>
        <v>#DIV/0!</v>
      </c>
      <c r="Q54" s="4">
        <f t="shared" si="45"/>
        <v>35.015479813177883</v>
      </c>
      <c r="R54" s="4">
        <f t="shared" si="45"/>
        <v>35.63501353371165</v>
      </c>
      <c r="S54" s="3" t="e">
        <f t="shared" si="45"/>
        <v>#DIV/0!</v>
      </c>
      <c r="T54" s="4">
        <f t="shared" si="45"/>
        <v>35.015479813177905</v>
      </c>
      <c r="U54" s="4">
        <f t="shared" si="45"/>
        <v>35.635013533711621</v>
      </c>
      <c r="V54" s="3" t="e">
        <f t="shared" si="45"/>
        <v>#DIV/0!</v>
      </c>
      <c r="W54" s="2">
        <f t="shared" si="45"/>
        <v>5.1168886476165243</v>
      </c>
      <c r="X54" s="2">
        <f t="shared" si="45"/>
        <v>35.194810885749405</v>
      </c>
      <c r="Y54" s="3" t="e">
        <f t="shared" si="45"/>
        <v>#VALUE!</v>
      </c>
      <c r="Z54" s="2" t="e">
        <f t="shared" si="45"/>
        <v>#VALUE!</v>
      </c>
      <c r="AA54" s="2" t="e">
        <f t="shared" si="45"/>
        <v>#VALUE!</v>
      </c>
      <c r="AB54" s="2" t="e">
        <f t="shared" si="45"/>
        <v>#VALUE!</v>
      </c>
      <c r="AC54" s="1" t="e">
        <f t="shared" si="45"/>
        <v>#VALUE!</v>
      </c>
      <c r="AD54" s="1" t="e">
        <f t="shared" si="45"/>
        <v>#VALUE!</v>
      </c>
    </row>
  </sheetData>
  <mergeCells count="25">
    <mergeCell ref="G2:I2"/>
    <mergeCell ref="A3:E3"/>
    <mergeCell ref="R10:T10"/>
    <mergeCell ref="U10:W10"/>
    <mergeCell ref="K14:M14"/>
    <mergeCell ref="N14:P14"/>
    <mergeCell ref="Q14:S14"/>
    <mergeCell ref="T14:U14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A49:B49"/>
    <mergeCell ref="A50:B50"/>
    <mergeCell ref="A51:B51"/>
    <mergeCell ref="A52:B52"/>
    <mergeCell ref="A53:B53"/>
  </mergeCells>
  <pageMargins left="0.7" right="0.7" top="0.75" bottom="0.75" header="0.3" footer="0.3"/>
  <pageSetup paperSize="9" orientation="portrait" r:id="rId1"/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3"/>
  <sheetViews>
    <sheetView topLeftCell="T34" zoomScaleNormal="100" workbookViewId="0">
      <selection activeCell="W40" sqref="W40:W48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514</v>
      </c>
      <c r="C1" s="117" t="s">
        <v>100</v>
      </c>
      <c r="D1" s="103">
        <v>2009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515</v>
      </c>
      <c r="B5" s="58">
        <v>43.2</v>
      </c>
      <c r="C5" s="58">
        <v>3.3</v>
      </c>
      <c r="D5" s="58">
        <v>0</v>
      </c>
      <c r="E5" s="58"/>
      <c r="G5" s="91" t="s">
        <v>95</v>
      </c>
      <c r="H5" s="91">
        <f>(11.4*0.9)/20</f>
        <v>0.51300000000000001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516</v>
      </c>
      <c r="B6" s="58">
        <v>53.7</v>
      </c>
      <c r="C6" s="58">
        <v>4.4000000000000004</v>
      </c>
      <c r="D6" s="58">
        <v>0</v>
      </c>
      <c r="E6" s="58"/>
      <c r="G6" s="91" t="s">
        <v>93</v>
      </c>
      <c r="H6" s="91">
        <f>(47.87*0.4)/10</f>
        <v>1.9148000000000001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517</v>
      </c>
      <c r="B7" s="58">
        <v>54.4</v>
      </c>
      <c r="C7" s="58">
        <v>3.5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518</v>
      </c>
      <c r="B8" s="58">
        <v>59.3</v>
      </c>
      <c r="C8" s="58">
        <v>5.6</v>
      </c>
      <c r="D8" s="58">
        <v>0</v>
      </c>
      <c r="E8" s="58"/>
      <c r="G8" s="91" t="s">
        <v>89</v>
      </c>
      <c r="H8" s="91">
        <f>(20.76*0.97)/20</f>
        <v>1.0068600000000001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519</v>
      </c>
      <c r="B9" s="58">
        <v>54</v>
      </c>
      <c r="C9" s="58">
        <v>4.3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520</v>
      </c>
      <c r="B10" s="58">
        <v>55.9</v>
      </c>
      <c r="C10" s="58">
        <v>4.5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521</v>
      </c>
      <c r="B11" s="58">
        <v>65</v>
      </c>
      <c r="C11" s="58">
        <v>4.2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522</v>
      </c>
      <c r="B12" s="58">
        <v>61.6</v>
      </c>
      <c r="C12" s="58">
        <v>4.8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523</v>
      </c>
      <c r="B13" s="58">
        <v>53.5</v>
      </c>
      <c r="C13" s="58">
        <v>3.9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524</v>
      </c>
      <c r="B14" s="58">
        <v>59.2</v>
      </c>
      <c r="C14" s="58">
        <v>5.0999999999999996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21" t="s">
        <v>73</v>
      </c>
      <c r="O15" s="121" t="s">
        <v>72</v>
      </c>
      <c r="P15" s="121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45.9</v>
      </c>
      <c r="C16" s="58">
        <v>0</v>
      </c>
      <c r="D16" s="58">
        <v>115.1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5.13E-3</v>
      </c>
      <c r="O16" s="96">
        <f>$H$7*(L16/1000)</f>
        <v>0</v>
      </c>
      <c r="P16" s="95">
        <f t="shared" ref="P16:P21" si="1">$H$6*(M16/1000)</f>
        <v>1.9148000000000002E-2</v>
      </c>
      <c r="Q16" s="94">
        <f t="shared" ref="Q16:S21" si="2">B16</f>
        <v>45.9</v>
      </c>
      <c r="R16" s="94">
        <f t="shared" si="2"/>
        <v>0</v>
      </c>
      <c r="S16" s="94">
        <f t="shared" si="2"/>
        <v>115.1</v>
      </c>
      <c r="T16" s="93">
        <f t="shared" ref="T16:T21" si="3">R16/Q16</f>
        <v>0</v>
      </c>
      <c r="U16" s="92">
        <f t="shared" ref="U16:U21" si="4">S16/Q16</f>
        <v>2.5076252723311545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57.9</v>
      </c>
      <c r="C17" s="58">
        <v>23.2</v>
      </c>
      <c r="D17" s="58">
        <v>125.6</v>
      </c>
      <c r="E17" s="58"/>
      <c r="G17" s="102" t="s">
        <v>63</v>
      </c>
      <c r="H17" s="103">
        <v>210.5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5.13E-3</v>
      </c>
      <c r="O17" s="96">
        <f>$H$8*(L17/1000)</f>
        <v>2.0137200000000001E-3</v>
      </c>
      <c r="P17" s="95">
        <f t="shared" si="1"/>
        <v>1.5318400000000001E-2</v>
      </c>
      <c r="Q17" s="94">
        <f t="shared" si="2"/>
        <v>57.9</v>
      </c>
      <c r="R17" s="94">
        <f t="shared" si="2"/>
        <v>23.2</v>
      </c>
      <c r="S17" s="94">
        <f t="shared" si="2"/>
        <v>125.6</v>
      </c>
      <c r="T17" s="93">
        <f t="shared" si="3"/>
        <v>0.40069084628670121</v>
      </c>
      <c r="U17" s="92">
        <f t="shared" si="4"/>
        <v>2.1692573402417961</v>
      </c>
      <c r="V17" s="91"/>
      <c r="W17" s="91"/>
      <c r="X17" s="100"/>
    </row>
    <row r="18" spans="1:35" x14ac:dyDescent="0.25">
      <c r="A18" s="58" t="s">
        <v>62</v>
      </c>
      <c r="B18" s="58">
        <v>62.9</v>
      </c>
      <c r="C18" s="58">
        <v>51.2</v>
      </c>
      <c r="D18" s="58">
        <v>67.2</v>
      </c>
      <c r="E18" s="58"/>
      <c r="G18" s="102" t="s">
        <v>61</v>
      </c>
      <c r="H18" s="101">
        <f>50.45/10</f>
        <v>5.0449999999999999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5.13E-3</v>
      </c>
      <c r="O18" s="96">
        <f t="shared" ref="O18:O21" si="5">$H$8*(L18/1000)</f>
        <v>4.0274400000000002E-3</v>
      </c>
      <c r="P18" s="95">
        <f t="shared" si="1"/>
        <v>1.14888E-2</v>
      </c>
      <c r="Q18" s="94">
        <f t="shared" si="2"/>
        <v>62.9</v>
      </c>
      <c r="R18" s="94">
        <f t="shared" si="2"/>
        <v>51.2</v>
      </c>
      <c r="S18" s="94">
        <f t="shared" si="2"/>
        <v>67.2</v>
      </c>
      <c r="T18" s="93">
        <f t="shared" si="3"/>
        <v>0.81399046104928463</v>
      </c>
      <c r="U18" s="92">
        <f t="shared" si="4"/>
        <v>1.068362480127186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45.1</v>
      </c>
      <c r="C19" s="58">
        <v>55.6</v>
      </c>
      <c r="D19" s="58">
        <v>40.1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5.13E-3</v>
      </c>
      <c r="O19" s="96">
        <f t="shared" si="5"/>
        <v>6.0411600000000003E-3</v>
      </c>
      <c r="P19" s="95">
        <f t="shared" si="1"/>
        <v>7.6592000000000006E-3</v>
      </c>
      <c r="Q19" s="94">
        <f t="shared" si="2"/>
        <v>45.1</v>
      </c>
      <c r="R19" s="94">
        <f t="shared" si="2"/>
        <v>55.6</v>
      </c>
      <c r="S19" s="94">
        <f t="shared" si="2"/>
        <v>40.1</v>
      </c>
      <c r="T19" s="93">
        <f t="shared" si="3"/>
        <v>1.2328159645232817</v>
      </c>
      <c r="U19" s="92">
        <f t="shared" si="4"/>
        <v>0.88913525498891355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49.4</v>
      </c>
      <c r="C20" s="58">
        <v>84.6</v>
      </c>
      <c r="D20" s="58">
        <v>17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5.13E-3</v>
      </c>
      <c r="O20" s="96">
        <f t="shared" si="5"/>
        <v>8.0548800000000004E-3</v>
      </c>
      <c r="P20" s="95">
        <f t="shared" si="1"/>
        <v>3.8296000000000003E-3</v>
      </c>
      <c r="Q20" s="94">
        <f t="shared" si="2"/>
        <v>49.4</v>
      </c>
      <c r="R20" s="94">
        <f t="shared" si="2"/>
        <v>84.6</v>
      </c>
      <c r="S20" s="94">
        <f t="shared" si="2"/>
        <v>17</v>
      </c>
      <c r="T20" s="93">
        <f t="shared" si="3"/>
        <v>1.7125506072874492</v>
      </c>
      <c r="U20" s="92">
        <f t="shared" si="4"/>
        <v>0.34412955465587047</v>
      </c>
      <c r="V20" s="91"/>
      <c r="W20" s="91"/>
    </row>
    <row r="21" spans="1:35" x14ac:dyDescent="0.25">
      <c r="A21" s="58" t="s">
        <v>58</v>
      </c>
      <c r="B21" s="58">
        <v>53.6</v>
      </c>
      <c r="C21" s="58">
        <v>115.1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5.13E-3</v>
      </c>
      <c r="O21" s="96">
        <f t="shared" si="5"/>
        <v>1.00686E-2</v>
      </c>
      <c r="P21" s="95">
        <f t="shared" si="1"/>
        <v>0</v>
      </c>
      <c r="Q21" s="94">
        <f t="shared" si="2"/>
        <v>53.6</v>
      </c>
      <c r="R21" s="94">
        <f t="shared" si="2"/>
        <v>115.1</v>
      </c>
      <c r="S21" s="94">
        <f t="shared" si="2"/>
        <v>0</v>
      </c>
      <c r="T21" s="93">
        <f t="shared" si="3"/>
        <v>2.1473880597014925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6">A5</f>
        <v>VB162-1</v>
      </c>
      <c r="B24" s="58">
        <v>253.6</v>
      </c>
      <c r="C24" s="58">
        <v>187.1</v>
      </c>
      <c r="D24" s="58">
        <v>567.6</v>
      </c>
      <c r="E24" s="58">
        <v>0</v>
      </c>
      <c r="G24" s="86" t="str">
        <f t="shared" ref="G24:G32" si="7">A5</f>
        <v>VB162-1</v>
      </c>
      <c r="H24" s="49">
        <f>$B$5</f>
        <v>43.2</v>
      </c>
      <c r="I24" s="49">
        <f>$C$5</f>
        <v>3.3</v>
      </c>
      <c r="J24" s="51">
        <f>$D$5</f>
        <v>0</v>
      </c>
      <c r="K24" s="49">
        <f t="shared" ref="K24:K30" si="8">I24/H24</f>
        <v>7.6388888888888881E-2</v>
      </c>
      <c r="L24" s="85">
        <f t="shared" ref="L24:L32" si="9">K24/$H$17</f>
        <v>3.6289258379519656E-4</v>
      </c>
      <c r="M24" s="48">
        <f t="shared" ref="M24:M32" si="10">ABS(($L$35-L24)/$L$36)</f>
        <v>0.12856705083190434</v>
      </c>
      <c r="N24" s="83">
        <f>$B$24</f>
        <v>253.6</v>
      </c>
      <c r="O24" s="83">
        <f>$C$24</f>
        <v>187.1</v>
      </c>
      <c r="P24" s="83">
        <f>$D$24</f>
        <v>567.6</v>
      </c>
      <c r="Q24" s="84">
        <f>$E$24</f>
        <v>0</v>
      </c>
      <c r="R24" s="83">
        <f t="shared" ref="R24:R32" si="11">N24/P24</f>
        <v>0.44679351656095839</v>
      </c>
      <c r="S24" s="83">
        <f t="shared" ref="S24:S32" si="12">O24/P24</f>
        <v>0.32963354474982381</v>
      </c>
      <c r="T24" s="82">
        <f t="shared" ref="T24:T32" si="13">Q24/P24</f>
        <v>0</v>
      </c>
      <c r="U24" s="81">
        <f>(R24*0.005*($H$18))/0.5335</f>
        <v>2.1125335436270248E-2</v>
      </c>
      <c r="V24" s="81">
        <f t="shared" ref="V24:V32" si="14">(S24*0.005*($H$18))/0.8217</f>
        <v>1.0119272442879768E-2</v>
      </c>
      <c r="W24" s="80">
        <f t="shared" ref="W24:W32" si="15">(T24*0.005*($H$18))/0.7126</f>
        <v>0</v>
      </c>
      <c r="X24" s="79">
        <f t="shared" ref="X24:X32" si="16">U24/V24</f>
        <v>2.0876338250122601</v>
      </c>
      <c r="Y24" s="78">
        <f t="shared" ref="Y24:Y32" si="17">(U24+V24+W24)*10</f>
        <v>0.31244607879150016</v>
      </c>
      <c r="Z24" s="48">
        <f t="shared" ref="Z24:Z32" si="18">ABS(($Y$35-Y24)/$Y$36)</f>
        <v>1.4160367129469078</v>
      </c>
      <c r="AA24" s="88">
        <f t="shared" ref="AA24:AA32" si="19">L24/Y24</f>
        <v>1.1614566750167477E-3</v>
      </c>
      <c r="AB24" s="55">
        <f>$AA$24</f>
        <v>1.1614566750167477E-3</v>
      </c>
      <c r="AC24" s="48">
        <f t="shared" ref="AC24:AC32" si="20">ABS(($AB$35-AB24)/$AB$36)</f>
        <v>1.4221349331915423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6"/>
        <v>VB162-2</v>
      </c>
      <c r="B25" s="58">
        <v>386.9</v>
      </c>
      <c r="C25" s="58">
        <v>142.5</v>
      </c>
      <c r="D25" s="58">
        <v>539.29999999999995</v>
      </c>
      <c r="E25" s="58">
        <v>0</v>
      </c>
      <c r="G25" s="86" t="str">
        <f t="shared" si="7"/>
        <v>VB162-2</v>
      </c>
      <c r="H25" s="49">
        <f>$B$6</f>
        <v>53.7</v>
      </c>
      <c r="I25" s="49">
        <f>$C$6</f>
        <v>4.4000000000000004</v>
      </c>
      <c r="J25" s="51">
        <f>$D$6</f>
        <v>0</v>
      </c>
      <c r="K25" s="49">
        <f t="shared" si="8"/>
        <v>8.1936685288640593E-2</v>
      </c>
      <c r="L25" s="85">
        <f t="shared" si="9"/>
        <v>3.8924791110993154E-4</v>
      </c>
      <c r="M25" s="48">
        <f t="shared" si="10"/>
        <v>0.39562447496955544</v>
      </c>
      <c r="N25" s="83">
        <f>$B$25</f>
        <v>386.9</v>
      </c>
      <c r="O25" s="83">
        <f>$C$25</f>
        <v>142.5</v>
      </c>
      <c r="P25" s="83">
        <f>$D$25</f>
        <v>539.29999999999995</v>
      </c>
      <c r="Q25" s="84">
        <f>$E$25</f>
        <v>0</v>
      </c>
      <c r="R25" s="83">
        <f t="shared" si="11"/>
        <v>0.71741145929909145</v>
      </c>
      <c r="S25" s="83">
        <f t="shared" si="12"/>
        <v>0.264231411088448</v>
      </c>
      <c r="T25" s="82">
        <f t="shared" si="13"/>
        <v>0</v>
      </c>
      <c r="U25" s="81">
        <f t="shared" ref="U25:U32" si="21">(R25*0.005*($H$18))/0.5335</f>
        <v>3.3920719889071388E-2</v>
      </c>
      <c r="V25" s="81">
        <f t="shared" si="14"/>
        <v>8.1115216559645882E-3</v>
      </c>
      <c r="W25" s="80">
        <f t="shared" si="15"/>
        <v>0</v>
      </c>
      <c r="X25" s="79">
        <f t="shared" si="16"/>
        <v>4.1817948996201846</v>
      </c>
      <c r="Y25" s="78">
        <f t="shared" si="17"/>
        <v>0.42032241545035975</v>
      </c>
      <c r="Z25" s="48">
        <f t="shared" si="18"/>
        <v>1.0539124261884225</v>
      </c>
      <c r="AA25" s="54">
        <f t="shared" si="19"/>
        <v>9.2606983782405933E-4</v>
      </c>
      <c r="AB25" s="55">
        <f>$AA$32</f>
        <v>1.1227258421493216E-3</v>
      </c>
      <c r="AC25" s="48">
        <f t="shared" si="20"/>
        <v>1.099293962941764</v>
      </c>
      <c r="AD25" s="51">
        <f>(AB24-AB32)/AB36</f>
        <v>2.7812776554937231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6"/>
        <v>VB162-3</v>
      </c>
      <c r="B26" s="58">
        <v>311.60000000000002</v>
      </c>
      <c r="C26" s="58">
        <v>159</v>
      </c>
      <c r="D26" s="58">
        <v>569.9</v>
      </c>
      <c r="E26" s="58">
        <v>0</v>
      </c>
      <c r="G26" s="86" t="str">
        <f t="shared" si="7"/>
        <v>VB162-3</v>
      </c>
      <c r="H26" s="49">
        <f>$B$7</f>
        <v>54.4</v>
      </c>
      <c r="I26" s="49">
        <f>$C$7</f>
        <v>3.5</v>
      </c>
      <c r="J26" s="51">
        <f>$D$7</f>
        <v>0</v>
      </c>
      <c r="K26" s="49">
        <f t="shared" si="8"/>
        <v>6.4338235294117654E-2</v>
      </c>
      <c r="L26" s="85">
        <f t="shared" si="9"/>
        <v>3.056448232499651E-4</v>
      </c>
      <c r="M26" s="48">
        <f t="shared" si="10"/>
        <v>1.267190395955146</v>
      </c>
      <c r="N26" s="83">
        <f>$B$26</f>
        <v>311.60000000000002</v>
      </c>
      <c r="O26" s="83">
        <f>$C$26</f>
        <v>159</v>
      </c>
      <c r="P26" s="83">
        <f>$D$26</f>
        <v>569.9</v>
      </c>
      <c r="Q26" s="84">
        <f>$E$26</f>
        <v>0</v>
      </c>
      <c r="R26" s="83">
        <f t="shared" si="11"/>
        <v>0.5467625899280576</v>
      </c>
      <c r="S26" s="83">
        <f t="shared" si="12"/>
        <v>0.27899631514300754</v>
      </c>
      <c r="T26" s="82">
        <f t="shared" si="13"/>
        <v>0</v>
      </c>
      <c r="U26" s="81">
        <f t="shared" si="21"/>
        <v>2.5852083094536557E-2</v>
      </c>
      <c r="V26" s="81">
        <f t="shared" si="14"/>
        <v>8.5647828276528733E-3</v>
      </c>
      <c r="W26" s="80">
        <f t="shared" si="15"/>
        <v>0</v>
      </c>
      <c r="X26" s="79">
        <f t="shared" si="16"/>
        <v>3.0184166504571097</v>
      </c>
      <c r="Y26" s="78">
        <f t="shared" si="17"/>
        <v>0.34416865922189427</v>
      </c>
      <c r="Z26" s="48">
        <f t="shared" si="18"/>
        <v>0.68971282531822764</v>
      </c>
      <c r="AA26" s="54">
        <f t="shared" si="19"/>
        <v>8.8806698419599019E-4</v>
      </c>
      <c r="AB26" s="55">
        <f>$AA$28</f>
        <v>1.1127404499710132E-3</v>
      </c>
      <c r="AC26" s="48">
        <f t="shared" si="20"/>
        <v>1.0160606973364468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6"/>
        <v>VB162-4</v>
      </c>
      <c r="B27" s="58">
        <v>437.6</v>
      </c>
      <c r="C27" s="58">
        <v>180.3</v>
      </c>
      <c r="D27" s="58">
        <v>571.70000000000005</v>
      </c>
      <c r="E27" s="58">
        <v>0</v>
      </c>
      <c r="G27" s="86" t="str">
        <f t="shared" si="7"/>
        <v>VB162-4</v>
      </c>
      <c r="H27" s="49">
        <f>$B$8</f>
        <v>59.3</v>
      </c>
      <c r="I27" s="49">
        <f>$C$8</f>
        <v>5.6</v>
      </c>
      <c r="J27" s="51">
        <f>$D$8</f>
        <v>0</v>
      </c>
      <c r="K27" s="49">
        <f t="shared" si="8"/>
        <v>9.4435075885328831E-2</v>
      </c>
      <c r="L27" s="85">
        <f t="shared" si="9"/>
        <v>4.4862268829134837E-4</v>
      </c>
      <c r="M27" s="48">
        <f t="shared" si="10"/>
        <v>1.5765528949876071</v>
      </c>
      <c r="N27" s="83">
        <f>$B$27</f>
        <v>437.6</v>
      </c>
      <c r="O27" s="83">
        <f>$C$27</f>
        <v>180.3</v>
      </c>
      <c r="P27" s="83">
        <f>$D$27</f>
        <v>571.70000000000005</v>
      </c>
      <c r="Q27" s="84">
        <f>$E$27</f>
        <v>0</v>
      </c>
      <c r="R27" s="83">
        <f t="shared" si="11"/>
        <v>0.76543641770159176</v>
      </c>
      <c r="S27" s="83">
        <f t="shared" si="12"/>
        <v>0.31537519678152875</v>
      </c>
      <c r="T27" s="82">
        <f t="shared" si="13"/>
        <v>0</v>
      </c>
      <c r="U27" s="81">
        <f t="shared" si="21"/>
        <v>3.6191440743247712E-2</v>
      </c>
      <c r="V27" s="81">
        <f t="shared" si="14"/>
        <v>9.6815618094366115E-3</v>
      </c>
      <c r="W27" s="80">
        <f t="shared" si="15"/>
        <v>0</v>
      </c>
      <c r="X27" s="79">
        <f t="shared" si="16"/>
        <v>3.7381820676878745</v>
      </c>
      <c r="Y27" s="78">
        <f t="shared" si="17"/>
        <v>0.45873002552684328</v>
      </c>
      <c r="Z27" s="48">
        <f t="shared" si="18"/>
        <v>1.9332975293797712</v>
      </c>
      <c r="AA27" s="54">
        <f t="shared" si="19"/>
        <v>9.7796669789842767E-4</v>
      </c>
      <c r="AB27" s="55">
        <f>$AA$29</f>
        <v>1.0174614682678118E-3</v>
      </c>
      <c r="AC27" s="48">
        <f t="shared" si="20"/>
        <v>0.2218624676530738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6"/>
        <v>VB162-5</v>
      </c>
      <c r="B28" s="58">
        <v>313.3</v>
      </c>
      <c r="C28" s="58">
        <v>169.5</v>
      </c>
      <c r="D28" s="58">
        <v>588.79999999999995</v>
      </c>
      <c r="E28" s="58">
        <v>0</v>
      </c>
      <c r="G28" s="86" t="str">
        <f t="shared" si="7"/>
        <v>VB162-5</v>
      </c>
      <c r="H28" s="49">
        <f>$B$9</f>
        <v>54</v>
      </c>
      <c r="I28" s="49">
        <f>$C$9</f>
        <v>4.3</v>
      </c>
      <c r="J28" s="51">
        <f>$D$9</f>
        <v>0</v>
      </c>
      <c r="K28" s="49">
        <f t="shared" si="8"/>
        <v>7.962962962962962E-2</v>
      </c>
      <c r="L28" s="85">
        <f t="shared" si="9"/>
        <v>3.7828802674408368E-4</v>
      </c>
      <c r="M28" s="48">
        <f t="shared" si="10"/>
        <v>0.17763900130293386</v>
      </c>
      <c r="N28" s="83">
        <f>$B$28</f>
        <v>313.3</v>
      </c>
      <c r="O28" s="83">
        <f>$C$28</f>
        <v>169.5</v>
      </c>
      <c r="P28" s="83">
        <f>$D$28</f>
        <v>588.79999999999995</v>
      </c>
      <c r="Q28" s="84">
        <f>$E$28</f>
        <v>0</v>
      </c>
      <c r="R28" s="83">
        <f t="shared" si="11"/>
        <v>0.53209918478260876</v>
      </c>
      <c r="S28" s="83">
        <f t="shared" si="12"/>
        <v>0.28787364130434784</v>
      </c>
      <c r="T28" s="82">
        <f t="shared" si="13"/>
        <v>0</v>
      </c>
      <c r="U28" s="81">
        <f t="shared" si="21"/>
        <v>2.5158766515728785E-2</v>
      </c>
      <c r="V28" s="81">
        <f t="shared" si="14"/>
        <v>8.8373038845103741E-3</v>
      </c>
      <c r="W28" s="80">
        <f t="shared" si="15"/>
        <v>0</v>
      </c>
      <c r="X28" s="79">
        <f t="shared" si="16"/>
        <v>2.8468825837058667</v>
      </c>
      <c r="Y28" s="78">
        <f t="shared" si="17"/>
        <v>0.33996070400239159</v>
      </c>
      <c r="Z28" s="48">
        <f t="shared" si="18"/>
        <v>0.78605865697914246</v>
      </c>
      <c r="AA28" s="54">
        <f t="shared" si="19"/>
        <v>1.1127404499710132E-3</v>
      </c>
      <c r="AB28" s="55">
        <f>$AA$27</f>
        <v>9.7796669789842767E-4</v>
      </c>
      <c r="AC28" s="48">
        <f t="shared" si="20"/>
        <v>0.10734630587081723</v>
      </c>
      <c r="AD28" s="51">
        <f>1-((((COUNT(AB24:AB32))-3)*((STDEV(AB26:AB32))^2))/(((COUNT(AB24:AB32))-1)*((STDEV(AB24:AB32))^2)))</f>
        <v>0.51739301025720552</v>
      </c>
    </row>
    <row r="29" spans="1:35" x14ac:dyDescent="0.25">
      <c r="A29" s="58" t="str">
        <f t="shared" si="6"/>
        <v>VB162-6</v>
      </c>
      <c r="B29" s="58">
        <v>367.9</v>
      </c>
      <c r="C29" s="58">
        <v>153.9</v>
      </c>
      <c r="D29" s="58">
        <v>588.5</v>
      </c>
      <c r="E29" s="58">
        <v>0</v>
      </c>
      <c r="G29" s="86" t="str">
        <f t="shared" si="7"/>
        <v>VB162-6</v>
      </c>
      <c r="H29" s="49">
        <f>$B$10</f>
        <v>55.9</v>
      </c>
      <c r="I29" s="49">
        <f>$C$10</f>
        <v>4.5</v>
      </c>
      <c r="J29" s="51">
        <f>$D$10</f>
        <v>0</v>
      </c>
      <c r="K29" s="49">
        <f t="shared" si="8"/>
        <v>8.0500894454382826E-2</v>
      </c>
      <c r="L29" s="85">
        <f t="shared" si="9"/>
        <v>3.8242705203982342E-4</v>
      </c>
      <c r="M29" s="48">
        <f t="shared" si="10"/>
        <v>0.25996171197143803</v>
      </c>
      <c r="N29" s="83">
        <f>$B$29</f>
        <v>367.9</v>
      </c>
      <c r="O29" s="83">
        <f>$C$29</f>
        <v>153.9</v>
      </c>
      <c r="P29" s="83">
        <f>$D$29</f>
        <v>588.5</v>
      </c>
      <c r="Q29" s="84">
        <f>$E$29</f>
        <v>0</v>
      </c>
      <c r="R29" s="83">
        <f t="shared" si="11"/>
        <v>0.62514868309260829</v>
      </c>
      <c r="S29" s="83">
        <f t="shared" si="12"/>
        <v>0.2615123194562447</v>
      </c>
      <c r="T29" s="82">
        <f t="shared" si="13"/>
        <v>0</v>
      </c>
      <c r="U29" s="81">
        <f t="shared" si="21"/>
        <v>2.9558342138727354E-2</v>
      </c>
      <c r="V29" s="81">
        <f t="shared" si="14"/>
        <v>8.028049480690972E-3</v>
      </c>
      <c r="W29" s="80">
        <f t="shared" si="15"/>
        <v>0</v>
      </c>
      <c r="X29" s="79">
        <f t="shared" si="16"/>
        <v>3.6818834026647376</v>
      </c>
      <c r="Y29" s="78">
        <f t="shared" si="17"/>
        <v>0.37586391619418325</v>
      </c>
      <c r="Z29" s="48">
        <f t="shared" si="18"/>
        <v>3.5985461238751432E-2</v>
      </c>
      <c r="AA29" s="54">
        <f t="shared" si="19"/>
        <v>1.0174614682678118E-3</v>
      </c>
      <c r="AB29" s="55">
        <f>$AA$25</f>
        <v>9.2606983782405933E-4</v>
      </c>
      <c r="AC29" s="48">
        <f t="shared" si="20"/>
        <v>0.53993273427724253</v>
      </c>
      <c r="AD29" s="51"/>
    </row>
    <row r="30" spans="1:35" x14ac:dyDescent="0.25">
      <c r="A30" s="58" t="str">
        <f t="shared" si="6"/>
        <v>VB162-7</v>
      </c>
      <c r="B30" s="58">
        <v>334.3</v>
      </c>
      <c r="C30" s="58">
        <v>192.6</v>
      </c>
      <c r="D30" s="58">
        <v>585.70000000000005</v>
      </c>
      <c r="E30" s="58">
        <v>0</v>
      </c>
      <c r="G30" s="86" t="str">
        <f t="shared" si="7"/>
        <v>VB162-7</v>
      </c>
      <c r="H30" s="49">
        <f>$B$11</f>
        <v>65</v>
      </c>
      <c r="I30" s="49">
        <f>$C$11</f>
        <v>4.2</v>
      </c>
      <c r="J30" s="51">
        <f>$D$11</f>
        <v>0</v>
      </c>
      <c r="K30" s="49">
        <f t="shared" si="8"/>
        <v>6.4615384615384616E-2</v>
      </c>
      <c r="L30" s="85">
        <f t="shared" si="9"/>
        <v>3.0696144710396493E-4</v>
      </c>
      <c r="M30" s="48">
        <f t="shared" si="10"/>
        <v>1.2410035435327553</v>
      </c>
      <c r="N30" s="83">
        <f>$B$30</f>
        <v>334.3</v>
      </c>
      <c r="O30" s="83">
        <f>$C$30</f>
        <v>192.6</v>
      </c>
      <c r="P30" s="83">
        <f>$D$30</f>
        <v>585.70000000000005</v>
      </c>
      <c r="Q30" s="84">
        <f>$E$30</f>
        <v>0</v>
      </c>
      <c r="R30" s="83">
        <f t="shared" si="11"/>
        <v>0.5707700187809458</v>
      </c>
      <c r="S30" s="83">
        <f t="shared" si="12"/>
        <v>0.32883728871435886</v>
      </c>
      <c r="T30" s="82">
        <f t="shared" si="13"/>
        <v>0</v>
      </c>
      <c r="U30" s="81">
        <f t="shared" si="21"/>
        <v>2.6987204730551748E-2</v>
      </c>
      <c r="V30" s="81">
        <f t="shared" si="14"/>
        <v>1.0094828535742608E-2</v>
      </c>
      <c r="W30" s="80">
        <f t="shared" si="15"/>
        <v>0</v>
      </c>
      <c r="X30" s="79">
        <f t="shared" si="16"/>
        <v>2.6733693034010986</v>
      </c>
      <c r="Y30" s="78">
        <f t="shared" si="17"/>
        <v>0.37082033266294356</v>
      </c>
      <c r="Z30" s="48">
        <f t="shared" si="18"/>
        <v>7.9493013345873692E-2</v>
      </c>
      <c r="AA30" s="54">
        <f t="shared" si="19"/>
        <v>8.2779022633307686E-4</v>
      </c>
      <c r="AB30" s="55">
        <f>$AA$26</f>
        <v>8.8806698419599019E-4</v>
      </c>
      <c r="AC30" s="48">
        <f t="shared" si="20"/>
        <v>0.85670563145562129</v>
      </c>
      <c r="AD30" s="51" t="s">
        <v>39</v>
      </c>
    </row>
    <row r="31" spans="1:35" x14ac:dyDescent="0.25">
      <c r="A31" s="58" t="str">
        <f t="shared" si="6"/>
        <v>VB162-8</v>
      </c>
      <c r="B31" s="58">
        <v>316.60000000000002</v>
      </c>
      <c r="C31" s="58">
        <v>189.4</v>
      </c>
      <c r="D31" s="58">
        <v>566.79999999999995</v>
      </c>
      <c r="E31" s="58">
        <v>0</v>
      </c>
      <c r="G31" s="86" t="str">
        <f t="shared" si="7"/>
        <v>VB162-8</v>
      </c>
      <c r="H31" s="49">
        <f>$B$12</f>
        <v>61.6</v>
      </c>
      <c r="I31" s="49">
        <f>$C$12</f>
        <v>4.8</v>
      </c>
      <c r="J31" s="51">
        <f>$D$12</f>
        <v>0</v>
      </c>
      <c r="K31" s="49">
        <f>I30/H31</f>
        <v>6.8181818181818177E-2</v>
      </c>
      <c r="L31" s="85">
        <f t="shared" si="9"/>
        <v>3.2390412437918373E-4</v>
      </c>
      <c r="M31" s="48">
        <f t="shared" si="10"/>
        <v>0.90402393610844234</v>
      </c>
      <c r="N31" s="83">
        <f>$B$31</f>
        <v>316.60000000000002</v>
      </c>
      <c r="O31" s="83">
        <f>$C$31</f>
        <v>189.4</v>
      </c>
      <c r="P31" s="83">
        <f>$D$31</f>
        <v>566.79999999999995</v>
      </c>
      <c r="Q31" s="84">
        <f>$E$31</f>
        <v>0</v>
      </c>
      <c r="R31" s="83">
        <f t="shared" si="11"/>
        <v>0.55857445306986597</v>
      </c>
      <c r="S31" s="83">
        <f t="shared" si="12"/>
        <v>0.33415666901905439</v>
      </c>
      <c r="T31" s="82">
        <f t="shared" si="13"/>
        <v>0</v>
      </c>
      <c r="U31" s="81">
        <f t="shared" si="21"/>
        <v>2.641057278104474E-2</v>
      </c>
      <c r="V31" s="81">
        <f t="shared" si="14"/>
        <v>1.0258125807479186E-2</v>
      </c>
      <c r="W31" s="80">
        <f t="shared" si="15"/>
        <v>0</v>
      </c>
      <c r="X31" s="79">
        <f t="shared" si="16"/>
        <v>2.574600202484242</v>
      </c>
      <c r="Y31" s="78">
        <f t="shared" si="17"/>
        <v>0.36668698588523924</v>
      </c>
      <c r="Z31" s="48">
        <f t="shared" si="18"/>
        <v>0.17413060145403592</v>
      </c>
      <c r="AA31" s="54">
        <f t="shared" si="19"/>
        <v>8.8332593423578684E-4</v>
      </c>
      <c r="AB31" s="55">
        <f>$AA$31</f>
        <v>8.8332593423578684E-4</v>
      </c>
      <c r="AC31" s="48">
        <f t="shared" si="20"/>
        <v>0.89622466721697236</v>
      </c>
      <c r="AD31" s="51">
        <f>1-((((COUNT(AB24:AB32))-3)*((STDEV(AB24:AB30))^2))/(((COUNT(AB24:AB32))-1)*((STDEV(AB24:AB32))^2)))</f>
        <v>0.42214455745915158</v>
      </c>
    </row>
    <row r="32" spans="1:35" x14ac:dyDescent="0.25">
      <c r="A32" s="58" t="str">
        <f t="shared" si="6"/>
        <v>VB162-9</v>
      </c>
      <c r="B32" s="58">
        <v>367.8</v>
      </c>
      <c r="C32" s="58">
        <v>156.69999999999999</v>
      </c>
      <c r="D32" s="58">
        <v>584.79999999999995</v>
      </c>
      <c r="E32" s="58">
        <v>0</v>
      </c>
      <c r="G32" s="86" t="str">
        <f t="shared" si="7"/>
        <v>VB162-9</v>
      </c>
      <c r="H32" s="49">
        <f>$B$13</f>
        <v>53.5</v>
      </c>
      <c r="I32" s="49">
        <f>$C$13</f>
        <v>3.9</v>
      </c>
      <c r="J32" s="51">
        <f>$D$13</f>
        <v>0</v>
      </c>
      <c r="K32" s="49">
        <f>I31/H32</f>
        <v>8.9719626168224292E-2</v>
      </c>
      <c r="L32" s="85">
        <f t="shared" si="9"/>
        <v>4.2622150198681373E-4</v>
      </c>
      <c r="M32" s="48">
        <f t="shared" si="10"/>
        <v>1.1310068431967168</v>
      </c>
      <c r="N32" s="83">
        <f>$B$32</f>
        <v>367.8</v>
      </c>
      <c r="O32" s="83">
        <f>$C$32</f>
        <v>156.69999999999999</v>
      </c>
      <c r="P32" s="83">
        <f>$D$32</f>
        <v>584.79999999999995</v>
      </c>
      <c r="Q32" s="84">
        <f>$E$32</f>
        <v>0</v>
      </c>
      <c r="R32" s="83">
        <f t="shared" si="11"/>
        <v>0.6289329685362518</v>
      </c>
      <c r="S32" s="83">
        <f t="shared" si="12"/>
        <v>0.26795485636114913</v>
      </c>
      <c r="T32" s="82">
        <f t="shared" si="13"/>
        <v>0</v>
      </c>
      <c r="U32" s="81">
        <f t="shared" si="21"/>
        <v>2.973727109901959E-2</v>
      </c>
      <c r="V32" s="81">
        <f t="shared" si="14"/>
        <v>8.2258260334793568E-3</v>
      </c>
      <c r="W32" s="80">
        <f t="shared" si="15"/>
        <v>0</v>
      </c>
      <c r="X32" s="79">
        <f t="shared" si="16"/>
        <v>3.6151106257278007</v>
      </c>
      <c r="Y32" s="78">
        <f t="shared" si="17"/>
        <v>0.37963097132498946</v>
      </c>
      <c r="Z32" s="48">
        <f t="shared" si="18"/>
        <v>0.12223639323724732</v>
      </c>
      <c r="AA32" s="54">
        <f t="shared" si="19"/>
        <v>1.1227258421493216E-3</v>
      </c>
      <c r="AB32" s="55">
        <f>$AA$30</f>
        <v>8.2779022633307686E-4</v>
      </c>
      <c r="AC32" s="48">
        <f t="shared" si="20"/>
        <v>1.3591427223021808</v>
      </c>
      <c r="AD32" s="51"/>
    </row>
    <row r="33" spans="1:30" ht="15.75" thickBot="1" x14ac:dyDescent="0.3">
      <c r="A33" s="58" t="str">
        <f t="shared" si="6"/>
        <v>VB162-10</v>
      </c>
      <c r="B33" s="129" t="s">
        <v>513</v>
      </c>
      <c r="C33" s="129" t="s">
        <v>513</v>
      </c>
      <c r="D33" s="129" t="s">
        <v>513</v>
      </c>
      <c r="E33" s="58">
        <v>0</v>
      </c>
      <c r="G33" s="77"/>
      <c r="H33" s="71"/>
      <c r="I33" s="71"/>
      <c r="J33" s="69"/>
      <c r="K33" s="68"/>
      <c r="L33" s="76"/>
      <c r="M33" s="75"/>
      <c r="N33" s="73"/>
      <c r="O33" s="73"/>
      <c r="P33" s="73"/>
      <c r="Q33" s="74"/>
      <c r="R33" s="73"/>
      <c r="S33" s="73"/>
      <c r="T33" s="72"/>
      <c r="U33" s="71"/>
      <c r="V33" s="71"/>
      <c r="W33" s="69"/>
      <c r="X33" s="68"/>
      <c r="Y33" s="70"/>
      <c r="Z33" s="68"/>
      <c r="AA33" s="69"/>
      <c r="AB33" s="69"/>
      <c r="AC33" s="68"/>
      <c r="AD33" s="68"/>
    </row>
    <row r="34" spans="1:30" ht="15.75" thickTop="1" x14ac:dyDescent="0.25">
      <c r="A34" s="58"/>
      <c r="B34" s="58"/>
      <c r="C34" s="58"/>
      <c r="D34" s="58"/>
      <c r="E34" s="58"/>
      <c r="G34" s="67" t="s">
        <v>4</v>
      </c>
      <c r="H34" s="60"/>
      <c r="I34" s="60"/>
      <c r="J34" s="61"/>
      <c r="K34" s="59"/>
      <c r="L34" s="66"/>
      <c r="M34" s="65"/>
      <c r="N34" s="63"/>
      <c r="O34" s="63"/>
      <c r="P34" s="63"/>
      <c r="Q34" s="64"/>
      <c r="R34" s="63"/>
      <c r="S34" s="63"/>
      <c r="T34" s="62"/>
      <c r="U34" s="60"/>
      <c r="V34" s="60"/>
      <c r="W34" s="61"/>
      <c r="X34" s="59"/>
      <c r="Y34" s="60"/>
      <c r="Z34" s="59"/>
      <c r="AA34" s="59"/>
      <c r="AB34" s="59"/>
      <c r="AC34" s="59"/>
      <c r="AD34" s="59"/>
    </row>
    <row r="35" spans="1:30" x14ac:dyDescent="0.25">
      <c r="A35" s="58" t="s">
        <v>38</v>
      </c>
      <c r="B35" s="58">
        <v>0</v>
      </c>
      <c r="C35" s="58">
        <v>0</v>
      </c>
      <c r="D35" s="58">
        <v>563</v>
      </c>
      <c r="E35" s="58">
        <v>0</v>
      </c>
      <c r="G35" s="53" t="s">
        <v>2</v>
      </c>
      <c r="H35" s="49">
        <f>AVERAGE(H24:H32)</f>
        <v>55.622222222222227</v>
      </c>
      <c r="I35" s="49">
        <f>AVERAGE(I24:I32)</f>
        <v>4.2777777777777768</v>
      </c>
      <c r="J35" s="51">
        <f>AVERAGE(J24:J28)</f>
        <v>0</v>
      </c>
      <c r="K35" s="56">
        <f>AVERAGE(K24:K32)</f>
        <v>7.7749582045157278E-2</v>
      </c>
      <c r="L35" s="57">
        <f>AVERAGE(L24:L32)</f>
        <v>3.6935668430003454E-4</v>
      </c>
      <c r="M35" s="56"/>
      <c r="N35" s="49">
        <f t="shared" ref="N35:Y35" si="22">AVERAGE(N24:N32)</f>
        <v>343.28888888888895</v>
      </c>
      <c r="O35" s="49">
        <f t="shared" si="22"/>
        <v>170.11111111111114</v>
      </c>
      <c r="P35" s="49">
        <f t="shared" si="22"/>
        <v>573.67777777777781</v>
      </c>
      <c r="Q35" s="51">
        <f t="shared" si="22"/>
        <v>0</v>
      </c>
      <c r="R35" s="49">
        <f t="shared" si="22"/>
        <v>0.59910325463910896</v>
      </c>
      <c r="S35" s="49">
        <f t="shared" si="22"/>
        <v>0.29650791584644032</v>
      </c>
      <c r="T35" s="50">
        <f t="shared" si="22"/>
        <v>0</v>
      </c>
      <c r="U35" s="49">
        <f t="shared" si="22"/>
        <v>2.8326859603133123E-2</v>
      </c>
      <c r="V35" s="49">
        <f t="shared" si="22"/>
        <v>9.1023636086484828E-3</v>
      </c>
      <c r="W35" s="50">
        <f t="shared" si="22"/>
        <v>0</v>
      </c>
      <c r="X35" s="48">
        <f t="shared" si="22"/>
        <v>3.1575415067512416</v>
      </c>
      <c r="Y35" s="49">
        <f t="shared" si="22"/>
        <v>0.37429223211781604</v>
      </c>
      <c r="Z35" s="48"/>
      <c r="AA35" s="56">
        <f>AVERAGE(AA24:AA32)</f>
        <v>9.9084490176580401E-4</v>
      </c>
      <c r="AB35" s="56">
        <f>AVERAGE(AB24:AB32)</f>
        <v>9.9084490176580401E-4</v>
      </c>
      <c r="AC35" s="56"/>
      <c r="AD35" s="56"/>
    </row>
    <row r="36" spans="1:30" x14ac:dyDescent="0.25">
      <c r="A36" s="58" t="s">
        <v>37</v>
      </c>
      <c r="B36" s="58"/>
      <c r="C36" s="58"/>
      <c r="D36" s="58"/>
      <c r="E36" s="58"/>
      <c r="G36" s="53" t="s">
        <v>1</v>
      </c>
      <c r="H36" s="49">
        <f>STDEV(H24:H32)</f>
        <v>6.1635577748930377</v>
      </c>
      <c r="I36" s="49">
        <f>STDEV(I24:I32)</f>
        <v>0.68879927732573232</v>
      </c>
      <c r="J36" s="51">
        <f>STDEV(J24:J28)</f>
        <v>0</v>
      </c>
      <c r="K36" s="48">
        <f>STDEV(K24:K32)</f>
        <v>1.0583529352691117E-2</v>
      </c>
      <c r="L36" s="55">
        <f>STDEV(L24:L32)</f>
        <v>5.0278049181430679E-5</v>
      </c>
      <c r="M36" s="54"/>
      <c r="N36" s="49">
        <f t="shared" ref="N36:Y36" si="23">STDEV(N24:N32)</f>
        <v>53.319472157093841</v>
      </c>
      <c r="O36" s="49">
        <f t="shared" si="23"/>
        <v>18.024666740639372</v>
      </c>
      <c r="P36" s="49">
        <f t="shared" si="23"/>
        <v>15.814848859361405</v>
      </c>
      <c r="Q36" s="51">
        <f t="shared" si="23"/>
        <v>0</v>
      </c>
      <c r="R36" s="49">
        <f t="shared" si="23"/>
        <v>9.7534885735019713E-2</v>
      </c>
      <c r="S36" s="49">
        <f t="shared" si="23"/>
        <v>3.037031267073776E-2</v>
      </c>
      <c r="T36" s="50">
        <f t="shared" si="23"/>
        <v>0</v>
      </c>
      <c r="U36" s="49">
        <f t="shared" si="23"/>
        <v>4.6116541568245462E-3</v>
      </c>
      <c r="V36" s="49">
        <f t="shared" si="23"/>
        <v>9.3232461618517667E-4</v>
      </c>
      <c r="W36" s="50">
        <f t="shared" si="23"/>
        <v>0</v>
      </c>
      <c r="X36" s="48">
        <f t="shared" si="23"/>
        <v>0.68056528181795328</v>
      </c>
      <c r="Y36" s="49">
        <f t="shared" si="23"/>
        <v>4.3675529568444678E-2</v>
      </c>
      <c r="Z36" s="48"/>
      <c r="AA36" s="47">
        <f>STDEV(AA24:AA32)</f>
        <v>1.1996876616205349E-4</v>
      </c>
      <c r="AB36" s="54">
        <f>STDEV(AB24:AB32)</f>
        <v>1.1996876616205351E-4</v>
      </c>
      <c r="AC36" s="54"/>
      <c r="AD36" s="54"/>
    </row>
    <row r="37" spans="1:30" x14ac:dyDescent="0.25">
      <c r="G37" s="53" t="s">
        <v>0</v>
      </c>
      <c r="H37" s="49">
        <f>(H36/H35)*100</f>
        <v>11.081106666807299</v>
      </c>
      <c r="I37" s="49">
        <f>(I36/I35)*100</f>
        <v>16.101801288134006</v>
      </c>
      <c r="J37" s="51" t="e">
        <f>(J36/J35)*100</f>
        <v>#DIV/0!</v>
      </c>
      <c r="K37" s="52">
        <f>(K36/K35)*100</f>
        <v>13.612329576954071</v>
      </c>
      <c r="L37" s="52">
        <f>(L36/L35)*100</f>
        <v>13.612329576954126</v>
      </c>
      <c r="M37" s="48"/>
      <c r="N37" s="49">
        <f t="shared" ref="N37:Y37" si="24">(N36/N35)*100</f>
        <v>15.531953955652659</v>
      </c>
      <c r="O37" s="49">
        <f t="shared" si="24"/>
        <v>10.59581976915443</v>
      </c>
      <c r="P37" s="49">
        <f t="shared" si="24"/>
        <v>2.7567476851940236</v>
      </c>
      <c r="Q37" s="51" t="e">
        <f t="shared" si="24"/>
        <v>#DIV/0!</v>
      </c>
      <c r="R37" s="49">
        <f t="shared" si="24"/>
        <v>16.280146198466792</v>
      </c>
      <c r="S37" s="49">
        <f t="shared" si="24"/>
        <v>10.242665051298786</v>
      </c>
      <c r="T37" s="50" t="e">
        <f t="shared" si="24"/>
        <v>#DIV/0!</v>
      </c>
      <c r="U37" s="49">
        <f t="shared" si="24"/>
        <v>16.280146198466948</v>
      </c>
      <c r="V37" s="49">
        <f t="shared" si="24"/>
        <v>10.242665051298781</v>
      </c>
      <c r="W37" s="50" t="e">
        <f t="shared" si="24"/>
        <v>#DIV/0!</v>
      </c>
      <c r="X37" s="48">
        <f t="shared" si="24"/>
        <v>21.55364483294407</v>
      </c>
      <c r="Y37" s="49">
        <f t="shared" si="24"/>
        <v>11.668831415848599</v>
      </c>
      <c r="Z37" s="48"/>
      <c r="AA37" s="47">
        <f>(AA36/AA35)*100</f>
        <v>12.107724018991753</v>
      </c>
      <c r="AB37" s="47">
        <f>(AB36/AB35)*100</f>
        <v>12.107724018991755</v>
      </c>
      <c r="AC37" s="47"/>
      <c r="AD37" s="47"/>
    </row>
    <row r="38" spans="1:30" ht="15.75" customHeight="1" x14ac:dyDescent="0.25"/>
    <row r="39" spans="1:30" ht="15.75" thickBot="1" x14ac:dyDescent="0.3">
      <c r="G39" s="36" t="s">
        <v>34</v>
      </c>
      <c r="H39" s="31" t="s">
        <v>33</v>
      </c>
      <c r="I39" s="31" t="s">
        <v>32</v>
      </c>
      <c r="J39" s="29" t="s">
        <v>31</v>
      </c>
      <c r="K39" s="31" t="s">
        <v>30</v>
      </c>
      <c r="L39" s="29" t="s">
        <v>29</v>
      </c>
      <c r="M39" s="31" t="s">
        <v>28</v>
      </c>
      <c r="N39" s="31" t="s">
        <v>27</v>
      </c>
      <c r="O39" s="31" t="s">
        <v>26</v>
      </c>
      <c r="P39" s="29" t="s">
        <v>25</v>
      </c>
      <c r="Q39" s="31" t="s">
        <v>24</v>
      </c>
      <c r="R39" s="31" t="s">
        <v>23</v>
      </c>
      <c r="S39" s="29" t="s">
        <v>22</v>
      </c>
      <c r="T39" s="44" t="s">
        <v>21</v>
      </c>
      <c r="U39" s="31" t="s">
        <v>20</v>
      </c>
      <c r="V39" s="29" t="s">
        <v>19</v>
      </c>
      <c r="W39" s="30" t="s">
        <v>18</v>
      </c>
      <c r="X39" s="30" t="s">
        <v>17</v>
      </c>
      <c r="Y39" s="29" t="s">
        <v>16</v>
      </c>
      <c r="Z39" s="30" t="s">
        <v>15</v>
      </c>
      <c r="AA39" s="30" t="s">
        <v>14</v>
      </c>
      <c r="AB39" s="30" t="s">
        <v>13</v>
      </c>
      <c r="AC39" s="43" t="s">
        <v>12</v>
      </c>
      <c r="AD39" s="42" t="s">
        <v>11</v>
      </c>
    </row>
    <row r="40" spans="1:30" ht="15.75" thickTop="1" x14ac:dyDescent="0.25">
      <c r="C40" s="46" t="s">
        <v>36</v>
      </c>
      <c r="D40" s="45" t="s">
        <v>35</v>
      </c>
      <c r="G40" s="40" t="str">
        <f t="shared" ref="G40:G48" si="25">A24</f>
        <v>VB162-1</v>
      </c>
      <c r="H40" s="4">
        <f>$B$5</f>
        <v>43.2</v>
      </c>
      <c r="I40" s="4">
        <f>$C$5</f>
        <v>3.3</v>
      </c>
      <c r="J40" s="5">
        <f>$D$5</f>
        <v>0</v>
      </c>
      <c r="K40" s="4">
        <f t="shared" ref="K40:K48" si="26">I40/H40</f>
        <v>7.6388888888888881E-2</v>
      </c>
      <c r="L40" s="125">
        <f t="shared" ref="L40:L48" si="27">K40/$H$17</f>
        <v>3.6289258379519656E-4</v>
      </c>
      <c r="M40" s="22">
        <f>$B$24</f>
        <v>253.6</v>
      </c>
      <c r="N40" s="22">
        <f>$C$24</f>
        <v>187.1</v>
      </c>
      <c r="O40" s="22">
        <f>$D$24</f>
        <v>567.6</v>
      </c>
      <c r="P40" s="23">
        <f>$E$24</f>
        <v>0</v>
      </c>
      <c r="Q40" s="22">
        <f t="shared" ref="Q40:Q48" si="28">M40/O40</f>
        <v>0.44679351656095839</v>
      </c>
      <c r="R40" s="22">
        <f t="shared" ref="R40:R48" si="29">N40/O40</f>
        <v>0.32963354474982381</v>
      </c>
      <c r="S40" s="21">
        <f t="shared" ref="S40:S48" si="30">P40/O40</f>
        <v>0</v>
      </c>
      <c r="T40" s="20">
        <f t="shared" ref="T40:T48" si="31">(Q40*0.005*($H$18))/0.5335</f>
        <v>2.1125335436270248E-2</v>
      </c>
      <c r="U40" s="20">
        <f t="shared" ref="U40:U48" si="32">(R40*0.005*($H$18))/0.8217</f>
        <v>1.0119272442879768E-2</v>
      </c>
      <c r="V40" s="18">
        <f t="shared" ref="V40:V48" si="33">(S40*0.005*(100/20))/0.7126</f>
        <v>0</v>
      </c>
      <c r="W40" s="19">
        <f t="shared" ref="W40:W48" si="34">T40/U40</f>
        <v>2.0876338250122601</v>
      </c>
      <c r="X40" s="19">
        <f t="shared" ref="X40:X48" si="35">(T40+U40+V40)*10</f>
        <v>0.31244607879150016</v>
      </c>
      <c r="Y40" s="41">
        <f t="shared" ref="Y40:Y48" si="36">L40/X40</f>
        <v>1.1614566750167477E-3</v>
      </c>
      <c r="Z40" s="5">
        <f t="shared" ref="Z40:Z48" si="37">(Y40*900000)</f>
        <v>1045.311007515073</v>
      </c>
      <c r="AA40" s="2">
        <f t="shared" ref="AA40:AA48" si="38">(Z40*0.2125)+26.378</f>
        <v>248.50658909695301</v>
      </c>
      <c r="AB40" s="2">
        <f t="shared" ref="AB40:AB48" si="39">-0.000006*(AA40)^2 + 0.0266*(AA40) + 3.4677</f>
        <v>9.7074421210313382</v>
      </c>
      <c r="AC40" s="17">
        <f t="shared" ref="AC40:AC48" si="40">ABS(Y40-$C$42)</f>
        <v>1.8348997711832007E-4</v>
      </c>
      <c r="AD40" s="38">
        <f t="shared" ref="AD40:AD48" si="41">ABS(AB40-$D$42)</f>
        <v>0.83619978494151681</v>
      </c>
    </row>
    <row r="41" spans="1:30" x14ac:dyDescent="0.25">
      <c r="A41" s="143" t="s">
        <v>10</v>
      </c>
      <c r="B41" s="143"/>
      <c r="C41" s="143"/>
      <c r="D41" s="143"/>
      <c r="G41" s="40" t="str">
        <f t="shared" si="25"/>
        <v>VB162-2</v>
      </c>
      <c r="H41" s="4">
        <f>$B$6</f>
        <v>53.7</v>
      </c>
      <c r="I41" s="4">
        <f>$C$6</f>
        <v>4.4000000000000004</v>
      </c>
      <c r="J41" s="5">
        <f>$D$6</f>
        <v>0</v>
      </c>
      <c r="K41" s="4">
        <f t="shared" si="26"/>
        <v>8.1936685288640593E-2</v>
      </c>
      <c r="L41" s="125">
        <f t="shared" si="27"/>
        <v>3.8924791110993154E-4</v>
      </c>
      <c r="M41" s="22">
        <f>$B$25</f>
        <v>386.9</v>
      </c>
      <c r="N41" s="22">
        <f>$C$25</f>
        <v>142.5</v>
      </c>
      <c r="O41" s="22">
        <f>$D$25</f>
        <v>539.29999999999995</v>
      </c>
      <c r="P41" s="23">
        <f>$E$25</f>
        <v>0</v>
      </c>
      <c r="Q41" s="22">
        <f t="shared" si="28"/>
        <v>0.71741145929909145</v>
      </c>
      <c r="R41" s="22">
        <f t="shared" si="29"/>
        <v>0.264231411088448</v>
      </c>
      <c r="S41" s="21">
        <f t="shared" si="30"/>
        <v>0</v>
      </c>
      <c r="T41" s="20">
        <f t="shared" si="31"/>
        <v>3.3920719889071388E-2</v>
      </c>
      <c r="U41" s="20">
        <f t="shared" si="32"/>
        <v>8.1115216559645882E-3</v>
      </c>
      <c r="V41" s="18">
        <f t="shared" si="33"/>
        <v>0</v>
      </c>
      <c r="W41" s="19">
        <f t="shared" si="34"/>
        <v>4.1817948996201846</v>
      </c>
      <c r="X41" s="19">
        <f t="shared" si="35"/>
        <v>0.42032241545035975</v>
      </c>
      <c r="Y41" s="18">
        <f t="shared" si="36"/>
        <v>9.2606983782405933E-4</v>
      </c>
      <c r="Z41" s="5">
        <f t="shared" si="37"/>
        <v>833.46285404165337</v>
      </c>
      <c r="AA41" s="2">
        <f t="shared" si="38"/>
        <v>203.48885648385135</v>
      </c>
      <c r="AB41" s="2">
        <f t="shared" si="39"/>
        <v>8.6320572941918137</v>
      </c>
      <c r="AC41" s="17">
        <f t="shared" si="40"/>
        <v>5.1896860074368339E-5</v>
      </c>
      <c r="AD41" s="38">
        <f t="shared" si="41"/>
        <v>0.23918504189800771</v>
      </c>
    </row>
    <row r="42" spans="1:30" x14ac:dyDescent="0.25">
      <c r="A42" s="141" t="s">
        <v>9</v>
      </c>
      <c r="B42" s="141"/>
      <c r="C42" s="15">
        <f>MEDIAN(Y40:Y48)</f>
        <v>9.7796669789842767E-4</v>
      </c>
      <c r="D42" s="14">
        <f>MEDIAN(AB40:AB48)</f>
        <v>8.8712423360898214</v>
      </c>
      <c r="G42" s="40" t="str">
        <f t="shared" si="25"/>
        <v>VB162-3</v>
      </c>
      <c r="H42" s="4">
        <f>$B$7</f>
        <v>54.4</v>
      </c>
      <c r="I42" s="4">
        <f>$C$7</f>
        <v>3.5</v>
      </c>
      <c r="J42" s="5">
        <f>$D$7</f>
        <v>0</v>
      </c>
      <c r="K42" s="4">
        <f t="shared" si="26"/>
        <v>6.4338235294117654E-2</v>
      </c>
      <c r="L42" s="125">
        <f t="shared" si="27"/>
        <v>3.056448232499651E-4</v>
      </c>
      <c r="M42" s="22">
        <f>$B$26</f>
        <v>311.60000000000002</v>
      </c>
      <c r="N42" s="22">
        <f>$C$26</f>
        <v>159</v>
      </c>
      <c r="O42" s="22">
        <f>$D$26</f>
        <v>569.9</v>
      </c>
      <c r="P42" s="23">
        <f>$E$26</f>
        <v>0</v>
      </c>
      <c r="Q42" s="22">
        <f t="shared" si="28"/>
        <v>0.5467625899280576</v>
      </c>
      <c r="R42" s="22">
        <f t="shared" si="29"/>
        <v>0.27899631514300754</v>
      </c>
      <c r="S42" s="21">
        <f t="shared" si="30"/>
        <v>0</v>
      </c>
      <c r="T42" s="20">
        <f t="shared" si="31"/>
        <v>2.5852083094536557E-2</v>
      </c>
      <c r="U42" s="20">
        <f t="shared" si="32"/>
        <v>8.5647828276528733E-3</v>
      </c>
      <c r="V42" s="18">
        <f t="shared" si="33"/>
        <v>0</v>
      </c>
      <c r="W42" s="19">
        <f t="shared" si="34"/>
        <v>3.0184166504571097</v>
      </c>
      <c r="X42" s="19">
        <f t="shared" si="35"/>
        <v>0.34416865922189427</v>
      </c>
      <c r="Y42" s="18">
        <f t="shared" si="36"/>
        <v>8.8806698419599019E-4</v>
      </c>
      <c r="Z42" s="5">
        <f t="shared" si="37"/>
        <v>799.26028577639113</v>
      </c>
      <c r="AA42" s="2">
        <f t="shared" si="38"/>
        <v>196.22081072748313</v>
      </c>
      <c r="AB42" s="2">
        <f t="shared" si="39"/>
        <v>8.4561579259757451</v>
      </c>
      <c r="AC42" s="17">
        <f t="shared" si="40"/>
        <v>8.9899713702437482E-5</v>
      </c>
      <c r="AD42" s="38">
        <f t="shared" si="41"/>
        <v>0.41508441011407626</v>
      </c>
    </row>
    <row r="43" spans="1:30" x14ac:dyDescent="0.25">
      <c r="A43" s="141" t="s">
        <v>8</v>
      </c>
      <c r="B43" s="141"/>
      <c r="C43" s="15">
        <f>MEDIAN(AC40:AC48)</f>
        <v>6.5751951152103871E-5</v>
      </c>
      <c r="D43" s="14">
        <f>MEDIAN(AD40:AD48)</f>
        <v>0.30324105869511087</v>
      </c>
      <c r="G43" s="40" t="str">
        <f t="shared" si="25"/>
        <v>VB162-4</v>
      </c>
      <c r="H43" s="4">
        <f>$B$8</f>
        <v>59.3</v>
      </c>
      <c r="I43" s="4">
        <f>$C$8</f>
        <v>5.6</v>
      </c>
      <c r="J43" s="5">
        <f>$D$8</f>
        <v>0</v>
      </c>
      <c r="K43" s="4">
        <f t="shared" si="26"/>
        <v>9.4435075885328831E-2</v>
      </c>
      <c r="L43" s="125">
        <f t="shared" si="27"/>
        <v>4.4862268829134837E-4</v>
      </c>
      <c r="M43" s="22">
        <f>$B$27</f>
        <v>437.6</v>
      </c>
      <c r="N43" s="22">
        <f>$C$27</f>
        <v>180.3</v>
      </c>
      <c r="O43" s="22">
        <f>$D$27</f>
        <v>571.70000000000005</v>
      </c>
      <c r="P43" s="23">
        <f>$E$27</f>
        <v>0</v>
      </c>
      <c r="Q43" s="22">
        <f t="shared" si="28"/>
        <v>0.76543641770159176</v>
      </c>
      <c r="R43" s="22">
        <f t="shared" si="29"/>
        <v>0.31537519678152875</v>
      </c>
      <c r="S43" s="21">
        <f t="shared" si="30"/>
        <v>0</v>
      </c>
      <c r="T43" s="20">
        <f t="shared" si="31"/>
        <v>3.6191440743247712E-2</v>
      </c>
      <c r="U43" s="20">
        <f t="shared" si="32"/>
        <v>9.6815618094366115E-3</v>
      </c>
      <c r="V43" s="18">
        <f t="shared" si="33"/>
        <v>0</v>
      </c>
      <c r="W43" s="19">
        <f t="shared" si="34"/>
        <v>3.7381820676878745</v>
      </c>
      <c r="X43" s="19">
        <f t="shared" si="35"/>
        <v>0.45873002552684328</v>
      </c>
      <c r="Y43" s="18">
        <f t="shared" si="36"/>
        <v>9.7796669789842767E-4</v>
      </c>
      <c r="Z43" s="5">
        <f t="shared" si="37"/>
        <v>880.17002810858492</v>
      </c>
      <c r="AA43" s="2">
        <f t="shared" si="38"/>
        <v>213.41413097307429</v>
      </c>
      <c r="AB43" s="2">
        <f t="shared" si="39"/>
        <v>8.8712423360898214</v>
      </c>
      <c r="AC43" s="17">
        <f t="shared" si="40"/>
        <v>0</v>
      </c>
      <c r="AD43" s="38">
        <f t="shared" si="41"/>
        <v>0</v>
      </c>
    </row>
    <row r="44" spans="1:30" x14ac:dyDescent="0.25">
      <c r="A44" s="141" t="s">
        <v>7</v>
      </c>
      <c r="B44" s="141"/>
      <c r="C44" s="15">
        <f>C43*1.483</f>
        <v>9.751014355857004E-5</v>
      </c>
      <c r="D44" s="14">
        <f>D43*1.483</f>
        <v>0.44970649004484942</v>
      </c>
      <c r="G44" s="40" t="str">
        <f t="shared" si="25"/>
        <v>VB162-5</v>
      </c>
      <c r="H44" s="4">
        <f>$B$9</f>
        <v>54</v>
      </c>
      <c r="I44" s="4">
        <f>$C$9</f>
        <v>4.3</v>
      </c>
      <c r="J44" s="5">
        <f>$D$9</f>
        <v>0</v>
      </c>
      <c r="K44" s="4">
        <f t="shared" si="26"/>
        <v>7.962962962962962E-2</v>
      </c>
      <c r="L44" s="125">
        <f t="shared" si="27"/>
        <v>3.7828802674408368E-4</v>
      </c>
      <c r="M44" s="22">
        <f>$B$28</f>
        <v>313.3</v>
      </c>
      <c r="N44" s="22">
        <f>$C$28</f>
        <v>169.5</v>
      </c>
      <c r="O44" s="22">
        <f>$D$28</f>
        <v>588.79999999999995</v>
      </c>
      <c r="P44" s="23">
        <f>$E$28</f>
        <v>0</v>
      </c>
      <c r="Q44" s="22">
        <f t="shared" si="28"/>
        <v>0.53209918478260876</v>
      </c>
      <c r="R44" s="22">
        <f t="shared" si="29"/>
        <v>0.28787364130434784</v>
      </c>
      <c r="S44" s="21">
        <f t="shared" si="30"/>
        <v>0</v>
      </c>
      <c r="T44" s="20">
        <f t="shared" si="31"/>
        <v>2.5158766515728785E-2</v>
      </c>
      <c r="U44" s="20">
        <f t="shared" si="32"/>
        <v>8.8373038845103741E-3</v>
      </c>
      <c r="V44" s="18">
        <f t="shared" si="33"/>
        <v>0</v>
      </c>
      <c r="W44" s="19">
        <f t="shared" si="34"/>
        <v>2.8468825837058667</v>
      </c>
      <c r="X44" s="19">
        <f t="shared" si="35"/>
        <v>0.33996070400239159</v>
      </c>
      <c r="Y44" s="18">
        <f t="shared" si="36"/>
        <v>1.1127404499710132E-3</v>
      </c>
      <c r="Z44" s="5">
        <f t="shared" si="37"/>
        <v>1001.4664049739119</v>
      </c>
      <c r="AA44" s="2">
        <f t="shared" si="38"/>
        <v>239.18961105695627</v>
      </c>
      <c r="AB44" s="2">
        <f t="shared" si="39"/>
        <v>9.4868736338895694</v>
      </c>
      <c r="AC44" s="17">
        <f t="shared" si="40"/>
        <v>1.3477375207258556E-4</v>
      </c>
      <c r="AD44" s="38">
        <f t="shared" si="41"/>
        <v>0.61563129779974801</v>
      </c>
    </row>
    <row r="45" spans="1:30" x14ac:dyDescent="0.25">
      <c r="A45" s="141" t="s">
        <v>5</v>
      </c>
      <c r="B45" s="141"/>
      <c r="C45" s="25">
        <f>COUNT(Y40:Y48)</f>
        <v>9</v>
      </c>
      <c r="D45" s="24">
        <f>COUNT(AB40:AB48)</f>
        <v>9</v>
      </c>
      <c r="G45" s="40" t="str">
        <f t="shared" si="25"/>
        <v>VB162-6</v>
      </c>
      <c r="H45" s="4">
        <f>$B$10</f>
        <v>55.9</v>
      </c>
      <c r="I45" s="4">
        <f>$C$10</f>
        <v>4.5</v>
      </c>
      <c r="J45" s="5">
        <f>$D$10</f>
        <v>0</v>
      </c>
      <c r="K45" s="4">
        <f t="shared" si="26"/>
        <v>8.0500894454382826E-2</v>
      </c>
      <c r="L45" s="125">
        <f t="shared" si="27"/>
        <v>3.8242705203982342E-4</v>
      </c>
      <c r="M45" s="22">
        <f>$B$29</f>
        <v>367.9</v>
      </c>
      <c r="N45" s="22">
        <f>$C$29</f>
        <v>153.9</v>
      </c>
      <c r="O45" s="22">
        <f>$D$29</f>
        <v>588.5</v>
      </c>
      <c r="P45" s="23">
        <f>$E$29</f>
        <v>0</v>
      </c>
      <c r="Q45" s="22">
        <f t="shared" si="28"/>
        <v>0.62514868309260829</v>
      </c>
      <c r="R45" s="22">
        <f t="shared" si="29"/>
        <v>0.2615123194562447</v>
      </c>
      <c r="S45" s="21">
        <f t="shared" si="30"/>
        <v>0</v>
      </c>
      <c r="T45" s="20">
        <f t="shared" si="31"/>
        <v>2.9558342138727354E-2</v>
      </c>
      <c r="U45" s="20">
        <f t="shared" si="32"/>
        <v>8.028049480690972E-3</v>
      </c>
      <c r="V45" s="18">
        <f t="shared" si="33"/>
        <v>0</v>
      </c>
      <c r="W45" s="19">
        <f t="shared" si="34"/>
        <v>3.6818834026647376</v>
      </c>
      <c r="X45" s="19">
        <f t="shared" si="35"/>
        <v>0.37586391619418325</v>
      </c>
      <c r="Y45" s="18">
        <f t="shared" si="36"/>
        <v>1.0174614682678118E-3</v>
      </c>
      <c r="Z45" s="5">
        <f t="shared" si="37"/>
        <v>915.7153214410306</v>
      </c>
      <c r="AA45" s="2">
        <f t="shared" si="38"/>
        <v>220.96750580621898</v>
      </c>
      <c r="AB45" s="2">
        <f t="shared" si="39"/>
        <v>9.0524758227120969</v>
      </c>
      <c r="AC45" s="17">
        <f t="shared" si="40"/>
        <v>3.9494770369384114E-5</v>
      </c>
      <c r="AD45" s="38">
        <f t="shared" si="41"/>
        <v>0.18123348662227556</v>
      </c>
    </row>
    <row r="46" spans="1:30" ht="15" customHeight="1" x14ac:dyDescent="0.25">
      <c r="A46" s="142" t="s">
        <v>3</v>
      </c>
      <c r="B46" s="142"/>
      <c r="C46" s="15">
        <f>_xlfn.CONFIDENCE.NORM(0.05,C44,C45)</f>
        <v>6.3705456500709183E-5</v>
      </c>
      <c r="D46" s="14">
        <f>_xlfn.CONFIDENCE.NORM(0.05,D44,D45)</f>
        <v>0.29380284136727497</v>
      </c>
      <c r="G46" s="40" t="str">
        <f t="shared" si="25"/>
        <v>VB162-7</v>
      </c>
      <c r="H46" s="4">
        <f>$B$11</f>
        <v>65</v>
      </c>
      <c r="I46" s="4">
        <f>$C$11</f>
        <v>4.2</v>
      </c>
      <c r="J46" s="5">
        <f>$D$11</f>
        <v>0</v>
      </c>
      <c r="K46" s="4">
        <f t="shared" si="26"/>
        <v>6.4615384615384616E-2</v>
      </c>
      <c r="L46" s="125">
        <f t="shared" si="27"/>
        <v>3.0696144710396493E-4</v>
      </c>
      <c r="M46" s="22">
        <f>$B$30</f>
        <v>334.3</v>
      </c>
      <c r="N46" s="22">
        <f>$C$30</f>
        <v>192.6</v>
      </c>
      <c r="O46" s="22">
        <f>$D$30</f>
        <v>585.70000000000005</v>
      </c>
      <c r="P46" s="23">
        <f>$E$30</f>
        <v>0</v>
      </c>
      <c r="Q46" s="22">
        <f t="shared" si="28"/>
        <v>0.5707700187809458</v>
      </c>
      <c r="R46" s="22">
        <f t="shared" si="29"/>
        <v>0.32883728871435886</v>
      </c>
      <c r="S46" s="21">
        <f t="shared" si="30"/>
        <v>0</v>
      </c>
      <c r="T46" s="20">
        <f t="shared" si="31"/>
        <v>2.6987204730551748E-2</v>
      </c>
      <c r="U46" s="20">
        <f t="shared" si="32"/>
        <v>1.0094828535742608E-2</v>
      </c>
      <c r="V46" s="18">
        <f t="shared" si="33"/>
        <v>0</v>
      </c>
      <c r="W46" s="19">
        <f t="shared" si="34"/>
        <v>2.6733693034010986</v>
      </c>
      <c r="X46" s="19">
        <f t="shared" si="35"/>
        <v>0.37082033266294356</v>
      </c>
      <c r="Y46" s="18">
        <f t="shared" si="36"/>
        <v>8.2779022633307686E-4</v>
      </c>
      <c r="Z46" s="5">
        <f t="shared" si="37"/>
        <v>745.01120369976923</v>
      </c>
      <c r="AA46" s="2">
        <f t="shared" si="38"/>
        <v>184.69288078620093</v>
      </c>
      <c r="AB46" s="2">
        <f t="shared" si="39"/>
        <v>8.1758618676343104</v>
      </c>
      <c r="AC46" s="17">
        <f t="shared" si="40"/>
        <v>1.5017647156535081E-4</v>
      </c>
      <c r="AD46" s="38">
        <f t="shared" si="41"/>
        <v>0.69538046845551094</v>
      </c>
    </row>
    <row r="47" spans="1:30" x14ac:dyDescent="0.25">
      <c r="G47" s="40" t="str">
        <f t="shared" si="25"/>
        <v>VB162-8</v>
      </c>
      <c r="H47" s="4">
        <f>$B$12</f>
        <v>61.6</v>
      </c>
      <c r="I47" s="4">
        <f>$C$12</f>
        <v>4.8</v>
      </c>
      <c r="J47" s="5">
        <f>$D$12</f>
        <v>0</v>
      </c>
      <c r="K47" s="4">
        <f t="shared" si="26"/>
        <v>7.792207792207792E-2</v>
      </c>
      <c r="L47" s="125">
        <f t="shared" si="27"/>
        <v>3.7017614214763855E-4</v>
      </c>
      <c r="M47" s="22">
        <f>$B$31</f>
        <v>316.60000000000002</v>
      </c>
      <c r="N47" s="22">
        <f>$C$31</f>
        <v>189.4</v>
      </c>
      <c r="O47" s="22">
        <f>$D$31</f>
        <v>566.79999999999995</v>
      </c>
      <c r="P47" s="23">
        <f>$E$31</f>
        <v>0</v>
      </c>
      <c r="Q47" s="22">
        <f t="shared" si="28"/>
        <v>0.55857445306986597</v>
      </c>
      <c r="R47" s="22">
        <f t="shared" si="29"/>
        <v>0.33415666901905439</v>
      </c>
      <c r="S47" s="21">
        <f t="shared" si="30"/>
        <v>0</v>
      </c>
      <c r="T47" s="20">
        <f t="shared" si="31"/>
        <v>2.641057278104474E-2</v>
      </c>
      <c r="U47" s="20">
        <f t="shared" si="32"/>
        <v>1.0258125807479186E-2</v>
      </c>
      <c r="V47" s="18">
        <f t="shared" si="33"/>
        <v>0</v>
      </c>
      <c r="W47" s="19">
        <f t="shared" si="34"/>
        <v>2.574600202484242</v>
      </c>
      <c r="X47" s="19">
        <f t="shared" si="35"/>
        <v>0.36668698588523924</v>
      </c>
      <c r="Y47" s="18">
        <f t="shared" si="36"/>
        <v>1.0095153534123277E-3</v>
      </c>
      <c r="Z47" s="5">
        <f t="shared" si="37"/>
        <v>908.56381807109494</v>
      </c>
      <c r="AA47" s="2">
        <f t="shared" si="38"/>
        <v>219.44781134010765</v>
      </c>
      <c r="AB47" s="2">
        <f t="shared" si="39"/>
        <v>9.0160677302350827</v>
      </c>
      <c r="AC47" s="17">
        <f t="shared" si="40"/>
        <v>3.1548655513900055E-5</v>
      </c>
      <c r="AD47" s="38">
        <f t="shared" si="41"/>
        <v>0.1448253941452613</v>
      </c>
    </row>
    <row r="48" spans="1:30" x14ac:dyDescent="0.25">
      <c r="A48" s="143" t="s">
        <v>6</v>
      </c>
      <c r="B48" s="143"/>
      <c r="C48" s="143"/>
      <c r="D48" s="143"/>
      <c r="G48" s="40" t="str">
        <f t="shared" si="25"/>
        <v>VB162-9</v>
      </c>
      <c r="H48" s="4">
        <f>$B$13</f>
        <v>53.5</v>
      </c>
      <c r="I48" s="4">
        <f>$C$13</f>
        <v>3.9</v>
      </c>
      <c r="J48" s="5">
        <f>$D$13</f>
        <v>0</v>
      </c>
      <c r="K48" s="4">
        <f t="shared" si="26"/>
        <v>7.2897196261682243E-2</v>
      </c>
      <c r="L48" s="125">
        <f t="shared" si="27"/>
        <v>3.4630497036428618E-4</v>
      </c>
      <c r="M48" s="22">
        <f>$B$32</f>
        <v>367.8</v>
      </c>
      <c r="N48" s="22">
        <f>$C$32</f>
        <v>156.69999999999999</v>
      </c>
      <c r="O48" s="22">
        <f>$D$32</f>
        <v>584.79999999999995</v>
      </c>
      <c r="P48" s="23">
        <f>$E$32</f>
        <v>0</v>
      </c>
      <c r="Q48" s="22">
        <f t="shared" si="28"/>
        <v>0.6289329685362518</v>
      </c>
      <c r="R48" s="22">
        <f t="shared" si="29"/>
        <v>0.26795485636114913</v>
      </c>
      <c r="S48" s="21">
        <f t="shared" si="30"/>
        <v>0</v>
      </c>
      <c r="T48" s="20">
        <f t="shared" si="31"/>
        <v>2.973727109901959E-2</v>
      </c>
      <c r="U48" s="20">
        <f t="shared" si="32"/>
        <v>8.2258260334793568E-3</v>
      </c>
      <c r="V48" s="18">
        <f t="shared" si="33"/>
        <v>0</v>
      </c>
      <c r="W48" s="19">
        <f t="shared" si="34"/>
        <v>3.6151106257278007</v>
      </c>
      <c r="X48" s="19">
        <f t="shared" si="35"/>
        <v>0.37963097132498946</v>
      </c>
      <c r="Y48" s="18">
        <f t="shared" si="36"/>
        <v>9.122147467463238E-4</v>
      </c>
      <c r="Z48" s="5">
        <f t="shared" si="37"/>
        <v>820.99327207169142</v>
      </c>
      <c r="AA48" s="2">
        <f t="shared" si="38"/>
        <v>200.83907031523444</v>
      </c>
      <c r="AB48" s="2">
        <f t="shared" si="39"/>
        <v>8.5680012773947105</v>
      </c>
      <c r="AC48" s="17">
        <f t="shared" si="40"/>
        <v>6.5751951152103871E-5</v>
      </c>
      <c r="AD48" s="38">
        <f t="shared" si="41"/>
        <v>0.30324105869511087</v>
      </c>
    </row>
    <row r="49" spans="1:30" ht="15.75" thickBot="1" x14ac:dyDescent="0.3">
      <c r="A49" s="141" t="s">
        <v>2</v>
      </c>
      <c r="B49" s="141"/>
      <c r="C49" s="15">
        <f>AVERAGE(Y40:Y48)</f>
        <v>9.8147582662953098E-4</v>
      </c>
      <c r="D49" s="14">
        <f>AVERAGE(AB40:AB48)</f>
        <v>8.8851311121282759</v>
      </c>
      <c r="G49" s="36"/>
      <c r="H49" s="31"/>
      <c r="I49" s="31"/>
      <c r="J49" s="29"/>
      <c r="K49" s="30"/>
      <c r="L49" s="126"/>
      <c r="M49" s="33"/>
      <c r="N49" s="33"/>
      <c r="O49" s="33"/>
      <c r="P49" s="34"/>
      <c r="Q49" s="33"/>
      <c r="R49" s="33"/>
      <c r="S49" s="32"/>
      <c r="T49" s="31"/>
      <c r="U49" s="31"/>
      <c r="V49" s="29"/>
      <c r="W49" s="30"/>
      <c r="X49" s="30"/>
      <c r="Y49" s="29"/>
      <c r="Z49" s="28"/>
      <c r="AA49" s="28"/>
      <c r="AB49" s="28"/>
      <c r="AC49" s="27"/>
      <c r="AD49" s="26"/>
    </row>
    <row r="50" spans="1:30" ht="15.75" thickTop="1" x14ac:dyDescent="0.25">
      <c r="A50" s="141" t="s">
        <v>1</v>
      </c>
      <c r="B50" s="141"/>
      <c r="C50" s="15">
        <f>STDEV(Y40:Y48)</f>
        <v>1.0719631461907429E-4</v>
      </c>
      <c r="D50" s="14">
        <f>STDEV(AB40:AB48)</f>
        <v>0.49184976760011034</v>
      </c>
      <c r="G50" s="7" t="s">
        <v>4</v>
      </c>
      <c r="H50" s="20"/>
      <c r="I50" s="20"/>
      <c r="J50" s="18"/>
      <c r="K50" s="19"/>
      <c r="L50" s="127"/>
      <c r="M50" s="22"/>
      <c r="N50" s="22"/>
      <c r="O50" s="22"/>
      <c r="P50" s="23"/>
      <c r="Q50" s="22"/>
      <c r="R50" s="22"/>
      <c r="S50" s="21"/>
      <c r="T50" s="20"/>
      <c r="U50" s="20"/>
      <c r="V50" s="18"/>
      <c r="W50" s="19"/>
      <c r="X50" s="19"/>
      <c r="Y50" s="18"/>
      <c r="Z50" s="2"/>
      <c r="AA50" s="2"/>
      <c r="AB50" s="2"/>
      <c r="AC50" s="17"/>
      <c r="AD50" s="16"/>
    </row>
    <row r="51" spans="1:30" x14ac:dyDescent="0.25">
      <c r="A51" s="141" t="s">
        <v>0</v>
      </c>
      <c r="B51" s="141"/>
      <c r="C51" s="37">
        <f>(C50/C49)*100</f>
        <v>10.921951586642258</v>
      </c>
      <c r="D51" s="14">
        <f>(D50/D49)*100</f>
        <v>5.5356500809395079</v>
      </c>
      <c r="G51" s="7" t="s">
        <v>2</v>
      </c>
      <c r="H51" s="4">
        <f>AVERAGE(H40:H48)</f>
        <v>55.622222222222227</v>
      </c>
      <c r="I51" s="4">
        <f>AVERAGE(I40:I48)</f>
        <v>4.2777777777777768</v>
      </c>
      <c r="J51" s="5">
        <f>AVERAGE(J40:J44)</f>
        <v>0</v>
      </c>
      <c r="K51" s="13">
        <f t="shared" ref="K51:AD51" si="42">AVERAGE(K40:K48)</f>
        <v>7.6962674248903684E-2</v>
      </c>
      <c r="L51" s="11">
        <f t="shared" si="42"/>
        <v>3.6561840498291532E-4</v>
      </c>
      <c r="M51" s="4">
        <f t="shared" si="42"/>
        <v>343.28888888888895</v>
      </c>
      <c r="N51" s="4">
        <f t="shared" si="42"/>
        <v>170.11111111111114</v>
      </c>
      <c r="O51" s="4">
        <f t="shared" si="42"/>
        <v>573.67777777777781</v>
      </c>
      <c r="P51" s="5">
        <f t="shared" si="42"/>
        <v>0</v>
      </c>
      <c r="Q51" s="4">
        <f t="shared" si="42"/>
        <v>0.59910325463910896</v>
      </c>
      <c r="R51" s="4">
        <f t="shared" si="42"/>
        <v>0.29650791584644032</v>
      </c>
      <c r="S51" s="3">
        <f t="shared" si="42"/>
        <v>0</v>
      </c>
      <c r="T51" s="4">
        <f t="shared" si="42"/>
        <v>2.8326859603133123E-2</v>
      </c>
      <c r="U51" s="4">
        <f t="shared" si="42"/>
        <v>9.1023636086484828E-3</v>
      </c>
      <c r="V51" s="3">
        <f t="shared" si="42"/>
        <v>0</v>
      </c>
      <c r="W51" s="2">
        <f t="shared" si="42"/>
        <v>3.1575415067512416</v>
      </c>
      <c r="X51" s="2">
        <f t="shared" si="42"/>
        <v>0.37429223211781604</v>
      </c>
      <c r="Y51" s="11">
        <f t="shared" si="42"/>
        <v>9.8147582662953098E-4</v>
      </c>
      <c r="Z51" s="2">
        <f t="shared" si="42"/>
        <v>883.32824396657782</v>
      </c>
      <c r="AA51" s="2">
        <f t="shared" si="42"/>
        <v>214.08525184289778</v>
      </c>
      <c r="AB51" s="2">
        <f t="shared" si="42"/>
        <v>8.8851311121282759</v>
      </c>
      <c r="AC51" s="10">
        <f t="shared" si="42"/>
        <v>8.3003572396494479E-5</v>
      </c>
      <c r="AD51" s="10">
        <f t="shared" si="42"/>
        <v>0.3811978825190564</v>
      </c>
    </row>
    <row r="52" spans="1:30" x14ac:dyDescent="0.25">
      <c r="A52" s="141" t="s">
        <v>5</v>
      </c>
      <c r="B52" s="141"/>
      <c r="C52" s="25">
        <f>COUNT(Y40:Y48)</f>
        <v>9</v>
      </c>
      <c r="D52" s="24">
        <f>COUNT(AB40:AB48)</f>
        <v>9</v>
      </c>
      <c r="G52" s="7" t="s">
        <v>1</v>
      </c>
      <c r="H52" s="4">
        <f>STDEV(H40:H48)</f>
        <v>6.1635577748930377</v>
      </c>
      <c r="I52" s="4">
        <f>STDEV(I40:I48)</f>
        <v>0.68879927732573232</v>
      </c>
      <c r="J52" s="5">
        <f>STDEV(J40:J44)</f>
        <v>0</v>
      </c>
      <c r="K52" s="2">
        <f t="shared" ref="K52:AD52" si="43">STDEV(K40:K48)</f>
        <v>9.2145745596472432E-3</v>
      </c>
      <c r="L52" s="127">
        <f t="shared" si="43"/>
        <v>4.377470099594926E-5</v>
      </c>
      <c r="M52" s="4">
        <f t="shared" si="43"/>
        <v>53.319472157093841</v>
      </c>
      <c r="N52" s="4">
        <f t="shared" si="43"/>
        <v>18.024666740639372</v>
      </c>
      <c r="O52" s="4">
        <f t="shared" si="43"/>
        <v>15.814848859361405</v>
      </c>
      <c r="P52" s="5">
        <f t="shared" si="43"/>
        <v>0</v>
      </c>
      <c r="Q52" s="4">
        <f t="shared" si="43"/>
        <v>9.7534885735019713E-2</v>
      </c>
      <c r="R52" s="4">
        <f t="shared" si="43"/>
        <v>3.037031267073776E-2</v>
      </c>
      <c r="S52" s="3">
        <f t="shared" si="43"/>
        <v>0</v>
      </c>
      <c r="T52" s="4">
        <f t="shared" si="43"/>
        <v>4.6116541568245462E-3</v>
      </c>
      <c r="U52" s="4">
        <f t="shared" si="43"/>
        <v>9.3232461618517667E-4</v>
      </c>
      <c r="V52" s="3">
        <f t="shared" si="43"/>
        <v>0</v>
      </c>
      <c r="W52" s="2">
        <f t="shared" si="43"/>
        <v>0.68056528181795328</v>
      </c>
      <c r="X52" s="2">
        <f t="shared" si="43"/>
        <v>4.3675529568444678E-2</v>
      </c>
      <c r="Y52" s="3">
        <f t="shared" si="43"/>
        <v>1.0719631461907429E-4</v>
      </c>
      <c r="Z52" s="2">
        <f t="shared" si="43"/>
        <v>96.476683157166178</v>
      </c>
      <c r="AA52" s="2">
        <f t="shared" si="43"/>
        <v>20.501295170897954</v>
      </c>
      <c r="AB52" s="2">
        <f t="shared" si="43"/>
        <v>0.49184976760011034</v>
      </c>
      <c r="AC52" s="8">
        <f t="shared" si="43"/>
        <v>6.1270800068359099E-5</v>
      </c>
      <c r="AD52" s="8">
        <f t="shared" si="43"/>
        <v>0.28045926693366879</v>
      </c>
    </row>
    <row r="53" spans="1:30" ht="17.25" customHeight="1" x14ac:dyDescent="0.25">
      <c r="A53" s="142" t="s">
        <v>3</v>
      </c>
      <c r="B53" s="142"/>
      <c r="C53" s="15">
        <f>_xlfn.CONFIDENCE.NORM(0.05,C50,C52)</f>
        <v>7.0033638642936683E-5</v>
      </c>
      <c r="D53" s="14">
        <f>_xlfn.CONFIDENCE.NORM(0.05,D50,D52)</f>
        <v>0.32133594343353722</v>
      </c>
      <c r="G53" s="7" t="s">
        <v>0</v>
      </c>
      <c r="H53" s="4">
        <f t="shared" ref="H53:AD53" si="44">(H52/H51)*100</f>
        <v>11.081106666807299</v>
      </c>
      <c r="I53" s="4">
        <f t="shared" si="44"/>
        <v>16.101801288134006</v>
      </c>
      <c r="J53" s="5" t="e">
        <f t="shared" si="44"/>
        <v>#DIV/0!</v>
      </c>
      <c r="K53" s="6">
        <f t="shared" si="44"/>
        <v>11.972783754689374</v>
      </c>
      <c r="L53" s="2">
        <f t="shared" si="44"/>
        <v>11.972783754689475</v>
      </c>
      <c r="M53" s="4">
        <f t="shared" si="44"/>
        <v>15.531953955652659</v>
      </c>
      <c r="N53" s="4">
        <f t="shared" si="44"/>
        <v>10.59581976915443</v>
      </c>
      <c r="O53" s="4">
        <f t="shared" si="44"/>
        <v>2.7567476851940236</v>
      </c>
      <c r="P53" s="5" t="e">
        <f t="shared" si="44"/>
        <v>#DIV/0!</v>
      </c>
      <c r="Q53" s="4">
        <f t="shared" si="44"/>
        <v>16.280146198466792</v>
      </c>
      <c r="R53" s="4">
        <f t="shared" si="44"/>
        <v>10.242665051298786</v>
      </c>
      <c r="S53" s="3" t="e">
        <f t="shared" si="44"/>
        <v>#DIV/0!</v>
      </c>
      <c r="T53" s="4">
        <f t="shared" si="44"/>
        <v>16.280146198466948</v>
      </c>
      <c r="U53" s="4">
        <f t="shared" si="44"/>
        <v>10.242665051298781</v>
      </c>
      <c r="V53" s="3" t="e">
        <f t="shared" si="44"/>
        <v>#DIV/0!</v>
      </c>
      <c r="W53" s="2">
        <f t="shared" si="44"/>
        <v>21.55364483294407</v>
      </c>
      <c r="X53" s="2">
        <f t="shared" si="44"/>
        <v>11.668831415848599</v>
      </c>
      <c r="Y53" s="3">
        <f t="shared" si="44"/>
        <v>10.921951586642258</v>
      </c>
      <c r="Z53" s="2">
        <f t="shared" si="44"/>
        <v>10.921951586642182</v>
      </c>
      <c r="AA53" s="2">
        <f t="shared" si="44"/>
        <v>9.5762295601485086</v>
      </c>
      <c r="AB53" s="2">
        <f t="shared" si="44"/>
        <v>5.5356500809395079</v>
      </c>
      <c r="AC53" s="1">
        <f t="shared" si="44"/>
        <v>73.817063891754586</v>
      </c>
      <c r="AD53" s="1">
        <f t="shared" si="44"/>
        <v>73.57314397454671</v>
      </c>
    </row>
  </sheetData>
  <sortState ref="AB24:AB32">
    <sortCondition descending="1" ref="AB24"/>
  </sortState>
  <mergeCells count="25">
    <mergeCell ref="G2:I2"/>
    <mergeCell ref="A3:E3"/>
    <mergeCell ref="R10:T10"/>
    <mergeCell ref="U10:W10"/>
    <mergeCell ref="K14:M14"/>
    <mergeCell ref="N14:P14"/>
    <mergeCell ref="Q14:S14"/>
    <mergeCell ref="T14:U14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A49:B49"/>
    <mergeCell ref="A50:B50"/>
    <mergeCell ref="A51:B51"/>
    <mergeCell ref="A52:B52"/>
    <mergeCell ref="A53:B53"/>
  </mergeCells>
  <pageMargins left="0.7" right="0.7" top="0.75" bottom="0.75" header="0.3" footer="0.3"/>
  <pageSetup paperSize="9" orientation="portrait" r:id="rId1"/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5"/>
  <sheetViews>
    <sheetView topLeftCell="T34" zoomScaleNormal="100" workbookViewId="0">
      <selection activeCell="W41" sqref="W41:W50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245</v>
      </c>
      <c r="C1" s="117" t="s">
        <v>100</v>
      </c>
      <c r="D1" s="103">
        <v>2009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246</v>
      </c>
      <c r="B5" s="58">
        <v>57.9</v>
      </c>
      <c r="C5" s="58">
        <v>7.9</v>
      </c>
      <c r="D5" s="58">
        <v>0</v>
      </c>
      <c r="E5" s="58"/>
      <c r="G5" s="91" t="s">
        <v>95</v>
      </c>
      <c r="H5" s="91">
        <f>(11.4*0.9)/20</f>
        <v>0.51300000000000001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247</v>
      </c>
      <c r="B6" s="58">
        <v>59.7</v>
      </c>
      <c r="C6" s="58">
        <v>12.1</v>
      </c>
      <c r="D6" s="58">
        <v>0</v>
      </c>
      <c r="E6" s="58"/>
      <c r="G6" s="91" t="s">
        <v>93</v>
      </c>
      <c r="H6" s="91">
        <f>(47.87*0.4)/10</f>
        <v>1.9148000000000001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248</v>
      </c>
      <c r="B7" s="58">
        <v>55.1</v>
      </c>
      <c r="C7" s="58">
        <v>8.5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249</v>
      </c>
      <c r="B8" s="58">
        <v>50.3</v>
      </c>
      <c r="C8" s="58">
        <v>14.2</v>
      </c>
      <c r="D8" s="58">
        <v>0</v>
      </c>
      <c r="E8" s="58"/>
      <c r="G8" s="91" t="s">
        <v>89</v>
      </c>
      <c r="H8" s="91">
        <f>(20.76*0.97)/20</f>
        <v>1.0068600000000001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250</v>
      </c>
      <c r="B9" s="58">
        <v>56.4</v>
      </c>
      <c r="C9" s="58">
        <v>9.4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251</v>
      </c>
      <c r="B10" s="58">
        <v>47.5</v>
      </c>
      <c r="C10" s="58">
        <v>11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252</v>
      </c>
      <c r="B11" s="58">
        <v>46.6</v>
      </c>
      <c r="C11" s="58">
        <v>8.9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253</v>
      </c>
      <c r="B12" s="58">
        <v>44.1</v>
      </c>
      <c r="C12" s="58">
        <v>7.1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254</v>
      </c>
      <c r="B13" s="58">
        <v>48.6</v>
      </c>
      <c r="C13" s="58">
        <v>15.4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255</v>
      </c>
      <c r="B14" s="58">
        <v>39.799999999999997</v>
      </c>
      <c r="C14" s="58">
        <v>8.6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21" t="s">
        <v>73</v>
      </c>
      <c r="O15" s="121" t="s">
        <v>72</v>
      </c>
      <c r="P15" s="121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45.9</v>
      </c>
      <c r="C16" s="58">
        <v>0</v>
      </c>
      <c r="D16" s="58">
        <v>115.1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5.13E-3</v>
      </c>
      <c r="O16" s="96">
        <f>$H$7*(L16/1000)</f>
        <v>0</v>
      </c>
      <c r="P16" s="95">
        <f t="shared" ref="P16:P21" si="1">$H$6*(M16/1000)</f>
        <v>1.9148000000000002E-2</v>
      </c>
      <c r="Q16" s="94">
        <f t="shared" ref="Q16:S21" si="2">B16</f>
        <v>45.9</v>
      </c>
      <c r="R16" s="94">
        <f t="shared" si="2"/>
        <v>0</v>
      </c>
      <c r="S16" s="94">
        <f t="shared" si="2"/>
        <v>115.1</v>
      </c>
      <c r="T16" s="93">
        <f t="shared" ref="T16:T21" si="3">R16/Q16</f>
        <v>0</v>
      </c>
      <c r="U16" s="92">
        <f t="shared" ref="U16:U21" si="4">S16/Q16</f>
        <v>2.5076252723311545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57.9</v>
      </c>
      <c r="C17" s="58">
        <v>23.2</v>
      </c>
      <c r="D17" s="58">
        <v>125.6</v>
      </c>
      <c r="E17" s="58"/>
      <c r="G17" s="102" t="s">
        <v>63</v>
      </c>
      <c r="H17" s="103">
        <v>210.5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5.13E-3</v>
      </c>
      <c r="O17" s="96">
        <f>$H$8*(L17/1000)</f>
        <v>2.0137200000000001E-3</v>
      </c>
      <c r="P17" s="95">
        <f t="shared" si="1"/>
        <v>1.5318400000000001E-2</v>
      </c>
      <c r="Q17" s="94">
        <f t="shared" si="2"/>
        <v>57.9</v>
      </c>
      <c r="R17" s="94">
        <f t="shared" si="2"/>
        <v>23.2</v>
      </c>
      <c r="S17" s="94">
        <f t="shared" si="2"/>
        <v>125.6</v>
      </c>
      <c r="T17" s="93">
        <f t="shared" si="3"/>
        <v>0.40069084628670121</v>
      </c>
      <c r="U17" s="92">
        <f t="shared" si="4"/>
        <v>2.1692573402417961</v>
      </c>
      <c r="V17" s="91"/>
      <c r="W17" s="91"/>
      <c r="X17" s="100"/>
    </row>
    <row r="18" spans="1:35" x14ac:dyDescent="0.25">
      <c r="A18" s="58" t="s">
        <v>62</v>
      </c>
      <c r="B18" s="58">
        <v>62.9</v>
      </c>
      <c r="C18" s="58">
        <v>51.2</v>
      </c>
      <c r="D18" s="58">
        <v>67.2</v>
      </c>
      <c r="E18" s="58"/>
      <c r="G18" s="102" t="s">
        <v>61</v>
      </c>
      <c r="H18" s="101">
        <f>50.45/10</f>
        <v>5.0449999999999999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5.13E-3</v>
      </c>
      <c r="O18" s="96">
        <f t="shared" ref="O18:O21" si="5">$H$8*(L18/1000)</f>
        <v>4.0274400000000002E-3</v>
      </c>
      <c r="P18" s="95">
        <f t="shared" si="1"/>
        <v>1.14888E-2</v>
      </c>
      <c r="Q18" s="94">
        <f t="shared" si="2"/>
        <v>62.9</v>
      </c>
      <c r="R18" s="94">
        <f t="shared" si="2"/>
        <v>51.2</v>
      </c>
      <c r="S18" s="94">
        <f t="shared" si="2"/>
        <v>67.2</v>
      </c>
      <c r="T18" s="93">
        <f t="shared" si="3"/>
        <v>0.81399046104928463</v>
      </c>
      <c r="U18" s="92">
        <f t="shared" si="4"/>
        <v>1.068362480127186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45.1</v>
      </c>
      <c r="C19" s="58">
        <v>55.6</v>
      </c>
      <c r="D19" s="58">
        <v>40.1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5.13E-3</v>
      </c>
      <c r="O19" s="96">
        <f t="shared" si="5"/>
        <v>6.0411600000000003E-3</v>
      </c>
      <c r="P19" s="95">
        <f t="shared" si="1"/>
        <v>7.6592000000000006E-3</v>
      </c>
      <c r="Q19" s="94">
        <f t="shared" si="2"/>
        <v>45.1</v>
      </c>
      <c r="R19" s="94">
        <f t="shared" si="2"/>
        <v>55.6</v>
      </c>
      <c r="S19" s="94">
        <f t="shared" si="2"/>
        <v>40.1</v>
      </c>
      <c r="T19" s="93">
        <f t="shared" si="3"/>
        <v>1.2328159645232817</v>
      </c>
      <c r="U19" s="92">
        <f t="shared" si="4"/>
        <v>0.88913525498891355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49.4</v>
      </c>
      <c r="C20" s="58">
        <v>84.6</v>
      </c>
      <c r="D20" s="58">
        <v>17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5.13E-3</v>
      </c>
      <c r="O20" s="96">
        <f t="shared" si="5"/>
        <v>8.0548800000000004E-3</v>
      </c>
      <c r="P20" s="95">
        <f t="shared" si="1"/>
        <v>3.8296000000000003E-3</v>
      </c>
      <c r="Q20" s="94">
        <f t="shared" si="2"/>
        <v>49.4</v>
      </c>
      <c r="R20" s="94">
        <f t="shared" si="2"/>
        <v>84.6</v>
      </c>
      <c r="S20" s="94">
        <f t="shared" si="2"/>
        <v>17</v>
      </c>
      <c r="T20" s="93">
        <f t="shared" si="3"/>
        <v>1.7125506072874492</v>
      </c>
      <c r="U20" s="92">
        <f t="shared" si="4"/>
        <v>0.34412955465587047</v>
      </c>
      <c r="V20" s="91"/>
      <c r="W20" s="91"/>
    </row>
    <row r="21" spans="1:35" x14ac:dyDescent="0.25">
      <c r="A21" s="58" t="s">
        <v>58</v>
      </c>
      <c r="B21" s="58">
        <v>53.6</v>
      </c>
      <c r="C21" s="58">
        <v>115.1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5.13E-3</v>
      </c>
      <c r="O21" s="96">
        <f t="shared" si="5"/>
        <v>1.00686E-2</v>
      </c>
      <c r="P21" s="95">
        <f t="shared" si="1"/>
        <v>0</v>
      </c>
      <c r="Q21" s="94">
        <f t="shared" si="2"/>
        <v>53.6</v>
      </c>
      <c r="R21" s="94">
        <f t="shared" si="2"/>
        <v>115.1</v>
      </c>
      <c r="S21" s="94">
        <f t="shared" si="2"/>
        <v>0</v>
      </c>
      <c r="T21" s="93">
        <f t="shared" si="3"/>
        <v>2.1473880597014925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6">A5</f>
        <v>L3980-1</v>
      </c>
      <c r="B24" s="58">
        <v>587.5</v>
      </c>
      <c r="C24" s="58">
        <v>470.6</v>
      </c>
      <c r="D24" s="58">
        <v>555.29999999999995</v>
      </c>
      <c r="E24" s="58">
        <v>0</v>
      </c>
      <c r="G24" s="86" t="str">
        <f t="shared" ref="G24:G33" si="7">A5</f>
        <v>L3980-1</v>
      </c>
      <c r="H24" s="49">
        <f>$B$5</f>
        <v>57.9</v>
      </c>
      <c r="I24" s="49">
        <f>$C$5</f>
        <v>7.9</v>
      </c>
      <c r="J24" s="51">
        <f>$D$5</f>
        <v>0</v>
      </c>
      <c r="K24" s="49">
        <f t="shared" ref="K24:K33" si="8">I24/H24</f>
        <v>0.13644214162348878</v>
      </c>
      <c r="L24" s="85">
        <f t="shared" ref="L24:L33" si="9">K24/$H$17</f>
        <v>6.4818119536099177E-4</v>
      </c>
      <c r="M24" s="48">
        <f t="shared" ref="M24:M33" si="10">ABS(($L$36-L24)/$L$37)</f>
        <v>1.1989488585753958</v>
      </c>
      <c r="N24" s="83">
        <f>$B$24</f>
        <v>587.5</v>
      </c>
      <c r="O24" s="83">
        <f>$C$24</f>
        <v>470.6</v>
      </c>
      <c r="P24" s="83">
        <f>$D$24</f>
        <v>555.29999999999995</v>
      </c>
      <c r="Q24" s="84">
        <f>$E$24</f>
        <v>0</v>
      </c>
      <c r="R24" s="83">
        <f t="shared" ref="R24:R33" si="11">N24/P24</f>
        <v>1.0579866738699804</v>
      </c>
      <c r="S24" s="83">
        <f t="shared" ref="S24:S33" si="12">O24/P24</f>
        <v>0.84746983612461746</v>
      </c>
      <c r="T24" s="82">
        <f t="shared" ref="T24:T33" si="13">Q24/P24</f>
        <v>0</v>
      </c>
      <c r="U24" s="81">
        <f>(R24*0.005*($H$18))/0.5335</f>
        <v>5.0023831018500949E-2</v>
      </c>
      <c r="V24" s="81">
        <f t="shared" ref="V24:V33" si="14">(S24*0.005*($H$18))/0.8217</f>
        <v>2.6016096648708135E-2</v>
      </c>
      <c r="W24" s="80">
        <f t="shared" ref="W24:W33" si="15">(T24*0.005*($H$18))/0.7126</f>
        <v>0</v>
      </c>
      <c r="X24" s="79">
        <f t="shared" ref="X24:X33" si="16">U24/V24</f>
        <v>1.9228030897165718</v>
      </c>
      <c r="Y24" s="78">
        <f t="shared" ref="Y24:Y33" si="17">(U24+V24+W24)*10</f>
        <v>0.76039927667209084</v>
      </c>
      <c r="Z24" s="48">
        <f t="shared" ref="Z24:Z33" si="18">ABS(($Y$36-Y24)/$Y$37)</f>
        <v>0.5830145075664892</v>
      </c>
      <c r="AA24" s="88">
        <f t="shared" ref="AA24:AA33" si="19">L24/Y24</f>
        <v>8.5242216194336121E-4</v>
      </c>
      <c r="AB24" s="55">
        <f>$AA$27</f>
        <v>1.9209406410991788E-3</v>
      </c>
      <c r="AC24" s="48">
        <f t="shared" ref="AC24:AC33" si="20">ABS(($AB$36-AB24)/$AB$37)</f>
        <v>1.6155335549092031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6"/>
        <v>L3980-2</v>
      </c>
      <c r="B25" s="58">
        <v>536</v>
      </c>
      <c r="C25" s="58">
        <v>582.9</v>
      </c>
      <c r="D25" s="58">
        <v>510.9</v>
      </c>
      <c r="E25" s="58">
        <v>0</v>
      </c>
      <c r="G25" s="86" t="str">
        <f t="shared" si="7"/>
        <v>L3980-2</v>
      </c>
      <c r="H25" s="49">
        <f>$B$6</f>
        <v>59.7</v>
      </c>
      <c r="I25" s="49">
        <f>$C$6</f>
        <v>12.1</v>
      </c>
      <c r="J25" s="51">
        <f>$D$6</f>
        <v>0</v>
      </c>
      <c r="K25" s="49">
        <f t="shared" si="8"/>
        <v>0.20268006700167501</v>
      </c>
      <c r="L25" s="85">
        <f t="shared" si="9"/>
        <v>9.6285067459228038E-4</v>
      </c>
      <c r="M25" s="48">
        <f t="shared" si="10"/>
        <v>5.5377873752485131E-2</v>
      </c>
      <c r="N25" s="83">
        <f>$B$25</f>
        <v>536</v>
      </c>
      <c r="O25" s="83">
        <f>$C$25</f>
        <v>582.9</v>
      </c>
      <c r="P25" s="83">
        <f>$D$25</f>
        <v>510.9</v>
      </c>
      <c r="Q25" s="84">
        <f>$E$25</f>
        <v>0</v>
      </c>
      <c r="R25" s="83">
        <f t="shared" si="11"/>
        <v>1.0491289880602859</v>
      </c>
      <c r="S25" s="83">
        <f t="shared" si="12"/>
        <v>1.1409277745155608</v>
      </c>
      <c r="T25" s="82">
        <f t="shared" si="13"/>
        <v>0</v>
      </c>
      <c r="U25" s="81">
        <f t="shared" ref="U25:U33" si="21">(R25*0.005*($H$18))/0.5335</f>
        <v>4.9605021038089434E-2</v>
      </c>
      <c r="V25" s="81">
        <f t="shared" si="14"/>
        <v>3.5024830366502398E-2</v>
      </c>
      <c r="W25" s="80">
        <f t="shared" si="15"/>
        <v>0</v>
      </c>
      <c r="X25" s="79">
        <f t="shared" si="16"/>
        <v>1.4162815499466763</v>
      </c>
      <c r="Y25" s="78">
        <f t="shared" si="17"/>
        <v>0.84629851404591838</v>
      </c>
      <c r="Z25" s="48">
        <f t="shared" si="18"/>
        <v>1.8679279293333635</v>
      </c>
      <c r="AA25" s="54">
        <f t="shared" si="19"/>
        <v>1.1377199163320735E-3</v>
      </c>
      <c r="AB25" s="55">
        <f>$AA$32</f>
        <v>1.858810572349646E-3</v>
      </c>
      <c r="AC25" s="48">
        <f t="shared" si="20"/>
        <v>1.4379155490445155</v>
      </c>
      <c r="AD25" s="51">
        <f>(AB24-AB33)/AB37</f>
        <v>3.0546903506951644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6"/>
        <v>L3980-3</v>
      </c>
      <c r="B26" s="58">
        <v>500.6</v>
      </c>
      <c r="C26" s="58">
        <v>389.7</v>
      </c>
      <c r="D26" s="58">
        <v>558.1</v>
      </c>
      <c r="E26" s="58">
        <v>0</v>
      </c>
      <c r="G26" s="86" t="str">
        <f t="shared" si="7"/>
        <v>L3980-3</v>
      </c>
      <c r="H26" s="49">
        <f>$B$7</f>
        <v>55.1</v>
      </c>
      <c r="I26" s="49">
        <f>$C$7</f>
        <v>8.5</v>
      </c>
      <c r="J26" s="51">
        <f>$D$7</f>
        <v>0</v>
      </c>
      <c r="K26" s="49">
        <f t="shared" si="8"/>
        <v>0.15426497277676951</v>
      </c>
      <c r="L26" s="85">
        <f t="shared" si="9"/>
        <v>7.3285022696802614E-4</v>
      </c>
      <c r="M26" s="48">
        <f t="shared" si="10"/>
        <v>0.8912448890153547</v>
      </c>
      <c r="N26" s="83">
        <f>$B$26</f>
        <v>500.6</v>
      </c>
      <c r="O26" s="83">
        <f>$C$26</f>
        <v>389.7</v>
      </c>
      <c r="P26" s="83">
        <f>$D$26</f>
        <v>558.1</v>
      </c>
      <c r="Q26" s="84">
        <f>$E$26</f>
        <v>0</v>
      </c>
      <c r="R26" s="83">
        <f t="shared" si="11"/>
        <v>0.89697186884070956</v>
      </c>
      <c r="S26" s="83">
        <f t="shared" si="12"/>
        <v>0.69826196022218234</v>
      </c>
      <c r="T26" s="82">
        <f t="shared" si="13"/>
        <v>0</v>
      </c>
      <c r="U26" s="81">
        <f t="shared" si="21"/>
        <v>4.241071301125942E-2</v>
      </c>
      <c r="V26" s="81">
        <f t="shared" si="14"/>
        <v>2.1435630943902335E-2</v>
      </c>
      <c r="W26" s="80">
        <f t="shared" si="15"/>
        <v>0</v>
      </c>
      <c r="X26" s="79">
        <f t="shared" si="16"/>
        <v>1.9785147972667321</v>
      </c>
      <c r="Y26" s="78">
        <f t="shared" si="17"/>
        <v>0.63846343955161755</v>
      </c>
      <c r="Z26" s="48">
        <f t="shared" si="18"/>
        <v>1.2409480618405959</v>
      </c>
      <c r="AA26" s="54">
        <f t="shared" si="19"/>
        <v>1.1478342870857177E-3</v>
      </c>
      <c r="AB26" s="55">
        <f>$AA$33</f>
        <v>1.5446341430254528E-3</v>
      </c>
      <c r="AC26" s="48">
        <f t="shared" si="20"/>
        <v>0.53974511419092841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6"/>
        <v>L3980-4</v>
      </c>
      <c r="B27" s="58">
        <v>524.9</v>
      </c>
      <c r="C27" s="58">
        <v>406.9</v>
      </c>
      <c r="D27" s="58">
        <v>534.4</v>
      </c>
      <c r="E27" s="58">
        <v>0</v>
      </c>
      <c r="G27" s="86" t="str">
        <f t="shared" si="7"/>
        <v>L3980-4</v>
      </c>
      <c r="H27" s="49">
        <f>$B$8</f>
        <v>50.3</v>
      </c>
      <c r="I27" s="49">
        <f>$C$8</f>
        <v>14.2</v>
      </c>
      <c r="J27" s="51">
        <f>$D$8</f>
        <v>0</v>
      </c>
      <c r="K27" s="49">
        <f t="shared" si="8"/>
        <v>0.28230616302186878</v>
      </c>
      <c r="L27" s="85">
        <f t="shared" si="9"/>
        <v>1.3411219145932009E-3</v>
      </c>
      <c r="M27" s="48">
        <f t="shared" si="10"/>
        <v>1.3193344609639079</v>
      </c>
      <c r="N27" s="83">
        <f>$B$27</f>
        <v>524.9</v>
      </c>
      <c r="O27" s="83">
        <f>$C$27</f>
        <v>406.9</v>
      </c>
      <c r="P27" s="83">
        <f>$D$27</f>
        <v>534.4</v>
      </c>
      <c r="Q27" s="84">
        <f>$E$27</f>
        <v>0</v>
      </c>
      <c r="R27" s="83">
        <f t="shared" si="11"/>
        <v>0.98222305389221554</v>
      </c>
      <c r="S27" s="83">
        <f t="shared" si="12"/>
        <v>0.76141467065868262</v>
      </c>
      <c r="T27" s="82">
        <f t="shared" si="13"/>
        <v>0</v>
      </c>
      <c r="U27" s="81">
        <f t="shared" si="21"/>
        <v>4.6441568012054624E-2</v>
      </c>
      <c r="V27" s="81">
        <f t="shared" si="14"/>
        <v>2.3374327695467045E-2</v>
      </c>
      <c r="W27" s="80">
        <f t="shared" si="15"/>
        <v>0</v>
      </c>
      <c r="X27" s="79">
        <f t="shared" si="16"/>
        <v>1.9868621941610316</v>
      </c>
      <c r="Y27" s="78">
        <f t="shared" si="17"/>
        <v>0.69815895707521669</v>
      </c>
      <c r="Z27" s="48">
        <f t="shared" si="18"/>
        <v>0.34799983516911176</v>
      </c>
      <c r="AA27" s="54">
        <f t="shared" si="19"/>
        <v>1.9209406410991788E-3</v>
      </c>
      <c r="AB27" s="55">
        <f>$AA$29</f>
        <v>1.5112795787526193E-3</v>
      </c>
      <c r="AC27" s="48">
        <f t="shared" si="20"/>
        <v>0.44439078235348312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6"/>
        <v>L3980-5</v>
      </c>
      <c r="B28" s="58">
        <v>502.6</v>
      </c>
      <c r="C28" s="58">
        <v>374.7</v>
      </c>
      <c r="D28" s="58">
        <v>516.4</v>
      </c>
      <c r="E28" s="58">
        <v>0</v>
      </c>
      <c r="G28" s="86" t="str">
        <f t="shared" si="7"/>
        <v>L3980-5</v>
      </c>
      <c r="H28" s="49">
        <f>$B$9</f>
        <v>56.4</v>
      </c>
      <c r="I28" s="49">
        <f>$C$9</f>
        <v>9.4</v>
      </c>
      <c r="J28" s="51">
        <f>$D$9</f>
        <v>0</v>
      </c>
      <c r="K28" s="49">
        <f t="shared" si="8"/>
        <v>0.16666666666666669</v>
      </c>
      <c r="L28" s="85">
        <f t="shared" si="9"/>
        <v>7.9176563737133816E-4</v>
      </c>
      <c r="M28" s="48">
        <f t="shared" si="10"/>
        <v>0.67713466116373566</v>
      </c>
      <c r="N28" s="83">
        <f>$B$28</f>
        <v>502.6</v>
      </c>
      <c r="O28" s="83">
        <f>$C$28</f>
        <v>374.7</v>
      </c>
      <c r="P28" s="83">
        <f>$D$28</f>
        <v>516.4</v>
      </c>
      <c r="Q28" s="84">
        <f>$E$28</f>
        <v>0</v>
      </c>
      <c r="R28" s="83">
        <f t="shared" si="11"/>
        <v>0.97327652982184365</v>
      </c>
      <c r="S28" s="83">
        <f t="shared" si="12"/>
        <v>0.72560030983733537</v>
      </c>
      <c r="T28" s="82">
        <f t="shared" si="13"/>
        <v>0</v>
      </c>
      <c r="U28" s="81">
        <f t="shared" si="21"/>
        <v>4.6018557572176211E-2</v>
      </c>
      <c r="V28" s="81">
        <f t="shared" si="14"/>
        <v>2.2274878685221839E-2</v>
      </c>
      <c r="W28" s="80">
        <f t="shared" si="15"/>
        <v>0</v>
      </c>
      <c r="X28" s="79">
        <f t="shared" si="16"/>
        <v>2.0659397621189739</v>
      </c>
      <c r="Y28" s="78">
        <f t="shared" si="17"/>
        <v>0.68293436257398044</v>
      </c>
      <c r="Z28" s="48">
        <f t="shared" si="18"/>
        <v>0.57573510283467788</v>
      </c>
      <c r="AA28" s="54">
        <f t="shared" si="19"/>
        <v>1.1593583230856514E-3</v>
      </c>
      <c r="AB28" s="55">
        <f>$AA$30</f>
        <v>1.3630309139524494E-3</v>
      </c>
      <c r="AC28" s="48">
        <f t="shared" si="20"/>
        <v>2.057615050331825E-2</v>
      </c>
      <c r="AD28" s="51">
        <f>1-((((COUNT(AB24:AB33))-3)*((STDEV(AB26:AB33))^2))/(((COUNT(AB24:AB33))-1)*((STDEV(AB24:AB33))^2)))</f>
        <v>0.64922152466955929</v>
      </c>
    </row>
    <row r="29" spans="1:35" x14ac:dyDescent="0.25">
      <c r="A29" s="58" t="str">
        <f t="shared" si="6"/>
        <v>L3980-6</v>
      </c>
      <c r="B29" s="58">
        <v>465.8</v>
      </c>
      <c r="C29" s="58">
        <v>350.6</v>
      </c>
      <c r="D29" s="58">
        <v>450.4</v>
      </c>
      <c r="E29" s="58">
        <v>0</v>
      </c>
      <c r="G29" s="86" t="str">
        <f t="shared" si="7"/>
        <v>L3980-6</v>
      </c>
      <c r="H29" s="49">
        <f>$B$10</f>
        <v>47.5</v>
      </c>
      <c r="I29" s="49">
        <f>$C$10</f>
        <v>11</v>
      </c>
      <c r="J29" s="51">
        <f>$D$10</f>
        <v>0</v>
      </c>
      <c r="K29" s="49">
        <f t="shared" si="8"/>
        <v>0.23157894736842105</v>
      </c>
      <c r="L29" s="85">
        <f t="shared" si="9"/>
        <v>1.1001375171896487E-3</v>
      </c>
      <c r="M29" s="48">
        <f t="shared" si="10"/>
        <v>0.44354960461571141</v>
      </c>
      <c r="N29" s="83">
        <f>$B$29</f>
        <v>465.8</v>
      </c>
      <c r="O29" s="83">
        <f>$C$29</f>
        <v>350.6</v>
      </c>
      <c r="P29" s="83">
        <f>$D$29</f>
        <v>450.4</v>
      </c>
      <c r="Q29" s="84">
        <f>$E$29</f>
        <v>0</v>
      </c>
      <c r="R29" s="83">
        <f t="shared" si="11"/>
        <v>1.0341918294849024</v>
      </c>
      <c r="S29" s="83">
        <f t="shared" si="12"/>
        <v>0.77841918294849033</v>
      </c>
      <c r="T29" s="82">
        <f t="shared" si="13"/>
        <v>0</v>
      </c>
      <c r="U29" s="81">
        <f t="shared" si="21"/>
        <v>4.8898760822411742E-2</v>
      </c>
      <c r="V29" s="81">
        <f t="shared" si="14"/>
        <v>2.3896341596538483E-2</v>
      </c>
      <c r="W29" s="80">
        <f t="shared" si="15"/>
        <v>0</v>
      </c>
      <c r="X29" s="79">
        <f t="shared" si="16"/>
        <v>2.046286483848013</v>
      </c>
      <c r="Y29" s="78">
        <f t="shared" si="17"/>
        <v>0.72795102418950219</v>
      </c>
      <c r="Z29" s="48">
        <f t="shared" si="18"/>
        <v>9.7641221348445661E-2</v>
      </c>
      <c r="AA29" s="54">
        <f t="shared" si="19"/>
        <v>1.5112795787526193E-3</v>
      </c>
      <c r="AB29" s="55">
        <f>$AA$28</f>
        <v>1.1593583230856514E-3</v>
      </c>
      <c r="AC29" s="48">
        <f t="shared" si="20"/>
        <v>0.56168490549023509</v>
      </c>
      <c r="AD29" s="51"/>
    </row>
    <row r="30" spans="1:35" x14ac:dyDescent="0.25">
      <c r="A30" s="58" t="str">
        <f t="shared" si="6"/>
        <v>L3980-7</v>
      </c>
      <c r="B30" s="58">
        <v>465.4</v>
      </c>
      <c r="C30" s="58">
        <v>353.7</v>
      </c>
      <c r="D30" s="58">
        <v>493.7</v>
      </c>
      <c r="E30" s="58">
        <v>0</v>
      </c>
      <c r="G30" s="86" t="str">
        <f t="shared" si="7"/>
        <v>L3980-7</v>
      </c>
      <c r="H30" s="49">
        <f>$B$11</f>
        <v>46.6</v>
      </c>
      <c r="I30" s="49">
        <f>$C$11</f>
        <v>8.9</v>
      </c>
      <c r="J30" s="51">
        <f>$D$11</f>
        <v>0</v>
      </c>
      <c r="K30" s="49">
        <f t="shared" si="8"/>
        <v>0.19098712446351931</v>
      </c>
      <c r="L30" s="85">
        <f t="shared" si="9"/>
        <v>9.0730225398346471E-4</v>
      </c>
      <c r="M30" s="48">
        <f t="shared" si="10"/>
        <v>0.25725179624462957</v>
      </c>
      <c r="N30" s="83">
        <f>$B$30</f>
        <v>465.4</v>
      </c>
      <c r="O30" s="83">
        <f>$C$30</f>
        <v>353.7</v>
      </c>
      <c r="P30" s="83">
        <f>$D$30</f>
        <v>493.7</v>
      </c>
      <c r="Q30" s="84">
        <f>$E$30</f>
        <v>0</v>
      </c>
      <c r="R30" s="83">
        <f t="shared" si="11"/>
        <v>0.94267773951792588</v>
      </c>
      <c r="S30" s="83">
        <f t="shared" si="12"/>
        <v>0.7164269799473364</v>
      </c>
      <c r="T30" s="82">
        <f t="shared" si="13"/>
        <v>0</v>
      </c>
      <c r="U30" s="81">
        <f t="shared" si="21"/>
        <v>4.4571782529221532E-2</v>
      </c>
      <c r="V30" s="81">
        <f t="shared" si="14"/>
        <v>2.199327074257218E-2</v>
      </c>
      <c r="W30" s="80">
        <f t="shared" si="15"/>
        <v>0</v>
      </c>
      <c r="X30" s="79">
        <f t="shared" si="16"/>
        <v>2.0266100049841302</v>
      </c>
      <c r="Y30" s="78">
        <f t="shared" si="17"/>
        <v>0.66565053271793717</v>
      </c>
      <c r="Z30" s="48">
        <f t="shared" si="18"/>
        <v>0.83427319514528075</v>
      </c>
      <c r="AA30" s="54">
        <f t="shared" si="19"/>
        <v>1.3630309139524494E-3</v>
      </c>
      <c r="AB30" s="55">
        <f>$AA$26</f>
        <v>1.1478342870857177E-3</v>
      </c>
      <c r="AC30" s="48">
        <f t="shared" si="20"/>
        <v>0.59462992446442509</v>
      </c>
      <c r="AD30" s="51" t="s">
        <v>39</v>
      </c>
    </row>
    <row r="31" spans="1:35" x14ac:dyDescent="0.25">
      <c r="A31" s="58" t="str">
        <f t="shared" si="6"/>
        <v>L3980-8</v>
      </c>
      <c r="B31" s="58">
        <v>362</v>
      </c>
      <c r="C31" s="58">
        <v>288.39999999999998</v>
      </c>
      <c r="D31" s="58">
        <v>360.7</v>
      </c>
      <c r="E31" s="58">
        <v>0</v>
      </c>
      <c r="G31" s="86" t="str">
        <f t="shared" si="7"/>
        <v>L3980-8</v>
      </c>
      <c r="H31" s="49">
        <f>$B$12</f>
        <v>44.1</v>
      </c>
      <c r="I31" s="49">
        <f>$C$12</f>
        <v>7.1</v>
      </c>
      <c r="J31" s="51">
        <f>$D$12</f>
        <v>0</v>
      </c>
      <c r="K31" s="49">
        <f t="shared" si="8"/>
        <v>0.16099773242630383</v>
      </c>
      <c r="L31" s="85">
        <f t="shared" si="9"/>
        <v>7.6483483337911554E-4</v>
      </c>
      <c r="M31" s="48">
        <f t="shared" si="10"/>
        <v>0.77500651743239579</v>
      </c>
      <c r="N31" s="83">
        <f>$B$31</f>
        <v>362</v>
      </c>
      <c r="O31" s="83">
        <f>$C$31</f>
        <v>288.39999999999998</v>
      </c>
      <c r="P31" s="83">
        <f>$D$31</f>
        <v>360.7</v>
      </c>
      <c r="Q31" s="84">
        <f>$E$31</f>
        <v>0</v>
      </c>
      <c r="R31" s="83">
        <f t="shared" si="11"/>
        <v>1.0036041031327974</v>
      </c>
      <c r="S31" s="83">
        <f t="shared" si="12"/>
        <v>0.79955641807596334</v>
      </c>
      <c r="T31" s="82">
        <f t="shared" si="13"/>
        <v>0</v>
      </c>
      <c r="U31" s="81">
        <f t="shared" si="21"/>
        <v>4.7452508906325803E-2</v>
      </c>
      <c r="V31" s="81">
        <f t="shared" si="14"/>
        <v>2.4545224103646315E-2</v>
      </c>
      <c r="W31" s="80">
        <f t="shared" si="15"/>
        <v>0</v>
      </c>
      <c r="X31" s="79">
        <f t="shared" si="16"/>
        <v>1.9332685130903531</v>
      </c>
      <c r="Y31" s="78">
        <f t="shared" si="17"/>
        <v>0.7199773300997212</v>
      </c>
      <c r="Z31" s="48">
        <f t="shared" si="18"/>
        <v>2.1632323682403233E-2</v>
      </c>
      <c r="AA31" s="54">
        <f t="shared" si="19"/>
        <v>1.0623040495916466E-3</v>
      </c>
      <c r="AB31" s="55">
        <f>$AA$25</f>
        <v>1.1377199163320735E-3</v>
      </c>
      <c r="AC31" s="48">
        <f t="shared" si="20"/>
        <v>0.6235449796059328</v>
      </c>
      <c r="AD31" s="51">
        <f>1-((((COUNT(AB24:AB33))-3)*((STDEV(AB24:AB31))^2))/(((COUNT(AB24:AB33))-1)*((STDEV(AB24:AB33))^2)))</f>
        <v>0.38046310851785348</v>
      </c>
    </row>
    <row r="32" spans="1:35" x14ac:dyDescent="0.25">
      <c r="A32" s="58" t="str">
        <f t="shared" si="6"/>
        <v>L3980-9</v>
      </c>
      <c r="B32" s="58">
        <v>647.1</v>
      </c>
      <c r="C32" s="58">
        <v>421.8</v>
      </c>
      <c r="D32" s="58">
        <v>537.70000000000005</v>
      </c>
      <c r="E32" s="58">
        <v>0</v>
      </c>
      <c r="G32" s="86" t="str">
        <f t="shared" si="7"/>
        <v>L3980-9</v>
      </c>
      <c r="H32" s="49">
        <f>$B$13</f>
        <v>48.6</v>
      </c>
      <c r="I32" s="49">
        <f>$C$13</f>
        <v>15.4</v>
      </c>
      <c r="J32" s="51">
        <f>$D$13</f>
        <v>0</v>
      </c>
      <c r="K32" s="49">
        <f t="shared" si="8"/>
        <v>0.3168724279835391</v>
      </c>
      <c r="L32" s="85">
        <f t="shared" si="9"/>
        <v>1.5053321994467415E-3</v>
      </c>
      <c r="M32" s="48">
        <f t="shared" si="10"/>
        <v>1.916107041599183</v>
      </c>
      <c r="N32" s="83">
        <f>$B$32</f>
        <v>647.1</v>
      </c>
      <c r="O32" s="83">
        <f>$C$32</f>
        <v>421.8</v>
      </c>
      <c r="P32" s="83">
        <f>$D$32</f>
        <v>537.70000000000005</v>
      </c>
      <c r="Q32" s="84">
        <f>$E$32</f>
        <v>0</v>
      </c>
      <c r="R32" s="83">
        <f t="shared" si="11"/>
        <v>1.2034591779802863</v>
      </c>
      <c r="S32" s="83">
        <f t="shared" si="12"/>
        <v>0.7844522968197879</v>
      </c>
      <c r="T32" s="82">
        <f t="shared" si="13"/>
        <v>0</v>
      </c>
      <c r="U32" s="81">
        <f t="shared" si="21"/>
        <v>5.6902076409658338E-2</v>
      </c>
      <c r="V32" s="81">
        <f t="shared" si="14"/>
        <v>2.4081549455128574E-2</v>
      </c>
      <c r="W32" s="80">
        <f t="shared" si="15"/>
        <v>0</v>
      </c>
      <c r="X32" s="79">
        <f t="shared" si="16"/>
        <v>2.3628909973456911</v>
      </c>
      <c r="Y32" s="78">
        <f t="shared" si="17"/>
        <v>0.80983625864786912</v>
      </c>
      <c r="Z32" s="48">
        <f t="shared" si="18"/>
        <v>1.3225116627726543</v>
      </c>
      <c r="AA32" s="54">
        <f t="shared" si="19"/>
        <v>1.858810572349646E-3</v>
      </c>
      <c r="AB32" s="55">
        <f>$AA$31</f>
        <v>1.0623040495916466E-3</v>
      </c>
      <c r="AC32" s="48">
        <f t="shared" si="20"/>
        <v>0.83914454565489804</v>
      </c>
      <c r="AD32" s="51"/>
    </row>
    <row r="33" spans="1:30" x14ac:dyDescent="0.25">
      <c r="A33" s="58" t="str">
        <f t="shared" si="6"/>
        <v>L3980-10</v>
      </c>
      <c r="B33" s="58">
        <v>325.7</v>
      </c>
      <c r="C33" s="58">
        <v>242.4</v>
      </c>
      <c r="D33" s="58">
        <v>343.7</v>
      </c>
      <c r="E33" s="58">
        <v>0</v>
      </c>
      <c r="G33" s="86" t="str">
        <f t="shared" si="7"/>
        <v>L3980-10</v>
      </c>
      <c r="H33" s="49">
        <f>$B$14</f>
        <v>39.799999999999997</v>
      </c>
      <c r="I33" s="123">
        <f>$C$14</f>
        <v>8.6</v>
      </c>
      <c r="J33" s="51">
        <f>$D$14</f>
        <v>0</v>
      </c>
      <c r="K33" s="49">
        <f t="shared" si="8"/>
        <v>0.21608040201005027</v>
      </c>
      <c r="L33" s="85">
        <f t="shared" si="9"/>
        <v>1.0265102233256544E-3</v>
      </c>
      <c r="M33" s="48">
        <f t="shared" si="10"/>
        <v>0.17597348900519019</v>
      </c>
      <c r="N33" s="83">
        <f>$B$33</f>
        <v>325.7</v>
      </c>
      <c r="O33" s="83">
        <f>$C$33</f>
        <v>242.4</v>
      </c>
      <c r="P33" s="83">
        <f>$D$33</f>
        <v>343.7</v>
      </c>
      <c r="Q33" s="84">
        <f>$E$33</f>
        <v>0</v>
      </c>
      <c r="R33" s="83">
        <f t="shared" si="11"/>
        <v>0.94762874599941804</v>
      </c>
      <c r="S33" s="83">
        <f t="shared" si="12"/>
        <v>0.70526622054116972</v>
      </c>
      <c r="T33" s="82">
        <f t="shared" si="13"/>
        <v>0</v>
      </c>
      <c r="U33" s="81">
        <f t="shared" si="21"/>
        <v>4.4805876509531994E-2</v>
      </c>
      <c r="V33" s="81">
        <f t="shared" si="14"/>
        <v>2.1650651592005608E-2</v>
      </c>
      <c r="W33" s="80">
        <f t="shared" si="15"/>
        <v>0</v>
      </c>
      <c r="X33" s="79">
        <f t="shared" si="16"/>
        <v>2.069493212207818</v>
      </c>
      <c r="Y33" s="78">
        <f t="shared" si="17"/>
        <v>0.66456528101537593</v>
      </c>
      <c r="Z33" s="48">
        <f t="shared" si="18"/>
        <v>0.85050680234888987</v>
      </c>
      <c r="AA33" s="54">
        <f t="shared" si="19"/>
        <v>1.5446341430254528E-3</v>
      </c>
      <c r="AB33" s="55">
        <f>$AA$24</f>
        <v>8.5242216194336121E-4</v>
      </c>
      <c r="AC33" s="48">
        <f t="shared" si="20"/>
        <v>1.4391567957859615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563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2</v>
      </c>
      <c r="H36" s="49">
        <f>AVERAGE(H24:H33)</f>
        <v>50.600000000000009</v>
      </c>
      <c r="I36" s="49">
        <f>AVERAGE(I24:I32)</f>
        <v>10.5</v>
      </c>
      <c r="J36" s="51">
        <f>AVERAGE(J24:J28)</f>
        <v>0</v>
      </c>
      <c r="K36" s="56">
        <f>AVERAGE(K24:K33)</f>
        <v>0.20588766453423024</v>
      </c>
      <c r="L36" s="57">
        <f>AVERAGE(L24:L33)</f>
        <v>9.7808866762104634E-4</v>
      </c>
      <c r="M36" s="56"/>
      <c r="N36" s="49">
        <f t="shared" ref="N36:Y36" si="22">AVERAGE(N24:N33)</f>
        <v>491.76000000000005</v>
      </c>
      <c r="O36" s="49">
        <f t="shared" si="22"/>
        <v>388.16999999999996</v>
      </c>
      <c r="P36" s="49">
        <f t="shared" si="22"/>
        <v>486.12999999999994</v>
      </c>
      <c r="Q36" s="51">
        <f t="shared" si="22"/>
        <v>0</v>
      </c>
      <c r="R36" s="49">
        <f t="shared" si="22"/>
        <v>1.0091148710600366</v>
      </c>
      <c r="S36" s="49">
        <f t="shared" si="22"/>
        <v>0.79577956496911262</v>
      </c>
      <c r="T36" s="50">
        <f t="shared" si="22"/>
        <v>0</v>
      </c>
      <c r="U36" s="49">
        <f t="shared" si="22"/>
        <v>4.7713069582923005E-2</v>
      </c>
      <c r="V36" s="49">
        <f t="shared" si="22"/>
        <v>2.4429280182969294E-2</v>
      </c>
      <c r="W36" s="50">
        <f t="shared" si="22"/>
        <v>0</v>
      </c>
      <c r="X36" s="48">
        <f t="shared" si="22"/>
        <v>1.9808950604685989</v>
      </c>
      <c r="Y36" s="49">
        <f t="shared" si="22"/>
        <v>0.721423497658923</v>
      </c>
      <c r="Z36" s="48"/>
      <c r="AA36" s="56">
        <f>AVERAGE(AA24:AA33)</f>
        <v>1.3558334587217796E-3</v>
      </c>
      <c r="AB36" s="56">
        <f>AVERAGE(AB24:AB33)</f>
        <v>1.3558334587217798E-3</v>
      </c>
      <c r="AC36" s="56"/>
      <c r="AD36" s="56"/>
    </row>
    <row r="37" spans="1:30" x14ac:dyDescent="0.25">
      <c r="G37" s="53" t="s">
        <v>1</v>
      </c>
      <c r="H37" s="49">
        <f>STDEV(H24:H33)</f>
        <v>6.4857107894543242</v>
      </c>
      <c r="I37" s="49">
        <f>STDEV(I24:I32)</f>
        <v>2.8853076092506997</v>
      </c>
      <c r="J37" s="51">
        <f>STDEV(J24:J28)</f>
        <v>0</v>
      </c>
      <c r="K37" s="48">
        <f>STDEV(K24:K33)</f>
        <v>5.7922005942152861E-2</v>
      </c>
      <c r="L37" s="55">
        <f>STDEV(L24:L33)</f>
        <v>2.7516392371569062E-4</v>
      </c>
      <c r="M37" s="54"/>
      <c r="N37" s="49">
        <f t="shared" ref="N37:Y37" si="23">STDEV(N24:N33)</f>
        <v>95.6440763107327</v>
      </c>
      <c r="O37" s="49">
        <f t="shared" si="23"/>
        <v>94.388488587209551</v>
      </c>
      <c r="P37" s="49">
        <f t="shared" si="23"/>
        <v>77.342227218455307</v>
      </c>
      <c r="Q37" s="51">
        <f t="shared" si="23"/>
        <v>0</v>
      </c>
      <c r="R37" s="49">
        <f t="shared" si="23"/>
        <v>8.5112056993561044E-2</v>
      </c>
      <c r="S37" s="49">
        <f t="shared" si="23"/>
        <v>0.13010610220928334</v>
      </c>
      <c r="T37" s="50">
        <f t="shared" si="23"/>
        <v>0</v>
      </c>
      <c r="U37" s="49">
        <f t="shared" si="23"/>
        <v>4.0242767341379139E-3</v>
      </c>
      <c r="V37" s="49">
        <f t="shared" si="23"/>
        <v>3.9940689159415742E-3</v>
      </c>
      <c r="W37" s="50">
        <f t="shared" si="23"/>
        <v>0</v>
      </c>
      <c r="X37" s="48">
        <f t="shared" si="23"/>
        <v>0.23377141676028612</v>
      </c>
      <c r="Y37" s="49">
        <f t="shared" si="23"/>
        <v>6.6852159778756276E-2</v>
      </c>
      <c r="Z37" s="48"/>
      <c r="AA37" s="47">
        <f>STDEV(AA24:AA33)</f>
        <v>3.4979600433564451E-4</v>
      </c>
      <c r="AB37" s="54">
        <f>STDEV(AB24:AB33)</f>
        <v>3.4979600433564462E-4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12.817610255838582</v>
      </c>
      <c r="I38" s="49">
        <f>(I37/I36)*100</f>
        <v>27.479120088101904</v>
      </c>
      <c r="J38" s="51" t="e">
        <f>(J37/J36)*100</f>
        <v>#DIV/0!</v>
      </c>
      <c r="K38" s="52">
        <f>(K37/K36)*100</f>
        <v>28.132819940032363</v>
      </c>
      <c r="L38" s="52">
        <f>(L37/L36)*100</f>
        <v>28.132819940032366</v>
      </c>
      <c r="M38" s="48"/>
      <c r="N38" s="49">
        <f t="shared" ref="N38:Y38" si="24">(N37/N36)*100</f>
        <v>19.44934039180346</v>
      </c>
      <c r="O38" s="49">
        <f t="shared" si="24"/>
        <v>24.316276009791988</v>
      </c>
      <c r="P38" s="49">
        <f t="shared" si="24"/>
        <v>15.909782819092694</v>
      </c>
      <c r="Q38" s="51" t="e">
        <f t="shared" si="24"/>
        <v>#DIV/0!</v>
      </c>
      <c r="R38" s="49">
        <f t="shared" si="24"/>
        <v>8.4343278881772985</v>
      </c>
      <c r="S38" s="49">
        <f t="shared" si="24"/>
        <v>16.349515360366571</v>
      </c>
      <c r="T38" s="50" t="e">
        <f t="shared" si="24"/>
        <v>#DIV/0!</v>
      </c>
      <c r="U38" s="49">
        <f t="shared" si="24"/>
        <v>8.4343278881772967</v>
      </c>
      <c r="V38" s="49">
        <f t="shared" si="24"/>
        <v>16.349515360366667</v>
      </c>
      <c r="W38" s="50" t="e">
        <f t="shared" si="24"/>
        <v>#DIV/0!</v>
      </c>
      <c r="X38" s="48">
        <f t="shared" si="24"/>
        <v>11.801302422602102</v>
      </c>
      <c r="Y38" s="49">
        <f t="shared" si="24"/>
        <v>9.2667011811643079</v>
      </c>
      <c r="Z38" s="48"/>
      <c r="AA38" s="47">
        <f>(AA37/AA36)*100</f>
        <v>25.799334135434073</v>
      </c>
      <c r="AB38" s="47">
        <f>(AB37/AB36)*100</f>
        <v>25.799334135434076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50" si="25">A24</f>
        <v>L3980-1</v>
      </c>
      <c r="H41" s="4">
        <f>$B$5</f>
        <v>57.9</v>
      </c>
      <c r="I41" s="4">
        <f>$C$5</f>
        <v>7.9</v>
      </c>
      <c r="J41" s="5">
        <f>$D$5</f>
        <v>0</v>
      </c>
      <c r="K41" s="4">
        <f t="shared" ref="K41:K49" si="26">I41/H41</f>
        <v>0.13644214162348878</v>
      </c>
      <c r="L41" s="125">
        <f t="shared" ref="L41:L50" si="27">K41/$H$17</f>
        <v>6.4818119536099177E-4</v>
      </c>
      <c r="M41" s="22">
        <f>$B$24</f>
        <v>587.5</v>
      </c>
      <c r="N41" s="22">
        <f>$C$24</f>
        <v>470.6</v>
      </c>
      <c r="O41" s="22">
        <f>$D$24</f>
        <v>555.29999999999995</v>
      </c>
      <c r="P41" s="23">
        <f>$E$24</f>
        <v>0</v>
      </c>
      <c r="Q41" s="22">
        <f t="shared" ref="Q41:Q50" si="28">M41/O41</f>
        <v>1.0579866738699804</v>
      </c>
      <c r="R41" s="22">
        <f t="shared" ref="R41:R50" si="29">N41/O41</f>
        <v>0.84746983612461746</v>
      </c>
      <c r="S41" s="21">
        <f t="shared" ref="S41:S50" si="30">P41/O41</f>
        <v>0</v>
      </c>
      <c r="T41" s="20">
        <f t="shared" ref="T41:T50" si="31">(Q41*0.005*($H$18))/0.5335</f>
        <v>5.0023831018500949E-2</v>
      </c>
      <c r="U41" s="20">
        <f t="shared" ref="U41:U50" si="32">(R41*0.005*($H$18))/0.8217</f>
        <v>2.6016096648708135E-2</v>
      </c>
      <c r="V41" s="18">
        <f t="shared" ref="V41:V50" si="33">(S41*0.005*(100/20))/0.7126</f>
        <v>0</v>
      </c>
      <c r="W41" s="19">
        <f t="shared" ref="W41:W50" si="34">T41/U41</f>
        <v>1.9228030897165718</v>
      </c>
      <c r="X41" s="19">
        <f t="shared" ref="X41:X50" si="35">(T41+U41+V41)*10</f>
        <v>0.76039927667209084</v>
      </c>
      <c r="Y41" s="41">
        <f t="shared" ref="Y41:Y50" si="36">L41/X41</f>
        <v>8.5242216194336121E-4</v>
      </c>
      <c r="Z41" s="5">
        <f t="shared" ref="Z41:Z50" si="37">(Y41*900000)</f>
        <v>767.17994574902514</v>
      </c>
      <c r="AA41" s="2">
        <f t="shared" ref="AA41:AA50" si="38">(Z41*0.2125)+26.378</f>
        <v>189.40373847166785</v>
      </c>
      <c r="AB41" s="2">
        <f t="shared" ref="AB41:AB50" si="39">-0.000006*(AA41)^2 + 0.0266*(AA41) + 3.4677</f>
        <v>8.2905967864640999</v>
      </c>
      <c r="AC41" s="17">
        <f t="shared" ref="AC41:AC50" si="40">ABS(Y41-$C$42)</f>
        <v>4.0877245657568921E-4</v>
      </c>
      <c r="AD41" s="38">
        <f t="shared" ref="AD41:AD50" si="41">ABS(AB41-$D$42)</f>
        <v>1.8628953433179714</v>
      </c>
    </row>
    <row r="42" spans="1:30" x14ac:dyDescent="0.25">
      <c r="A42" s="141" t="s">
        <v>9</v>
      </c>
      <c r="B42" s="141"/>
      <c r="C42" s="15">
        <f>MEDIAN(Y41:Y50)</f>
        <v>1.2611946185190504E-3</v>
      </c>
      <c r="D42" s="14">
        <f>MEDIAN(AB41:AB50)</f>
        <v>10.153492129782071</v>
      </c>
      <c r="G42" s="40" t="str">
        <f t="shared" si="25"/>
        <v>L3980-2</v>
      </c>
      <c r="H42" s="4">
        <f>$B$6</f>
        <v>59.7</v>
      </c>
      <c r="I42" s="4">
        <f>$C$6</f>
        <v>12.1</v>
      </c>
      <c r="J42" s="5">
        <f>$D$6</f>
        <v>0</v>
      </c>
      <c r="K42" s="4">
        <f t="shared" si="26"/>
        <v>0.20268006700167501</v>
      </c>
      <c r="L42" s="125">
        <f t="shared" si="27"/>
        <v>9.6285067459228038E-4</v>
      </c>
      <c r="M42" s="22">
        <f>$B$25</f>
        <v>536</v>
      </c>
      <c r="N42" s="22">
        <f>$C$25</f>
        <v>582.9</v>
      </c>
      <c r="O42" s="22">
        <f>$D$25</f>
        <v>510.9</v>
      </c>
      <c r="P42" s="23">
        <f>$E$25</f>
        <v>0</v>
      </c>
      <c r="Q42" s="22">
        <f t="shared" si="28"/>
        <v>1.0491289880602859</v>
      </c>
      <c r="R42" s="22">
        <f t="shared" si="29"/>
        <v>1.1409277745155608</v>
      </c>
      <c r="S42" s="21">
        <f t="shared" si="30"/>
        <v>0</v>
      </c>
      <c r="T42" s="20">
        <f t="shared" si="31"/>
        <v>4.9605021038089434E-2</v>
      </c>
      <c r="U42" s="20">
        <f t="shared" si="32"/>
        <v>3.5024830366502398E-2</v>
      </c>
      <c r="V42" s="18">
        <f t="shared" si="33"/>
        <v>0</v>
      </c>
      <c r="W42" s="19">
        <f t="shared" si="34"/>
        <v>1.4162815499466763</v>
      </c>
      <c r="X42" s="19">
        <f t="shared" si="35"/>
        <v>0.84629851404591838</v>
      </c>
      <c r="Y42" s="18">
        <f t="shared" si="36"/>
        <v>1.1377199163320735E-3</v>
      </c>
      <c r="Z42" s="5">
        <f t="shared" si="37"/>
        <v>1023.9479246988661</v>
      </c>
      <c r="AA42" s="2">
        <f t="shared" si="38"/>
        <v>243.96693399850903</v>
      </c>
      <c r="AB42" s="2">
        <f t="shared" si="39"/>
        <v>9.6001012550525431</v>
      </c>
      <c r="AC42" s="17">
        <f t="shared" si="40"/>
        <v>1.234747021869769E-4</v>
      </c>
      <c r="AD42" s="38">
        <f t="shared" si="41"/>
        <v>0.55339087472952819</v>
      </c>
    </row>
    <row r="43" spans="1:30" x14ac:dyDescent="0.25">
      <c r="A43" s="141" t="s">
        <v>8</v>
      </c>
      <c r="B43" s="141"/>
      <c r="C43" s="15">
        <f>MEDIAN(AC41:AC50)</f>
        <v>2.2448776458048637E-4</v>
      </c>
      <c r="D43" s="14">
        <f>MEDIAN(AD41:AD50)</f>
        <v>1.0016454218431079</v>
      </c>
      <c r="G43" s="40" t="str">
        <f t="shared" si="25"/>
        <v>L3980-3</v>
      </c>
      <c r="H43" s="4">
        <f>$B$7</f>
        <v>55.1</v>
      </c>
      <c r="I43" s="4">
        <f>$C$7</f>
        <v>8.5</v>
      </c>
      <c r="J43" s="5">
        <f>$D$7</f>
        <v>0</v>
      </c>
      <c r="K43" s="4">
        <f t="shared" si="26"/>
        <v>0.15426497277676951</v>
      </c>
      <c r="L43" s="125">
        <f t="shared" si="27"/>
        <v>7.3285022696802614E-4</v>
      </c>
      <c r="M43" s="22">
        <f>$B$26</f>
        <v>500.6</v>
      </c>
      <c r="N43" s="22">
        <f>$C$26</f>
        <v>389.7</v>
      </c>
      <c r="O43" s="22">
        <f>$D$26</f>
        <v>558.1</v>
      </c>
      <c r="P43" s="23">
        <f>$E$26</f>
        <v>0</v>
      </c>
      <c r="Q43" s="22">
        <f t="shared" si="28"/>
        <v>0.89697186884070956</v>
      </c>
      <c r="R43" s="22">
        <f t="shared" si="29"/>
        <v>0.69826196022218234</v>
      </c>
      <c r="S43" s="21">
        <f t="shared" si="30"/>
        <v>0</v>
      </c>
      <c r="T43" s="20">
        <f t="shared" si="31"/>
        <v>4.241071301125942E-2</v>
      </c>
      <c r="U43" s="20">
        <f t="shared" si="32"/>
        <v>2.1435630943902335E-2</v>
      </c>
      <c r="V43" s="18">
        <f t="shared" si="33"/>
        <v>0</v>
      </c>
      <c r="W43" s="19">
        <f t="shared" si="34"/>
        <v>1.9785147972667321</v>
      </c>
      <c r="X43" s="19">
        <f t="shared" si="35"/>
        <v>0.63846343955161755</v>
      </c>
      <c r="Y43" s="18">
        <f t="shared" si="36"/>
        <v>1.1478342870857177E-3</v>
      </c>
      <c r="Z43" s="5">
        <f t="shared" si="37"/>
        <v>1033.0508583771459</v>
      </c>
      <c r="AA43" s="2">
        <f t="shared" si="38"/>
        <v>245.90130740514348</v>
      </c>
      <c r="AB43" s="2">
        <f t="shared" si="39"/>
        <v>9.6458700590754631</v>
      </c>
      <c r="AC43" s="17">
        <f t="shared" si="40"/>
        <v>1.1336033143333267E-4</v>
      </c>
      <c r="AD43" s="38">
        <f t="shared" si="41"/>
        <v>0.50762207070660814</v>
      </c>
    </row>
    <row r="44" spans="1:30" x14ac:dyDescent="0.25">
      <c r="A44" s="141" t="s">
        <v>7</v>
      </c>
      <c r="B44" s="141"/>
      <c r="C44" s="15">
        <f>C43*1.483</f>
        <v>3.3291535487286133E-4</v>
      </c>
      <c r="D44" s="14">
        <f>D43*1.483</f>
        <v>1.4854401605933292</v>
      </c>
      <c r="G44" s="40" t="str">
        <f t="shared" si="25"/>
        <v>L3980-4</v>
      </c>
      <c r="H44" s="4">
        <f>$B$8</f>
        <v>50.3</v>
      </c>
      <c r="I44" s="4">
        <f>$C$8</f>
        <v>14.2</v>
      </c>
      <c r="J44" s="5">
        <f>$D$8</f>
        <v>0</v>
      </c>
      <c r="K44" s="4">
        <f t="shared" si="26"/>
        <v>0.28230616302186878</v>
      </c>
      <c r="L44" s="125">
        <f t="shared" si="27"/>
        <v>1.3411219145932009E-3</v>
      </c>
      <c r="M44" s="22">
        <f>$B$27</f>
        <v>524.9</v>
      </c>
      <c r="N44" s="22">
        <f>$C$27</f>
        <v>406.9</v>
      </c>
      <c r="O44" s="22">
        <f>$D$27</f>
        <v>534.4</v>
      </c>
      <c r="P44" s="23">
        <f>$E$27</f>
        <v>0</v>
      </c>
      <c r="Q44" s="22">
        <f t="shared" si="28"/>
        <v>0.98222305389221554</v>
      </c>
      <c r="R44" s="22">
        <f t="shared" si="29"/>
        <v>0.76141467065868262</v>
      </c>
      <c r="S44" s="21">
        <f t="shared" si="30"/>
        <v>0</v>
      </c>
      <c r="T44" s="20">
        <f t="shared" si="31"/>
        <v>4.6441568012054624E-2</v>
      </c>
      <c r="U44" s="20">
        <f t="shared" si="32"/>
        <v>2.3374327695467045E-2</v>
      </c>
      <c r="V44" s="18">
        <f t="shared" si="33"/>
        <v>0</v>
      </c>
      <c r="W44" s="19">
        <f t="shared" si="34"/>
        <v>1.9868621941610316</v>
      </c>
      <c r="X44" s="19">
        <f t="shared" si="35"/>
        <v>0.69815895707521669</v>
      </c>
      <c r="Y44" s="18">
        <f t="shared" si="36"/>
        <v>1.9209406410991788E-3</v>
      </c>
      <c r="Z44" s="5">
        <f t="shared" si="37"/>
        <v>1728.8465769892609</v>
      </c>
      <c r="AA44" s="2">
        <f t="shared" si="38"/>
        <v>393.75789761021792</v>
      </c>
      <c r="AB44" s="2">
        <f t="shared" si="39"/>
        <v>13.011388384849283</v>
      </c>
      <c r="AC44" s="17">
        <f t="shared" si="40"/>
        <v>6.5974602258012842E-4</v>
      </c>
      <c r="AD44" s="38">
        <f t="shared" si="41"/>
        <v>2.857896255067212</v>
      </c>
    </row>
    <row r="45" spans="1:30" x14ac:dyDescent="0.25">
      <c r="A45" s="141" t="s">
        <v>5</v>
      </c>
      <c r="B45" s="141"/>
      <c r="C45" s="25">
        <f>COUNT(Y41:Y50)</f>
        <v>10</v>
      </c>
      <c r="D45" s="24">
        <f>COUNT(AB41:AB50)</f>
        <v>10</v>
      </c>
      <c r="G45" s="40" t="str">
        <f t="shared" si="25"/>
        <v>L3980-5</v>
      </c>
      <c r="H45" s="4">
        <f>$B$9</f>
        <v>56.4</v>
      </c>
      <c r="I45" s="4">
        <f>$C$9</f>
        <v>9.4</v>
      </c>
      <c r="J45" s="5">
        <f>$D$9</f>
        <v>0</v>
      </c>
      <c r="K45" s="4">
        <f t="shared" si="26"/>
        <v>0.16666666666666669</v>
      </c>
      <c r="L45" s="125">
        <f t="shared" si="27"/>
        <v>7.9176563737133816E-4</v>
      </c>
      <c r="M45" s="22">
        <f>$B$28</f>
        <v>502.6</v>
      </c>
      <c r="N45" s="22">
        <f>$C$28</f>
        <v>374.7</v>
      </c>
      <c r="O45" s="22">
        <f>$D$28</f>
        <v>516.4</v>
      </c>
      <c r="P45" s="23">
        <f>$E$28</f>
        <v>0</v>
      </c>
      <c r="Q45" s="22">
        <f t="shared" si="28"/>
        <v>0.97327652982184365</v>
      </c>
      <c r="R45" s="22">
        <f t="shared" si="29"/>
        <v>0.72560030983733537</v>
      </c>
      <c r="S45" s="21">
        <f t="shared" si="30"/>
        <v>0</v>
      </c>
      <c r="T45" s="20">
        <f t="shared" si="31"/>
        <v>4.6018557572176211E-2</v>
      </c>
      <c r="U45" s="20">
        <f t="shared" si="32"/>
        <v>2.2274878685221839E-2</v>
      </c>
      <c r="V45" s="18">
        <f t="shared" si="33"/>
        <v>0</v>
      </c>
      <c r="W45" s="19">
        <f t="shared" si="34"/>
        <v>2.0659397621189739</v>
      </c>
      <c r="X45" s="19">
        <f t="shared" si="35"/>
        <v>0.68293436257398044</v>
      </c>
      <c r="Y45" s="18">
        <f t="shared" si="36"/>
        <v>1.1593583230856514E-3</v>
      </c>
      <c r="Z45" s="5">
        <f t="shared" si="37"/>
        <v>1043.4224907770863</v>
      </c>
      <c r="AA45" s="2">
        <f t="shared" si="38"/>
        <v>248.10527929013085</v>
      </c>
      <c r="AB45" s="2">
        <f t="shared" si="39"/>
        <v>9.697963051447676</v>
      </c>
      <c r="AC45" s="17">
        <f t="shared" si="40"/>
        <v>1.01836295433399E-4</v>
      </c>
      <c r="AD45" s="38">
        <f t="shared" si="41"/>
        <v>0.45552907833439527</v>
      </c>
    </row>
    <row r="46" spans="1:30" ht="15" customHeight="1" x14ac:dyDescent="0.25">
      <c r="A46" s="142" t="s">
        <v>3</v>
      </c>
      <c r="B46" s="142"/>
      <c r="C46" s="15">
        <f>_xlfn.CONFIDENCE.NORM(0.05,C44,C45)</f>
        <v>2.0633928312810963E-4</v>
      </c>
      <c r="D46" s="14">
        <f>_xlfn.CONFIDENCE.NORM(0.05,D44,D45)</f>
        <v>0.92066843232143525</v>
      </c>
      <c r="G46" s="40" t="str">
        <f t="shared" si="25"/>
        <v>L3980-6</v>
      </c>
      <c r="H46" s="4">
        <f>$B$10</f>
        <v>47.5</v>
      </c>
      <c r="I46" s="4">
        <f>$C$10</f>
        <v>11</v>
      </c>
      <c r="J46" s="5">
        <f>$D$10</f>
        <v>0</v>
      </c>
      <c r="K46" s="4">
        <f t="shared" si="26"/>
        <v>0.23157894736842105</v>
      </c>
      <c r="L46" s="125">
        <f t="shared" si="27"/>
        <v>1.1001375171896487E-3</v>
      </c>
      <c r="M46" s="22">
        <f>$B$29</f>
        <v>465.8</v>
      </c>
      <c r="N46" s="22">
        <f>$C$29</f>
        <v>350.6</v>
      </c>
      <c r="O46" s="22">
        <f>$D$29</f>
        <v>450.4</v>
      </c>
      <c r="P46" s="23">
        <f>$E$29</f>
        <v>0</v>
      </c>
      <c r="Q46" s="22">
        <f t="shared" si="28"/>
        <v>1.0341918294849024</v>
      </c>
      <c r="R46" s="22">
        <f t="shared" si="29"/>
        <v>0.77841918294849033</v>
      </c>
      <c r="S46" s="21">
        <f t="shared" si="30"/>
        <v>0</v>
      </c>
      <c r="T46" s="20">
        <f t="shared" si="31"/>
        <v>4.8898760822411742E-2</v>
      </c>
      <c r="U46" s="20">
        <f t="shared" si="32"/>
        <v>2.3896341596538483E-2</v>
      </c>
      <c r="V46" s="18">
        <f t="shared" si="33"/>
        <v>0</v>
      </c>
      <c r="W46" s="19">
        <f t="shared" si="34"/>
        <v>2.046286483848013</v>
      </c>
      <c r="X46" s="19">
        <f t="shared" si="35"/>
        <v>0.72795102418950219</v>
      </c>
      <c r="Y46" s="18">
        <f t="shared" si="36"/>
        <v>1.5112795787526193E-3</v>
      </c>
      <c r="Z46" s="5">
        <f t="shared" si="37"/>
        <v>1360.1516208773573</v>
      </c>
      <c r="AA46" s="2">
        <f t="shared" si="38"/>
        <v>315.41021943643841</v>
      </c>
      <c r="AB46" s="2">
        <f t="shared" si="39"/>
        <v>11.260710197859609</v>
      </c>
      <c r="AC46" s="17">
        <f t="shared" si="40"/>
        <v>2.500849602335689E-4</v>
      </c>
      <c r="AD46" s="38">
        <f t="shared" si="41"/>
        <v>1.1072180680775379</v>
      </c>
    </row>
    <row r="47" spans="1:30" x14ac:dyDescent="0.25">
      <c r="G47" s="40" t="str">
        <f t="shared" si="25"/>
        <v>L3980-7</v>
      </c>
      <c r="H47" s="4">
        <f>$B$11</f>
        <v>46.6</v>
      </c>
      <c r="I47" s="4">
        <f>$C$11</f>
        <v>8.9</v>
      </c>
      <c r="J47" s="5">
        <f>$D$11</f>
        <v>0</v>
      </c>
      <c r="K47" s="4">
        <f t="shared" si="26"/>
        <v>0.19098712446351931</v>
      </c>
      <c r="L47" s="125">
        <f t="shared" si="27"/>
        <v>9.0730225398346471E-4</v>
      </c>
      <c r="M47" s="22">
        <f>$B$30</f>
        <v>465.4</v>
      </c>
      <c r="N47" s="22">
        <f>$C$30</f>
        <v>353.7</v>
      </c>
      <c r="O47" s="22">
        <f>$D$30</f>
        <v>493.7</v>
      </c>
      <c r="P47" s="23">
        <f>$E$30</f>
        <v>0</v>
      </c>
      <c r="Q47" s="22">
        <f t="shared" si="28"/>
        <v>0.94267773951792588</v>
      </c>
      <c r="R47" s="22">
        <f t="shared" si="29"/>
        <v>0.7164269799473364</v>
      </c>
      <c r="S47" s="21">
        <f t="shared" si="30"/>
        <v>0</v>
      </c>
      <c r="T47" s="20">
        <f t="shared" si="31"/>
        <v>4.4571782529221532E-2</v>
      </c>
      <c r="U47" s="20">
        <f t="shared" si="32"/>
        <v>2.199327074257218E-2</v>
      </c>
      <c r="V47" s="18">
        <f t="shared" si="33"/>
        <v>0</v>
      </c>
      <c r="W47" s="19">
        <f t="shared" si="34"/>
        <v>2.0266100049841302</v>
      </c>
      <c r="X47" s="19">
        <f t="shared" si="35"/>
        <v>0.66565053271793717</v>
      </c>
      <c r="Y47" s="18">
        <f t="shared" si="36"/>
        <v>1.3630309139524494E-3</v>
      </c>
      <c r="Z47" s="5">
        <f t="shared" si="37"/>
        <v>1226.7278225572045</v>
      </c>
      <c r="AA47" s="2">
        <f t="shared" si="38"/>
        <v>287.05766229340594</v>
      </c>
      <c r="AB47" s="2">
        <f t="shared" si="39"/>
        <v>10.609021208116467</v>
      </c>
      <c r="AC47" s="17">
        <f t="shared" si="40"/>
        <v>1.01836295433399E-4</v>
      </c>
      <c r="AD47" s="38">
        <f t="shared" si="41"/>
        <v>0.45552907833439527</v>
      </c>
    </row>
    <row r="48" spans="1:30" x14ac:dyDescent="0.25">
      <c r="A48" s="143" t="s">
        <v>6</v>
      </c>
      <c r="B48" s="143"/>
      <c r="C48" s="143"/>
      <c r="D48" s="143"/>
      <c r="G48" s="40" t="str">
        <f t="shared" si="25"/>
        <v>L3980-8</v>
      </c>
      <c r="H48" s="4">
        <f>$B$12</f>
        <v>44.1</v>
      </c>
      <c r="I48" s="4">
        <f>$C$12</f>
        <v>7.1</v>
      </c>
      <c r="J48" s="5">
        <f>$D$12</f>
        <v>0</v>
      </c>
      <c r="K48" s="4">
        <f t="shared" si="26"/>
        <v>0.16099773242630383</v>
      </c>
      <c r="L48" s="125">
        <f t="shared" si="27"/>
        <v>7.6483483337911554E-4</v>
      </c>
      <c r="M48" s="22">
        <f>$B$31</f>
        <v>362</v>
      </c>
      <c r="N48" s="22">
        <f>$C$31</f>
        <v>288.39999999999998</v>
      </c>
      <c r="O48" s="22">
        <f>$D$31</f>
        <v>360.7</v>
      </c>
      <c r="P48" s="23">
        <f>$E$31</f>
        <v>0</v>
      </c>
      <c r="Q48" s="22">
        <f t="shared" si="28"/>
        <v>1.0036041031327974</v>
      </c>
      <c r="R48" s="22">
        <f t="shared" si="29"/>
        <v>0.79955641807596334</v>
      </c>
      <c r="S48" s="21">
        <f t="shared" si="30"/>
        <v>0</v>
      </c>
      <c r="T48" s="20">
        <f t="shared" si="31"/>
        <v>4.7452508906325803E-2</v>
      </c>
      <c r="U48" s="20">
        <f t="shared" si="32"/>
        <v>2.4545224103646315E-2</v>
      </c>
      <c r="V48" s="18">
        <f t="shared" si="33"/>
        <v>0</v>
      </c>
      <c r="W48" s="19">
        <f t="shared" si="34"/>
        <v>1.9332685130903531</v>
      </c>
      <c r="X48" s="19">
        <f t="shared" si="35"/>
        <v>0.7199773300997212</v>
      </c>
      <c r="Y48" s="18">
        <f t="shared" si="36"/>
        <v>1.0623040495916466E-3</v>
      </c>
      <c r="Z48" s="5">
        <f t="shared" si="37"/>
        <v>956.07364463248189</v>
      </c>
      <c r="AA48" s="2">
        <f t="shared" si="38"/>
        <v>229.54364948440241</v>
      </c>
      <c r="AB48" s="2">
        <f t="shared" si="39"/>
        <v>9.2574193541733933</v>
      </c>
      <c r="AC48" s="17">
        <f t="shared" si="40"/>
        <v>1.9889056892740385E-4</v>
      </c>
      <c r="AD48" s="38">
        <f t="shared" si="41"/>
        <v>0.89607277560867793</v>
      </c>
    </row>
    <row r="49" spans="1:30" x14ac:dyDescent="0.25">
      <c r="A49" s="141" t="s">
        <v>2</v>
      </c>
      <c r="B49" s="141"/>
      <c r="C49" s="15">
        <f>AVERAGE(Y41:Y50)</f>
        <v>1.3558334587217796E-3</v>
      </c>
      <c r="D49" s="14">
        <f>AVERAGE(AB41:AB50)</f>
        <v>10.552969049591633</v>
      </c>
      <c r="G49" s="40" t="str">
        <f t="shared" si="25"/>
        <v>L3980-9</v>
      </c>
      <c r="H49" s="4">
        <f>$B$13</f>
        <v>48.6</v>
      </c>
      <c r="I49" s="4">
        <f>$C$13</f>
        <v>15.4</v>
      </c>
      <c r="J49" s="5">
        <f>$D$13</f>
        <v>0</v>
      </c>
      <c r="K49" s="4">
        <f t="shared" si="26"/>
        <v>0.3168724279835391</v>
      </c>
      <c r="L49" s="125">
        <f t="shared" si="27"/>
        <v>1.5053321994467415E-3</v>
      </c>
      <c r="M49" s="22">
        <f>$B$32</f>
        <v>647.1</v>
      </c>
      <c r="N49" s="22">
        <f>$C$32</f>
        <v>421.8</v>
      </c>
      <c r="O49" s="22">
        <f>$D$32</f>
        <v>537.70000000000005</v>
      </c>
      <c r="P49" s="23">
        <f>$E$32</f>
        <v>0</v>
      </c>
      <c r="Q49" s="22">
        <f t="shared" si="28"/>
        <v>1.2034591779802863</v>
      </c>
      <c r="R49" s="22">
        <f t="shared" si="29"/>
        <v>0.7844522968197879</v>
      </c>
      <c r="S49" s="21">
        <f t="shared" si="30"/>
        <v>0</v>
      </c>
      <c r="T49" s="20">
        <f t="shared" si="31"/>
        <v>5.6902076409658338E-2</v>
      </c>
      <c r="U49" s="20">
        <f t="shared" si="32"/>
        <v>2.4081549455128574E-2</v>
      </c>
      <c r="V49" s="18">
        <f t="shared" si="33"/>
        <v>0</v>
      </c>
      <c r="W49" s="19">
        <f t="shared" si="34"/>
        <v>2.3628909973456911</v>
      </c>
      <c r="X49" s="19">
        <f t="shared" si="35"/>
        <v>0.80983625864786912</v>
      </c>
      <c r="Y49" s="18">
        <f t="shared" si="36"/>
        <v>1.858810572349646E-3</v>
      </c>
      <c r="Z49" s="5">
        <f t="shared" si="37"/>
        <v>1672.9295151146814</v>
      </c>
      <c r="AA49" s="2">
        <f t="shared" si="38"/>
        <v>381.87552196186977</v>
      </c>
      <c r="AB49" s="2">
        <f t="shared" si="39"/>
        <v>12.750615398543832</v>
      </c>
      <c r="AC49" s="17">
        <f t="shared" si="40"/>
        <v>5.9761595383059558E-4</v>
      </c>
      <c r="AD49" s="38">
        <f t="shared" si="41"/>
        <v>2.5971232687617611</v>
      </c>
    </row>
    <row r="50" spans="1:30" x14ac:dyDescent="0.25">
      <c r="A50" s="141" t="s">
        <v>1</v>
      </c>
      <c r="B50" s="141"/>
      <c r="C50" s="15">
        <f>STDEV(Y41:Y50)</f>
        <v>3.4979600433564451E-4</v>
      </c>
      <c r="D50" s="14">
        <f>STDEV(AB41:AB50)</f>
        <v>1.5406990697623015</v>
      </c>
      <c r="G50" s="40" t="str">
        <f t="shared" si="25"/>
        <v>L3980-10</v>
      </c>
      <c r="H50" s="4">
        <f>$B$14</f>
        <v>39.799999999999997</v>
      </c>
      <c r="I50" s="124">
        <f>$C$14</f>
        <v>8.6</v>
      </c>
      <c r="J50" s="5">
        <f>$D$14</f>
        <v>0</v>
      </c>
      <c r="K50" s="4">
        <f>I50/H50</f>
        <v>0.21608040201005027</v>
      </c>
      <c r="L50" s="125">
        <f t="shared" si="27"/>
        <v>1.0265102233256544E-3</v>
      </c>
      <c r="M50" s="22">
        <f>$B$33</f>
        <v>325.7</v>
      </c>
      <c r="N50" s="22">
        <f>$C$33</f>
        <v>242.4</v>
      </c>
      <c r="O50" s="22">
        <f>$D$33</f>
        <v>343.7</v>
      </c>
      <c r="P50" s="23">
        <f>$E$33</f>
        <v>0</v>
      </c>
      <c r="Q50" s="22">
        <f t="shared" si="28"/>
        <v>0.94762874599941804</v>
      </c>
      <c r="R50" s="22">
        <f t="shared" si="29"/>
        <v>0.70526622054116972</v>
      </c>
      <c r="S50" s="21">
        <f t="shared" si="30"/>
        <v>0</v>
      </c>
      <c r="T50" s="20">
        <f t="shared" si="31"/>
        <v>4.4805876509531994E-2</v>
      </c>
      <c r="U50" s="20">
        <f t="shared" si="32"/>
        <v>2.1650651592005608E-2</v>
      </c>
      <c r="V50" s="18">
        <f t="shared" si="33"/>
        <v>0</v>
      </c>
      <c r="W50" s="19">
        <f t="shared" si="34"/>
        <v>2.069493212207818</v>
      </c>
      <c r="X50" s="19">
        <f t="shared" si="35"/>
        <v>0.66456528101537593</v>
      </c>
      <c r="Y50" s="18">
        <f t="shared" si="36"/>
        <v>1.5446341430254528E-3</v>
      </c>
      <c r="Z50" s="5">
        <f t="shared" si="37"/>
        <v>1390.1707287229076</v>
      </c>
      <c r="AA50" s="2">
        <f t="shared" si="38"/>
        <v>321.78927985361787</v>
      </c>
      <c r="AB50" s="2">
        <f t="shared" si="39"/>
        <v>11.406004800333974</v>
      </c>
      <c r="AC50" s="17">
        <f t="shared" si="40"/>
        <v>2.8343952450640242E-4</v>
      </c>
      <c r="AD50" s="38">
        <f t="shared" si="41"/>
        <v>1.2525126705519032</v>
      </c>
    </row>
    <row r="51" spans="1:30" ht="15.75" thickBot="1" x14ac:dyDescent="0.3">
      <c r="A51" s="141" t="s">
        <v>0</v>
      </c>
      <c r="B51" s="141"/>
      <c r="C51" s="37">
        <f>(C50/C49)*100</f>
        <v>25.799334135434073</v>
      </c>
      <c r="D51" s="14">
        <f>(D50/D49)*100</f>
        <v>14.599673916620857</v>
      </c>
      <c r="G51" s="36"/>
      <c r="H51" s="31"/>
      <c r="I51" s="31"/>
      <c r="J51" s="29"/>
      <c r="K51" s="30"/>
      <c r="L51" s="126"/>
      <c r="M51" s="33"/>
      <c r="N51" s="33"/>
      <c r="O51" s="33"/>
      <c r="P51" s="34"/>
      <c r="Q51" s="33"/>
      <c r="R51" s="33"/>
      <c r="S51" s="32"/>
      <c r="T51" s="31"/>
      <c r="U51" s="31"/>
      <c r="V51" s="29"/>
      <c r="W51" s="30"/>
      <c r="X51" s="30"/>
      <c r="Y51" s="29"/>
      <c r="Z51" s="28"/>
      <c r="AA51" s="28"/>
      <c r="AB51" s="28"/>
      <c r="AC51" s="27"/>
      <c r="AD51" s="26"/>
    </row>
    <row r="52" spans="1:30" ht="15.75" thickTop="1" x14ac:dyDescent="0.25">
      <c r="A52" s="141" t="s">
        <v>5</v>
      </c>
      <c r="B52" s="141"/>
      <c r="C52" s="25">
        <f>COUNT(Y41:Y50)</f>
        <v>10</v>
      </c>
      <c r="D52" s="24">
        <f>COUNT(AB41:AB50)</f>
        <v>10</v>
      </c>
      <c r="G52" s="7" t="s">
        <v>4</v>
      </c>
      <c r="H52" s="20"/>
      <c r="I52" s="20"/>
      <c r="J52" s="18"/>
      <c r="K52" s="19"/>
      <c r="L52" s="127"/>
      <c r="M52" s="22"/>
      <c r="N52" s="22"/>
      <c r="O52" s="22"/>
      <c r="P52" s="23"/>
      <c r="Q52" s="22"/>
      <c r="R52" s="22"/>
      <c r="S52" s="21"/>
      <c r="T52" s="20"/>
      <c r="U52" s="20"/>
      <c r="V52" s="18"/>
      <c r="W52" s="19"/>
      <c r="X52" s="19"/>
      <c r="Y52" s="18"/>
      <c r="Z52" s="2"/>
      <c r="AA52" s="2"/>
      <c r="AB52" s="2"/>
      <c r="AC52" s="17"/>
      <c r="AD52" s="16"/>
    </row>
    <row r="53" spans="1:30" ht="17.25" customHeight="1" x14ac:dyDescent="0.25">
      <c r="A53" s="142" t="s">
        <v>3</v>
      </c>
      <c r="B53" s="142"/>
      <c r="C53" s="15">
        <f>_xlfn.CONFIDENCE.NORM(0.05,C50,C52)</f>
        <v>2.1680182580721729E-4</v>
      </c>
      <c r="D53" s="14">
        <f>_xlfn.CONFIDENCE.NORM(0.05,D50,D52)</f>
        <v>0.95491762971493332</v>
      </c>
      <c r="G53" s="7" t="s">
        <v>2</v>
      </c>
      <c r="H53" s="4">
        <f>AVERAGE(H41:H50)</f>
        <v>50.600000000000009</v>
      </c>
      <c r="I53" s="4">
        <f>AVERAGE(I41:I49)</f>
        <v>10.5</v>
      </c>
      <c r="J53" s="5">
        <f>AVERAGE(J41:J45)</f>
        <v>0</v>
      </c>
      <c r="K53" s="13">
        <f t="shared" ref="K53:AD53" si="42">AVERAGE(K41:K50)</f>
        <v>0.20588766453423024</v>
      </c>
      <c r="L53" s="11">
        <f t="shared" si="42"/>
        <v>9.7808866762104634E-4</v>
      </c>
      <c r="M53" s="4">
        <f t="shared" si="42"/>
        <v>491.76000000000005</v>
      </c>
      <c r="N53" s="4">
        <f t="shared" si="42"/>
        <v>388.16999999999996</v>
      </c>
      <c r="O53" s="4">
        <f t="shared" si="42"/>
        <v>486.12999999999994</v>
      </c>
      <c r="P53" s="5">
        <f t="shared" si="42"/>
        <v>0</v>
      </c>
      <c r="Q53" s="4">
        <f t="shared" si="42"/>
        <v>1.0091148710600366</v>
      </c>
      <c r="R53" s="4">
        <f t="shared" si="42"/>
        <v>0.79577956496911262</v>
      </c>
      <c r="S53" s="3">
        <f t="shared" si="42"/>
        <v>0</v>
      </c>
      <c r="T53" s="4">
        <f t="shared" si="42"/>
        <v>4.7713069582923005E-2</v>
      </c>
      <c r="U53" s="4">
        <f t="shared" si="42"/>
        <v>2.4429280182969294E-2</v>
      </c>
      <c r="V53" s="3">
        <f t="shared" si="42"/>
        <v>0</v>
      </c>
      <c r="W53" s="2">
        <f t="shared" si="42"/>
        <v>1.9808950604685989</v>
      </c>
      <c r="X53" s="2">
        <f t="shared" si="42"/>
        <v>0.721423497658923</v>
      </c>
      <c r="Y53" s="11">
        <f t="shared" si="42"/>
        <v>1.3558334587217796E-3</v>
      </c>
      <c r="Z53" s="2">
        <f t="shared" si="42"/>
        <v>1220.2501128496019</v>
      </c>
      <c r="AA53" s="2">
        <f t="shared" si="42"/>
        <v>285.68114898054034</v>
      </c>
      <c r="AB53" s="2">
        <f t="shared" si="42"/>
        <v>10.552969049591633</v>
      </c>
      <c r="AC53" s="10">
        <f t="shared" si="42"/>
        <v>2.8390571111408958E-4</v>
      </c>
      <c r="AD53" s="10">
        <f t="shared" si="42"/>
        <v>1.2545789483489991</v>
      </c>
    </row>
    <row r="54" spans="1:30" x14ac:dyDescent="0.25">
      <c r="G54" s="7" t="s">
        <v>1</v>
      </c>
      <c r="H54" s="4">
        <f>STDEV(H41:H50)</f>
        <v>6.4857107894543242</v>
      </c>
      <c r="I54" s="4">
        <f>STDEV(I41:I49)</f>
        <v>2.8853076092506997</v>
      </c>
      <c r="J54" s="5">
        <f>STDEV(J41:J45)</f>
        <v>0</v>
      </c>
      <c r="K54" s="2">
        <f t="shared" ref="K54:AD54" si="43">STDEV(K41:K50)</f>
        <v>5.7922005942152861E-2</v>
      </c>
      <c r="L54" s="127">
        <f t="shared" si="43"/>
        <v>2.7516392371569062E-4</v>
      </c>
      <c r="M54" s="4">
        <f t="shared" si="43"/>
        <v>95.6440763107327</v>
      </c>
      <c r="N54" s="4">
        <f t="shared" si="43"/>
        <v>94.388488587209551</v>
      </c>
      <c r="O54" s="4">
        <f t="shared" si="43"/>
        <v>77.342227218455307</v>
      </c>
      <c r="P54" s="5">
        <f t="shared" si="43"/>
        <v>0</v>
      </c>
      <c r="Q54" s="4">
        <f t="shared" si="43"/>
        <v>8.5112056993561044E-2</v>
      </c>
      <c r="R54" s="4">
        <f t="shared" si="43"/>
        <v>0.13010610220928334</v>
      </c>
      <c r="S54" s="3">
        <f t="shared" si="43"/>
        <v>0</v>
      </c>
      <c r="T54" s="4">
        <f t="shared" si="43"/>
        <v>4.0242767341379139E-3</v>
      </c>
      <c r="U54" s="4">
        <f t="shared" si="43"/>
        <v>3.9940689159415742E-3</v>
      </c>
      <c r="V54" s="3">
        <f t="shared" si="43"/>
        <v>0</v>
      </c>
      <c r="W54" s="2">
        <f t="shared" si="43"/>
        <v>0.23377141676028612</v>
      </c>
      <c r="X54" s="2">
        <f t="shared" si="43"/>
        <v>6.6852159778756276E-2</v>
      </c>
      <c r="Y54" s="3">
        <f t="shared" si="43"/>
        <v>3.4979600433564451E-4</v>
      </c>
      <c r="Z54" s="2">
        <f t="shared" si="43"/>
        <v>314.81640390208003</v>
      </c>
      <c r="AA54" s="2">
        <f t="shared" si="43"/>
        <v>66.898485829192211</v>
      </c>
      <c r="AB54" s="2">
        <f t="shared" si="43"/>
        <v>1.5406990697623015</v>
      </c>
      <c r="AC54" s="8">
        <f t="shared" si="43"/>
        <v>2.067622828703557E-4</v>
      </c>
      <c r="AD54" s="8">
        <f t="shared" si="43"/>
        <v>0.89566346174207312</v>
      </c>
    </row>
    <row r="55" spans="1:30" x14ac:dyDescent="0.25">
      <c r="G55" s="7" t="s">
        <v>0</v>
      </c>
      <c r="H55" s="4">
        <f t="shared" ref="H55:AD55" si="44">(H54/H53)*100</f>
        <v>12.817610255838582</v>
      </c>
      <c r="I55" s="4">
        <f t="shared" si="44"/>
        <v>27.479120088101904</v>
      </c>
      <c r="J55" s="5" t="e">
        <f t="shared" si="44"/>
        <v>#DIV/0!</v>
      </c>
      <c r="K55" s="6">
        <f t="shared" si="44"/>
        <v>28.132819940032363</v>
      </c>
      <c r="L55" s="2">
        <f t="shared" si="44"/>
        <v>28.132819940032366</v>
      </c>
      <c r="M55" s="4">
        <f t="shared" si="44"/>
        <v>19.44934039180346</v>
      </c>
      <c r="N55" s="4">
        <f t="shared" si="44"/>
        <v>24.316276009791988</v>
      </c>
      <c r="O55" s="4">
        <f t="shared" si="44"/>
        <v>15.909782819092694</v>
      </c>
      <c r="P55" s="5" t="e">
        <f t="shared" si="44"/>
        <v>#DIV/0!</v>
      </c>
      <c r="Q55" s="4">
        <f t="shared" si="44"/>
        <v>8.4343278881772985</v>
      </c>
      <c r="R55" s="4">
        <f t="shared" si="44"/>
        <v>16.349515360366571</v>
      </c>
      <c r="S55" s="3" t="e">
        <f t="shared" si="44"/>
        <v>#DIV/0!</v>
      </c>
      <c r="T55" s="4">
        <f t="shared" si="44"/>
        <v>8.4343278881772967</v>
      </c>
      <c r="U55" s="4">
        <f t="shared" si="44"/>
        <v>16.349515360366667</v>
      </c>
      <c r="V55" s="3" t="e">
        <f t="shared" si="44"/>
        <v>#DIV/0!</v>
      </c>
      <c r="W55" s="2">
        <f t="shared" si="44"/>
        <v>11.801302422602102</v>
      </c>
      <c r="X55" s="2">
        <f t="shared" si="44"/>
        <v>9.2667011811643079</v>
      </c>
      <c r="Y55" s="3">
        <f t="shared" si="44"/>
        <v>25.799334135434073</v>
      </c>
      <c r="Z55" s="2">
        <f t="shared" si="44"/>
        <v>25.799334135434066</v>
      </c>
      <c r="AA55" s="2">
        <f t="shared" si="44"/>
        <v>23.417185931910794</v>
      </c>
      <c r="AB55" s="2">
        <f t="shared" si="44"/>
        <v>14.599673916620857</v>
      </c>
      <c r="AC55" s="1">
        <f t="shared" si="44"/>
        <v>72.827799785706588</v>
      </c>
      <c r="AD55" s="1">
        <f t="shared" si="44"/>
        <v>71.391558332837363</v>
      </c>
    </row>
  </sheetData>
  <sortState ref="AB24:AB33">
    <sortCondition descending="1" ref="AB24"/>
  </sortState>
  <mergeCells count="25">
    <mergeCell ref="G2:I2"/>
    <mergeCell ref="A3:E3"/>
    <mergeCell ref="R10:T10"/>
    <mergeCell ref="U10:W10"/>
    <mergeCell ref="K14:M14"/>
    <mergeCell ref="N14:P14"/>
    <mergeCell ref="Q14:S14"/>
    <mergeCell ref="T14:U14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A49:B49"/>
    <mergeCell ref="A50:B50"/>
    <mergeCell ref="A51:B51"/>
    <mergeCell ref="A52:B52"/>
    <mergeCell ref="A53:B53"/>
  </mergeCells>
  <pageMargins left="0.7" right="0.7" top="0.75" bottom="0.75" header="0.3" footer="0.3"/>
  <pageSetup paperSize="9" orientation="portrait" r:id="rId1"/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3"/>
  <sheetViews>
    <sheetView topLeftCell="V31" zoomScaleNormal="100" workbookViewId="0">
      <selection activeCell="W41" sqref="W41:W48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525</v>
      </c>
      <c r="C1" s="117" t="s">
        <v>100</v>
      </c>
      <c r="D1" s="103">
        <v>2009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526</v>
      </c>
      <c r="B5" s="58">
        <v>38.6</v>
      </c>
      <c r="C5" s="58">
        <v>5.8</v>
      </c>
      <c r="D5" s="58">
        <v>0</v>
      </c>
      <c r="E5" s="58"/>
      <c r="G5" s="91" t="s">
        <v>95</v>
      </c>
      <c r="H5" s="91">
        <f>(11.4*0.9)/20</f>
        <v>0.51300000000000001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527</v>
      </c>
      <c r="B6" s="58">
        <v>40.4</v>
      </c>
      <c r="C6" s="58">
        <v>7.5</v>
      </c>
      <c r="D6" s="58">
        <v>0</v>
      </c>
      <c r="E6" s="58"/>
      <c r="G6" s="91" t="s">
        <v>93</v>
      </c>
      <c r="H6" s="91">
        <f>(47.87*0.4)/10</f>
        <v>1.9148000000000001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528</v>
      </c>
      <c r="B7" s="58">
        <v>40.700000000000003</v>
      </c>
      <c r="C7" s="58">
        <v>8.1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529</v>
      </c>
      <c r="B8" s="58">
        <v>38.799999999999997</v>
      </c>
      <c r="C8" s="58">
        <v>6.5</v>
      </c>
      <c r="D8" s="58">
        <v>0</v>
      </c>
      <c r="E8" s="58"/>
      <c r="G8" s="91" t="s">
        <v>89</v>
      </c>
      <c r="H8" s="91">
        <f>(20.76*0.97)/20</f>
        <v>1.0068600000000001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530</v>
      </c>
      <c r="B9" s="58">
        <v>39.700000000000003</v>
      </c>
      <c r="C9" s="58">
        <v>7.1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531</v>
      </c>
      <c r="B10" s="58">
        <v>42.2</v>
      </c>
      <c r="C10" s="58">
        <v>6.8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532</v>
      </c>
      <c r="B11" s="58">
        <v>41.2</v>
      </c>
      <c r="C11" s="58">
        <v>6.9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533</v>
      </c>
      <c r="B12" s="58">
        <v>39.6</v>
      </c>
      <c r="C12" s="58">
        <v>6.3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534</v>
      </c>
      <c r="B13" s="58">
        <v>41.6</v>
      </c>
      <c r="C13" s="58">
        <v>7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535</v>
      </c>
      <c r="B14" s="58">
        <v>41.8</v>
      </c>
      <c r="C14" s="58">
        <v>6.4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21" t="s">
        <v>73</v>
      </c>
      <c r="O15" s="121" t="s">
        <v>72</v>
      </c>
      <c r="P15" s="121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34.5</v>
      </c>
      <c r="C16" s="58">
        <v>0</v>
      </c>
      <c r="D16" s="58">
        <v>69.8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5.13E-3</v>
      </c>
      <c r="O16" s="96">
        <f>$H$7*(L16/1000)</f>
        <v>0</v>
      </c>
      <c r="P16" s="95">
        <f t="shared" ref="P16:P21" si="1">$H$6*(M16/1000)</f>
        <v>1.9148000000000002E-2</v>
      </c>
      <c r="Q16" s="94">
        <f t="shared" ref="Q16:S21" si="2">B16</f>
        <v>34.5</v>
      </c>
      <c r="R16" s="94">
        <f t="shared" si="2"/>
        <v>0</v>
      </c>
      <c r="S16" s="94">
        <f t="shared" si="2"/>
        <v>69.8</v>
      </c>
      <c r="T16" s="93">
        <f t="shared" ref="T16:T21" si="3">R16/Q16</f>
        <v>0</v>
      </c>
      <c r="U16" s="92">
        <f t="shared" ref="U16:U21" si="4">S16/Q16</f>
        <v>2.0231884057971015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38.1</v>
      </c>
      <c r="C17" s="58">
        <v>16.600000000000001</v>
      </c>
      <c r="D17" s="58">
        <v>77.7</v>
      </c>
      <c r="E17" s="58"/>
      <c r="G17" s="102" t="s">
        <v>63</v>
      </c>
      <c r="H17" s="103">
        <v>194.21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5.13E-3</v>
      </c>
      <c r="O17" s="96">
        <f>$H$8*(L17/1000)</f>
        <v>2.0137200000000001E-3</v>
      </c>
      <c r="P17" s="95">
        <f t="shared" si="1"/>
        <v>1.5318400000000001E-2</v>
      </c>
      <c r="Q17" s="94">
        <f t="shared" si="2"/>
        <v>38.1</v>
      </c>
      <c r="R17" s="94">
        <f t="shared" si="2"/>
        <v>16.600000000000001</v>
      </c>
      <c r="S17" s="94">
        <f t="shared" si="2"/>
        <v>77.7</v>
      </c>
      <c r="T17" s="93">
        <f t="shared" si="3"/>
        <v>0.4356955380577428</v>
      </c>
      <c r="U17" s="92">
        <f t="shared" si="4"/>
        <v>2.0393700787401574</v>
      </c>
      <c r="V17" s="91"/>
      <c r="W17" s="91"/>
      <c r="X17" s="100"/>
    </row>
    <row r="18" spans="1:35" x14ac:dyDescent="0.25">
      <c r="A18" s="58" t="s">
        <v>62</v>
      </c>
      <c r="B18" s="58">
        <v>42.3</v>
      </c>
      <c r="C18" s="58">
        <v>32.299999999999997</v>
      </c>
      <c r="D18" s="58">
        <v>47.5</v>
      </c>
      <c r="E18" s="58"/>
      <c r="G18" s="102" t="s">
        <v>61</v>
      </c>
      <c r="H18" s="101">
        <f>50.45/10</f>
        <v>5.0449999999999999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5.13E-3</v>
      </c>
      <c r="O18" s="96">
        <f t="shared" ref="O18:O21" si="5">$H$8*(L18/1000)</f>
        <v>4.0274400000000002E-3</v>
      </c>
      <c r="P18" s="95">
        <f t="shared" si="1"/>
        <v>1.14888E-2</v>
      </c>
      <c r="Q18" s="94">
        <f t="shared" si="2"/>
        <v>42.3</v>
      </c>
      <c r="R18" s="94">
        <f t="shared" si="2"/>
        <v>32.299999999999997</v>
      </c>
      <c r="S18" s="94">
        <f t="shared" si="2"/>
        <v>47.5</v>
      </c>
      <c r="T18" s="93">
        <f t="shared" si="3"/>
        <v>0.7635933806146572</v>
      </c>
      <c r="U18" s="92">
        <f t="shared" si="4"/>
        <v>1.1229314420803784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37</v>
      </c>
      <c r="C19" s="58">
        <v>49.1</v>
      </c>
      <c r="D19" s="58">
        <v>27.6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5.13E-3</v>
      </c>
      <c r="O19" s="96">
        <f t="shared" si="5"/>
        <v>6.0411600000000003E-3</v>
      </c>
      <c r="P19" s="95">
        <f t="shared" si="1"/>
        <v>7.6592000000000006E-3</v>
      </c>
      <c r="Q19" s="94">
        <f t="shared" si="2"/>
        <v>37</v>
      </c>
      <c r="R19" s="94">
        <f t="shared" si="2"/>
        <v>49.1</v>
      </c>
      <c r="S19" s="94">
        <f t="shared" si="2"/>
        <v>27.6</v>
      </c>
      <c r="T19" s="93">
        <f t="shared" si="3"/>
        <v>1.327027027027027</v>
      </c>
      <c r="U19" s="92">
        <f t="shared" si="4"/>
        <v>0.74594594594594599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39</v>
      </c>
      <c r="C20" s="58">
        <v>64.099999999999994</v>
      </c>
      <c r="D20" s="58">
        <v>10.1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5.13E-3</v>
      </c>
      <c r="O20" s="96">
        <f t="shared" si="5"/>
        <v>8.0548800000000004E-3</v>
      </c>
      <c r="P20" s="95">
        <f t="shared" si="1"/>
        <v>3.8296000000000003E-3</v>
      </c>
      <c r="Q20" s="94">
        <f t="shared" si="2"/>
        <v>39</v>
      </c>
      <c r="R20" s="94">
        <f t="shared" si="2"/>
        <v>64.099999999999994</v>
      </c>
      <c r="S20" s="94">
        <f t="shared" si="2"/>
        <v>10.1</v>
      </c>
      <c r="T20" s="93">
        <f t="shared" si="3"/>
        <v>1.6435897435897435</v>
      </c>
      <c r="U20" s="92">
        <f t="shared" si="4"/>
        <v>0.25897435897435894</v>
      </c>
      <c r="V20" s="91"/>
      <c r="W20" s="91"/>
    </row>
    <row r="21" spans="1:35" x14ac:dyDescent="0.25">
      <c r="A21" s="58" t="s">
        <v>58</v>
      </c>
      <c r="B21" s="58">
        <v>43.6</v>
      </c>
      <c r="C21" s="58">
        <v>78.400000000000006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5.13E-3</v>
      </c>
      <c r="O21" s="96">
        <f t="shared" si="5"/>
        <v>1.00686E-2</v>
      </c>
      <c r="P21" s="95">
        <f t="shared" si="1"/>
        <v>0</v>
      </c>
      <c r="Q21" s="94">
        <f t="shared" si="2"/>
        <v>43.6</v>
      </c>
      <c r="R21" s="94">
        <f t="shared" si="2"/>
        <v>78.400000000000006</v>
      </c>
      <c r="S21" s="94">
        <f t="shared" si="2"/>
        <v>0</v>
      </c>
      <c r="T21" s="93">
        <f t="shared" si="3"/>
        <v>1.798165137614679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6">A5</f>
        <v>L3999-1</v>
      </c>
      <c r="B24" s="58">
        <v>429.8</v>
      </c>
      <c r="C24" s="58">
        <v>390.6</v>
      </c>
      <c r="D24" s="58">
        <v>1038.7</v>
      </c>
      <c r="E24" s="58">
        <v>0</v>
      </c>
      <c r="G24" s="86" t="str">
        <f t="shared" ref="G24:G33" si="7">A5</f>
        <v>L3999-1</v>
      </c>
      <c r="H24" s="49">
        <f>$B$5</f>
        <v>38.6</v>
      </c>
      <c r="I24" s="49">
        <f>$C$5</f>
        <v>5.8</v>
      </c>
      <c r="J24" s="51">
        <f>$D$5</f>
        <v>0</v>
      </c>
      <c r="K24" s="49">
        <f t="shared" ref="K24:K33" si="8">I24/H24</f>
        <v>0.15025906735751293</v>
      </c>
      <c r="L24" s="85">
        <f t="shared" ref="L24:L33" si="9">K24/$H$17</f>
        <v>7.7369377147166942E-4</v>
      </c>
      <c r="M24" s="48">
        <f t="shared" ref="M24:M33" si="10">ABS(($L$36-L24)/$L$37)</f>
        <v>1.2461442358159405</v>
      </c>
      <c r="N24" s="83">
        <f>$B$24</f>
        <v>429.8</v>
      </c>
      <c r="O24" s="83">
        <f>$C$24</f>
        <v>390.6</v>
      </c>
      <c r="P24" s="83">
        <f>$D$24</f>
        <v>1038.7</v>
      </c>
      <c r="Q24" s="84">
        <f>$E$24</f>
        <v>0</v>
      </c>
      <c r="R24" s="83">
        <f t="shared" ref="R24:R33" si="11">N24/P24</f>
        <v>0.41378646384904205</v>
      </c>
      <c r="S24" s="83">
        <f t="shared" ref="S24:S33" si="12">O24/P24</f>
        <v>0.37604698180417828</v>
      </c>
      <c r="T24" s="82">
        <f t="shared" ref="T24:T33" si="13">Q24/P24</f>
        <v>0</v>
      </c>
      <c r="U24" s="81">
        <f>(R24*0.01*($H$18))/0.5335</f>
        <v>3.912938538178852E-2</v>
      </c>
      <c r="V24" s="81">
        <f>(S24*0.01*($H$18))/0.8217</f>
        <v>2.3088195487429471E-2</v>
      </c>
      <c r="W24" s="80">
        <f t="shared" ref="W24:W33" si="14">(T24*0.005*($H$18))/0.7126</f>
        <v>0</v>
      </c>
      <c r="X24" s="79">
        <f t="shared" ref="X24:X33" si="15">U24/V24</f>
        <v>1.6947788493515132</v>
      </c>
      <c r="Y24" s="78">
        <f t="shared" ref="Y24:Y33" si="16">(U24+V24+W24)*10</f>
        <v>0.62217580869217992</v>
      </c>
      <c r="Z24" s="48">
        <f t="shared" ref="Z24:Z33" si="17">ABS(($Y$36-Y24)/$Y$37)</f>
        <v>0.41381992090242536</v>
      </c>
      <c r="AA24" s="88">
        <f t="shared" ref="AA24:AA33" si="18">L24/Y24</f>
        <v>1.2435291772240097E-3</v>
      </c>
      <c r="AB24" s="55">
        <f>$AA$29</f>
        <v>1.9209177059436216E-3</v>
      </c>
      <c r="AC24" s="48">
        <f t="shared" ref="AC24:AC33" si="19">ABS(($AB$36-AB24)/$AB$37)</f>
        <v>1.8338725415268022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6"/>
        <v>L3999-2</v>
      </c>
      <c r="B25" s="58">
        <v>385.8</v>
      </c>
      <c r="C25" s="58">
        <v>337.6</v>
      </c>
      <c r="D25" s="58">
        <v>550.20000000000005</v>
      </c>
      <c r="E25" s="58">
        <v>0</v>
      </c>
      <c r="G25" s="86" t="str">
        <f t="shared" si="7"/>
        <v>L3999-2</v>
      </c>
      <c r="H25" s="49">
        <f>$B$6</f>
        <v>40.4</v>
      </c>
      <c r="I25" s="49">
        <f>$C$6</f>
        <v>7.5</v>
      </c>
      <c r="J25" s="51">
        <f>$D$6</f>
        <v>0</v>
      </c>
      <c r="K25" s="49">
        <f t="shared" si="8"/>
        <v>0.18564356435643564</v>
      </c>
      <c r="L25" s="85">
        <f t="shared" si="9"/>
        <v>9.5589086224414624E-4</v>
      </c>
      <c r="M25" s="48">
        <f t="shared" si="10"/>
        <v>1.1020441576388469</v>
      </c>
      <c r="N25" s="83">
        <f>$B$25</f>
        <v>385.8</v>
      </c>
      <c r="O25" s="83">
        <f>$C$25</f>
        <v>337.6</v>
      </c>
      <c r="P25" s="83">
        <f>$D$25</f>
        <v>550.20000000000005</v>
      </c>
      <c r="Q25" s="84">
        <f>$E$25</f>
        <v>0</v>
      </c>
      <c r="R25" s="83">
        <f t="shared" si="11"/>
        <v>0.7011995637949836</v>
      </c>
      <c r="S25" s="83">
        <f t="shared" si="12"/>
        <v>0.61359505634314793</v>
      </c>
      <c r="T25" s="82">
        <f t="shared" si="13"/>
        <v>0</v>
      </c>
      <c r="U25" s="81">
        <f t="shared" ref="U25:U33" si="20">(R25*0.005*($H$18))/0.5335</f>
        <v>3.3154187435292339E-2</v>
      </c>
      <c r="V25" s="81">
        <f t="shared" ref="V25:V33" si="21">(S25*0.005*($H$18))/0.8217</f>
        <v>1.8836479610874902E-2</v>
      </c>
      <c r="W25" s="80">
        <f t="shared" si="14"/>
        <v>0</v>
      </c>
      <c r="X25" s="79">
        <f t="shared" si="15"/>
        <v>1.7601052914447648</v>
      </c>
      <c r="Y25" s="78">
        <f t="shared" si="16"/>
        <v>0.51990667046167238</v>
      </c>
      <c r="Z25" s="48">
        <f t="shared" si="17"/>
        <v>1.0468565964551211</v>
      </c>
      <c r="AA25" s="54">
        <f t="shared" si="18"/>
        <v>1.8385816465776904E-3</v>
      </c>
      <c r="AB25" s="55">
        <f>$AA$25</f>
        <v>1.8385816465776904E-3</v>
      </c>
      <c r="AC25" s="48">
        <f t="shared" si="19"/>
        <v>1.5806096302875394</v>
      </c>
      <c r="AD25" s="51">
        <f>(AB24-AB33)/AB37</f>
        <v>3.1762013879322994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6"/>
        <v>L3999-3</v>
      </c>
      <c r="B26" s="58">
        <v>578.70000000000005</v>
      </c>
      <c r="C26" s="58">
        <v>486</v>
      </c>
      <c r="D26" s="58">
        <v>495.9</v>
      </c>
      <c r="E26" s="58">
        <v>0</v>
      </c>
      <c r="G26" s="86" t="str">
        <f t="shared" si="7"/>
        <v>L3999-3</v>
      </c>
      <c r="H26" s="49">
        <f>$B$7</f>
        <v>40.700000000000003</v>
      </c>
      <c r="I26" s="49">
        <f>$C$7</f>
        <v>8.1</v>
      </c>
      <c r="J26" s="51">
        <f>$D$7</f>
        <v>0</v>
      </c>
      <c r="K26" s="49">
        <f t="shared" si="8"/>
        <v>0.199017199017199</v>
      </c>
      <c r="L26" s="85">
        <f t="shared" si="9"/>
        <v>1.0247525823448792E-3</v>
      </c>
      <c r="M26" s="48">
        <f t="shared" si="10"/>
        <v>1.9895462094460334</v>
      </c>
      <c r="N26" s="83">
        <f>$B$26</f>
        <v>578.70000000000005</v>
      </c>
      <c r="O26" s="83">
        <f>$C$26</f>
        <v>486</v>
      </c>
      <c r="P26" s="83">
        <f>$D$26</f>
        <v>495.9</v>
      </c>
      <c r="Q26" s="84">
        <f>$E$26</f>
        <v>0</v>
      </c>
      <c r="R26" s="83">
        <f t="shared" si="11"/>
        <v>1.1669691470054449</v>
      </c>
      <c r="S26" s="83">
        <f t="shared" si="12"/>
        <v>0.98003629764065336</v>
      </c>
      <c r="T26" s="82">
        <f t="shared" si="13"/>
        <v>0</v>
      </c>
      <c r="U26" s="81">
        <f t="shared" si="20"/>
        <v>5.5176751140041898E-2</v>
      </c>
      <c r="V26" s="81">
        <f t="shared" si="21"/>
        <v>3.0085695032232546E-2</v>
      </c>
      <c r="W26" s="80">
        <f t="shared" si="14"/>
        <v>0</v>
      </c>
      <c r="X26" s="79">
        <f t="shared" si="15"/>
        <v>1.8339862542955332</v>
      </c>
      <c r="Y26" s="78">
        <f t="shared" si="16"/>
        <v>0.85262446172274431</v>
      </c>
      <c r="Z26" s="48">
        <f t="shared" si="17"/>
        <v>1.0126363074785769</v>
      </c>
      <c r="AA26" s="54">
        <f t="shared" si="18"/>
        <v>1.2018803451572884E-3</v>
      </c>
      <c r="AB26" s="55">
        <f>$AA$31</f>
        <v>1.4564000066925225E-3</v>
      </c>
      <c r="AC26" s="48">
        <f t="shared" si="19"/>
        <v>0.40503193705190876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6"/>
        <v>L3999-4</v>
      </c>
      <c r="B27" s="58">
        <v>633.70000000000005</v>
      </c>
      <c r="C27" s="58">
        <v>474.9</v>
      </c>
      <c r="D27" s="58">
        <v>458.7</v>
      </c>
      <c r="E27" s="58">
        <v>0</v>
      </c>
      <c r="G27" s="86" t="str">
        <f t="shared" si="7"/>
        <v>L3999-4</v>
      </c>
      <c r="H27" s="49">
        <f>$B$8</f>
        <v>38.799999999999997</v>
      </c>
      <c r="I27" s="49">
        <f>$C$8</f>
        <v>6.5</v>
      </c>
      <c r="J27" s="51">
        <f>$D$8</f>
        <v>0</v>
      </c>
      <c r="K27" s="49">
        <f t="shared" si="8"/>
        <v>0.1675257731958763</v>
      </c>
      <c r="L27" s="85">
        <f t="shared" si="9"/>
        <v>8.626011698464358E-4</v>
      </c>
      <c r="M27" s="48">
        <f t="shared" si="10"/>
        <v>0.10028993007076327</v>
      </c>
      <c r="N27" s="83">
        <f>$B$27</f>
        <v>633.70000000000005</v>
      </c>
      <c r="O27" s="83">
        <f>$C$27</f>
        <v>474.9</v>
      </c>
      <c r="P27" s="83">
        <f>$D$27</f>
        <v>458.7</v>
      </c>
      <c r="Q27" s="84">
        <f>$E$27</f>
        <v>0</v>
      </c>
      <c r="R27" s="83">
        <f t="shared" si="11"/>
        <v>1.381512971441029</v>
      </c>
      <c r="S27" s="83">
        <f t="shared" si="12"/>
        <v>1.0353172007848266</v>
      </c>
      <c r="T27" s="82">
        <f t="shared" si="13"/>
        <v>0</v>
      </c>
      <c r="U27" s="81">
        <f t="shared" si="20"/>
        <v>6.5320833560637226E-2</v>
      </c>
      <c r="V27" s="81">
        <f t="shared" si="21"/>
        <v>3.1782738700008827E-2</v>
      </c>
      <c r="W27" s="80">
        <f t="shared" si="14"/>
        <v>0</v>
      </c>
      <c r="X27" s="79">
        <f t="shared" si="15"/>
        <v>2.0552298584835009</v>
      </c>
      <c r="Y27" s="78">
        <f t="shared" si="16"/>
        <v>0.97103572260646054</v>
      </c>
      <c r="Z27" s="48">
        <f t="shared" si="17"/>
        <v>1.7455912559096376</v>
      </c>
      <c r="AA27" s="54">
        <f t="shared" si="18"/>
        <v>8.8833103640207592E-4</v>
      </c>
      <c r="AB27" s="55">
        <f>$AA$24</f>
        <v>1.2435291772240097E-3</v>
      </c>
      <c r="AC27" s="48">
        <f t="shared" si="19"/>
        <v>0.24975147624586141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6"/>
        <v>L3999-5</v>
      </c>
      <c r="B28" s="58">
        <v>549.29999999999995</v>
      </c>
      <c r="C28" s="58">
        <v>471.6</v>
      </c>
      <c r="D28" s="58">
        <v>545.20000000000005</v>
      </c>
      <c r="E28" s="58">
        <v>0</v>
      </c>
      <c r="G28" s="86" t="str">
        <f t="shared" si="7"/>
        <v>L3999-5</v>
      </c>
      <c r="H28" s="49">
        <f>$B$9</f>
        <v>39.700000000000003</v>
      </c>
      <c r="I28" s="49">
        <f>$C$9</f>
        <v>7.1</v>
      </c>
      <c r="J28" s="51">
        <f>$D$9</f>
        <v>0</v>
      </c>
      <c r="K28" s="49">
        <f t="shared" si="8"/>
        <v>0.17884130982367755</v>
      </c>
      <c r="L28" s="85">
        <f t="shared" si="9"/>
        <v>9.208656084839995E-4</v>
      </c>
      <c r="M28" s="48">
        <f t="shared" si="10"/>
        <v>0.65063248026968501</v>
      </c>
      <c r="N28" s="83">
        <f>$B$28</f>
        <v>549.29999999999995</v>
      </c>
      <c r="O28" s="83">
        <f>$C$28</f>
        <v>471.6</v>
      </c>
      <c r="P28" s="83">
        <f>$D$28</f>
        <v>545.20000000000005</v>
      </c>
      <c r="Q28" s="84">
        <f>$E$28</f>
        <v>0</v>
      </c>
      <c r="R28" s="83">
        <f t="shared" si="11"/>
        <v>1.0075201760821715</v>
      </c>
      <c r="S28" s="83">
        <f t="shared" si="12"/>
        <v>0.86500366837857667</v>
      </c>
      <c r="T28" s="82">
        <f t="shared" si="13"/>
        <v>0</v>
      </c>
      <c r="U28" s="81">
        <f t="shared" si="20"/>
        <v>4.7637669056556281E-2</v>
      </c>
      <c r="V28" s="81">
        <f t="shared" si="21"/>
        <v>2.6554359906108795E-2</v>
      </c>
      <c r="W28" s="80">
        <f t="shared" si="14"/>
        <v>0</v>
      </c>
      <c r="X28" s="79">
        <f t="shared" si="15"/>
        <v>1.7939678917132285</v>
      </c>
      <c r="Y28" s="78">
        <f t="shared" si="16"/>
        <v>0.7419202896266508</v>
      </c>
      <c r="Z28" s="48">
        <f t="shared" si="17"/>
        <v>0.32738753853354541</v>
      </c>
      <c r="AA28" s="54">
        <f t="shared" si="18"/>
        <v>1.2411921083158375E-3</v>
      </c>
      <c r="AB28" s="55">
        <f>$AA$28</f>
        <v>1.2411921083158375E-3</v>
      </c>
      <c r="AC28" s="48">
        <f t="shared" si="19"/>
        <v>0.25694022052156046</v>
      </c>
      <c r="AD28" s="51">
        <f>1-((((COUNT(AB24:AB33))-3)*((STDEV(AB26:AB33))^2))/(((COUNT(AB24:AB33))-1)*((STDEV(AB24:AB33))^2)))</f>
        <v>0.81319459606982658</v>
      </c>
    </row>
    <row r="29" spans="1:35" x14ac:dyDescent="0.25">
      <c r="A29" s="58" t="str">
        <f t="shared" si="6"/>
        <v>L3999-6</v>
      </c>
      <c r="B29" s="58">
        <v>306.5</v>
      </c>
      <c r="C29" s="58">
        <v>284.89999999999998</v>
      </c>
      <c r="D29" s="58">
        <v>538</v>
      </c>
      <c r="E29" s="58">
        <v>0</v>
      </c>
      <c r="G29" s="86" t="str">
        <f t="shared" si="7"/>
        <v>L3999-6</v>
      </c>
      <c r="H29" s="49">
        <f>$B$10</f>
        <v>42.2</v>
      </c>
      <c r="I29" s="49">
        <f>$C$10</f>
        <v>6.8</v>
      </c>
      <c r="J29" s="51">
        <f>$D$10</f>
        <v>0</v>
      </c>
      <c r="K29" s="49">
        <f t="shared" si="8"/>
        <v>0.16113744075829384</v>
      </c>
      <c r="L29" s="85">
        <f t="shared" si="9"/>
        <v>8.2970722804332332E-4</v>
      </c>
      <c r="M29" s="48">
        <f t="shared" si="10"/>
        <v>0.52423288124281464</v>
      </c>
      <c r="N29" s="83">
        <f>$B$29</f>
        <v>306.5</v>
      </c>
      <c r="O29" s="83">
        <f>$C$29</f>
        <v>284.89999999999998</v>
      </c>
      <c r="P29" s="83">
        <f>$D$29</f>
        <v>538</v>
      </c>
      <c r="Q29" s="84">
        <f>$E$29</f>
        <v>0</v>
      </c>
      <c r="R29" s="83">
        <f t="shared" si="11"/>
        <v>0.5697026022304833</v>
      </c>
      <c r="S29" s="83">
        <f t="shared" si="12"/>
        <v>0.52955390334572483</v>
      </c>
      <c r="T29" s="82">
        <f t="shared" si="13"/>
        <v>0</v>
      </c>
      <c r="U29" s="81">
        <f t="shared" si="20"/>
        <v>2.6936735035171404E-2</v>
      </c>
      <c r="V29" s="81">
        <f t="shared" si="21"/>
        <v>1.62565379236898E-2</v>
      </c>
      <c r="W29" s="80">
        <f t="shared" si="14"/>
        <v>0</v>
      </c>
      <c r="X29" s="79">
        <f t="shared" si="15"/>
        <v>1.6569785745043484</v>
      </c>
      <c r="Y29" s="78">
        <f t="shared" si="16"/>
        <v>0.43193272958861206</v>
      </c>
      <c r="Z29" s="48">
        <f t="shared" si="17"/>
        <v>1.5914072989361421</v>
      </c>
      <c r="AA29" s="54">
        <f t="shared" si="18"/>
        <v>1.9209177059436216E-3</v>
      </c>
      <c r="AB29" s="55">
        <f>$AA$32</f>
        <v>1.2040557980555605E-3</v>
      </c>
      <c r="AC29" s="48">
        <f t="shared" si="19"/>
        <v>0.37117024466446896</v>
      </c>
      <c r="AD29" s="51"/>
    </row>
    <row r="30" spans="1:35" x14ac:dyDescent="0.25">
      <c r="A30" s="58" t="str">
        <f t="shared" si="6"/>
        <v>L3999-7</v>
      </c>
      <c r="B30" s="58">
        <v>505.4</v>
      </c>
      <c r="C30" s="58">
        <v>464.4</v>
      </c>
      <c r="D30" s="58">
        <v>484.7</v>
      </c>
      <c r="E30" s="58">
        <v>0</v>
      </c>
      <c r="G30" s="86" t="str">
        <f t="shared" si="7"/>
        <v>L3999-7</v>
      </c>
      <c r="H30" s="49">
        <f>$B$11</f>
        <v>41.2</v>
      </c>
      <c r="I30" s="49">
        <f>$C$11</f>
        <v>6.9</v>
      </c>
      <c r="J30" s="51">
        <f>$D$11</f>
        <v>0</v>
      </c>
      <c r="K30" s="49">
        <f t="shared" si="8"/>
        <v>0.16747572815533981</v>
      </c>
      <c r="L30" s="85">
        <f t="shared" si="9"/>
        <v>8.6234348465753471E-4</v>
      </c>
      <c r="M30" s="48">
        <f t="shared" si="10"/>
        <v>0.10361102245032482</v>
      </c>
      <c r="N30" s="83">
        <f>$B$30</f>
        <v>505.4</v>
      </c>
      <c r="O30" s="83">
        <f>$C$30</f>
        <v>464.4</v>
      </c>
      <c r="P30" s="83">
        <f>$D$30</f>
        <v>484.7</v>
      </c>
      <c r="Q30" s="84">
        <f>$E$30</f>
        <v>0</v>
      </c>
      <c r="R30" s="83">
        <f t="shared" si="11"/>
        <v>1.042706828966371</v>
      </c>
      <c r="S30" s="83">
        <f t="shared" si="12"/>
        <v>0.95811842376727874</v>
      </c>
      <c r="T30" s="82">
        <f t="shared" si="13"/>
        <v>0</v>
      </c>
      <c r="U30" s="81">
        <f t="shared" si="20"/>
        <v>4.9301367873808268E-2</v>
      </c>
      <c r="V30" s="81">
        <f t="shared" si="21"/>
        <v>2.9412848046159918E-2</v>
      </c>
      <c r="W30" s="80">
        <f t="shared" si="14"/>
        <v>0</v>
      </c>
      <c r="X30" s="79">
        <f t="shared" si="15"/>
        <v>1.6761847678414452</v>
      </c>
      <c r="Y30" s="78">
        <f t="shared" si="16"/>
        <v>0.78714215919968189</v>
      </c>
      <c r="Z30" s="48">
        <f t="shared" si="17"/>
        <v>0.60730680325117414</v>
      </c>
      <c r="AA30" s="54">
        <f t="shared" si="18"/>
        <v>1.0955371587951953E-3</v>
      </c>
      <c r="AB30" s="55">
        <f>$AA$26</f>
        <v>1.2018803451572884E-3</v>
      </c>
      <c r="AC30" s="48">
        <f t="shared" si="19"/>
        <v>0.37786186360425361</v>
      </c>
      <c r="AD30" s="51" t="s">
        <v>39</v>
      </c>
    </row>
    <row r="31" spans="1:35" x14ac:dyDescent="0.25">
      <c r="A31" s="58" t="str">
        <f t="shared" si="6"/>
        <v>L3999-8</v>
      </c>
      <c r="B31" s="58">
        <v>391.9</v>
      </c>
      <c r="C31" s="58">
        <v>363.8</v>
      </c>
      <c r="D31" s="58">
        <v>528</v>
      </c>
      <c r="E31" s="58">
        <v>0</v>
      </c>
      <c r="G31" s="86" t="str">
        <f t="shared" si="7"/>
        <v>L3999-8</v>
      </c>
      <c r="H31" s="49">
        <f>$B$12</f>
        <v>39.6</v>
      </c>
      <c r="I31" s="49">
        <f>$C$12</f>
        <v>6.3</v>
      </c>
      <c r="J31" s="51">
        <f>$D$12</f>
        <v>0</v>
      </c>
      <c r="K31" s="49">
        <f t="shared" si="8"/>
        <v>0.15909090909090909</v>
      </c>
      <c r="L31" s="85">
        <f t="shared" si="9"/>
        <v>8.1916950255346837E-4</v>
      </c>
      <c r="M31" s="48">
        <f t="shared" si="10"/>
        <v>0.66004495477142255</v>
      </c>
      <c r="N31" s="83">
        <f>$B$31</f>
        <v>391.9</v>
      </c>
      <c r="O31" s="83">
        <f>$C$31</f>
        <v>363.8</v>
      </c>
      <c r="P31" s="83">
        <f>$D$31</f>
        <v>528</v>
      </c>
      <c r="Q31" s="84">
        <f>$E$31</f>
        <v>0</v>
      </c>
      <c r="R31" s="83">
        <f t="shared" si="11"/>
        <v>0.74223484848484844</v>
      </c>
      <c r="S31" s="83">
        <f t="shared" si="12"/>
        <v>0.68901515151515158</v>
      </c>
      <c r="T31" s="82">
        <f t="shared" si="13"/>
        <v>0</v>
      </c>
      <c r="U31" s="81">
        <f t="shared" si="20"/>
        <v>3.5094421842606006E-2</v>
      </c>
      <c r="V31" s="81">
        <f t="shared" si="21"/>
        <v>2.1151767307983082E-2</v>
      </c>
      <c r="W31" s="80">
        <f t="shared" si="14"/>
        <v>0</v>
      </c>
      <c r="X31" s="79">
        <f t="shared" si="15"/>
        <v>1.65917208390245</v>
      </c>
      <c r="Y31" s="78">
        <f t="shared" si="16"/>
        <v>0.56246189150589088</v>
      </c>
      <c r="Z31" s="48">
        <f t="shared" si="17"/>
        <v>0.78344364389338617</v>
      </c>
      <c r="AA31" s="54">
        <f t="shared" si="18"/>
        <v>1.4564000066925225E-3</v>
      </c>
      <c r="AB31" s="55">
        <f>$AA$33</f>
        <v>1.1568116677909404E-3</v>
      </c>
      <c r="AC31" s="48">
        <f t="shared" si="19"/>
        <v>0.51649157849958827</v>
      </c>
      <c r="AD31" s="51">
        <f>1-((((COUNT(AB24:AB33))-3)*((STDEV(AB24:AB31))^2))/(((COUNT(AB24:AB33))-1)*((STDEV(AB24:AB33))^2)))</f>
        <v>0.31363980788070844</v>
      </c>
    </row>
    <row r="32" spans="1:35" x14ac:dyDescent="0.25">
      <c r="A32" s="58" t="str">
        <f t="shared" si="6"/>
        <v>L3999-9</v>
      </c>
      <c r="B32" s="58">
        <v>510.1</v>
      </c>
      <c r="C32" s="58">
        <v>443.8</v>
      </c>
      <c r="D32" s="58">
        <v>524.5</v>
      </c>
      <c r="E32" s="58">
        <v>0</v>
      </c>
      <c r="G32" s="86" t="str">
        <f t="shared" si="7"/>
        <v>L3999-9</v>
      </c>
      <c r="H32" s="49">
        <f>$B$13</f>
        <v>41.6</v>
      </c>
      <c r="I32" s="49">
        <f>$C$13</f>
        <v>7</v>
      </c>
      <c r="J32" s="51">
        <f>$D$13</f>
        <v>0</v>
      </c>
      <c r="K32" s="49">
        <f t="shared" si="8"/>
        <v>0.16826923076923075</v>
      </c>
      <c r="L32" s="85">
        <f t="shared" si="9"/>
        <v>8.6642928154693761E-4</v>
      </c>
      <c r="M32" s="48">
        <f t="shared" si="10"/>
        <v>5.0952548085931131E-2</v>
      </c>
      <c r="N32" s="83">
        <f>$B$32</f>
        <v>510.1</v>
      </c>
      <c r="O32" s="83">
        <f>$C$32</f>
        <v>443.8</v>
      </c>
      <c r="P32" s="83">
        <f>$D$32</f>
        <v>524.5</v>
      </c>
      <c r="Q32" s="84">
        <f>$E$32</f>
        <v>0</v>
      </c>
      <c r="R32" s="83">
        <f t="shared" si="11"/>
        <v>0.97254528122020978</v>
      </c>
      <c r="S32" s="83">
        <f t="shared" si="12"/>
        <v>0.84613918017159206</v>
      </c>
      <c r="T32" s="82">
        <f t="shared" si="13"/>
        <v>0</v>
      </c>
      <c r="U32" s="81">
        <f t="shared" si="20"/>
        <v>4.5983982603148628E-2</v>
      </c>
      <c r="V32" s="81">
        <f t="shared" si="21"/>
        <v>2.5975247438028981E-2</v>
      </c>
      <c r="W32" s="80">
        <f t="shared" si="14"/>
        <v>0</v>
      </c>
      <c r="X32" s="79">
        <f t="shared" si="15"/>
        <v>1.770300079445092</v>
      </c>
      <c r="Y32" s="78">
        <f t="shared" si="16"/>
        <v>0.71959230041177602</v>
      </c>
      <c r="Z32" s="48">
        <f t="shared" si="17"/>
        <v>0.18917931356050674</v>
      </c>
      <c r="AA32" s="54">
        <f t="shared" si="18"/>
        <v>1.2040557980555605E-3</v>
      </c>
      <c r="AB32" s="55">
        <f>$AA$30</f>
        <v>1.0955371587951953E-3</v>
      </c>
      <c r="AC32" s="48">
        <f t="shared" si="19"/>
        <v>0.70496987892502805</v>
      </c>
      <c r="AD32" s="51"/>
    </row>
    <row r="33" spans="1:30" x14ac:dyDescent="0.25">
      <c r="A33" s="58" t="str">
        <f t="shared" si="6"/>
        <v>L3999-10</v>
      </c>
      <c r="B33" s="58">
        <v>485.8</v>
      </c>
      <c r="C33" s="58">
        <v>425.7</v>
      </c>
      <c r="D33" s="58">
        <v>528.79999999999995</v>
      </c>
      <c r="E33" s="58">
        <v>0</v>
      </c>
      <c r="G33" s="86" t="str">
        <f t="shared" si="7"/>
        <v>L3999-10</v>
      </c>
      <c r="H33" s="49">
        <f>$B$14</f>
        <v>41.8</v>
      </c>
      <c r="I33" s="123">
        <f>$C$14</f>
        <v>6.4</v>
      </c>
      <c r="J33" s="51">
        <f>$D$14</f>
        <v>0</v>
      </c>
      <c r="K33" s="49">
        <f t="shared" si="8"/>
        <v>0.15311004784688997</v>
      </c>
      <c r="L33" s="85">
        <f t="shared" si="9"/>
        <v>7.8837365659281179E-4</v>
      </c>
      <c r="M33" s="48">
        <f t="shared" si="10"/>
        <v>1.0569472749173559</v>
      </c>
      <c r="N33" s="83">
        <f>$B$33</f>
        <v>485.8</v>
      </c>
      <c r="O33" s="83">
        <f>$C$33</f>
        <v>425.7</v>
      </c>
      <c r="P33" s="83">
        <f>$D$33</f>
        <v>528.79999999999995</v>
      </c>
      <c r="Q33" s="84">
        <f>$E$33</f>
        <v>0</v>
      </c>
      <c r="R33" s="83">
        <f t="shared" si="11"/>
        <v>0.91868381240544639</v>
      </c>
      <c r="S33" s="83">
        <f t="shared" si="12"/>
        <v>0.80503025718608179</v>
      </c>
      <c r="T33" s="82">
        <f t="shared" si="13"/>
        <v>0</v>
      </c>
      <c r="U33" s="81">
        <f t="shared" si="20"/>
        <v>4.3437299283837653E-2</v>
      </c>
      <c r="V33" s="81">
        <f t="shared" si="21"/>
        <v>2.4713263037019487E-2</v>
      </c>
      <c r="W33" s="80">
        <f t="shared" si="14"/>
        <v>0</v>
      </c>
      <c r="X33" s="79">
        <f t="shared" si="15"/>
        <v>1.7576513153592992</v>
      </c>
      <c r="Y33" s="78">
        <f t="shared" si="16"/>
        <v>0.68150562320857144</v>
      </c>
      <c r="Z33" s="48">
        <f t="shared" si="17"/>
        <v>4.6573758546372766E-2</v>
      </c>
      <c r="AA33" s="54">
        <f t="shared" si="18"/>
        <v>1.1568116677909404E-3</v>
      </c>
      <c r="AB33" s="55">
        <f>$AA$27</f>
        <v>8.8833103640207592E-4</v>
      </c>
      <c r="AC33" s="48">
        <f t="shared" si="19"/>
        <v>1.3423288464054968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544.20000000000005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2</v>
      </c>
      <c r="H36" s="49">
        <f>AVERAGE(H24:H33)</f>
        <v>40.46</v>
      </c>
      <c r="I36" s="49">
        <f>AVERAGE(I24:I32)</f>
        <v>6.8888888888888884</v>
      </c>
      <c r="J36" s="51">
        <f>AVERAGE(J24:J28)</f>
        <v>0</v>
      </c>
      <c r="K36" s="56">
        <f>AVERAGE(K24:K33)</f>
        <v>0.16903702703713649</v>
      </c>
      <c r="L36" s="57">
        <f>AVERAGE(L24:L33)</f>
        <v>8.703827147785205E-4</v>
      </c>
      <c r="M36" s="56"/>
      <c r="N36" s="49">
        <f t="shared" ref="N36:Y36" si="22">AVERAGE(N24:N33)</f>
        <v>477.7000000000001</v>
      </c>
      <c r="O36" s="49">
        <f t="shared" si="22"/>
        <v>414.33000000000004</v>
      </c>
      <c r="P36" s="49">
        <f t="shared" si="22"/>
        <v>569.27</v>
      </c>
      <c r="Q36" s="51">
        <f t="shared" si="22"/>
        <v>0</v>
      </c>
      <c r="R36" s="49">
        <f t="shared" si="22"/>
        <v>0.89168616954800295</v>
      </c>
      <c r="S36" s="49">
        <f t="shared" si="22"/>
        <v>0.76978561209372121</v>
      </c>
      <c r="T36" s="50">
        <f t="shared" si="22"/>
        <v>0</v>
      </c>
      <c r="U36" s="49">
        <f t="shared" si="22"/>
        <v>4.4117263321288826E-2</v>
      </c>
      <c r="V36" s="49">
        <f t="shared" si="22"/>
        <v>2.4785713248953581E-2</v>
      </c>
      <c r="W36" s="50">
        <f t="shared" si="22"/>
        <v>0</v>
      </c>
      <c r="X36" s="48">
        <f t="shared" si="22"/>
        <v>1.7658354966341174</v>
      </c>
      <c r="Y36" s="49">
        <f t="shared" si="22"/>
        <v>0.68902976570242414</v>
      </c>
      <c r="Z36" s="48"/>
      <c r="AA36" s="56">
        <f>AVERAGE(AA24:AA33)</f>
        <v>1.324723665095474E-3</v>
      </c>
      <c r="AB36" s="56">
        <f>AVERAGE(AB24:AB33)</f>
        <v>1.3247236650954744E-3</v>
      </c>
      <c r="AC36" s="56"/>
      <c r="AD36" s="56"/>
    </row>
    <row r="37" spans="1:30" x14ac:dyDescent="0.25">
      <c r="G37" s="53" t="s">
        <v>1</v>
      </c>
      <c r="H37" s="49">
        <f>STDEV(H24:H33)</f>
        <v>1.2589237025685431</v>
      </c>
      <c r="I37" s="49">
        <f>STDEV(I24:I32)</f>
        <v>0.66978437658033729</v>
      </c>
      <c r="J37" s="51">
        <f>STDEV(J24:J28)</f>
        <v>0</v>
      </c>
      <c r="K37" s="48">
        <f>STDEV(K24:K33)</f>
        <v>1.5068849287200099E-2</v>
      </c>
      <c r="L37" s="55">
        <f>STDEV(L24:L33)</f>
        <v>7.7590491154935903E-5</v>
      </c>
      <c r="M37" s="54"/>
      <c r="N37" s="49">
        <f t="shared" ref="N37:Y37" si="23">STDEV(N24:N33)</f>
        <v>99.419045794387884</v>
      </c>
      <c r="O37" s="49">
        <f t="shared" si="23"/>
        <v>67.779004451558819</v>
      </c>
      <c r="P37" s="49">
        <f t="shared" si="23"/>
        <v>167.46200929033307</v>
      </c>
      <c r="Q37" s="51">
        <f t="shared" si="23"/>
        <v>0</v>
      </c>
      <c r="R37" s="49">
        <f t="shared" si="23"/>
        <v>0.28865304615677601</v>
      </c>
      <c r="S37" s="49">
        <f t="shared" si="23"/>
        <v>0.21343250137930242</v>
      </c>
      <c r="T37" s="50">
        <f t="shared" si="23"/>
        <v>0</v>
      </c>
      <c r="U37" s="49">
        <f t="shared" si="23"/>
        <v>1.1238668515397931E-2</v>
      </c>
      <c r="V37" s="49">
        <f t="shared" si="23"/>
        <v>5.0247635917578491E-3</v>
      </c>
      <c r="W37" s="50">
        <f t="shared" si="23"/>
        <v>0</v>
      </c>
      <c r="X37" s="48">
        <f t="shared" si="23"/>
        <v>0.11814210655650896</v>
      </c>
      <c r="Y37" s="49">
        <f t="shared" si="23"/>
        <v>0.16155325936086995</v>
      </c>
      <c r="Z37" s="48"/>
      <c r="AA37" s="47">
        <f>STDEV(AA24:AA33)</f>
        <v>3.251011329019529E-4</v>
      </c>
      <c r="AB37" s="54">
        <f>STDEV(AB24:AB33)</f>
        <v>3.251011329019529E-4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3.1115266993785049</v>
      </c>
      <c r="I38" s="49">
        <f>(I37/I36)*100</f>
        <v>9.7226764342307028</v>
      </c>
      <c r="J38" s="51" t="e">
        <f>(J37/J36)*100</f>
        <v>#DIV/0!</v>
      </c>
      <c r="K38" s="52">
        <f>(K37/K36)*100</f>
        <v>8.9145257410907721</v>
      </c>
      <c r="L38" s="52">
        <f>(L37/L36)*100</f>
        <v>8.9145257410907739</v>
      </c>
      <c r="M38" s="48"/>
      <c r="N38" s="49">
        <f t="shared" ref="N38:Y38" si="24">(N37/N36)*100</f>
        <v>20.812025495999134</v>
      </c>
      <c r="O38" s="49">
        <f t="shared" si="24"/>
        <v>16.358700661684843</v>
      </c>
      <c r="P38" s="49">
        <f t="shared" si="24"/>
        <v>29.416974246022637</v>
      </c>
      <c r="Q38" s="51" t="e">
        <f t="shared" si="24"/>
        <v>#DIV/0!</v>
      </c>
      <c r="R38" s="49">
        <f t="shared" si="24"/>
        <v>32.371596197695283</v>
      </c>
      <c r="S38" s="49">
        <f t="shared" si="24"/>
        <v>27.726226370845325</v>
      </c>
      <c r="T38" s="50" t="e">
        <f t="shared" si="24"/>
        <v>#DIV/0!</v>
      </c>
      <c r="U38" s="49">
        <f t="shared" si="24"/>
        <v>25.474536880384196</v>
      </c>
      <c r="V38" s="49">
        <f t="shared" si="24"/>
        <v>20.272822255659669</v>
      </c>
      <c r="W38" s="50" t="e">
        <f t="shared" si="24"/>
        <v>#DIV/0!</v>
      </c>
      <c r="X38" s="48">
        <f t="shared" si="24"/>
        <v>6.6904367242419358</v>
      </c>
      <c r="Y38" s="49">
        <f t="shared" si="24"/>
        <v>23.446484811316704</v>
      </c>
      <c r="Z38" s="48"/>
      <c r="AA38" s="47">
        <f>(AA37/AA36)*100</f>
        <v>24.541052709171808</v>
      </c>
      <c r="AB38" s="47">
        <f>(AB37/AB36)*100</f>
        <v>24.541052709171801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" si="25">A24</f>
        <v>L3999-1</v>
      </c>
      <c r="H41" s="4">
        <f>$B$5</f>
        <v>38.6</v>
      </c>
      <c r="I41" s="4">
        <f>$C$5</f>
        <v>5.8</v>
      </c>
      <c r="J41" s="5">
        <f>$D$5</f>
        <v>0</v>
      </c>
      <c r="K41" s="4">
        <f t="shared" ref="K41:K47" si="26">I41/H41</f>
        <v>0.15025906735751293</v>
      </c>
      <c r="L41" s="125">
        <f t="shared" ref="L41:L48" si="27">K41/$H$17</f>
        <v>7.7369377147166942E-4</v>
      </c>
      <c r="M41" s="22">
        <f>$B$24</f>
        <v>429.8</v>
      </c>
      <c r="N41" s="22">
        <f>$C$24</f>
        <v>390.6</v>
      </c>
      <c r="O41" s="22">
        <f>$D$24</f>
        <v>1038.7</v>
      </c>
      <c r="P41" s="23">
        <f>$E$24</f>
        <v>0</v>
      </c>
      <c r="Q41" s="22">
        <f t="shared" ref="Q41:Q48" si="28">M41/O41</f>
        <v>0.41378646384904205</v>
      </c>
      <c r="R41" s="22">
        <f t="shared" ref="R41:R48" si="29">N41/O41</f>
        <v>0.37604698180417828</v>
      </c>
      <c r="S41" s="21">
        <f t="shared" ref="S41:S48" si="30">P41/O41</f>
        <v>0</v>
      </c>
      <c r="T41" s="20">
        <f>(Q41*0.01*($H$18))/0.5335</f>
        <v>3.912938538178852E-2</v>
      </c>
      <c r="U41" s="20">
        <f>(R41*0.01*($H$18))/0.8217</f>
        <v>2.3088195487429471E-2</v>
      </c>
      <c r="V41" s="18">
        <f t="shared" ref="V41:V48" si="31">(S41*0.005*(100/20))/0.7126</f>
        <v>0</v>
      </c>
      <c r="W41" s="19">
        <f t="shared" ref="W41:W48" si="32">T41/U41</f>
        <v>1.6947788493515132</v>
      </c>
      <c r="X41" s="19">
        <f t="shared" ref="X41:X48" si="33">(T41+U41+V41)*10</f>
        <v>0.62217580869217992</v>
      </c>
      <c r="Y41" s="41">
        <f t="shared" ref="Y41:Y48" si="34">L41/X41</f>
        <v>1.2435291772240097E-3</v>
      </c>
      <c r="Z41" s="5">
        <f t="shared" ref="Z41:Z48" si="35">(Y41*900000)</f>
        <v>1119.1762595016087</v>
      </c>
      <c r="AA41" s="2">
        <f t="shared" ref="AA41:AA48" si="36">(Z41*0.2125)+26.378</f>
        <v>264.20295514409185</v>
      </c>
      <c r="AB41" s="2">
        <f t="shared" ref="AB41:AB48" si="37">-0.000006*(AA41)^2 + 0.0266*(AA41) + 3.4677</f>
        <v>10.076679397791615</v>
      </c>
      <c r="AC41" s="17">
        <f t="shared" ref="AC41:AC48" si="38">ABS(Y41-$C$42)</f>
        <v>4.0561105617585363E-5</v>
      </c>
      <c r="AD41" s="38">
        <f t="shared" ref="AD41:AD48" si="39">ABS(AB41-$D$42)</f>
        <v>0.18211174418495801</v>
      </c>
    </row>
    <row r="42" spans="1:30" x14ac:dyDescent="0.25">
      <c r="A42" s="141" t="s">
        <v>9</v>
      </c>
      <c r="B42" s="141"/>
      <c r="C42" s="15">
        <f>MEDIAN(Y41:Y48)</f>
        <v>1.2029680716064244E-3</v>
      </c>
      <c r="D42" s="14">
        <f>MEDIAN(AB41:AB48)</f>
        <v>9.8945676536066571</v>
      </c>
      <c r="G42" s="40" t="str">
        <f>A26</f>
        <v>L3999-3</v>
      </c>
      <c r="H42" s="4">
        <f>$B$7</f>
        <v>40.700000000000003</v>
      </c>
      <c r="I42" s="4">
        <f>$C$7</f>
        <v>8.1</v>
      </c>
      <c r="J42" s="5">
        <f>$D$7</f>
        <v>0</v>
      </c>
      <c r="K42" s="4">
        <f t="shared" si="26"/>
        <v>0.199017199017199</v>
      </c>
      <c r="L42" s="125">
        <f t="shared" si="27"/>
        <v>1.0247525823448792E-3</v>
      </c>
      <c r="M42" s="22">
        <f>$B$26</f>
        <v>578.70000000000005</v>
      </c>
      <c r="N42" s="22">
        <f>$C$26</f>
        <v>486</v>
      </c>
      <c r="O42" s="22">
        <f>$D$26</f>
        <v>495.9</v>
      </c>
      <c r="P42" s="23">
        <f>$E$26</f>
        <v>0</v>
      </c>
      <c r="Q42" s="22">
        <f t="shared" si="28"/>
        <v>1.1669691470054449</v>
      </c>
      <c r="R42" s="22">
        <f t="shared" si="29"/>
        <v>0.98003629764065336</v>
      </c>
      <c r="S42" s="21">
        <f t="shared" si="30"/>
        <v>0</v>
      </c>
      <c r="T42" s="20">
        <f t="shared" ref="T42:T48" si="40">(Q42*0.005*($H$18))/0.5335</f>
        <v>5.5176751140041898E-2</v>
      </c>
      <c r="U42" s="20">
        <f t="shared" ref="U42:U48" si="41">(R42*0.005*($H$18))/0.8217</f>
        <v>3.0085695032232546E-2</v>
      </c>
      <c r="V42" s="18">
        <f t="shared" si="31"/>
        <v>0</v>
      </c>
      <c r="W42" s="19">
        <f t="shared" si="32"/>
        <v>1.8339862542955332</v>
      </c>
      <c r="X42" s="19">
        <f t="shared" si="33"/>
        <v>0.85262446172274431</v>
      </c>
      <c r="Y42" s="18">
        <f t="shared" si="34"/>
        <v>1.2018803451572884E-3</v>
      </c>
      <c r="Z42" s="5">
        <f t="shared" si="35"/>
        <v>1081.6923106415595</v>
      </c>
      <c r="AA42" s="2">
        <f t="shared" si="36"/>
        <v>256.2376160113314</v>
      </c>
      <c r="AB42" s="2">
        <f t="shared" si="37"/>
        <v>9.8896742907463917</v>
      </c>
      <c r="AC42" s="17">
        <f t="shared" si="38"/>
        <v>1.0877264491359652E-6</v>
      </c>
      <c r="AD42" s="38">
        <f t="shared" si="39"/>
        <v>4.8933628602654267E-3</v>
      </c>
    </row>
    <row r="43" spans="1:30" x14ac:dyDescent="0.25">
      <c r="A43" s="141" t="s">
        <v>8</v>
      </c>
      <c r="B43" s="141"/>
      <c r="C43" s="15">
        <f>MEDIAN(AC41:AC48)</f>
        <v>4.335875471653467E-5</v>
      </c>
      <c r="D43" s="14">
        <f>MEDIAN(AD41:AD48)</f>
        <v>0.19511158607266665</v>
      </c>
      <c r="G43" s="40" t="str">
        <f>A27</f>
        <v>L3999-4</v>
      </c>
      <c r="H43" s="4">
        <f>$B$8</f>
        <v>38.799999999999997</v>
      </c>
      <c r="I43" s="4">
        <f>$C$8</f>
        <v>6.5</v>
      </c>
      <c r="J43" s="5">
        <f>$D$8</f>
        <v>0</v>
      </c>
      <c r="K43" s="4">
        <f t="shared" si="26"/>
        <v>0.1675257731958763</v>
      </c>
      <c r="L43" s="125">
        <f t="shared" si="27"/>
        <v>8.626011698464358E-4</v>
      </c>
      <c r="M43" s="22">
        <f>$B$27</f>
        <v>633.70000000000005</v>
      </c>
      <c r="N43" s="22">
        <f>$C$27</f>
        <v>474.9</v>
      </c>
      <c r="O43" s="22">
        <f>$D$27</f>
        <v>458.7</v>
      </c>
      <c r="P43" s="23">
        <f>$E$27</f>
        <v>0</v>
      </c>
      <c r="Q43" s="22">
        <f t="shared" si="28"/>
        <v>1.381512971441029</v>
      </c>
      <c r="R43" s="22">
        <f t="shared" si="29"/>
        <v>1.0353172007848266</v>
      </c>
      <c r="S43" s="21">
        <f t="shared" si="30"/>
        <v>0</v>
      </c>
      <c r="T43" s="20">
        <f t="shared" si="40"/>
        <v>6.5320833560637226E-2</v>
      </c>
      <c r="U43" s="20">
        <f t="shared" si="41"/>
        <v>3.1782738700008827E-2</v>
      </c>
      <c r="V43" s="18">
        <f t="shared" si="31"/>
        <v>0</v>
      </c>
      <c r="W43" s="19">
        <f t="shared" si="32"/>
        <v>2.0552298584835009</v>
      </c>
      <c r="X43" s="19">
        <f t="shared" si="33"/>
        <v>0.97103572260646054</v>
      </c>
      <c r="Y43" s="18">
        <f t="shared" si="34"/>
        <v>8.8833103640207592E-4</v>
      </c>
      <c r="Z43" s="5">
        <f t="shared" si="35"/>
        <v>799.49793276186836</v>
      </c>
      <c r="AA43" s="2">
        <f t="shared" si="36"/>
        <v>196.271310711897</v>
      </c>
      <c r="AB43" s="2">
        <f t="shared" si="37"/>
        <v>8.4573823004850652</v>
      </c>
      <c r="AC43" s="17">
        <f t="shared" si="38"/>
        <v>3.1463703520434843E-4</v>
      </c>
      <c r="AD43" s="38">
        <f t="shared" si="39"/>
        <v>1.4371853531215919</v>
      </c>
    </row>
    <row r="44" spans="1:30" x14ac:dyDescent="0.25">
      <c r="A44" s="141" t="s">
        <v>7</v>
      </c>
      <c r="B44" s="141"/>
      <c r="C44" s="15">
        <f>C43*1.483</f>
        <v>6.4301033244620916E-5</v>
      </c>
      <c r="D44" s="14">
        <f>D43*1.483</f>
        <v>0.28935048214576464</v>
      </c>
      <c r="G44" s="40" t="str">
        <f>A28</f>
        <v>L3999-5</v>
      </c>
      <c r="H44" s="4">
        <f>$B$9</f>
        <v>39.700000000000003</v>
      </c>
      <c r="I44" s="4">
        <f>$C$9</f>
        <v>7.1</v>
      </c>
      <c r="J44" s="5">
        <f>$D$9</f>
        <v>0</v>
      </c>
      <c r="K44" s="4">
        <f t="shared" si="26"/>
        <v>0.17884130982367755</v>
      </c>
      <c r="L44" s="125">
        <f t="shared" si="27"/>
        <v>9.208656084839995E-4</v>
      </c>
      <c r="M44" s="22">
        <f>$B$28</f>
        <v>549.29999999999995</v>
      </c>
      <c r="N44" s="22">
        <f>$C$28</f>
        <v>471.6</v>
      </c>
      <c r="O44" s="22">
        <f>$D$28</f>
        <v>545.20000000000005</v>
      </c>
      <c r="P44" s="23">
        <f>$E$28</f>
        <v>0</v>
      </c>
      <c r="Q44" s="22">
        <f t="shared" si="28"/>
        <v>1.0075201760821715</v>
      </c>
      <c r="R44" s="22">
        <f t="shared" si="29"/>
        <v>0.86500366837857667</v>
      </c>
      <c r="S44" s="21">
        <f t="shared" si="30"/>
        <v>0</v>
      </c>
      <c r="T44" s="20">
        <f t="shared" si="40"/>
        <v>4.7637669056556281E-2</v>
      </c>
      <c r="U44" s="20">
        <f t="shared" si="41"/>
        <v>2.6554359906108795E-2</v>
      </c>
      <c r="V44" s="18">
        <f t="shared" si="31"/>
        <v>0</v>
      </c>
      <c r="W44" s="19">
        <f t="shared" si="32"/>
        <v>1.7939678917132285</v>
      </c>
      <c r="X44" s="19">
        <f t="shared" si="33"/>
        <v>0.7419202896266508</v>
      </c>
      <c r="Y44" s="18">
        <f t="shared" si="34"/>
        <v>1.2411921083158375E-3</v>
      </c>
      <c r="Z44" s="5">
        <f t="shared" si="35"/>
        <v>1117.0728974842539</v>
      </c>
      <c r="AA44" s="2">
        <f t="shared" si="36"/>
        <v>263.75599071540393</v>
      </c>
      <c r="AB44" s="2">
        <f t="shared" si="37"/>
        <v>10.066206017200159</v>
      </c>
      <c r="AC44" s="17">
        <f t="shared" si="38"/>
        <v>3.8224036709413184E-5</v>
      </c>
      <c r="AD44" s="38">
        <f t="shared" si="39"/>
        <v>0.17163836359350171</v>
      </c>
    </row>
    <row r="45" spans="1:30" x14ac:dyDescent="0.25">
      <c r="A45" s="141" t="s">
        <v>5</v>
      </c>
      <c r="B45" s="141"/>
      <c r="C45" s="25">
        <f>COUNT(Y41:Y48)</f>
        <v>8</v>
      </c>
      <c r="D45" s="24">
        <f>COUNT(AB41:AB48)</f>
        <v>8</v>
      </c>
      <c r="G45" s="40" t="str">
        <f>A30</f>
        <v>L3999-7</v>
      </c>
      <c r="H45" s="4">
        <f>$B$11</f>
        <v>41.2</v>
      </c>
      <c r="I45" s="4">
        <f>$C$11</f>
        <v>6.9</v>
      </c>
      <c r="J45" s="5">
        <f>$D$11</f>
        <v>0</v>
      </c>
      <c r="K45" s="4">
        <f t="shared" si="26"/>
        <v>0.16747572815533981</v>
      </c>
      <c r="L45" s="125">
        <f t="shared" si="27"/>
        <v>8.6234348465753471E-4</v>
      </c>
      <c r="M45" s="22">
        <f>$B$30</f>
        <v>505.4</v>
      </c>
      <c r="N45" s="22">
        <f>$C$30</f>
        <v>464.4</v>
      </c>
      <c r="O45" s="22">
        <f>$D$30</f>
        <v>484.7</v>
      </c>
      <c r="P45" s="23">
        <f>$E$30</f>
        <v>0</v>
      </c>
      <c r="Q45" s="22">
        <f t="shared" si="28"/>
        <v>1.042706828966371</v>
      </c>
      <c r="R45" s="22">
        <f t="shared" si="29"/>
        <v>0.95811842376727874</v>
      </c>
      <c r="S45" s="21">
        <f t="shared" si="30"/>
        <v>0</v>
      </c>
      <c r="T45" s="20">
        <f t="shared" si="40"/>
        <v>4.9301367873808268E-2</v>
      </c>
      <c r="U45" s="20">
        <f t="shared" si="41"/>
        <v>2.9412848046159918E-2</v>
      </c>
      <c r="V45" s="18">
        <f t="shared" si="31"/>
        <v>0</v>
      </c>
      <c r="W45" s="19">
        <f t="shared" si="32"/>
        <v>1.6761847678414452</v>
      </c>
      <c r="X45" s="19">
        <f t="shared" si="33"/>
        <v>0.78714215919968189</v>
      </c>
      <c r="Y45" s="18">
        <f t="shared" si="34"/>
        <v>1.0955371587951953E-3</v>
      </c>
      <c r="Z45" s="5">
        <f t="shared" si="35"/>
        <v>985.98344291567571</v>
      </c>
      <c r="AA45" s="2">
        <f t="shared" si="36"/>
        <v>235.89948161958108</v>
      </c>
      <c r="AB45" s="2">
        <f t="shared" si="37"/>
        <v>9.4087348185105348</v>
      </c>
      <c r="AC45" s="17">
        <f t="shared" si="38"/>
        <v>1.074309128112291E-4</v>
      </c>
      <c r="AD45" s="38">
        <f t="shared" si="39"/>
        <v>0.4858328350961223</v>
      </c>
    </row>
    <row r="46" spans="1:30" ht="15" customHeight="1" x14ac:dyDescent="0.25">
      <c r="A46" s="142" t="s">
        <v>3</v>
      </c>
      <c r="B46" s="142"/>
      <c r="C46" s="15">
        <f>_xlfn.CONFIDENCE.NORM(0.05,C44,C45)</f>
        <v>4.455752394167794E-5</v>
      </c>
      <c r="D46" s="14">
        <f>_xlfn.CONFIDENCE.NORM(0.05,D44,D45)</f>
        <v>0.20050596989161912</v>
      </c>
      <c r="G46" s="40" t="str">
        <f>A31</f>
        <v>L3999-8</v>
      </c>
      <c r="H46" s="4">
        <f>$B$12</f>
        <v>39.6</v>
      </c>
      <c r="I46" s="4">
        <f>$C$12</f>
        <v>6.3</v>
      </c>
      <c r="J46" s="5">
        <f>$D$12</f>
        <v>0</v>
      </c>
      <c r="K46" s="4">
        <f t="shared" si="26"/>
        <v>0.15909090909090909</v>
      </c>
      <c r="L46" s="125">
        <f t="shared" si="27"/>
        <v>8.1916950255346837E-4</v>
      </c>
      <c r="M46" s="22">
        <f>$B$31</f>
        <v>391.9</v>
      </c>
      <c r="N46" s="22">
        <f>$C$31</f>
        <v>363.8</v>
      </c>
      <c r="O46" s="22">
        <f>$D$31</f>
        <v>528</v>
      </c>
      <c r="P46" s="23">
        <f>$E$31</f>
        <v>0</v>
      </c>
      <c r="Q46" s="22">
        <f t="shared" si="28"/>
        <v>0.74223484848484844</v>
      </c>
      <c r="R46" s="22">
        <f t="shared" si="29"/>
        <v>0.68901515151515158</v>
      </c>
      <c r="S46" s="21">
        <f t="shared" si="30"/>
        <v>0</v>
      </c>
      <c r="T46" s="20">
        <f t="shared" si="40"/>
        <v>3.5094421842606006E-2</v>
      </c>
      <c r="U46" s="20">
        <f t="shared" si="41"/>
        <v>2.1151767307983082E-2</v>
      </c>
      <c r="V46" s="18">
        <f t="shared" si="31"/>
        <v>0</v>
      </c>
      <c r="W46" s="19">
        <f t="shared" si="32"/>
        <v>1.65917208390245</v>
      </c>
      <c r="X46" s="19">
        <f t="shared" si="33"/>
        <v>0.56246189150589088</v>
      </c>
      <c r="Y46" s="18">
        <f t="shared" si="34"/>
        <v>1.4564000066925225E-3</v>
      </c>
      <c r="Z46" s="5">
        <f t="shared" si="35"/>
        <v>1310.7600060232703</v>
      </c>
      <c r="AA46" s="2">
        <f t="shared" si="36"/>
        <v>304.91450127994494</v>
      </c>
      <c r="AB46" s="2">
        <f t="shared" si="37"/>
        <v>11.020588615501751</v>
      </c>
      <c r="AC46" s="17">
        <f t="shared" si="38"/>
        <v>2.534319350860981E-4</v>
      </c>
      <c r="AD46" s="38">
        <f t="shared" si="39"/>
        <v>1.1260209618950938</v>
      </c>
    </row>
    <row r="47" spans="1:30" x14ac:dyDescent="0.25">
      <c r="G47" s="40" t="str">
        <f>A32</f>
        <v>L3999-9</v>
      </c>
      <c r="H47" s="4">
        <f>$B$13</f>
        <v>41.6</v>
      </c>
      <c r="I47" s="4">
        <f>$C$13</f>
        <v>7</v>
      </c>
      <c r="J47" s="5">
        <f>$D$13</f>
        <v>0</v>
      </c>
      <c r="K47" s="4">
        <f t="shared" si="26"/>
        <v>0.16826923076923075</v>
      </c>
      <c r="L47" s="125">
        <f t="shared" si="27"/>
        <v>8.6642928154693761E-4</v>
      </c>
      <c r="M47" s="22">
        <f>$B$32</f>
        <v>510.1</v>
      </c>
      <c r="N47" s="22">
        <f>$C$32</f>
        <v>443.8</v>
      </c>
      <c r="O47" s="22">
        <f>$D$32</f>
        <v>524.5</v>
      </c>
      <c r="P47" s="23">
        <f>$E$32</f>
        <v>0</v>
      </c>
      <c r="Q47" s="22">
        <f t="shared" si="28"/>
        <v>0.97254528122020978</v>
      </c>
      <c r="R47" s="22">
        <f t="shared" si="29"/>
        <v>0.84613918017159206</v>
      </c>
      <c r="S47" s="21">
        <f t="shared" si="30"/>
        <v>0</v>
      </c>
      <c r="T47" s="20">
        <f t="shared" si="40"/>
        <v>4.5983982603148628E-2</v>
      </c>
      <c r="U47" s="20">
        <f t="shared" si="41"/>
        <v>2.5975247438028981E-2</v>
      </c>
      <c r="V47" s="18">
        <f t="shared" si="31"/>
        <v>0</v>
      </c>
      <c r="W47" s="19">
        <f t="shared" si="32"/>
        <v>1.770300079445092</v>
      </c>
      <c r="X47" s="19">
        <f t="shared" si="33"/>
        <v>0.71959230041177602</v>
      </c>
      <c r="Y47" s="18">
        <f t="shared" si="34"/>
        <v>1.2040557980555605E-3</v>
      </c>
      <c r="Z47" s="5">
        <f t="shared" si="35"/>
        <v>1083.6502182500044</v>
      </c>
      <c r="AA47" s="2">
        <f t="shared" si="36"/>
        <v>256.65367137812592</v>
      </c>
      <c r="AB47" s="2">
        <f t="shared" si="37"/>
        <v>9.8994610164669226</v>
      </c>
      <c r="AC47" s="17">
        <f t="shared" si="38"/>
        <v>1.087726449136182E-6</v>
      </c>
      <c r="AD47" s="38">
        <f t="shared" si="39"/>
        <v>4.8933628602654267E-3</v>
      </c>
    </row>
    <row r="48" spans="1:30" x14ac:dyDescent="0.25">
      <c r="A48" s="143" t="s">
        <v>6</v>
      </c>
      <c r="B48" s="143"/>
      <c r="C48" s="143"/>
      <c r="D48" s="143"/>
      <c r="G48" s="40" t="str">
        <f>A33</f>
        <v>L3999-10</v>
      </c>
      <c r="H48" s="4">
        <f>$B$14</f>
        <v>41.8</v>
      </c>
      <c r="I48" s="124">
        <f>$C$14</f>
        <v>6.4</v>
      </c>
      <c r="J48" s="5">
        <f>$D$14</f>
        <v>0</v>
      </c>
      <c r="K48" s="4">
        <f>I48/H48</f>
        <v>0.15311004784688997</v>
      </c>
      <c r="L48" s="125">
        <f t="shared" si="27"/>
        <v>7.8837365659281179E-4</v>
      </c>
      <c r="M48" s="22">
        <f>$B$33</f>
        <v>485.8</v>
      </c>
      <c r="N48" s="22">
        <f>$C$33</f>
        <v>425.7</v>
      </c>
      <c r="O48" s="22">
        <f>$D$33</f>
        <v>528.79999999999995</v>
      </c>
      <c r="P48" s="23">
        <f>$E$33</f>
        <v>0</v>
      </c>
      <c r="Q48" s="22">
        <f t="shared" si="28"/>
        <v>0.91868381240544639</v>
      </c>
      <c r="R48" s="22">
        <f t="shared" si="29"/>
        <v>0.80503025718608179</v>
      </c>
      <c r="S48" s="21">
        <f t="shared" si="30"/>
        <v>0</v>
      </c>
      <c r="T48" s="20">
        <f t="shared" si="40"/>
        <v>4.3437299283837653E-2</v>
      </c>
      <c r="U48" s="20">
        <f t="shared" si="41"/>
        <v>2.4713263037019487E-2</v>
      </c>
      <c r="V48" s="18">
        <f t="shared" si="31"/>
        <v>0</v>
      </c>
      <c r="W48" s="19">
        <f t="shared" si="32"/>
        <v>1.7576513153592992</v>
      </c>
      <c r="X48" s="19">
        <f t="shared" si="33"/>
        <v>0.68150562320857144</v>
      </c>
      <c r="Y48" s="18">
        <f t="shared" si="34"/>
        <v>1.1568116677909404E-3</v>
      </c>
      <c r="Z48" s="5">
        <f t="shared" si="35"/>
        <v>1041.1305010118463</v>
      </c>
      <c r="AA48" s="2">
        <f t="shared" si="36"/>
        <v>247.61823146501735</v>
      </c>
      <c r="AB48" s="2">
        <f t="shared" si="37"/>
        <v>9.6864562256462818</v>
      </c>
      <c r="AC48" s="17">
        <f t="shared" si="38"/>
        <v>4.6156403815483978E-5</v>
      </c>
      <c r="AD48" s="38">
        <f t="shared" si="39"/>
        <v>0.20811142796037529</v>
      </c>
    </row>
    <row r="49" spans="1:30" ht="15.75" thickBot="1" x14ac:dyDescent="0.3">
      <c r="A49" s="141" t="s">
        <v>2</v>
      </c>
      <c r="B49" s="141"/>
      <c r="C49" s="15">
        <f>AVERAGE(Y41:Y48)</f>
        <v>1.1859671623041788E-3</v>
      </c>
      <c r="D49" s="14">
        <f>AVERAGE(AB41:AB48)</f>
        <v>9.8131478352935915</v>
      </c>
      <c r="G49" s="36"/>
      <c r="H49" s="31"/>
      <c r="I49" s="31"/>
      <c r="J49" s="29"/>
      <c r="K49" s="30"/>
      <c r="L49" s="126"/>
      <c r="M49" s="33"/>
      <c r="N49" s="33"/>
      <c r="O49" s="33"/>
      <c r="P49" s="34"/>
      <c r="Q49" s="33"/>
      <c r="R49" s="33"/>
      <c r="S49" s="32"/>
      <c r="T49" s="31"/>
      <c r="U49" s="31"/>
      <c r="V49" s="29"/>
      <c r="W49" s="30"/>
      <c r="X49" s="30"/>
      <c r="Y49" s="29"/>
      <c r="Z49" s="28"/>
      <c r="AA49" s="28"/>
      <c r="AB49" s="28"/>
      <c r="AC49" s="27"/>
      <c r="AD49" s="26"/>
    </row>
    <row r="50" spans="1:30" ht="15.75" thickTop="1" x14ac:dyDescent="0.25">
      <c r="A50" s="141" t="s">
        <v>1</v>
      </c>
      <c r="B50" s="141"/>
      <c r="C50" s="15">
        <f>STDEV(Y41:Y48)</f>
        <v>1.5932555328922014E-4</v>
      </c>
      <c r="D50" s="14">
        <f>STDEV(AB41:AB48)</f>
        <v>0.71936556042448907</v>
      </c>
      <c r="G50" s="7" t="s">
        <v>4</v>
      </c>
      <c r="H50" s="20"/>
      <c r="I50" s="20"/>
      <c r="J50" s="18"/>
      <c r="K50" s="19"/>
      <c r="L50" s="127"/>
      <c r="M50" s="22"/>
      <c r="N50" s="22"/>
      <c r="O50" s="22"/>
      <c r="P50" s="23"/>
      <c r="Q50" s="22"/>
      <c r="R50" s="22"/>
      <c r="S50" s="21"/>
      <c r="T50" s="20"/>
      <c r="U50" s="20"/>
      <c r="V50" s="18"/>
      <c r="W50" s="19"/>
      <c r="X50" s="19"/>
      <c r="Y50" s="18"/>
      <c r="Z50" s="2"/>
      <c r="AA50" s="2"/>
      <c r="AB50" s="2"/>
      <c r="AC50" s="17"/>
      <c r="AD50" s="16"/>
    </row>
    <row r="51" spans="1:30" x14ac:dyDescent="0.25">
      <c r="A51" s="141" t="s">
        <v>0</v>
      </c>
      <c r="B51" s="141"/>
      <c r="C51" s="37">
        <f>(C50/C49)*100</f>
        <v>13.434229745423259</v>
      </c>
      <c r="D51" s="14">
        <f>(D50/D49)*100</f>
        <v>7.3306300129021436</v>
      </c>
      <c r="G51" s="7" t="s">
        <v>2</v>
      </c>
      <c r="H51" s="4">
        <f>AVERAGE(H41:H48)</f>
        <v>40.25</v>
      </c>
      <c r="I51" s="4">
        <f>AVERAGE(I41:I47)</f>
        <v>6.8142857142857141</v>
      </c>
      <c r="J51" s="5">
        <f>AVERAGE(J41:J44)</f>
        <v>0</v>
      </c>
      <c r="K51" s="13">
        <f t="shared" ref="K51:AD51" si="42">AVERAGE(K41:K48)</f>
        <v>0.16794865815707943</v>
      </c>
      <c r="L51" s="11">
        <f t="shared" si="42"/>
        <v>8.6477863218721704E-4</v>
      </c>
      <c r="M51" s="4">
        <f t="shared" si="42"/>
        <v>510.58750000000003</v>
      </c>
      <c r="N51" s="4">
        <f t="shared" si="42"/>
        <v>440.1</v>
      </c>
      <c r="O51" s="4">
        <f t="shared" si="42"/>
        <v>575.5625</v>
      </c>
      <c r="P51" s="5">
        <f t="shared" si="42"/>
        <v>0</v>
      </c>
      <c r="Q51" s="4">
        <f t="shared" si="42"/>
        <v>0.95574494118182041</v>
      </c>
      <c r="R51" s="4">
        <f t="shared" si="42"/>
        <v>0.81933839515604245</v>
      </c>
      <c r="S51" s="3">
        <f t="shared" si="42"/>
        <v>0</v>
      </c>
      <c r="T51" s="4">
        <f t="shared" si="42"/>
        <v>4.7635213842803066E-2</v>
      </c>
      <c r="U51" s="4">
        <f t="shared" si="42"/>
        <v>2.6595514369371388E-2</v>
      </c>
      <c r="V51" s="3">
        <f t="shared" si="42"/>
        <v>0</v>
      </c>
      <c r="W51" s="2">
        <f t="shared" si="42"/>
        <v>1.7801588875490075</v>
      </c>
      <c r="X51" s="2">
        <f t="shared" si="42"/>
        <v>0.74230728212174457</v>
      </c>
      <c r="Y51" s="11">
        <f t="shared" si="42"/>
        <v>1.1859671623041788E-3</v>
      </c>
      <c r="Z51" s="2">
        <f t="shared" si="42"/>
        <v>1067.3704460737608</v>
      </c>
      <c r="AA51" s="2">
        <f t="shared" si="42"/>
        <v>253.19421979067417</v>
      </c>
      <c r="AB51" s="2">
        <f t="shared" si="42"/>
        <v>9.8131478352935915</v>
      </c>
      <c r="AC51" s="10">
        <f t="shared" si="42"/>
        <v>1.0032711026780379E-4</v>
      </c>
      <c r="AD51" s="10">
        <f t="shared" si="42"/>
        <v>0.45258592644652174</v>
      </c>
    </row>
    <row r="52" spans="1:30" x14ac:dyDescent="0.25">
      <c r="A52" s="141" t="s">
        <v>5</v>
      </c>
      <c r="B52" s="141"/>
      <c r="C52" s="25">
        <f>COUNT(Y41:Y48)</f>
        <v>8</v>
      </c>
      <c r="D52" s="24">
        <f>COUNT(AB41:AB48)</f>
        <v>8</v>
      </c>
      <c r="G52" s="7" t="s">
        <v>1</v>
      </c>
      <c r="H52" s="4">
        <f>STDEV(H41:H48)</f>
        <v>1.2467099559583674</v>
      </c>
      <c r="I52" s="4">
        <f>STDEV(I41:I47)</f>
        <v>0.7267016155859557</v>
      </c>
      <c r="J52" s="5">
        <f>STDEV(J41:J44)</f>
        <v>0</v>
      </c>
      <c r="K52" s="2">
        <f t="shared" ref="K52:AD52" si="43">STDEV(K41:K48)</f>
        <v>1.5565415188333355E-2</v>
      </c>
      <c r="L52" s="127">
        <f t="shared" si="43"/>
        <v>8.0147341477438628E-5</v>
      </c>
      <c r="M52" s="4">
        <f t="shared" si="43"/>
        <v>77.964798604425013</v>
      </c>
      <c r="N52" s="4">
        <f t="shared" si="43"/>
        <v>43.742068668829219</v>
      </c>
      <c r="O52" s="4">
        <f t="shared" si="43"/>
        <v>189.25926237005461</v>
      </c>
      <c r="P52" s="5">
        <f t="shared" si="43"/>
        <v>0</v>
      </c>
      <c r="Q52" s="4">
        <f t="shared" si="43"/>
        <v>0.28712825783227541</v>
      </c>
      <c r="R52" s="4">
        <f t="shared" si="43"/>
        <v>0.20984017855018222</v>
      </c>
      <c r="S52" s="3">
        <f t="shared" si="43"/>
        <v>0</v>
      </c>
      <c r="T52" s="4">
        <f t="shared" si="43"/>
        <v>9.4294495972094342E-3</v>
      </c>
      <c r="U52" s="4">
        <f t="shared" si="43"/>
        <v>3.6428205125039687E-3</v>
      </c>
      <c r="V52" s="3">
        <f t="shared" si="43"/>
        <v>0</v>
      </c>
      <c r="W52" s="2">
        <f t="shared" si="43"/>
        <v>0.12654421875884272</v>
      </c>
      <c r="X52" s="2">
        <f t="shared" si="43"/>
        <v>0.12955177846398908</v>
      </c>
      <c r="Y52" s="3">
        <f t="shared" si="43"/>
        <v>1.5932555328922014E-4</v>
      </c>
      <c r="Z52" s="2">
        <f t="shared" si="43"/>
        <v>143.39299796029911</v>
      </c>
      <c r="AA52" s="2">
        <f t="shared" si="43"/>
        <v>30.471012066563389</v>
      </c>
      <c r="AB52" s="2">
        <f t="shared" si="43"/>
        <v>0.71936556042448907</v>
      </c>
      <c r="AC52" s="8">
        <f t="shared" si="43"/>
        <v>1.1921195914105135E-4</v>
      </c>
      <c r="AD52" s="8">
        <f t="shared" si="43"/>
        <v>0.53941356975453125</v>
      </c>
    </row>
    <row r="53" spans="1:30" ht="17.25" customHeight="1" x14ac:dyDescent="0.25">
      <c r="A53" s="142" t="s">
        <v>3</v>
      </c>
      <c r="B53" s="142"/>
      <c r="C53" s="15">
        <f>_xlfn.CONFIDENCE.NORM(0.05,C50,C52)</f>
        <v>1.1040494681007927E-4</v>
      </c>
      <c r="D53" s="14">
        <f>_xlfn.CONFIDENCE.NORM(0.05,D50,D52)</f>
        <v>0.49848574064887424</v>
      </c>
      <c r="G53" s="7" t="s">
        <v>0</v>
      </c>
      <c r="H53" s="4">
        <f t="shared" ref="H53:AD53" si="44">(H52/H51)*100</f>
        <v>3.0974160396481176</v>
      </c>
      <c r="I53" s="4">
        <f t="shared" si="44"/>
        <v>10.66438429581067</v>
      </c>
      <c r="J53" s="5" t="e">
        <f t="shared" si="44"/>
        <v>#DIV/0!</v>
      </c>
      <c r="K53" s="6">
        <f t="shared" si="44"/>
        <v>9.2679604345366631</v>
      </c>
      <c r="L53" s="2">
        <f t="shared" si="44"/>
        <v>9.2679604345366648</v>
      </c>
      <c r="M53" s="4">
        <f t="shared" si="44"/>
        <v>15.269625402976963</v>
      </c>
      <c r="N53" s="4">
        <f t="shared" si="44"/>
        <v>9.9391203519266575</v>
      </c>
      <c r="O53" s="4">
        <f t="shared" si="44"/>
        <v>32.882486675218523</v>
      </c>
      <c r="P53" s="5" t="e">
        <f t="shared" si="44"/>
        <v>#DIV/0!</v>
      </c>
      <c r="Q53" s="4">
        <f t="shared" si="44"/>
        <v>30.042351830523817</v>
      </c>
      <c r="R53" s="4">
        <f t="shared" si="44"/>
        <v>25.610929475631167</v>
      </c>
      <c r="S53" s="3" t="e">
        <f t="shared" si="44"/>
        <v>#DIV/0!</v>
      </c>
      <c r="T53" s="4">
        <f t="shared" si="44"/>
        <v>19.795123893695035</v>
      </c>
      <c r="U53" s="4">
        <f t="shared" si="44"/>
        <v>13.697123740156753</v>
      </c>
      <c r="V53" s="3" t="e">
        <f t="shared" si="44"/>
        <v>#DIV/0!</v>
      </c>
      <c r="W53" s="2">
        <f t="shared" si="44"/>
        <v>7.1085912411489165</v>
      </c>
      <c r="X53" s="2">
        <f t="shared" si="44"/>
        <v>17.452580836023849</v>
      </c>
      <c r="Y53" s="3">
        <f t="shared" si="44"/>
        <v>13.434229745423259</v>
      </c>
      <c r="Z53" s="2">
        <f t="shared" si="44"/>
        <v>13.434229745423353</v>
      </c>
      <c r="AA53" s="2">
        <f t="shared" si="44"/>
        <v>12.03463968954544</v>
      </c>
      <c r="AB53" s="2">
        <f t="shared" si="44"/>
        <v>7.3306300129021436</v>
      </c>
      <c r="AC53" s="1">
        <f t="shared" si="44"/>
        <v>118.82327600469915</v>
      </c>
      <c r="AD53" s="1">
        <f t="shared" si="44"/>
        <v>119.18478640945305</v>
      </c>
    </row>
  </sheetData>
  <sortState ref="AB24:AB33">
    <sortCondition descending="1" ref="AB24"/>
  </sortState>
  <mergeCells count="25">
    <mergeCell ref="G2:I2"/>
    <mergeCell ref="A3:E3"/>
    <mergeCell ref="R10:T10"/>
    <mergeCell ref="U10:W10"/>
    <mergeCell ref="K14:M14"/>
    <mergeCell ref="N14:P14"/>
    <mergeCell ref="Q14:S14"/>
    <mergeCell ref="T14:U14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A49:B49"/>
    <mergeCell ref="A50:B50"/>
    <mergeCell ref="A51:B51"/>
    <mergeCell ref="A52:B52"/>
    <mergeCell ref="A53:B53"/>
  </mergeCells>
  <pageMargins left="0.7" right="0.7" top="0.75" bottom="0.75" header="0.3" footer="0.3"/>
  <pageSetup paperSize="9" orientation="portrait" r:id="rId1"/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5"/>
  <sheetViews>
    <sheetView topLeftCell="T37" zoomScaleNormal="100" workbookViewId="0">
      <selection activeCell="W41" sqref="W41:W50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536</v>
      </c>
      <c r="C1" s="117" t="s">
        <v>100</v>
      </c>
      <c r="D1" s="103">
        <v>2009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537</v>
      </c>
      <c r="B5" s="58">
        <v>40.799999999999997</v>
      </c>
      <c r="C5" s="58">
        <v>12.1</v>
      </c>
      <c r="D5" s="58">
        <v>0</v>
      </c>
      <c r="E5" s="58"/>
      <c r="G5" s="91" t="s">
        <v>95</v>
      </c>
      <c r="H5" s="91">
        <f>(11.4*0.9)/20</f>
        <v>0.51300000000000001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538</v>
      </c>
      <c r="B6" s="58">
        <v>42</v>
      </c>
      <c r="C6" s="58">
        <v>13.7</v>
      </c>
      <c r="D6" s="58">
        <v>0</v>
      </c>
      <c r="E6" s="58"/>
      <c r="G6" s="91" t="s">
        <v>93</v>
      </c>
      <c r="H6" s="91">
        <f>(47.87*0.4)/10</f>
        <v>1.9148000000000001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539</v>
      </c>
      <c r="B7" s="58">
        <v>43.3</v>
      </c>
      <c r="C7" s="58">
        <v>10.4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540</v>
      </c>
      <c r="B8" s="58">
        <v>43.8</v>
      </c>
      <c r="C8" s="58">
        <v>11.6</v>
      </c>
      <c r="D8" s="58">
        <v>0</v>
      </c>
      <c r="E8" s="58"/>
      <c r="G8" s="91" t="s">
        <v>89</v>
      </c>
      <c r="H8" s="91">
        <f>(20.76*0.97)/20</f>
        <v>1.0068600000000001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541</v>
      </c>
      <c r="B9" s="58">
        <v>41.6</v>
      </c>
      <c r="C9" s="58">
        <v>10.4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542</v>
      </c>
      <c r="B10" s="58">
        <v>39.299999999999997</v>
      </c>
      <c r="C10" s="58">
        <v>10.7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543</v>
      </c>
      <c r="B11" s="58">
        <v>42.3</v>
      </c>
      <c r="C11" s="58">
        <v>9.6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544</v>
      </c>
      <c r="B12" s="58">
        <v>40.700000000000003</v>
      </c>
      <c r="C12" s="58">
        <v>11.6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545</v>
      </c>
      <c r="B13" s="58">
        <v>42.5</v>
      </c>
      <c r="C13" s="58">
        <v>4.5999999999999996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546</v>
      </c>
      <c r="B14" s="58">
        <v>40.299999999999997</v>
      </c>
      <c r="C14" s="58">
        <v>11.1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21" t="s">
        <v>73</v>
      </c>
      <c r="O15" s="121" t="s">
        <v>72</v>
      </c>
      <c r="P15" s="121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34.5</v>
      </c>
      <c r="C16" s="58">
        <v>0</v>
      </c>
      <c r="D16" s="58">
        <v>69.8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5.13E-3</v>
      </c>
      <c r="O16" s="96">
        <f>$H$7*(L16/1000)</f>
        <v>0</v>
      </c>
      <c r="P16" s="95">
        <f t="shared" ref="P16:P21" si="1">$H$6*(M16/1000)</f>
        <v>1.9148000000000002E-2</v>
      </c>
      <c r="Q16" s="94">
        <f t="shared" ref="Q16:S21" si="2">B16</f>
        <v>34.5</v>
      </c>
      <c r="R16" s="94">
        <f t="shared" si="2"/>
        <v>0</v>
      </c>
      <c r="S16" s="94">
        <f t="shared" si="2"/>
        <v>69.8</v>
      </c>
      <c r="T16" s="93">
        <f t="shared" ref="T16:T21" si="3">R16/Q16</f>
        <v>0</v>
      </c>
      <c r="U16" s="92">
        <f t="shared" ref="U16:U21" si="4">S16/Q16</f>
        <v>2.0231884057971015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38.1</v>
      </c>
      <c r="C17" s="58">
        <v>16.600000000000001</v>
      </c>
      <c r="D17" s="58">
        <v>77.7</v>
      </c>
      <c r="E17" s="58"/>
      <c r="G17" s="102" t="s">
        <v>63</v>
      </c>
      <c r="H17" s="103">
        <v>194.21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5.13E-3</v>
      </c>
      <c r="O17" s="96">
        <f>$H$8*(L17/1000)</f>
        <v>2.0137200000000001E-3</v>
      </c>
      <c r="P17" s="95">
        <f t="shared" si="1"/>
        <v>1.5318400000000001E-2</v>
      </c>
      <c r="Q17" s="94">
        <f t="shared" si="2"/>
        <v>38.1</v>
      </c>
      <c r="R17" s="94">
        <f t="shared" si="2"/>
        <v>16.600000000000001</v>
      </c>
      <c r="S17" s="94">
        <f t="shared" si="2"/>
        <v>77.7</v>
      </c>
      <c r="T17" s="93">
        <f t="shared" si="3"/>
        <v>0.4356955380577428</v>
      </c>
      <c r="U17" s="92">
        <f t="shared" si="4"/>
        <v>2.0393700787401574</v>
      </c>
      <c r="V17" s="91"/>
      <c r="W17" s="91"/>
      <c r="X17" s="100"/>
    </row>
    <row r="18" spans="1:35" x14ac:dyDescent="0.25">
      <c r="A18" s="58" t="s">
        <v>62</v>
      </c>
      <c r="B18" s="58">
        <v>42.3</v>
      </c>
      <c r="C18" s="58">
        <v>32.299999999999997</v>
      </c>
      <c r="D18" s="58">
        <v>47.5</v>
      </c>
      <c r="E18" s="58"/>
      <c r="G18" s="102" t="s">
        <v>61</v>
      </c>
      <c r="H18" s="101">
        <f>50.45/10</f>
        <v>5.0449999999999999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5.13E-3</v>
      </c>
      <c r="O18" s="96">
        <f t="shared" ref="O18:O21" si="5">$H$8*(L18/1000)</f>
        <v>4.0274400000000002E-3</v>
      </c>
      <c r="P18" s="95">
        <f t="shared" si="1"/>
        <v>1.14888E-2</v>
      </c>
      <c r="Q18" s="94">
        <f t="shared" si="2"/>
        <v>42.3</v>
      </c>
      <c r="R18" s="94">
        <f t="shared" si="2"/>
        <v>32.299999999999997</v>
      </c>
      <c r="S18" s="94">
        <f t="shared" si="2"/>
        <v>47.5</v>
      </c>
      <c r="T18" s="93">
        <f t="shared" si="3"/>
        <v>0.7635933806146572</v>
      </c>
      <c r="U18" s="92">
        <f t="shared" si="4"/>
        <v>1.1229314420803784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37</v>
      </c>
      <c r="C19" s="58">
        <v>49.1</v>
      </c>
      <c r="D19" s="58">
        <v>27.6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5.13E-3</v>
      </c>
      <c r="O19" s="96">
        <f t="shared" si="5"/>
        <v>6.0411600000000003E-3</v>
      </c>
      <c r="P19" s="95">
        <f t="shared" si="1"/>
        <v>7.6592000000000006E-3</v>
      </c>
      <c r="Q19" s="94">
        <f t="shared" si="2"/>
        <v>37</v>
      </c>
      <c r="R19" s="94">
        <f t="shared" si="2"/>
        <v>49.1</v>
      </c>
      <c r="S19" s="94">
        <f t="shared" si="2"/>
        <v>27.6</v>
      </c>
      <c r="T19" s="93">
        <f t="shared" si="3"/>
        <v>1.327027027027027</v>
      </c>
      <c r="U19" s="92">
        <f t="shared" si="4"/>
        <v>0.74594594594594599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39</v>
      </c>
      <c r="C20" s="58">
        <v>64.099999999999994</v>
      </c>
      <c r="D20" s="58">
        <v>10.1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5.13E-3</v>
      </c>
      <c r="O20" s="96">
        <f t="shared" si="5"/>
        <v>8.0548800000000004E-3</v>
      </c>
      <c r="P20" s="95">
        <f t="shared" si="1"/>
        <v>3.8296000000000003E-3</v>
      </c>
      <c r="Q20" s="94">
        <f t="shared" si="2"/>
        <v>39</v>
      </c>
      <c r="R20" s="94">
        <f t="shared" si="2"/>
        <v>64.099999999999994</v>
      </c>
      <c r="S20" s="94">
        <f t="shared" si="2"/>
        <v>10.1</v>
      </c>
      <c r="T20" s="93">
        <f t="shared" si="3"/>
        <v>1.6435897435897435</v>
      </c>
      <c r="U20" s="92">
        <f t="shared" si="4"/>
        <v>0.25897435897435894</v>
      </c>
      <c r="V20" s="91"/>
      <c r="W20" s="91"/>
    </row>
    <row r="21" spans="1:35" x14ac:dyDescent="0.25">
      <c r="A21" s="58" t="s">
        <v>58</v>
      </c>
      <c r="B21" s="58">
        <v>43.6</v>
      </c>
      <c r="C21" s="58">
        <v>78.400000000000006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5.13E-3</v>
      </c>
      <c r="O21" s="96">
        <f t="shared" si="5"/>
        <v>1.00686E-2</v>
      </c>
      <c r="P21" s="95">
        <f t="shared" si="1"/>
        <v>0</v>
      </c>
      <c r="Q21" s="94">
        <f t="shared" si="2"/>
        <v>43.6</v>
      </c>
      <c r="R21" s="94">
        <f t="shared" si="2"/>
        <v>78.400000000000006</v>
      </c>
      <c r="S21" s="94">
        <f t="shared" si="2"/>
        <v>0</v>
      </c>
      <c r="T21" s="93">
        <f t="shared" si="3"/>
        <v>1.798165137614679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6">A5</f>
        <v>L3998-1</v>
      </c>
      <c r="B24" s="58">
        <v>313.7</v>
      </c>
      <c r="C24" s="58">
        <v>251.4</v>
      </c>
      <c r="D24" s="58">
        <v>556</v>
      </c>
      <c r="E24" s="58">
        <v>0</v>
      </c>
      <c r="G24" s="86" t="str">
        <f t="shared" ref="G24:G33" si="7">A5</f>
        <v>L3998-1</v>
      </c>
      <c r="H24" s="49">
        <f>$B$5</f>
        <v>40.799999999999997</v>
      </c>
      <c r="I24" s="49">
        <f>$C$5</f>
        <v>12.1</v>
      </c>
      <c r="J24" s="51">
        <f>$D$5</f>
        <v>0</v>
      </c>
      <c r="K24" s="49">
        <f t="shared" ref="K24:K33" si="8">I24/H24</f>
        <v>0.29656862745098039</v>
      </c>
      <c r="L24" s="85">
        <f t="shared" ref="L24:L33" si="9">K24/$H$17</f>
        <v>1.5270512715667595E-3</v>
      </c>
      <c r="M24" s="48">
        <f t="shared" ref="M24:M33" si="10">ABS(($L$36-L24)/$L$37)</f>
        <v>0.71473660943785877</v>
      </c>
      <c r="N24" s="83">
        <f>$B$24</f>
        <v>313.7</v>
      </c>
      <c r="O24" s="83">
        <f>$C$24</f>
        <v>251.4</v>
      </c>
      <c r="P24" s="83">
        <f>$D$24</f>
        <v>556</v>
      </c>
      <c r="Q24" s="84">
        <f>$E$24</f>
        <v>0</v>
      </c>
      <c r="R24" s="83">
        <f t="shared" ref="R24:R33" si="11">N24/P24</f>
        <v>0.5642086330935252</v>
      </c>
      <c r="S24" s="83">
        <f t="shared" ref="S24:S33" si="12">O24/P24</f>
        <v>0.452158273381295</v>
      </c>
      <c r="T24" s="82">
        <f t="shared" ref="T24:T33" si="13">Q24/P24</f>
        <v>0</v>
      </c>
      <c r="U24" s="81">
        <f>(R24*0.005*($H$18))/0.5335</f>
        <v>2.6676968640645126E-2</v>
      </c>
      <c r="V24" s="81">
        <f t="shared" ref="V24:V33" si="14">(S24*0.005*($H$18))/0.8217</f>
        <v>1.3880604169457425E-2</v>
      </c>
      <c r="W24" s="80">
        <f t="shared" ref="W24:W33" si="15">(T24*0.005*($H$18))/0.7126</f>
        <v>0</v>
      </c>
      <c r="X24" s="79">
        <f t="shared" ref="X24:X33" si="16">U24/V24</f>
        <v>1.9218881480205696</v>
      </c>
      <c r="Y24" s="78">
        <f t="shared" ref="Y24:Y33" si="17">(U24+V24+W24)*10</f>
        <v>0.40557572810102555</v>
      </c>
      <c r="Z24" s="48">
        <f t="shared" ref="Z24:Z33" si="18">ABS(($Y$36-Y24)/$Y$37)</f>
        <v>0.34469719467048493</v>
      </c>
      <c r="AA24" s="88">
        <f t="shared" ref="AA24:AA33" si="19">L24/Y24</f>
        <v>3.7651446222304106E-3</v>
      </c>
      <c r="AB24" s="55">
        <f>$AA$27</f>
        <v>4.1954282803941829E-3</v>
      </c>
      <c r="AC24" s="48">
        <f t="shared" ref="AC24:AC33" si="20">ABS(($AB$36-AB24)/$AB$37)</f>
        <v>1.5026855621713355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6"/>
        <v>L3998-2</v>
      </c>
      <c r="B25" s="58">
        <v>296.89999999999998</v>
      </c>
      <c r="C25" s="58">
        <v>229.9</v>
      </c>
      <c r="D25" s="58">
        <v>495.6</v>
      </c>
      <c r="E25" s="58">
        <v>0</v>
      </c>
      <c r="G25" s="86" t="str">
        <f t="shared" si="7"/>
        <v>L3998-2</v>
      </c>
      <c r="H25" s="49">
        <f>$B$6</f>
        <v>42</v>
      </c>
      <c r="I25" s="49">
        <f>$C$6</f>
        <v>13.7</v>
      </c>
      <c r="J25" s="51">
        <f>$D$6</f>
        <v>0</v>
      </c>
      <c r="K25" s="49">
        <f t="shared" si="8"/>
        <v>0.3261904761904762</v>
      </c>
      <c r="L25" s="85">
        <f t="shared" si="9"/>
        <v>1.6795761093171113E-3</v>
      </c>
      <c r="M25" s="48">
        <f t="shared" si="10"/>
        <v>1.2188210470739114</v>
      </c>
      <c r="N25" s="83">
        <f>$B$25</f>
        <v>296.89999999999998</v>
      </c>
      <c r="O25" s="83">
        <f>$C$25</f>
        <v>229.9</v>
      </c>
      <c r="P25" s="83">
        <f>$D$25</f>
        <v>495.6</v>
      </c>
      <c r="Q25" s="84">
        <f>$E$25</f>
        <v>0</v>
      </c>
      <c r="R25" s="83">
        <f t="shared" si="11"/>
        <v>0.59907183212267956</v>
      </c>
      <c r="S25" s="83">
        <f t="shared" si="12"/>
        <v>0.46388216303470542</v>
      </c>
      <c r="T25" s="82">
        <f t="shared" si="13"/>
        <v>0</v>
      </c>
      <c r="U25" s="81">
        <f t="shared" ref="U25:U33" si="21">(R25*0.005*($H$18))/0.5335</f>
        <v>2.8325373880589678E-2</v>
      </c>
      <c r="V25" s="81">
        <f t="shared" si="14"/>
        <v>1.4240510603079523E-2</v>
      </c>
      <c r="W25" s="80">
        <f t="shared" si="15"/>
        <v>0</v>
      </c>
      <c r="X25" s="79">
        <f t="shared" si="16"/>
        <v>1.9890701021959347</v>
      </c>
      <c r="Y25" s="78">
        <f t="shared" si="17"/>
        <v>0.42565884483669203</v>
      </c>
      <c r="Z25" s="48">
        <f t="shared" si="18"/>
        <v>0.60662928602233335</v>
      </c>
      <c r="AA25" s="54">
        <f t="shared" si="19"/>
        <v>3.9458268744808917E-3</v>
      </c>
      <c r="AB25" s="55">
        <f>$AA$25</f>
        <v>3.9458268744808917E-3</v>
      </c>
      <c r="AC25" s="48">
        <f t="shared" si="20"/>
        <v>0.99331986351264179</v>
      </c>
      <c r="AD25" s="51">
        <f>(AB24-AB33)/AB37</f>
        <v>3.2558022533347879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6"/>
        <v>L3998-3</v>
      </c>
      <c r="B26" s="58">
        <v>291.89999999999998</v>
      </c>
      <c r="C26" s="58">
        <v>239.5</v>
      </c>
      <c r="D26" s="58">
        <v>547.1</v>
      </c>
      <c r="E26" s="58">
        <v>0</v>
      </c>
      <c r="G26" s="86" t="str">
        <f t="shared" si="7"/>
        <v>L3998-3</v>
      </c>
      <c r="H26" s="49">
        <f>$B$7</f>
        <v>43.3</v>
      </c>
      <c r="I26" s="49">
        <f>$C$7</f>
        <v>10.4</v>
      </c>
      <c r="J26" s="51">
        <f>$D$7</f>
        <v>0</v>
      </c>
      <c r="K26" s="49">
        <f t="shared" si="8"/>
        <v>0.2401847575057737</v>
      </c>
      <c r="L26" s="85">
        <f t="shared" si="9"/>
        <v>1.2367270351978461E-3</v>
      </c>
      <c r="M26" s="48">
        <f t="shared" si="10"/>
        <v>0.24476566953966875</v>
      </c>
      <c r="N26" s="83">
        <f>$B$26</f>
        <v>291.89999999999998</v>
      </c>
      <c r="O26" s="83">
        <f>$C$26</f>
        <v>239.5</v>
      </c>
      <c r="P26" s="83">
        <f>$D$26</f>
        <v>547.1</v>
      </c>
      <c r="Q26" s="84">
        <f>$E$26</f>
        <v>0</v>
      </c>
      <c r="R26" s="83">
        <f t="shared" si="11"/>
        <v>0.53354048619996342</v>
      </c>
      <c r="S26" s="83">
        <f t="shared" si="12"/>
        <v>0.43776274904039481</v>
      </c>
      <c r="T26" s="82">
        <f t="shared" si="13"/>
        <v>0</v>
      </c>
      <c r="U26" s="81">
        <f t="shared" si="21"/>
        <v>2.5226914272528728E-2</v>
      </c>
      <c r="V26" s="81">
        <f t="shared" si="14"/>
        <v>1.3438682420036459E-2</v>
      </c>
      <c r="W26" s="80">
        <f t="shared" si="15"/>
        <v>0</v>
      </c>
      <c r="X26" s="79">
        <f t="shared" si="16"/>
        <v>1.8771865785678927</v>
      </c>
      <c r="Y26" s="78">
        <f t="shared" si="17"/>
        <v>0.38665596692565191</v>
      </c>
      <c r="Z26" s="48">
        <f t="shared" si="18"/>
        <v>9.793805475361668E-2</v>
      </c>
      <c r="AA26" s="54">
        <f t="shared" si="19"/>
        <v>3.1985204962209986E-3</v>
      </c>
      <c r="AB26" s="55">
        <f>$AA$31</f>
        <v>3.8879120745591985E-3</v>
      </c>
      <c r="AC26" s="48">
        <f t="shared" si="20"/>
        <v>0.87513217776282826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6"/>
        <v>L3998-4</v>
      </c>
      <c r="B27" s="58">
        <v>245.1</v>
      </c>
      <c r="C27" s="58">
        <v>195.1</v>
      </c>
      <c r="D27" s="58">
        <v>540.79999999999995</v>
      </c>
      <c r="E27" s="58">
        <v>0</v>
      </c>
      <c r="G27" s="86" t="str">
        <f t="shared" si="7"/>
        <v>L3998-4</v>
      </c>
      <c r="H27" s="49">
        <f>$B$8</f>
        <v>43.8</v>
      </c>
      <c r="I27" s="49">
        <f>$C$8</f>
        <v>11.6</v>
      </c>
      <c r="J27" s="51">
        <f>$D$8</f>
        <v>0</v>
      </c>
      <c r="K27" s="49">
        <f t="shared" si="8"/>
        <v>0.26484018264840181</v>
      </c>
      <c r="L27" s="85">
        <f t="shared" si="9"/>
        <v>1.3636794328222121E-3</v>
      </c>
      <c r="M27" s="48">
        <f t="shared" si="10"/>
        <v>0.17480355542664003</v>
      </c>
      <c r="N27" s="83">
        <f>$B$27</f>
        <v>245.1</v>
      </c>
      <c r="O27" s="83">
        <f>$C$27</f>
        <v>195.1</v>
      </c>
      <c r="P27" s="83">
        <f>$D$27</f>
        <v>540.79999999999995</v>
      </c>
      <c r="Q27" s="84">
        <f>$E$27</f>
        <v>0</v>
      </c>
      <c r="R27" s="83">
        <f t="shared" si="11"/>
        <v>0.45321745562130178</v>
      </c>
      <c r="S27" s="83">
        <f t="shared" si="12"/>
        <v>0.36076183431952663</v>
      </c>
      <c r="T27" s="82">
        <f t="shared" si="13"/>
        <v>0</v>
      </c>
      <c r="U27" s="81">
        <f t="shared" si="21"/>
        <v>2.1429072761100919E-2</v>
      </c>
      <c r="V27" s="81">
        <f t="shared" si="14"/>
        <v>1.1074865852148058E-2</v>
      </c>
      <c r="W27" s="80">
        <f t="shared" si="15"/>
        <v>0</v>
      </c>
      <c r="X27" s="79">
        <f t="shared" si="16"/>
        <v>1.9349284268707037</v>
      </c>
      <c r="Y27" s="78">
        <f t="shared" si="17"/>
        <v>0.32503938613248973</v>
      </c>
      <c r="Z27" s="48">
        <f t="shared" si="18"/>
        <v>0.7056901908782236</v>
      </c>
      <c r="AA27" s="54">
        <f t="shared" si="19"/>
        <v>4.1954282803941829E-3</v>
      </c>
      <c r="AB27" s="55">
        <f>$AA$24</f>
        <v>3.7651446222304106E-3</v>
      </c>
      <c r="AC27" s="48">
        <f t="shared" si="20"/>
        <v>0.62459861646660553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6"/>
        <v>L3998-5</v>
      </c>
      <c r="B28" s="58">
        <v>306.2</v>
      </c>
      <c r="C28" s="58">
        <v>235.2</v>
      </c>
      <c r="D28" s="58">
        <v>527.5</v>
      </c>
      <c r="E28" s="58">
        <v>0</v>
      </c>
      <c r="G28" s="86" t="str">
        <f t="shared" si="7"/>
        <v>L3998-5</v>
      </c>
      <c r="H28" s="49">
        <f>$B$9</f>
        <v>41.6</v>
      </c>
      <c r="I28" s="49">
        <f>$C$9</f>
        <v>10.4</v>
      </c>
      <c r="J28" s="51">
        <f>$D$9</f>
        <v>0</v>
      </c>
      <c r="K28" s="49">
        <f t="shared" si="8"/>
        <v>0.25</v>
      </c>
      <c r="L28" s="85">
        <f t="shared" si="9"/>
        <v>1.2872663611554502E-3</v>
      </c>
      <c r="M28" s="48">
        <f t="shared" si="10"/>
        <v>7.7736560841041399E-2</v>
      </c>
      <c r="N28" s="83">
        <f>$B$28</f>
        <v>306.2</v>
      </c>
      <c r="O28" s="83">
        <f>$C$28</f>
        <v>235.2</v>
      </c>
      <c r="P28" s="83">
        <f>$D$28</f>
        <v>527.5</v>
      </c>
      <c r="Q28" s="84">
        <f>$E$28</f>
        <v>0</v>
      </c>
      <c r="R28" s="83">
        <f t="shared" si="11"/>
        <v>0.58047393364928912</v>
      </c>
      <c r="S28" s="83">
        <f t="shared" si="12"/>
        <v>0.4458767772511848</v>
      </c>
      <c r="T28" s="82">
        <f t="shared" si="13"/>
        <v>0</v>
      </c>
      <c r="U28" s="81">
        <f t="shared" si="21"/>
        <v>2.7446026197382043E-2</v>
      </c>
      <c r="V28" s="81">
        <f t="shared" si="14"/>
        <v>1.3687771335233219E-2</v>
      </c>
      <c r="W28" s="80">
        <f t="shared" si="15"/>
        <v>0</v>
      </c>
      <c r="X28" s="79">
        <f t="shared" si="16"/>
        <v>2.0051493793393651</v>
      </c>
      <c r="Y28" s="78">
        <f t="shared" si="17"/>
        <v>0.41133797532615263</v>
      </c>
      <c r="Z28" s="48">
        <f t="shared" si="18"/>
        <v>0.41985074212178564</v>
      </c>
      <c r="AA28" s="54">
        <f t="shared" si="19"/>
        <v>3.1294615094430997E-3</v>
      </c>
      <c r="AB28" s="55">
        <f>$AA$33</f>
        <v>3.5004422986205149E-3</v>
      </c>
      <c r="AC28" s="48">
        <f t="shared" si="20"/>
        <v>8.4416226432421332E-2</v>
      </c>
      <c r="AD28" s="51">
        <f>1-((((COUNT(AB24:AB33))-3)*((STDEV(AB26:AB33))^2))/(((COUNT(AB24:AB33))-1)*((STDEV(AB24:AB33))^2)))</f>
        <v>0.44705595951527044</v>
      </c>
    </row>
    <row r="29" spans="1:35" x14ac:dyDescent="0.25">
      <c r="A29" s="58" t="str">
        <f t="shared" si="6"/>
        <v>L3998-6</v>
      </c>
      <c r="B29" s="58">
        <v>288.2</v>
      </c>
      <c r="C29" s="58">
        <v>234.3</v>
      </c>
      <c r="D29" s="58">
        <v>493</v>
      </c>
      <c r="E29" s="58">
        <v>0</v>
      </c>
      <c r="G29" s="86" t="str">
        <f t="shared" si="7"/>
        <v>L3998-6</v>
      </c>
      <c r="H29" s="49">
        <f>$B$10</f>
        <v>39.299999999999997</v>
      </c>
      <c r="I29" s="49">
        <f>$C$10</f>
        <v>10.7</v>
      </c>
      <c r="J29" s="51">
        <f>$D$10</f>
        <v>0</v>
      </c>
      <c r="K29" s="49">
        <f t="shared" si="8"/>
        <v>0.27226463104325699</v>
      </c>
      <c r="L29" s="85">
        <f t="shared" si="9"/>
        <v>1.4019084034975387E-3</v>
      </c>
      <c r="M29" s="48">
        <f t="shared" si="10"/>
        <v>0.30114775921998377</v>
      </c>
      <c r="N29" s="83">
        <f>$B$29</f>
        <v>288.2</v>
      </c>
      <c r="O29" s="83">
        <f>$C$29</f>
        <v>234.3</v>
      </c>
      <c r="P29" s="83">
        <f>$D$29</f>
        <v>493</v>
      </c>
      <c r="Q29" s="84">
        <f>$E$29</f>
        <v>0</v>
      </c>
      <c r="R29" s="83">
        <f t="shared" si="11"/>
        <v>0.58458417849898581</v>
      </c>
      <c r="S29" s="83">
        <f t="shared" si="12"/>
        <v>0.47525354969574041</v>
      </c>
      <c r="T29" s="82">
        <f t="shared" si="13"/>
        <v>0</v>
      </c>
      <c r="U29" s="81">
        <f t="shared" si="21"/>
        <v>2.7640367202693378E-2</v>
      </c>
      <c r="V29" s="81">
        <f t="shared" si="14"/>
        <v>1.4589595705336562E-2</v>
      </c>
      <c r="W29" s="80">
        <f t="shared" si="15"/>
        <v>0</v>
      </c>
      <c r="X29" s="79">
        <f t="shared" si="16"/>
        <v>1.8945259183969796</v>
      </c>
      <c r="Y29" s="78">
        <f t="shared" si="17"/>
        <v>0.42229962908029939</v>
      </c>
      <c r="Z29" s="48">
        <f t="shared" si="18"/>
        <v>0.56281704213832617</v>
      </c>
      <c r="AA29" s="54">
        <f t="shared" si="19"/>
        <v>3.3197007692160885E-3</v>
      </c>
      <c r="AB29" s="55">
        <f>$AA$29</f>
        <v>3.3197007692160885E-3</v>
      </c>
      <c r="AC29" s="48">
        <f t="shared" si="20"/>
        <v>0.28442598847765166</v>
      </c>
      <c r="AD29" s="51"/>
    </row>
    <row r="30" spans="1:35" x14ac:dyDescent="0.25">
      <c r="A30" s="58" t="str">
        <f t="shared" si="6"/>
        <v>L3998-7</v>
      </c>
      <c r="B30" s="58">
        <v>356.8</v>
      </c>
      <c r="C30" s="58">
        <v>272.10000000000002</v>
      </c>
      <c r="D30" s="58">
        <v>561.20000000000005</v>
      </c>
      <c r="E30" s="58">
        <v>0</v>
      </c>
      <c r="G30" s="86" t="str">
        <f t="shared" si="7"/>
        <v>L3998-7</v>
      </c>
      <c r="H30" s="49">
        <f>$B$11</f>
        <v>42.3</v>
      </c>
      <c r="I30" s="49">
        <f>$C$11</f>
        <v>9.6</v>
      </c>
      <c r="J30" s="51">
        <f>$D$11</f>
        <v>0</v>
      </c>
      <c r="K30" s="49">
        <f t="shared" si="8"/>
        <v>0.22695035460992907</v>
      </c>
      <c r="L30" s="85">
        <f t="shared" si="9"/>
        <v>1.1685822285666498E-3</v>
      </c>
      <c r="M30" s="48">
        <f t="shared" si="10"/>
        <v>0.46997972015041872</v>
      </c>
      <c r="N30" s="83">
        <f>$B$30</f>
        <v>356.8</v>
      </c>
      <c r="O30" s="83">
        <f>$C$30</f>
        <v>272.10000000000002</v>
      </c>
      <c r="P30" s="83">
        <f>$D$30</f>
        <v>561.20000000000005</v>
      </c>
      <c r="Q30" s="84">
        <f>$E$30</f>
        <v>0</v>
      </c>
      <c r="R30" s="83">
        <f t="shared" si="11"/>
        <v>0.63578047042052743</v>
      </c>
      <c r="S30" s="83">
        <f t="shared" si="12"/>
        <v>0.48485388453314326</v>
      </c>
      <c r="T30" s="82">
        <f t="shared" si="13"/>
        <v>0</v>
      </c>
      <c r="U30" s="81">
        <f t="shared" si="21"/>
        <v>3.0061035363369838E-2</v>
      </c>
      <c r="V30" s="81">
        <f t="shared" si="14"/>
        <v>1.4884312081475648E-2</v>
      </c>
      <c r="W30" s="80">
        <f t="shared" si="15"/>
        <v>0</v>
      </c>
      <c r="X30" s="79">
        <f t="shared" si="16"/>
        <v>2.0196455972447973</v>
      </c>
      <c r="Y30" s="78">
        <f t="shared" si="17"/>
        <v>0.44945347444845485</v>
      </c>
      <c r="Z30" s="48">
        <f t="shared" si="18"/>
        <v>0.91696842208297047</v>
      </c>
      <c r="AA30" s="54">
        <f t="shared" si="19"/>
        <v>2.6000071086349284E-3</v>
      </c>
      <c r="AB30" s="55">
        <f>$AA$26</f>
        <v>3.1985204962209986E-3</v>
      </c>
      <c r="AC30" s="48">
        <f t="shared" si="20"/>
        <v>0.53172056677517066</v>
      </c>
      <c r="AD30" s="51" t="s">
        <v>39</v>
      </c>
    </row>
    <row r="31" spans="1:35" x14ac:dyDescent="0.25">
      <c r="A31" s="58" t="str">
        <f t="shared" si="6"/>
        <v>L3998-8</v>
      </c>
      <c r="B31" s="58">
        <v>266.10000000000002</v>
      </c>
      <c r="C31" s="58">
        <v>209</v>
      </c>
      <c r="D31" s="58">
        <v>503.3</v>
      </c>
      <c r="E31" s="58">
        <v>0</v>
      </c>
      <c r="G31" s="86" t="str">
        <f t="shared" si="7"/>
        <v>L3998-8</v>
      </c>
      <c r="H31" s="49">
        <f>$B$12</f>
        <v>40.700000000000003</v>
      </c>
      <c r="I31" s="49">
        <f>$C$12</f>
        <v>11.6</v>
      </c>
      <c r="J31" s="51">
        <f>$D$12</f>
        <v>0</v>
      </c>
      <c r="K31" s="49">
        <f t="shared" si="8"/>
        <v>0.28501228501228498</v>
      </c>
      <c r="L31" s="85">
        <f t="shared" si="9"/>
        <v>1.4675469080494567E-3</v>
      </c>
      <c r="M31" s="48">
        <f t="shared" si="10"/>
        <v>0.51807864826299665</v>
      </c>
      <c r="N31" s="83">
        <f>$B$31</f>
        <v>266.10000000000002</v>
      </c>
      <c r="O31" s="83">
        <f>$C$31</f>
        <v>209</v>
      </c>
      <c r="P31" s="83">
        <f>$D$31</f>
        <v>503.3</v>
      </c>
      <c r="Q31" s="84">
        <f>$E$31</f>
        <v>0</v>
      </c>
      <c r="R31" s="83">
        <f t="shared" si="11"/>
        <v>0.52871051062984309</v>
      </c>
      <c r="S31" s="83">
        <f t="shared" si="12"/>
        <v>0.41525928869461554</v>
      </c>
      <c r="T31" s="82">
        <f t="shared" si="13"/>
        <v>0</v>
      </c>
      <c r="U31" s="81">
        <f t="shared" si="21"/>
        <v>2.4998542887793428E-2</v>
      </c>
      <c r="V31" s="81">
        <f t="shared" si="14"/>
        <v>1.2747858777317362E-2</v>
      </c>
      <c r="W31" s="80">
        <f t="shared" si="15"/>
        <v>0</v>
      </c>
      <c r="X31" s="79">
        <f t="shared" si="16"/>
        <v>1.9609993587530217</v>
      </c>
      <c r="Y31" s="78">
        <f t="shared" si="17"/>
        <v>0.3774640166511079</v>
      </c>
      <c r="Z31" s="48">
        <f t="shared" si="18"/>
        <v>2.1947060226451529E-2</v>
      </c>
      <c r="AA31" s="54">
        <f t="shared" si="19"/>
        <v>3.8879120745591985E-3</v>
      </c>
      <c r="AB31" s="55">
        <f>$AA$28</f>
        <v>3.1294615094430997E-3</v>
      </c>
      <c r="AC31" s="48">
        <f t="shared" si="20"/>
        <v>0.67265037812809947</v>
      </c>
      <c r="AD31" s="51">
        <f>1-((((COUNT(AB24:AB33))-3)*((STDEV(AB24:AB31))^2))/(((COUNT(AB24:AB33))-1)*((STDEV(AB24:AB33))^2)))</f>
        <v>0.51282809772585303</v>
      </c>
    </row>
    <row r="32" spans="1:35" x14ac:dyDescent="0.25">
      <c r="A32" s="58" t="str">
        <f t="shared" si="6"/>
        <v>L3998-9</v>
      </c>
      <c r="B32" s="58">
        <v>133.69999999999999</v>
      </c>
      <c r="C32" s="58">
        <v>114.6</v>
      </c>
      <c r="D32" s="58">
        <v>538.20000000000005</v>
      </c>
      <c r="E32" s="58">
        <v>0</v>
      </c>
      <c r="G32" s="86" t="str">
        <f t="shared" si="7"/>
        <v>L3998-9</v>
      </c>
      <c r="H32" s="49">
        <f>$B$13</f>
        <v>42.5</v>
      </c>
      <c r="I32" s="49">
        <f>$C$13</f>
        <v>4.5999999999999996</v>
      </c>
      <c r="J32" s="51">
        <f>$D$13</f>
        <v>0</v>
      </c>
      <c r="K32" s="49">
        <f t="shared" si="8"/>
        <v>0.10823529411764705</v>
      </c>
      <c r="L32" s="85">
        <f t="shared" si="9"/>
        <v>5.5731061282965377E-4</v>
      </c>
      <c r="M32" s="48">
        <f t="shared" si="10"/>
        <v>2.4901917276269145</v>
      </c>
      <c r="N32" s="83">
        <f>$B$32</f>
        <v>133.69999999999999</v>
      </c>
      <c r="O32" s="83">
        <f>$C$32</f>
        <v>114.6</v>
      </c>
      <c r="P32" s="83">
        <f>$D$32</f>
        <v>538.20000000000005</v>
      </c>
      <c r="Q32" s="84">
        <f>$E$32</f>
        <v>0</v>
      </c>
      <c r="R32" s="83">
        <f t="shared" si="11"/>
        <v>0.24842066146413969</v>
      </c>
      <c r="S32" s="83">
        <f t="shared" si="12"/>
        <v>0.21293199554069117</v>
      </c>
      <c r="T32" s="82">
        <f t="shared" si="13"/>
        <v>0</v>
      </c>
      <c r="U32" s="81">
        <f t="shared" si="21"/>
        <v>1.174585039443847E-2</v>
      </c>
      <c r="V32" s="81">
        <f t="shared" si="14"/>
        <v>6.5367038913398262E-3</v>
      </c>
      <c r="W32" s="80">
        <f t="shared" si="15"/>
        <v>0</v>
      </c>
      <c r="X32" s="79">
        <f t="shared" si="16"/>
        <v>1.7969072164948452</v>
      </c>
      <c r="Y32" s="78">
        <f t="shared" si="17"/>
        <v>0.18282554285778296</v>
      </c>
      <c r="Z32" s="48">
        <f t="shared" si="18"/>
        <v>2.5605003719082124</v>
      </c>
      <c r="AA32" s="54">
        <f t="shared" si="19"/>
        <v>3.0483192015635183E-3</v>
      </c>
      <c r="AB32" s="55">
        <f>$AA$32</f>
        <v>3.0483192015635183E-3</v>
      </c>
      <c r="AC32" s="48">
        <f t="shared" si="20"/>
        <v>0.83823882180144871</v>
      </c>
      <c r="AD32" s="51"/>
    </row>
    <row r="33" spans="1:30" x14ac:dyDescent="0.25">
      <c r="A33" s="58" t="str">
        <f t="shared" si="6"/>
        <v>L3998-10</v>
      </c>
      <c r="B33" s="58">
        <v>287.7</v>
      </c>
      <c r="C33" s="58">
        <v>234.2</v>
      </c>
      <c r="D33" s="58">
        <v>513.20000000000005</v>
      </c>
      <c r="E33" s="58">
        <v>0</v>
      </c>
      <c r="G33" s="86" t="str">
        <f t="shared" si="7"/>
        <v>L3998-10</v>
      </c>
      <c r="H33" s="49">
        <f>$B$14</f>
        <v>40.299999999999997</v>
      </c>
      <c r="I33" s="123">
        <f>$C$14</f>
        <v>11.1</v>
      </c>
      <c r="J33" s="51">
        <f>$D$14</f>
        <v>0</v>
      </c>
      <c r="K33" s="49">
        <f t="shared" si="8"/>
        <v>0.27543424317617865</v>
      </c>
      <c r="L33" s="85">
        <f t="shared" si="9"/>
        <v>1.4182289438040196E-3</v>
      </c>
      <c r="M33" s="48">
        <f t="shared" si="10"/>
        <v>0.35508605873664739</v>
      </c>
      <c r="N33" s="83">
        <f>$B$33</f>
        <v>287.7</v>
      </c>
      <c r="O33" s="83">
        <f>$C$33</f>
        <v>234.2</v>
      </c>
      <c r="P33" s="83">
        <f>$D$33</f>
        <v>513.20000000000005</v>
      </c>
      <c r="Q33" s="84">
        <f>$E$33</f>
        <v>0</v>
      </c>
      <c r="R33" s="83">
        <f t="shared" si="11"/>
        <v>0.56060015588464529</v>
      </c>
      <c r="S33" s="83">
        <f t="shared" si="12"/>
        <v>0.45635229929851906</v>
      </c>
      <c r="T33" s="82">
        <f t="shared" si="13"/>
        <v>0</v>
      </c>
      <c r="U33" s="81">
        <f t="shared" si="21"/>
        <v>2.6506352262774466E-2</v>
      </c>
      <c r="V33" s="81">
        <f t="shared" si="14"/>
        <v>1.400935469125611E-2</v>
      </c>
      <c r="W33" s="80">
        <f t="shared" si="15"/>
        <v>0</v>
      </c>
      <c r="X33" s="79">
        <f t="shared" si="16"/>
        <v>1.892046625053923</v>
      </c>
      <c r="Y33" s="78">
        <f t="shared" si="17"/>
        <v>0.40515706954030573</v>
      </c>
      <c r="Z33" s="48">
        <f t="shared" si="18"/>
        <v>0.33923688122337203</v>
      </c>
      <c r="AA33" s="54">
        <f t="shared" si="19"/>
        <v>3.5004422986205149E-3</v>
      </c>
      <c r="AB33" s="55">
        <f>$AA$30</f>
        <v>2.6000071086349284E-3</v>
      </c>
      <c r="AC33" s="48">
        <f t="shared" si="20"/>
        <v>1.7531166911634524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544.20000000000005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2</v>
      </c>
      <c r="H36" s="49">
        <f>AVERAGE(H24:H33)</f>
        <v>41.66</v>
      </c>
      <c r="I36" s="49">
        <f>AVERAGE(I24:I32)</f>
        <v>10.522222222222219</v>
      </c>
      <c r="J36" s="51">
        <f>AVERAGE(J24:J28)</f>
        <v>0</v>
      </c>
      <c r="K36" s="56">
        <f>AVERAGE(K24:K33)</f>
        <v>0.2545680851754929</v>
      </c>
      <c r="L36" s="57">
        <f>AVERAGE(L24:L33)</f>
        <v>1.3107877306806699E-3</v>
      </c>
      <c r="M36" s="56"/>
      <c r="N36" s="49">
        <f t="shared" ref="N36:Y36" si="22">AVERAGE(N24:N33)</f>
        <v>278.63</v>
      </c>
      <c r="O36" s="49">
        <f t="shared" si="22"/>
        <v>221.52999999999997</v>
      </c>
      <c r="P36" s="49">
        <f t="shared" si="22"/>
        <v>527.58999999999992</v>
      </c>
      <c r="Q36" s="51">
        <f t="shared" si="22"/>
        <v>0</v>
      </c>
      <c r="R36" s="49">
        <f t="shared" si="22"/>
        <v>0.52886083175849008</v>
      </c>
      <c r="S36" s="49">
        <f t="shared" si="22"/>
        <v>0.42050928147898159</v>
      </c>
      <c r="T36" s="50">
        <f t="shared" si="22"/>
        <v>0</v>
      </c>
      <c r="U36" s="49">
        <f t="shared" si="22"/>
        <v>2.5005650386331613E-2</v>
      </c>
      <c r="V36" s="49">
        <f t="shared" si="22"/>
        <v>1.2909025952668018E-2</v>
      </c>
      <c r="W36" s="50">
        <f t="shared" si="22"/>
        <v>0</v>
      </c>
      <c r="X36" s="48">
        <f t="shared" si="22"/>
        <v>1.9292347350938031</v>
      </c>
      <c r="Y36" s="49">
        <f t="shared" si="22"/>
        <v>0.37914676338999626</v>
      </c>
      <c r="Z36" s="48"/>
      <c r="AA36" s="56">
        <f>AVERAGE(AA24:AA33)</f>
        <v>3.4590763235363836E-3</v>
      </c>
      <c r="AB36" s="56">
        <f>AVERAGE(AB24:AB33)</f>
        <v>3.4590763235363827E-3</v>
      </c>
      <c r="AC36" s="56"/>
      <c r="AD36" s="56"/>
    </row>
    <row r="37" spans="1:30" x14ac:dyDescent="0.25">
      <c r="G37" s="53" t="s">
        <v>1</v>
      </c>
      <c r="H37" s="49">
        <f>STDEV(H24:H33)</f>
        <v>1.3977760113043065</v>
      </c>
      <c r="I37" s="49">
        <f>STDEV(I24:I32)</f>
        <v>2.5222895243101067</v>
      </c>
      <c r="J37" s="51">
        <f>STDEV(J24:J28)</f>
        <v>0</v>
      </c>
      <c r="K37" s="48">
        <f>STDEV(K24:K33)</f>
        <v>5.8763664433701041E-2</v>
      </c>
      <c r="L37" s="55">
        <f>STDEV(L24:L33)</f>
        <v>3.0257795393492031E-4</v>
      </c>
      <c r="M37" s="54"/>
      <c r="N37" s="49">
        <f t="shared" ref="N37:Y37" si="23">STDEV(N24:N33)</f>
        <v>58.75586117335213</v>
      </c>
      <c r="O37" s="49">
        <f t="shared" si="23"/>
        <v>43.002016748571876</v>
      </c>
      <c r="P37" s="49">
        <f t="shared" si="23"/>
        <v>24.991974267307853</v>
      </c>
      <c r="Q37" s="51">
        <f t="shared" si="23"/>
        <v>0</v>
      </c>
      <c r="R37" s="49">
        <f t="shared" si="23"/>
        <v>0.10993825557406095</v>
      </c>
      <c r="S37" s="49">
        <f t="shared" si="23"/>
        <v>8.0919433047485181E-2</v>
      </c>
      <c r="T37" s="50">
        <f t="shared" si="23"/>
        <v>0</v>
      </c>
      <c r="U37" s="49">
        <f t="shared" si="23"/>
        <v>5.1981115217538502E-3</v>
      </c>
      <c r="V37" s="49">
        <f t="shared" si="23"/>
        <v>2.4841094056502408E-3</v>
      </c>
      <c r="W37" s="50">
        <f t="shared" si="23"/>
        <v>0</v>
      </c>
      <c r="X37" s="48">
        <f t="shared" si="23"/>
        <v>6.7839721572316686E-2</v>
      </c>
      <c r="Y37" s="49">
        <f t="shared" si="23"/>
        <v>7.6672990438156008E-2</v>
      </c>
      <c r="Z37" s="48"/>
      <c r="AA37" s="47">
        <f>STDEV(AA24:AA33)</f>
        <v>4.9002397799962467E-4</v>
      </c>
      <c r="AB37" s="54">
        <f>STDEV(AB24:AB33)</f>
        <v>4.9002397799962467E-4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3.3551992590117776</v>
      </c>
      <c r="I38" s="49">
        <f>(I37/I36)*100</f>
        <v>23.97107256472119</v>
      </c>
      <c r="J38" s="51" t="e">
        <f>(J37/J36)*100</f>
        <v>#DIV/0!</v>
      </c>
      <c r="K38" s="52">
        <f>(K37/K36)*100</f>
        <v>23.08367303512961</v>
      </c>
      <c r="L38" s="52">
        <f>(L37/L36)*100</f>
        <v>23.08367303512955</v>
      </c>
      <c r="M38" s="48"/>
      <c r="N38" s="49">
        <f t="shared" ref="N38:Y38" si="24">(N37/N36)*100</f>
        <v>21.087413836755601</v>
      </c>
      <c r="O38" s="49">
        <f t="shared" si="24"/>
        <v>19.411373966763815</v>
      </c>
      <c r="P38" s="49">
        <f t="shared" si="24"/>
        <v>4.7370068172838486</v>
      </c>
      <c r="Q38" s="51" t="e">
        <f t="shared" si="24"/>
        <v>#DIV/0!</v>
      </c>
      <c r="R38" s="49">
        <f t="shared" si="24"/>
        <v>20.787747734788841</v>
      </c>
      <c r="S38" s="49">
        <f t="shared" si="24"/>
        <v>19.243197858292646</v>
      </c>
      <c r="T38" s="50" t="e">
        <f t="shared" si="24"/>
        <v>#DIV/0!</v>
      </c>
      <c r="U38" s="49">
        <f t="shared" si="24"/>
        <v>20.787747734788773</v>
      </c>
      <c r="V38" s="49">
        <f t="shared" si="24"/>
        <v>19.243197858292543</v>
      </c>
      <c r="W38" s="50" t="e">
        <f t="shared" si="24"/>
        <v>#DIV/0!</v>
      </c>
      <c r="X38" s="48">
        <f t="shared" si="24"/>
        <v>3.5164057715878827</v>
      </c>
      <c r="Y38" s="49">
        <f t="shared" si="24"/>
        <v>20.222509550817129</v>
      </c>
      <c r="Z38" s="48"/>
      <c r="AA38" s="47">
        <f>(AA37/AA36)*100</f>
        <v>14.166324537720785</v>
      </c>
      <c r="AB38" s="47">
        <f>(AB37/AB36)*100</f>
        <v>14.166324537720786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50" si="25">A24</f>
        <v>L3998-1</v>
      </c>
      <c r="H41" s="4">
        <f>$B$5</f>
        <v>40.799999999999997</v>
      </c>
      <c r="I41" s="4">
        <f>$C$5</f>
        <v>12.1</v>
      </c>
      <c r="J41" s="5">
        <f>$D$5</f>
        <v>0</v>
      </c>
      <c r="K41" s="4">
        <f t="shared" ref="K41:K49" si="26">I41/H41</f>
        <v>0.29656862745098039</v>
      </c>
      <c r="L41" s="125">
        <f t="shared" ref="L41:L50" si="27">K41/$H$17</f>
        <v>1.5270512715667595E-3</v>
      </c>
      <c r="M41" s="22">
        <f>$B$24</f>
        <v>313.7</v>
      </c>
      <c r="N41" s="22">
        <f>$C$24</f>
        <v>251.4</v>
      </c>
      <c r="O41" s="22">
        <f>$D$24</f>
        <v>556</v>
      </c>
      <c r="P41" s="23">
        <f>$E$24</f>
        <v>0</v>
      </c>
      <c r="Q41" s="22">
        <f t="shared" ref="Q41:Q50" si="28">M41/O41</f>
        <v>0.5642086330935252</v>
      </c>
      <c r="R41" s="22">
        <f t="shared" ref="R41:R50" si="29">N41/O41</f>
        <v>0.452158273381295</v>
      </c>
      <c r="S41" s="21">
        <f t="shared" ref="S41:S50" si="30">P41/O41</f>
        <v>0</v>
      </c>
      <c r="T41" s="20">
        <f t="shared" ref="T41:T50" si="31">(Q41*0.005*($H$18))/0.5335</f>
        <v>2.6676968640645126E-2</v>
      </c>
      <c r="U41" s="20">
        <f t="shared" ref="U41:U50" si="32">(R41*0.005*($H$18))/0.8217</f>
        <v>1.3880604169457425E-2</v>
      </c>
      <c r="V41" s="18">
        <f t="shared" ref="V41:V50" si="33">(S41*0.005*(100/20))/0.7126</f>
        <v>0</v>
      </c>
      <c r="W41" s="19">
        <f t="shared" ref="W41:W50" si="34">T41/U41</f>
        <v>1.9218881480205696</v>
      </c>
      <c r="X41" s="19">
        <f t="shared" ref="X41:X50" si="35">(T41+U41+V41)*10</f>
        <v>0.40557572810102555</v>
      </c>
      <c r="Y41" s="41">
        <f t="shared" ref="Y41:Y50" si="36">L41/X41</f>
        <v>3.7651446222304106E-3</v>
      </c>
      <c r="Z41" s="5">
        <f t="shared" ref="Z41:Z50" si="37">(Y41*900000)</f>
        <v>3388.6301600073698</v>
      </c>
      <c r="AA41" s="2">
        <f t="shared" ref="AA41:AA50" si="38">(Z41*0.2125)+26.378</f>
        <v>746.46190900156614</v>
      </c>
      <c r="AB41" s="2">
        <f t="shared" ref="AB41:AB50" si="39">-0.000006*(AA41)^2 + 0.0266*(AA41) + 3.4677</f>
        <v>19.980354489900083</v>
      </c>
      <c r="AC41" s="17">
        <f t="shared" ref="AC41:AC50" si="40">ABS(Y41-$C$42)</f>
        <v>3.5507308831210895E-4</v>
      </c>
      <c r="AD41" s="38">
        <f t="shared" ref="AD41:AD50" si="41">ABS(AB41-$D$42)</f>
        <v>1.2275202344729585</v>
      </c>
    </row>
    <row r="42" spans="1:30" x14ac:dyDescent="0.25">
      <c r="A42" s="141" t="s">
        <v>9</v>
      </c>
      <c r="B42" s="141"/>
      <c r="C42" s="15">
        <f>MEDIAN(Y41:Y50)</f>
        <v>3.4100715339183017E-3</v>
      </c>
      <c r="D42" s="14">
        <f>MEDIAN(AB41:AB50)</f>
        <v>18.752834255427125</v>
      </c>
      <c r="G42" s="40" t="str">
        <f t="shared" si="25"/>
        <v>L3998-2</v>
      </c>
      <c r="H42" s="4">
        <f>$B$6</f>
        <v>42</v>
      </c>
      <c r="I42" s="4">
        <f>$C$6</f>
        <v>13.7</v>
      </c>
      <c r="J42" s="5">
        <f>$D$6</f>
        <v>0</v>
      </c>
      <c r="K42" s="4">
        <f t="shared" si="26"/>
        <v>0.3261904761904762</v>
      </c>
      <c r="L42" s="125">
        <f t="shared" si="27"/>
        <v>1.6795761093171113E-3</v>
      </c>
      <c r="M42" s="22">
        <f>$B$25</f>
        <v>296.89999999999998</v>
      </c>
      <c r="N42" s="22">
        <f>$C$25</f>
        <v>229.9</v>
      </c>
      <c r="O42" s="22">
        <f>$D$25</f>
        <v>495.6</v>
      </c>
      <c r="P42" s="23">
        <f>$E$25</f>
        <v>0</v>
      </c>
      <c r="Q42" s="22">
        <f t="shared" si="28"/>
        <v>0.59907183212267956</v>
      </c>
      <c r="R42" s="22">
        <f t="shared" si="29"/>
        <v>0.46388216303470542</v>
      </c>
      <c r="S42" s="21">
        <f t="shared" si="30"/>
        <v>0</v>
      </c>
      <c r="T42" s="20">
        <f t="shared" si="31"/>
        <v>2.8325373880589678E-2</v>
      </c>
      <c r="U42" s="20">
        <f t="shared" si="32"/>
        <v>1.4240510603079523E-2</v>
      </c>
      <c r="V42" s="18">
        <f t="shared" si="33"/>
        <v>0</v>
      </c>
      <c r="W42" s="19">
        <f t="shared" si="34"/>
        <v>1.9890701021959347</v>
      </c>
      <c r="X42" s="19">
        <f t="shared" si="35"/>
        <v>0.42565884483669203</v>
      </c>
      <c r="Y42" s="18">
        <f t="shared" si="36"/>
        <v>3.9458268744808917E-3</v>
      </c>
      <c r="Z42" s="5">
        <f t="shared" si="37"/>
        <v>3551.2441870328025</v>
      </c>
      <c r="AA42" s="2">
        <f t="shared" si="38"/>
        <v>781.01738974447051</v>
      </c>
      <c r="AB42" s="2">
        <f t="shared" si="39"/>
        <v>20.58283358870332</v>
      </c>
      <c r="AC42" s="17">
        <f t="shared" si="40"/>
        <v>5.3575534056259002E-4</v>
      </c>
      <c r="AD42" s="38">
        <f t="shared" si="41"/>
        <v>1.829999333276195</v>
      </c>
    </row>
    <row r="43" spans="1:30" x14ac:dyDescent="0.25">
      <c r="A43" s="141" t="s">
        <v>8</v>
      </c>
      <c r="B43" s="141"/>
      <c r="C43" s="15">
        <f>MEDIAN(AC41:AC50)</f>
        <v>3.5841271033344615E-4</v>
      </c>
      <c r="D43" s="14">
        <f>MEDIAN(AD41:AD50)</f>
        <v>1.2657108232913927</v>
      </c>
      <c r="G43" s="40" t="str">
        <f t="shared" si="25"/>
        <v>L3998-3</v>
      </c>
      <c r="H43" s="4">
        <f>$B$7</f>
        <v>43.3</v>
      </c>
      <c r="I43" s="4">
        <f>$C$7</f>
        <v>10.4</v>
      </c>
      <c r="J43" s="5">
        <f>$D$7</f>
        <v>0</v>
      </c>
      <c r="K43" s="4">
        <f t="shared" si="26"/>
        <v>0.2401847575057737</v>
      </c>
      <c r="L43" s="125">
        <f t="shared" si="27"/>
        <v>1.2367270351978461E-3</v>
      </c>
      <c r="M43" s="22">
        <f>$B$26</f>
        <v>291.89999999999998</v>
      </c>
      <c r="N43" s="22">
        <f>$C$26</f>
        <v>239.5</v>
      </c>
      <c r="O43" s="22">
        <f>$D$26</f>
        <v>547.1</v>
      </c>
      <c r="P43" s="23">
        <f>$E$26</f>
        <v>0</v>
      </c>
      <c r="Q43" s="22">
        <f t="shared" si="28"/>
        <v>0.53354048619996342</v>
      </c>
      <c r="R43" s="22">
        <f t="shared" si="29"/>
        <v>0.43776274904039481</v>
      </c>
      <c r="S43" s="21">
        <f t="shared" si="30"/>
        <v>0</v>
      </c>
      <c r="T43" s="20">
        <f t="shared" si="31"/>
        <v>2.5226914272528728E-2</v>
      </c>
      <c r="U43" s="20">
        <f t="shared" si="32"/>
        <v>1.3438682420036459E-2</v>
      </c>
      <c r="V43" s="18">
        <f t="shared" si="33"/>
        <v>0</v>
      </c>
      <c r="W43" s="19">
        <f t="shared" si="34"/>
        <v>1.8771865785678927</v>
      </c>
      <c r="X43" s="19">
        <f t="shared" si="35"/>
        <v>0.38665596692565191</v>
      </c>
      <c r="Y43" s="18">
        <f t="shared" si="36"/>
        <v>3.1985204962209986E-3</v>
      </c>
      <c r="Z43" s="5">
        <f t="shared" si="37"/>
        <v>2878.6684465988988</v>
      </c>
      <c r="AA43" s="2">
        <f t="shared" si="38"/>
        <v>638.09504490226607</v>
      </c>
      <c r="AB43" s="2">
        <f t="shared" si="39"/>
        <v>17.998036476427327</v>
      </c>
      <c r="AC43" s="17">
        <f t="shared" si="40"/>
        <v>2.115510376973031E-4</v>
      </c>
      <c r="AD43" s="38">
        <f t="shared" si="41"/>
        <v>0.75479777899979794</v>
      </c>
    </row>
    <row r="44" spans="1:30" x14ac:dyDescent="0.25">
      <c r="A44" s="141" t="s">
        <v>7</v>
      </c>
      <c r="B44" s="141"/>
      <c r="C44" s="15">
        <f>C43*1.483</f>
        <v>5.3152604942450067E-4</v>
      </c>
      <c r="D44" s="14">
        <f>D43*1.483</f>
        <v>1.8770491509411356</v>
      </c>
      <c r="G44" s="40" t="str">
        <f t="shared" si="25"/>
        <v>L3998-4</v>
      </c>
      <c r="H44" s="4">
        <f>$B$8</f>
        <v>43.8</v>
      </c>
      <c r="I44" s="4">
        <f>$C$8</f>
        <v>11.6</v>
      </c>
      <c r="J44" s="5">
        <f>$D$8</f>
        <v>0</v>
      </c>
      <c r="K44" s="4">
        <f t="shared" si="26"/>
        <v>0.26484018264840181</v>
      </c>
      <c r="L44" s="125">
        <f t="shared" si="27"/>
        <v>1.3636794328222121E-3</v>
      </c>
      <c r="M44" s="22">
        <f>$B$27</f>
        <v>245.1</v>
      </c>
      <c r="N44" s="22">
        <f>$C$27</f>
        <v>195.1</v>
      </c>
      <c r="O44" s="22">
        <f>$D$27</f>
        <v>540.79999999999995</v>
      </c>
      <c r="P44" s="23">
        <f>$E$27</f>
        <v>0</v>
      </c>
      <c r="Q44" s="22">
        <f t="shared" si="28"/>
        <v>0.45321745562130178</v>
      </c>
      <c r="R44" s="22">
        <f t="shared" si="29"/>
        <v>0.36076183431952663</v>
      </c>
      <c r="S44" s="21">
        <f t="shared" si="30"/>
        <v>0</v>
      </c>
      <c r="T44" s="20">
        <f t="shared" si="31"/>
        <v>2.1429072761100919E-2</v>
      </c>
      <c r="U44" s="20">
        <f t="shared" si="32"/>
        <v>1.1074865852148058E-2</v>
      </c>
      <c r="V44" s="18">
        <f t="shared" si="33"/>
        <v>0</v>
      </c>
      <c r="W44" s="19">
        <f t="shared" si="34"/>
        <v>1.9349284268707037</v>
      </c>
      <c r="X44" s="19">
        <f t="shared" si="35"/>
        <v>0.32503938613248973</v>
      </c>
      <c r="Y44" s="18">
        <f t="shared" si="36"/>
        <v>4.1954282803941829E-3</v>
      </c>
      <c r="Z44" s="5">
        <f t="shared" si="37"/>
        <v>3775.8854523547648</v>
      </c>
      <c r="AA44" s="2">
        <f t="shared" si="38"/>
        <v>828.75365862538752</v>
      </c>
      <c r="AB44" s="2">
        <f t="shared" si="39"/>
        <v>21.391551559325514</v>
      </c>
      <c r="AC44" s="17">
        <f t="shared" si="40"/>
        <v>7.8535674647588118E-4</v>
      </c>
      <c r="AD44" s="38">
        <f t="shared" si="41"/>
        <v>2.6387173038983889</v>
      </c>
    </row>
    <row r="45" spans="1:30" x14ac:dyDescent="0.25">
      <c r="A45" s="141" t="s">
        <v>5</v>
      </c>
      <c r="B45" s="141"/>
      <c r="C45" s="25">
        <f>COUNT(Y41:Y50)</f>
        <v>10</v>
      </c>
      <c r="D45" s="24">
        <f>COUNT(AB41:AB50)</f>
        <v>10</v>
      </c>
      <c r="G45" s="40" t="str">
        <f t="shared" si="25"/>
        <v>L3998-5</v>
      </c>
      <c r="H45" s="4">
        <f>$B$9</f>
        <v>41.6</v>
      </c>
      <c r="I45" s="4">
        <f>$C$9</f>
        <v>10.4</v>
      </c>
      <c r="J45" s="5">
        <f>$D$9</f>
        <v>0</v>
      </c>
      <c r="K45" s="4">
        <f t="shared" si="26"/>
        <v>0.25</v>
      </c>
      <c r="L45" s="125">
        <f t="shared" si="27"/>
        <v>1.2872663611554502E-3</v>
      </c>
      <c r="M45" s="22">
        <f>$B$28</f>
        <v>306.2</v>
      </c>
      <c r="N45" s="22">
        <f>$C$28</f>
        <v>235.2</v>
      </c>
      <c r="O45" s="22">
        <f>$D$28</f>
        <v>527.5</v>
      </c>
      <c r="P45" s="23">
        <f>$E$28</f>
        <v>0</v>
      </c>
      <c r="Q45" s="22">
        <f t="shared" si="28"/>
        <v>0.58047393364928912</v>
      </c>
      <c r="R45" s="22">
        <f t="shared" si="29"/>
        <v>0.4458767772511848</v>
      </c>
      <c r="S45" s="21">
        <f t="shared" si="30"/>
        <v>0</v>
      </c>
      <c r="T45" s="20">
        <f t="shared" si="31"/>
        <v>2.7446026197382043E-2</v>
      </c>
      <c r="U45" s="20">
        <f t="shared" si="32"/>
        <v>1.3687771335233219E-2</v>
      </c>
      <c r="V45" s="18">
        <f t="shared" si="33"/>
        <v>0</v>
      </c>
      <c r="W45" s="19">
        <f t="shared" si="34"/>
        <v>2.0051493793393651</v>
      </c>
      <c r="X45" s="19">
        <f t="shared" si="35"/>
        <v>0.41133797532615263</v>
      </c>
      <c r="Y45" s="18">
        <f t="shared" si="36"/>
        <v>3.1294615094430997E-3</v>
      </c>
      <c r="Z45" s="5">
        <f t="shared" si="37"/>
        <v>2816.5153584987897</v>
      </c>
      <c r="AA45" s="2">
        <f t="shared" si="38"/>
        <v>624.88751368099281</v>
      </c>
      <c r="AB45" s="2">
        <f t="shared" si="39"/>
        <v>17.74680143538793</v>
      </c>
      <c r="AC45" s="17">
        <f t="shared" si="40"/>
        <v>2.8061002447520196E-4</v>
      </c>
      <c r="AD45" s="38">
        <f t="shared" si="41"/>
        <v>1.006032820039195</v>
      </c>
    </row>
    <row r="46" spans="1:30" ht="15" customHeight="1" x14ac:dyDescent="0.25">
      <c r="A46" s="142" t="s">
        <v>3</v>
      </c>
      <c r="B46" s="142"/>
      <c r="C46" s="15">
        <f>_xlfn.CONFIDENCE.NORM(0.05,C44,C45)</f>
        <v>3.2943720497377431E-4</v>
      </c>
      <c r="D46" s="14">
        <f>_xlfn.CONFIDENCE.NORM(0.05,D44,D45)</f>
        <v>1.1633857391448108</v>
      </c>
      <c r="G46" s="40" t="str">
        <f t="shared" si="25"/>
        <v>L3998-6</v>
      </c>
      <c r="H46" s="4">
        <f>$B$10</f>
        <v>39.299999999999997</v>
      </c>
      <c r="I46" s="4">
        <f>$C$10</f>
        <v>10.7</v>
      </c>
      <c r="J46" s="5">
        <f>$D$10</f>
        <v>0</v>
      </c>
      <c r="K46" s="4">
        <f t="shared" si="26"/>
        <v>0.27226463104325699</v>
      </c>
      <c r="L46" s="125">
        <f t="shared" si="27"/>
        <v>1.4019084034975387E-3</v>
      </c>
      <c r="M46" s="22">
        <f>$B$29</f>
        <v>288.2</v>
      </c>
      <c r="N46" s="22">
        <f>$C$29</f>
        <v>234.3</v>
      </c>
      <c r="O46" s="22">
        <f>$D$29</f>
        <v>493</v>
      </c>
      <c r="P46" s="23">
        <f>$E$29</f>
        <v>0</v>
      </c>
      <c r="Q46" s="22">
        <f t="shared" si="28"/>
        <v>0.58458417849898581</v>
      </c>
      <c r="R46" s="22">
        <f t="shared" si="29"/>
        <v>0.47525354969574041</v>
      </c>
      <c r="S46" s="21">
        <f t="shared" si="30"/>
        <v>0</v>
      </c>
      <c r="T46" s="20">
        <f t="shared" si="31"/>
        <v>2.7640367202693378E-2</v>
      </c>
      <c r="U46" s="20">
        <f t="shared" si="32"/>
        <v>1.4589595705336562E-2</v>
      </c>
      <c r="V46" s="18">
        <f t="shared" si="33"/>
        <v>0</v>
      </c>
      <c r="W46" s="19">
        <f t="shared" si="34"/>
        <v>1.8945259183969796</v>
      </c>
      <c r="X46" s="19">
        <f t="shared" si="35"/>
        <v>0.42229962908029939</v>
      </c>
      <c r="Y46" s="18">
        <f t="shared" si="36"/>
        <v>3.3197007692160885E-3</v>
      </c>
      <c r="Z46" s="5">
        <f t="shared" si="37"/>
        <v>2987.7306922944795</v>
      </c>
      <c r="AA46" s="2">
        <f t="shared" si="38"/>
        <v>661.27077211257688</v>
      </c>
      <c r="AB46" s="2">
        <f t="shared" si="39"/>
        <v>18.433828333892361</v>
      </c>
      <c r="AC46" s="17">
        <f t="shared" si="40"/>
        <v>9.0370764702213217E-5</v>
      </c>
      <c r="AD46" s="38">
        <f t="shared" si="41"/>
        <v>0.31900592153476381</v>
      </c>
    </row>
    <row r="47" spans="1:30" x14ac:dyDescent="0.25">
      <c r="G47" s="40" t="str">
        <f t="shared" si="25"/>
        <v>L3998-7</v>
      </c>
      <c r="H47" s="4">
        <f>$B$11</f>
        <v>42.3</v>
      </c>
      <c r="I47" s="4">
        <f>$C$11</f>
        <v>9.6</v>
      </c>
      <c r="J47" s="5">
        <f>$D$11</f>
        <v>0</v>
      </c>
      <c r="K47" s="4">
        <f t="shared" si="26"/>
        <v>0.22695035460992907</v>
      </c>
      <c r="L47" s="125">
        <f t="shared" si="27"/>
        <v>1.1685822285666498E-3</v>
      </c>
      <c r="M47" s="22">
        <f>$B$30</f>
        <v>356.8</v>
      </c>
      <c r="N47" s="22">
        <f>$C$30</f>
        <v>272.10000000000002</v>
      </c>
      <c r="O47" s="22">
        <f>$D$30</f>
        <v>561.20000000000005</v>
      </c>
      <c r="P47" s="23">
        <f>$E$30</f>
        <v>0</v>
      </c>
      <c r="Q47" s="22">
        <f t="shared" si="28"/>
        <v>0.63578047042052743</v>
      </c>
      <c r="R47" s="22">
        <f t="shared" si="29"/>
        <v>0.48485388453314326</v>
      </c>
      <c r="S47" s="21">
        <f t="shared" si="30"/>
        <v>0</v>
      </c>
      <c r="T47" s="20">
        <f t="shared" si="31"/>
        <v>3.0061035363369838E-2</v>
      </c>
      <c r="U47" s="20">
        <f t="shared" si="32"/>
        <v>1.4884312081475648E-2</v>
      </c>
      <c r="V47" s="18">
        <f t="shared" si="33"/>
        <v>0</v>
      </c>
      <c r="W47" s="19">
        <f t="shared" si="34"/>
        <v>2.0196455972447973</v>
      </c>
      <c r="X47" s="19">
        <f t="shared" si="35"/>
        <v>0.44945347444845485</v>
      </c>
      <c r="Y47" s="18">
        <f t="shared" si="36"/>
        <v>2.6000071086349284E-3</v>
      </c>
      <c r="Z47" s="5">
        <f t="shared" si="37"/>
        <v>2340.0063977714358</v>
      </c>
      <c r="AA47" s="2">
        <f t="shared" si="38"/>
        <v>523.62935952643011</v>
      </c>
      <c r="AB47" s="2">
        <f t="shared" si="39"/>
        <v>15.751114726454684</v>
      </c>
      <c r="AC47" s="17">
        <f t="shared" si="40"/>
        <v>8.1006442528337328E-4</v>
      </c>
      <c r="AD47" s="38">
        <f t="shared" si="41"/>
        <v>3.0017195289724405</v>
      </c>
    </row>
    <row r="48" spans="1:30" x14ac:dyDescent="0.25">
      <c r="A48" s="143" t="s">
        <v>6</v>
      </c>
      <c r="B48" s="143"/>
      <c r="C48" s="143"/>
      <c r="D48" s="143"/>
      <c r="G48" s="40" t="str">
        <f t="shared" si="25"/>
        <v>L3998-8</v>
      </c>
      <c r="H48" s="4">
        <f>$B$12</f>
        <v>40.700000000000003</v>
      </c>
      <c r="I48" s="4">
        <f>$C$12</f>
        <v>11.6</v>
      </c>
      <c r="J48" s="5">
        <f>$D$12</f>
        <v>0</v>
      </c>
      <c r="K48" s="4">
        <f t="shared" si="26"/>
        <v>0.28501228501228498</v>
      </c>
      <c r="L48" s="125">
        <f t="shared" si="27"/>
        <v>1.4675469080494567E-3</v>
      </c>
      <c r="M48" s="22">
        <f>$B$31</f>
        <v>266.10000000000002</v>
      </c>
      <c r="N48" s="22">
        <f>$C$31</f>
        <v>209</v>
      </c>
      <c r="O48" s="22">
        <f>$D$31</f>
        <v>503.3</v>
      </c>
      <c r="P48" s="23">
        <f>$E$31</f>
        <v>0</v>
      </c>
      <c r="Q48" s="22">
        <f t="shared" si="28"/>
        <v>0.52871051062984309</v>
      </c>
      <c r="R48" s="22">
        <f t="shared" si="29"/>
        <v>0.41525928869461554</v>
      </c>
      <c r="S48" s="21">
        <f t="shared" si="30"/>
        <v>0</v>
      </c>
      <c r="T48" s="20">
        <f t="shared" si="31"/>
        <v>2.4998542887793428E-2</v>
      </c>
      <c r="U48" s="20">
        <f t="shared" si="32"/>
        <v>1.2747858777317362E-2</v>
      </c>
      <c r="V48" s="18">
        <f t="shared" si="33"/>
        <v>0</v>
      </c>
      <c r="W48" s="19">
        <f t="shared" si="34"/>
        <v>1.9609993587530217</v>
      </c>
      <c r="X48" s="19">
        <f t="shared" si="35"/>
        <v>0.3774640166511079</v>
      </c>
      <c r="Y48" s="18">
        <f t="shared" si="36"/>
        <v>3.8879120745591985E-3</v>
      </c>
      <c r="Z48" s="5">
        <f t="shared" si="37"/>
        <v>3499.1208671032787</v>
      </c>
      <c r="AA48" s="2">
        <f t="shared" si="38"/>
        <v>769.94118425944669</v>
      </c>
      <c r="AB48" s="2">
        <f t="shared" si="39"/>
        <v>20.391278937988247</v>
      </c>
      <c r="AC48" s="17">
        <f t="shared" si="40"/>
        <v>4.7784054064089684E-4</v>
      </c>
      <c r="AD48" s="38">
        <f t="shared" si="41"/>
        <v>1.6384446825611221</v>
      </c>
    </row>
    <row r="49" spans="1:30" x14ac:dyDescent="0.25">
      <c r="A49" s="141" t="s">
        <v>2</v>
      </c>
      <c r="B49" s="141"/>
      <c r="C49" s="15">
        <f>AVERAGE(Y41:Y50)</f>
        <v>3.4590763235363836E-3</v>
      </c>
      <c r="D49" s="14">
        <f>AVERAGE(AB41:AB50)</f>
        <v>18.879657256835866</v>
      </c>
      <c r="G49" s="40" t="str">
        <f t="shared" si="25"/>
        <v>L3998-9</v>
      </c>
      <c r="H49" s="4">
        <f>$B$13</f>
        <v>42.5</v>
      </c>
      <c r="I49" s="4">
        <f>$C$13</f>
        <v>4.5999999999999996</v>
      </c>
      <c r="J49" s="5">
        <f>$D$13</f>
        <v>0</v>
      </c>
      <c r="K49" s="4">
        <f t="shared" si="26"/>
        <v>0.10823529411764705</v>
      </c>
      <c r="L49" s="125">
        <f t="shared" si="27"/>
        <v>5.5731061282965377E-4</v>
      </c>
      <c r="M49" s="22">
        <f>$B$32</f>
        <v>133.69999999999999</v>
      </c>
      <c r="N49" s="22">
        <f>$C$32</f>
        <v>114.6</v>
      </c>
      <c r="O49" s="22">
        <f>$D$32</f>
        <v>538.20000000000005</v>
      </c>
      <c r="P49" s="23">
        <f>$E$32</f>
        <v>0</v>
      </c>
      <c r="Q49" s="22">
        <f t="shared" si="28"/>
        <v>0.24842066146413969</v>
      </c>
      <c r="R49" s="22">
        <f t="shared" si="29"/>
        <v>0.21293199554069117</v>
      </c>
      <c r="S49" s="21">
        <f t="shared" si="30"/>
        <v>0</v>
      </c>
      <c r="T49" s="20">
        <f t="shared" si="31"/>
        <v>1.174585039443847E-2</v>
      </c>
      <c r="U49" s="20">
        <f t="shared" si="32"/>
        <v>6.5367038913398262E-3</v>
      </c>
      <c r="V49" s="18">
        <f t="shared" si="33"/>
        <v>0</v>
      </c>
      <c r="W49" s="19">
        <f t="shared" si="34"/>
        <v>1.7969072164948452</v>
      </c>
      <c r="X49" s="19">
        <f t="shared" si="35"/>
        <v>0.18282554285778296</v>
      </c>
      <c r="Y49" s="18">
        <f t="shared" si="36"/>
        <v>3.0483192015635183E-3</v>
      </c>
      <c r="Z49" s="5">
        <f t="shared" si="37"/>
        <v>2743.4872814071664</v>
      </c>
      <c r="AA49" s="2">
        <f t="shared" si="38"/>
        <v>609.3690472990229</v>
      </c>
      <c r="AB49" s="2">
        <f t="shared" si="39"/>
        <v>17.448932843317298</v>
      </c>
      <c r="AC49" s="17">
        <f t="shared" si="40"/>
        <v>3.6175233235478336E-4</v>
      </c>
      <c r="AD49" s="38">
        <f t="shared" si="41"/>
        <v>1.3039014121098269</v>
      </c>
    </row>
    <row r="50" spans="1:30" x14ac:dyDescent="0.25">
      <c r="A50" s="141" t="s">
        <v>1</v>
      </c>
      <c r="B50" s="141"/>
      <c r="C50" s="15">
        <f>STDEV(Y41:Y50)</f>
        <v>4.9002397799962467E-4</v>
      </c>
      <c r="D50" s="14">
        <f>STDEV(AB41:AB50)</f>
        <v>1.7268475786150617</v>
      </c>
      <c r="G50" s="40" t="str">
        <f t="shared" si="25"/>
        <v>L3998-10</v>
      </c>
      <c r="H50" s="4">
        <f>$B$14</f>
        <v>40.299999999999997</v>
      </c>
      <c r="I50" s="124">
        <f>$C$14</f>
        <v>11.1</v>
      </c>
      <c r="J50" s="5">
        <f>$D$14</f>
        <v>0</v>
      </c>
      <c r="K50" s="4">
        <f>I50/H50</f>
        <v>0.27543424317617865</v>
      </c>
      <c r="L50" s="125">
        <f t="shared" si="27"/>
        <v>1.4182289438040196E-3</v>
      </c>
      <c r="M50" s="22">
        <f>$B$33</f>
        <v>287.7</v>
      </c>
      <c r="N50" s="22">
        <f>$C$33</f>
        <v>234.2</v>
      </c>
      <c r="O50" s="22">
        <f>$D$33</f>
        <v>513.20000000000005</v>
      </c>
      <c r="P50" s="23">
        <f>$E$33</f>
        <v>0</v>
      </c>
      <c r="Q50" s="22">
        <f t="shared" si="28"/>
        <v>0.56060015588464529</v>
      </c>
      <c r="R50" s="22">
        <f t="shared" si="29"/>
        <v>0.45635229929851906</v>
      </c>
      <c r="S50" s="21">
        <f t="shared" si="30"/>
        <v>0</v>
      </c>
      <c r="T50" s="20">
        <f t="shared" si="31"/>
        <v>2.6506352262774466E-2</v>
      </c>
      <c r="U50" s="20">
        <f t="shared" si="32"/>
        <v>1.400935469125611E-2</v>
      </c>
      <c r="V50" s="18">
        <f t="shared" si="33"/>
        <v>0</v>
      </c>
      <c r="W50" s="19">
        <f t="shared" si="34"/>
        <v>1.892046625053923</v>
      </c>
      <c r="X50" s="19">
        <f t="shared" si="35"/>
        <v>0.40515706954030573</v>
      </c>
      <c r="Y50" s="18">
        <f t="shared" si="36"/>
        <v>3.5004422986205149E-3</v>
      </c>
      <c r="Z50" s="5">
        <f t="shared" si="37"/>
        <v>3150.3980687584635</v>
      </c>
      <c r="AA50" s="2">
        <f t="shared" si="38"/>
        <v>695.83758961117348</v>
      </c>
      <c r="AB50" s="2">
        <f t="shared" si="39"/>
        <v>19.071840176961889</v>
      </c>
      <c r="AC50" s="17">
        <f t="shared" si="40"/>
        <v>9.0370764702213217E-5</v>
      </c>
      <c r="AD50" s="38">
        <f t="shared" si="41"/>
        <v>0.31900592153476381</v>
      </c>
    </row>
    <row r="51" spans="1:30" ht="15.75" thickBot="1" x14ac:dyDescent="0.3">
      <c r="A51" s="141" t="s">
        <v>0</v>
      </c>
      <c r="B51" s="141"/>
      <c r="C51" s="37">
        <f>(C50/C49)*100</f>
        <v>14.166324537720785</v>
      </c>
      <c r="D51" s="14">
        <f>(D50/D49)*100</f>
        <v>9.1466044914020461</v>
      </c>
      <c r="G51" s="36"/>
      <c r="H51" s="31"/>
      <c r="I51" s="31"/>
      <c r="J51" s="29"/>
      <c r="K51" s="30"/>
      <c r="L51" s="126"/>
      <c r="M51" s="33"/>
      <c r="N51" s="33"/>
      <c r="O51" s="33"/>
      <c r="P51" s="34"/>
      <c r="Q51" s="33"/>
      <c r="R51" s="33"/>
      <c r="S51" s="32"/>
      <c r="T51" s="31"/>
      <c r="U51" s="31"/>
      <c r="V51" s="29"/>
      <c r="W51" s="30"/>
      <c r="X51" s="30"/>
      <c r="Y51" s="29"/>
      <c r="Z51" s="28"/>
      <c r="AA51" s="28"/>
      <c r="AB51" s="28"/>
      <c r="AC51" s="27"/>
      <c r="AD51" s="26"/>
    </row>
    <row r="52" spans="1:30" ht="15.75" thickTop="1" x14ac:dyDescent="0.25">
      <c r="A52" s="141" t="s">
        <v>5</v>
      </c>
      <c r="B52" s="141"/>
      <c r="C52" s="25">
        <f>COUNT(Y41:Y50)</f>
        <v>10</v>
      </c>
      <c r="D52" s="24">
        <f>COUNT(AB41:AB50)</f>
        <v>10</v>
      </c>
      <c r="G52" s="7" t="s">
        <v>4</v>
      </c>
      <c r="H52" s="20"/>
      <c r="I52" s="20"/>
      <c r="J52" s="18"/>
      <c r="K52" s="19"/>
      <c r="L52" s="127"/>
      <c r="M52" s="22"/>
      <c r="N52" s="22"/>
      <c r="O52" s="22"/>
      <c r="P52" s="23"/>
      <c r="Q52" s="22"/>
      <c r="R52" s="22"/>
      <c r="S52" s="21"/>
      <c r="T52" s="20"/>
      <c r="U52" s="20"/>
      <c r="V52" s="18"/>
      <c r="W52" s="19"/>
      <c r="X52" s="19"/>
      <c r="Y52" s="18"/>
      <c r="Z52" s="2"/>
      <c r="AA52" s="2"/>
      <c r="AB52" s="2"/>
      <c r="AC52" s="17"/>
      <c r="AD52" s="16"/>
    </row>
    <row r="53" spans="1:30" ht="17.25" customHeight="1" x14ac:dyDescent="0.25">
      <c r="A53" s="142" t="s">
        <v>3</v>
      </c>
      <c r="B53" s="142"/>
      <c r="C53" s="15">
        <f>_xlfn.CONFIDENCE.NORM(0.05,C50,C52)</f>
        <v>3.0371442727428704E-4</v>
      </c>
      <c r="D53" s="14">
        <f>_xlfn.CONFIDENCE.NORM(0.05,D50,D52)</f>
        <v>1.0702915507727757</v>
      </c>
      <c r="G53" s="7" t="s">
        <v>2</v>
      </c>
      <c r="H53" s="4">
        <f>AVERAGE(H41:H50)</f>
        <v>41.66</v>
      </c>
      <c r="I53" s="4">
        <f>AVERAGE(I41:I49)</f>
        <v>10.522222222222219</v>
      </c>
      <c r="J53" s="5">
        <f>AVERAGE(J41:J45)</f>
        <v>0</v>
      </c>
      <c r="K53" s="13">
        <f t="shared" ref="K53:AD53" si="42">AVERAGE(K41:K50)</f>
        <v>0.2545680851754929</v>
      </c>
      <c r="L53" s="11">
        <f t="shared" si="42"/>
        <v>1.3107877306806699E-3</v>
      </c>
      <c r="M53" s="4">
        <f t="shared" si="42"/>
        <v>278.63</v>
      </c>
      <c r="N53" s="4">
        <f t="shared" si="42"/>
        <v>221.52999999999997</v>
      </c>
      <c r="O53" s="4">
        <f t="shared" si="42"/>
        <v>527.58999999999992</v>
      </c>
      <c r="P53" s="5">
        <f t="shared" si="42"/>
        <v>0</v>
      </c>
      <c r="Q53" s="4">
        <f t="shared" si="42"/>
        <v>0.52886083175849008</v>
      </c>
      <c r="R53" s="4">
        <f t="shared" si="42"/>
        <v>0.42050928147898159</v>
      </c>
      <c r="S53" s="3">
        <f t="shared" si="42"/>
        <v>0</v>
      </c>
      <c r="T53" s="4">
        <f t="shared" si="42"/>
        <v>2.5005650386331613E-2</v>
      </c>
      <c r="U53" s="4">
        <f t="shared" si="42"/>
        <v>1.2909025952668018E-2</v>
      </c>
      <c r="V53" s="3">
        <f t="shared" si="42"/>
        <v>0</v>
      </c>
      <c r="W53" s="2">
        <f t="shared" si="42"/>
        <v>1.9292347350938031</v>
      </c>
      <c r="X53" s="2">
        <f t="shared" si="42"/>
        <v>0.37914676338999626</v>
      </c>
      <c r="Y53" s="11">
        <f t="shared" si="42"/>
        <v>3.4590763235363836E-3</v>
      </c>
      <c r="Z53" s="2">
        <f t="shared" si="42"/>
        <v>3113.1686911827451</v>
      </c>
      <c r="AA53" s="2">
        <f t="shared" si="42"/>
        <v>687.92634687633324</v>
      </c>
      <c r="AB53" s="2">
        <f t="shared" si="42"/>
        <v>18.879657256835866</v>
      </c>
      <c r="AC53" s="10">
        <f t="shared" si="42"/>
        <v>3.9987450652065646E-4</v>
      </c>
      <c r="AD53" s="10">
        <f t="shared" si="42"/>
        <v>1.4039144937399453</v>
      </c>
    </row>
    <row r="54" spans="1:30" x14ac:dyDescent="0.25">
      <c r="G54" s="7" t="s">
        <v>1</v>
      </c>
      <c r="H54" s="4">
        <f>STDEV(H41:H50)</f>
        <v>1.3977760113043065</v>
      </c>
      <c r="I54" s="4">
        <f>STDEV(I41:I49)</f>
        <v>2.5222895243101067</v>
      </c>
      <c r="J54" s="5">
        <f>STDEV(J41:J45)</f>
        <v>0</v>
      </c>
      <c r="K54" s="2">
        <f t="shared" ref="K54:AD54" si="43">STDEV(K41:K50)</f>
        <v>5.8763664433701041E-2</v>
      </c>
      <c r="L54" s="127">
        <f t="shared" si="43"/>
        <v>3.0257795393492031E-4</v>
      </c>
      <c r="M54" s="4">
        <f t="shared" si="43"/>
        <v>58.75586117335213</v>
      </c>
      <c r="N54" s="4">
        <f t="shared" si="43"/>
        <v>43.002016748571876</v>
      </c>
      <c r="O54" s="4">
        <f t="shared" si="43"/>
        <v>24.991974267307853</v>
      </c>
      <c r="P54" s="5">
        <f t="shared" si="43"/>
        <v>0</v>
      </c>
      <c r="Q54" s="4">
        <f t="shared" si="43"/>
        <v>0.10993825557406095</v>
      </c>
      <c r="R54" s="4">
        <f t="shared" si="43"/>
        <v>8.0919433047485181E-2</v>
      </c>
      <c r="S54" s="3">
        <f t="shared" si="43"/>
        <v>0</v>
      </c>
      <c r="T54" s="4">
        <f t="shared" si="43"/>
        <v>5.1981115217538502E-3</v>
      </c>
      <c r="U54" s="4">
        <f t="shared" si="43"/>
        <v>2.4841094056502408E-3</v>
      </c>
      <c r="V54" s="3">
        <f t="shared" si="43"/>
        <v>0</v>
      </c>
      <c r="W54" s="2">
        <f t="shared" si="43"/>
        <v>6.7839721572316686E-2</v>
      </c>
      <c r="X54" s="2">
        <f t="shared" si="43"/>
        <v>7.6672990438156008E-2</v>
      </c>
      <c r="Y54" s="3">
        <f t="shared" si="43"/>
        <v>4.9002397799962467E-4</v>
      </c>
      <c r="Z54" s="2">
        <f t="shared" si="43"/>
        <v>441.02158019965884</v>
      </c>
      <c r="AA54" s="2">
        <f t="shared" si="43"/>
        <v>93.717085792428307</v>
      </c>
      <c r="AB54" s="2">
        <f t="shared" si="43"/>
        <v>1.7268475786150617</v>
      </c>
      <c r="AC54" s="8">
        <f t="shared" si="43"/>
        <v>2.5519708626317475E-4</v>
      </c>
      <c r="AD54" s="8">
        <f t="shared" si="43"/>
        <v>0.89994473394824881</v>
      </c>
    </row>
    <row r="55" spans="1:30" x14ac:dyDescent="0.25">
      <c r="G55" s="7" t="s">
        <v>0</v>
      </c>
      <c r="H55" s="4">
        <f t="shared" ref="H55:AD55" si="44">(H54/H53)*100</f>
        <v>3.3551992590117776</v>
      </c>
      <c r="I55" s="4">
        <f t="shared" si="44"/>
        <v>23.97107256472119</v>
      </c>
      <c r="J55" s="5" t="e">
        <f t="shared" si="44"/>
        <v>#DIV/0!</v>
      </c>
      <c r="K55" s="6">
        <f t="shared" si="44"/>
        <v>23.08367303512961</v>
      </c>
      <c r="L55" s="2">
        <f t="shared" si="44"/>
        <v>23.08367303512955</v>
      </c>
      <c r="M55" s="4">
        <f t="shared" si="44"/>
        <v>21.087413836755601</v>
      </c>
      <c r="N55" s="4">
        <f t="shared" si="44"/>
        <v>19.411373966763815</v>
      </c>
      <c r="O55" s="4">
        <f t="shared" si="44"/>
        <v>4.7370068172838486</v>
      </c>
      <c r="P55" s="5" t="e">
        <f t="shared" si="44"/>
        <v>#DIV/0!</v>
      </c>
      <c r="Q55" s="4">
        <f t="shared" si="44"/>
        <v>20.787747734788841</v>
      </c>
      <c r="R55" s="4">
        <f t="shared" si="44"/>
        <v>19.243197858292646</v>
      </c>
      <c r="S55" s="3" t="e">
        <f t="shared" si="44"/>
        <v>#DIV/0!</v>
      </c>
      <c r="T55" s="4">
        <f t="shared" si="44"/>
        <v>20.787747734788773</v>
      </c>
      <c r="U55" s="4">
        <f t="shared" si="44"/>
        <v>19.243197858292543</v>
      </c>
      <c r="V55" s="3" t="e">
        <f t="shared" si="44"/>
        <v>#DIV/0!</v>
      </c>
      <c r="W55" s="2">
        <f t="shared" si="44"/>
        <v>3.5164057715878827</v>
      </c>
      <c r="X55" s="2">
        <f t="shared" si="44"/>
        <v>20.222509550817129</v>
      </c>
      <c r="Y55" s="3">
        <f t="shared" si="44"/>
        <v>14.166324537720785</v>
      </c>
      <c r="Z55" s="2">
        <f t="shared" si="44"/>
        <v>14.166324537720676</v>
      </c>
      <c r="AA55" s="2">
        <f t="shared" si="44"/>
        <v>13.623127856342387</v>
      </c>
      <c r="AB55" s="2">
        <f t="shared" si="44"/>
        <v>9.1466044914020461</v>
      </c>
      <c r="AC55" s="1">
        <f t="shared" si="44"/>
        <v>63.819293828873271</v>
      </c>
      <c r="AD55" s="1">
        <f t="shared" si="44"/>
        <v>64.102531739725066</v>
      </c>
    </row>
  </sheetData>
  <sortState ref="AB24:AB34">
    <sortCondition descending="1" ref="AB24"/>
  </sortState>
  <mergeCells count="25">
    <mergeCell ref="G2:I2"/>
    <mergeCell ref="A3:E3"/>
    <mergeCell ref="R10:T10"/>
    <mergeCell ref="U10:W10"/>
    <mergeCell ref="K14:M14"/>
    <mergeCell ref="N14:P14"/>
    <mergeCell ref="Q14:S14"/>
    <mergeCell ref="T14:U14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A49:B49"/>
    <mergeCell ref="A50:B50"/>
    <mergeCell ref="A51:B51"/>
    <mergeCell ref="A52:B52"/>
    <mergeCell ref="A53:B53"/>
  </mergeCells>
  <pageMargins left="0.7" right="0.7" top="0.75" bottom="0.75" header="0.3" footer="0.3"/>
  <pageSetup paperSize="9" orientation="portrait" r:id="rId1"/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5"/>
  <sheetViews>
    <sheetView topLeftCell="T31" zoomScaleNormal="100" workbookViewId="0">
      <selection activeCell="W41" sqref="W41:W50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547</v>
      </c>
      <c r="C1" s="117" t="s">
        <v>100</v>
      </c>
      <c r="D1" s="103">
        <v>2009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548</v>
      </c>
      <c r="B5" s="58">
        <v>42.4</v>
      </c>
      <c r="C5" s="58">
        <v>3.3</v>
      </c>
      <c r="D5" s="58">
        <v>0</v>
      </c>
      <c r="E5" s="58"/>
      <c r="G5" s="91" t="s">
        <v>95</v>
      </c>
      <c r="H5" s="91">
        <f>(11.4*0.9)/20</f>
        <v>0.51300000000000001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549</v>
      </c>
      <c r="B6" s="58">
        <v>37.9</v>
      </c>
      <c r="C6" s="58">
        <v>3.1</v>
      </c>
      <c r="D6" s="58">
        <v>0</v>
      </c>
      <c r="E6" s="58"/>
      <c r="G6" s="91" t="s">
        <v>93</v>
      </c>
      <c r="H6" s="91">
        <f>(47.87*0.4)/10</f>
        <v>1.9148000000000001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550</v>
      </c>
      <c r="B7" s="58">
        <v>36.799999999999997</v>
      </c>
      <c r="C7" s="58">
        <v>2.9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551</v>
      </c>
      <c r="B8" s="58">
        <v>40.799999999999997</v>
      </c>
      <c r="C8" s="58">
        <v>3.2</v>
      </c>
      <c r="D8" s="58">
        <v>0</v>
      </c>
      <c r="E8" s="58"/>
      <c r="G8" s="91" t="s">
        <v>89</v>
      </c>
      <c r="H8" s="91">
        <f>(20.76*0.97)/20</f>
        <v>1.0068600000000001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552</v>
      </c>
      <c r="B9" s="58">
        <v>39</v>
      </c>
      <c r="C9" s="58">
        <v>2.9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553</v>
      </c>
      <c r="B10" s="58">
        <v>41.4</v>
      </c>
      <c r="C10" s="58">
        <v>3.3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554</v>
      </c>
      <c r="B11" s="58">
        <v>42.6</v>
      </c>
      <c r="C11" s="58">
        <v>2.7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555</v>
      </c>
      <c r="B12" s="58">
        <v>38.9</v>
      </c>
      <c r="C12" s="58">
        <v>3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556</v>
      </c>
      <c r="B13" s="58">
        <v>39.799999999999997</v>
      </c>
      <c r="C13" s="58">
        <v>3.1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557</v>
      </c>
      <c r="B14" s="58">
        <v>39.299999999999997</v>
      </c>
      <c r="C14" s="58">
        <v>3.4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21" t="s">
        <v>73</v>
      </c>
      <c r="O15" s="121" t="s">
        <v>72</v>
      </c>
      <c r="P15" s="121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41.2</v>
      </c>
      <c r="C16" s="58">
        <v>0</v>
      </c>
      <c r="D16" s="58">
        <v>56.1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5.13E-3</v>
      </c>
      <c r="O16" s="96">
        <f>$H$7*(L16/1000)</f>
        <v>0</v>
      </c>
      <c r="P16" s="95">
        <f t="shared" ref="P16:P21" si="1">$H$6*(M16/1000)</f>
        <v>1.9148000000000002E-2</v>
      </c>
      <c r="Q16" s="94">
        <f t="shared" ref="Q16:S21" si="2">B16</f>
        <v>41.2</v>
      </c>
      <c r="R16" s="94">
        <f t="shared" si="2"/>
        <v>0</v>
      </c>
      <c r="S16" s="94">
        <f t="shared" si="2"/>
        <v>56.1</v>
      </c>
      <c r="T16" s="93">
        <f t="shared" ref="T16:T21" si="3">R16/Q16</f>
        <v>0</v>
      </c>
      <c r="U16" s="92">
        <f t="shared" ref="U16:U21" si="4">S16/Q16</f>
        <v>1.3616504854368932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41</v>
      </c>
      <c r="C17" s="58">
        <v>18.100000000000001</v>
      </c>
      <c r="D17" s="58">
        <v>50.2</v>
      </c>
      <c r="E17" s="58"/>
      <c r="G17" s="102" t="s">
        <v>63</v>
      </c>
      <c r="H17" s="103">
        <v>200.83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5.13E-3</v>
      </c>
      <c r="O17" s="96">
        <f>$H$8*(L17/1000)</f>
        <v>2.0137200000000001E-3</v>
      </c>
      <c r="P17" s="95">
        <f t="shared" si="1"/>
        <v>1.5318400000000001E-2</v>
      </c>
      <c r="Q17" s="94">
        <f t="shared" si="2"/>
        <v>41</v>
      </c>
      <c r="R17" s="94">
        <f t="shared" si="2"/>
        <v>18.100000000000001</v>
      </c>
      <c r="S17" s="94">
        <f t="shared" si="2"/>
        <v>50.2</v>
      </c>
      <c r="T17" s="93">
        <f t="shared" si="3"/>
        <v>0.4414634146341464</v>
      </c>
      <c r="U17" s="92">
        <f t="shared" si="4"/>
        <v>1.224390243902439</v>
      </c>
      <c r="V17" s="91"/>
      <c r="W17" s="91"/>
      <c r="X17" s="100"/>
    </row>
    <row r="18" spans="1:35" x14ac:dyDescent="0.25">
      <c r="A18" s="58" t="s">
        <v>62</v>
      </c>
      <c r="B18" s="58">
        <v>37.799999999999997</v>
      </c>
      <c r="C18" s="58">
        <v>32.200000000000003</v>
      </c>
      <c r="D18" s="58">
        <v>31.9</v>
      </c>
      <c r="E18" s="58"/>
      <c r="G18" s="102" t="s">
        <v>61</v>
      </c>
      <c r="H18" s="101">
        <f>50.45/10</f>
        <v>5.0449999999999999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5.13E-3</v>
      </c>
      <c r="O18" s="96">
        <f t="shared" ref="O18:O21" si="5">$H$8*(L18/1000)</f>
        <v>4.0274400000000002E-3</v>
      </c>
      <c r="P18" s="95">
        <f t="shared" si="1"/>
        <v>1.14888E-2</v>
      </c>
      <c r="Q18" s="94">
        <f t="shared" si="2"/>
        <v>37.799999999999997</v>
      </c>
      <c r="R18" s="94">
        <f t="shared" si="2"/>
        <v>32.200000000000003</v>
      </c>
      <c r="S18" s="94">
        <f t="shared" si="2"/>
        <v>31.9</v>
      </c>
      <c r="T18" s="93">
        <f t="shared" si="3"/>
        <v>0.85185185185185197</v>
      </c>
      <c r="U18" s="92">
        <f t="shared" si="4"/>
        <v>0.84391534391534395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40.5</v>
      </c>
      <c r="C19" s="58">
        <v>48.5</v>
      </c>
      <c r="D19" s="58">
        <v>22.4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5.13E-3</v>
      </c>
      <c r="O19" s="96">
        <f t="shared" si="5"/>
        <v>6.0411600000000003E-3</v>
      </c>
      <c r="P19" s="95">
        <f t="shared" si="1"/>
        <v>7.6592000000000006E-3</v>
      </c>
      <c r="Q19" s="94">
        <f t="shared" si="2"/>
        <v>40.5</v>
      </c>
      <c r="R19" s="94">
        <f t="shared" si="2"/>
        <v>48.5</v>
      </c>
      <c r="S19" s="94">
        <f t="shared" si="2"/>
        <v>22.4</v>
      </c>
      <c r="T19" s="93">
        <f t="shared" si="3"/>
        <v>1.1975308641975309</v>
      </c>
      <c r="U19" s="92">
        <f t="shared" si="4"/>
        <v>0.55308641975308637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40</v>
      </c>
      <c r="C20" s="58">
        <v>67.599999999999994</v>
      </c>
      <c r="D20" s="58">
        <v>8.5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5.13E-3</v>
      </c>
      <c r="O20" s="96">
        <f t="shared" si="5"/>
        <v>8.0548800000000004E-3</v>
      </c>
      <c r="P20" s="95">
        <f t="shared" si="1"/>
        <v>3.8296000000000003E-3</v>
      </c>
      <c r="Q20" s="94">
        <f t="shared" si="2"/>
        <v>40</v>
      </c>
      <c r="R20" s="94">
        <f t="shared" si="2"/>
        <v>67.599999999999994</v>
      </c>
      <c r="S20" s="94">
        <f t="shared" si="2"/>
        <v>8.5</v>
      </c>
      <c r="T20" s="93">
        <f t="shared" si="3"/>
        <v>1.69</v>
      </c>
      <c r="U20" s="92">
        <f t="shared" si="4"/>
        <v>0.21249999999999999</v>
      </c>
      <c r="V20" s="91"/>
      <c r="W20" s="91"/>
    </row>
    <row r="21" spans="1:35" x14ac:dyDescent="0.25">
      <c r="A21" s="58" t="s">
        <v>58</v>
      </c>
      <c r="B21" s="58">
        <v>41.2</v>
      </c>
      <c r="C21" s="58">
        <v>80.3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5.13E-3</v>
      </c>
      <c r="O21" s="96">
        <f t="shared" si="5"/>
        <v>1.00686E-2</v>
      </c>
      <c r="P21" s="95">
        <f t="shared" si="1"/>
        <v>0</v>
      </c>
      <c r="Q21" s="94">
        <f t="shared" si="2"/>
        <v>41.2</v>
      </c>
      <c r="R21" s="94">
        <f t="shared" si="2"/>
        <v>80.3</v>
      </c>
      <c r="S21" s="94">
        <f t="shared" si="2"/>
        <v>0</v>
      </c>
      <c r="T21" s="93">
        <f t="shared" si="3"/>
        <v>1.9490291262135919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6">A5</f>
        <v>VB206-1</v>
      </c>
      <c r="B24" s="58">
        <v>366.1</v>
      </c>
      <c r="C24" s="58">
        <v>317.5</v>
      </c>
      <c r="D24" s="58">
        <v>451.6</v>
      </c>
      <c r="E24" s="58">
        <v>0</v>
      </c>
      <c r="G24" s="86" t="str">
        <f t="shared" ref="G24:G33" si="7">A5</f>
        <v>VB206-1</v>
      </c>
      <c r="H24" s="49">
        <f>$B$5</f>
        <v>42.4</v>
      </c>
      <c r="I24" s="49">
        <f>$C$5</f>
        <v>3.3</v>
      </c>
      <c r="J24" s="51">
        <f>$D$5</f>
        <v>0</v>
      </c>
      <c r="K24" s="49">
        <f t="shared" ref="K24:K33" si="8">I24/H24</f>
        <v>7.783018867924528E-2</v>
      </c>
      <c r="L24" s="85">
        <f t="shared" ref="L24:L33" si="9">K24/$H$17</f>
        <v>3.8754264143427413E-4</v>
      </c>
      <c r="M24" s="48">
        <f t="shared" ref="M24:M33" si="10">ABS(($L$36-L24)/$L$37)</f>
        <v>4.1605801012300644E-2</v>
      </c>
      <c r="N24" s="83">
        <f>$B$24</f>
        <v>366.1</v>
      </c>
      <c r="O24" s="83">
        <f>$C$24</f>
        <v>317.5</v>
      </c>
      <c r="P24" s="83">
        <f>$D$24</f>
        <v>451.6</v>
      </c>
      <c r="Q24" s="84">
        <f>$E$24</f>
        <v>0</v>
      </c>
      <c r="R24" s="83">
        <f t="shared" ref="R24:R33" si="11">N24/P24</f>
        <v>0.81067316209034546</v>
      </c>
      <c r="S24" s="83">
        <f t="shared" ref="S24:S33" si="12">O24/P24</f>
        <v>0.70305580159433123</v>
      </c>
      <c r="T24" s="82">
        <f t="shared" ref="T24:T33" si="13">Q24/P24</f>
        <v>0</v>
      </c>
      <c r="U24" s="81">
        <f>(R24*0.005*($H$18))/0.5335</f>
        <v>3.8330328985433863E-2</v>
      </c>
      <c r="V24" s="81">
        <f t="shared" ref="V24:V33" si="14">(S24*0.005*($H$18))/0.8217</f>
        <v>2.1582794931504206E-2</v>
      </c>
      <c r="W24" s="80">
        <f t="shared" ref="W24:W33" si="15">(T24*0.005*($H$18))/0.7126</f>
        <v>0</v>
      </c>
      <c r="X24" s="79">
        <f t="shared" ref="X24:X33" si="16">U24/V24</f>
        <v>1.7759668804286064</v>
      </c>
      <c r="Y24" s="78">
        <f t="shared" ref="Y24:Y33" si="17">(U24+V24+W24)*10</f>
        <v>0.5991312391693806</v>
      </c>
      <c r="Z24" s="48">
        <f t="shared" ref="Z24:Z33" si="18">ABS(($Y$36-Y24)/$Y$37)</f>
        <v>0.17755178369896527</v>
      </c>
      <c r="AA24" s="88">
        <f t="shared" ref="AA24:AA33" si="19">L24/Y24</f>
        <v>6.4684098591078778E-4</v>
      </c>
      <c r="AB24" s="55">
        <f>$AA$33</f>
        <v>7.3925573788328168E-4</v>
      </c>
      <c r="AC24" s="48">
        <f t="shared" ref="AC24:AC33" si="20">ABS(($AB$36-AB24)/$AB$37)</f>
        <v>1.5260305574039301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6"/>
        <v>VB206-2</v>
      </c>
      <c r="B25" s="58">
        <v>310.89999999999998</v>
      </c>
      <c r="C25" s="58">
        <v>260.60000000000002</v>
      </c>
      <c r="D25" s="58">
        <v>380</v>
      </c>
      <c r="E25" s="58">
        <v>0</v>
      </c>
      <c r="G25" s="86" t="str">
        <f t="shared" si="7"/>
        <v>VB206-2</v>
      </c>
      <c r="H25" s="49">
        <f>$B$6</f>
        <v>37.9</v>
      </c>
      <c r="I25" s="49">
        <f>$C$6</f>
        <v>3.1</v>
      </c>
      <c r="J25" s="51">
        <f>$D$6</f>
        <v>0</v>
      </c>
      <c r="K25" s="49">
        <f t="shared" si="8"/>
        <v>8.1794195250659632E-2</v>
      </c>
      <c r="L25" s="85">
        <f t="shared" si="9"/>
        <v>4.0728076109475492E-4</v>
      </c>
      <c r="M25" s="48">
        <f t="shared" si="10"/>
        <v>0.70983054842642179</v>
      </c>
      <c r="N25" s="83">
        <f>$B$25</f>
        <v>310.89999999999998</v>
      </c>
      <c r="O25" s="83">
        <f>$C$25</f>
        <v>260.60000000000002</v>
      </c>
      <c r="P25" s="83">
        <f>$D$25</f>
        <v>380</v>
      </c>
      <c r="Q25" s="84">
        <f>$E$25</f>
        <v>0</v>
      </c>
      <c r="R25" s="83">
        <f t="shared" si="11"/>
        <v>0.81815789473684208</v>
      </c>
      <c r="S25" s="83">
        <f t="shared" si="12"/>
        <v>0.68578947368421062</v>
      </c>
      <c r="T25" s="82">
        <f t="shared" si="13"/>
        <v>0</v>
      </c>
      <c r="U25" s="81">
        <f t="shared" ref="U25:U33" si="21">(R25*0.005*($H$18))/0.5335</f>
        <v>3.8684222857988462E-2</v>
      </c>
      <c r="V25" s="81">
        <f t="shared" si="14"/>
        <v>2.1052743670055024E-2</v>
      </c>
      <c r="W25" s="80">
        <f t="shared" si="15"/>
        <v>0</v>
      </c>
      <c r="X25" s="79">
        <f t="shared" si="16"/>
        <v>1.8374908023514331</v>
      </c>
      <c r="Y25" s="78">
        <f t="shared" si="17"/>
        <v>0.59736966528043489</v>
      </c>
      <c r="Z25" s="48">
        <f t="shared" si="18"/>
        <v>9.8001023609872812E-2</v>
      </c>
      <c r="AA25" s="54">
        <f t="shared" si="19"/>
        <v>6.8179016238388535E-4</v>
      </c>
      <c r="AB25" s="55">
        <f>$AA$32</f>
        <v>7.0329360484993719E-4</v>
      </c>
      <c r="AC25" s="48">
        <f t="shared" si="20"/>
        <v>0.91015977812256532</v>
      </c>
      <c r="AD25" s="51">
        <f>(AB24-AB33)/AB37</f>
        <v>3.8172868921126177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6"/>
        <v>VB206-3</v>
      </c>
      <c r="B26" s="58">
        <v>302.8</v>
      </c>
      <c r="C26" s="58">
        <v>256.60000000000002</v>
      </c>
      <c r="D26" s="58">
        <v>374.7</v>
      </c>
      <c r="E26" s="58">
        <v>0</v>
      </c>
      <c r="G26" s="86" t="str">
        <f t="shared" si="7"/>
        <v>VB206-3</v>
      </c>
      <c r="H26" s="49">
        <f>$B$7</f>
        <v>36.799999999999997</v>
      </c>
      <c r="I26" s="49">
        <f>$C$7</f>
        <v>2.9</v>
      </c>
      <c r="J26" s="51">
        <f>$D$7</f>
        <v>0</v>
      </c>
      <c r="K26" s="49">
        <f t="shared" si="8"/>
        <v>7.880434782608696E-2</v>
      </c>
      <c r="L26" s="85">
        <f t="shared" si="9"/>
        <v>3.9239330690677169E-4</v>
      </c>
      <c r="M26" s="48">
        <f t="shared" si="10"/>
        <v>0.20582279664840522</v>
      </c>
      <c r="N26" s="83">
        <f>$B$26</f>
        <v>302.8</v>
      </c>
      <c r="O26" s="83">
        <f>$C$26</f>
        <v>256.60000000000002</v>
      </c>
      <c r="P26" s="83">
        <f>$D$26</f>
        <v>374.7</v>
      </c>
      <c r="Q26" s="84">
        <f>$E$26</f>
        <v>0</v>
      </c>
      <c r="R26" s="83">
        <f t="shared" si="11"/>
        <v>0.80811315719242061</v>
      </c>
      <c r="S26" s="83">
        <f t="shared" si="12"/>
        <v>0.68481451828129181</v>
      </c>
      <c r="T26" s="82">
        <f t="shared" si="13"/>
        <v>0</v>
      </c>
      <c r="U26" s="81">
        <f t="shared" si="21"/>
        <v>3.8209286579529163E-2</v>
      </c>
      <c r="V26" s="81">
        <f t="shared" si="14"/>
        <v>2.1022813951132514E-2</v>
      </c>
      <c r="W26" s="80">
        <f t="shared" si="15"/>
        <v>0</v>
      </c>
      <c r="X26" s="79">
        <f t="shared" si="16"/>
        <v>1.8175153273175784</v>
      </c>
      <c r="Y26" s="78">
        <f t="shared" si="17"/>
        <v>0.5923210053066168</v>
      </c>
      <c r="Z26" s="48">
        <f t="shared" si="18"/>
        <v>0.12999096745499034</v>
      </c>
      <c r="AA26" s="54">
        <f t="shared" si="19"/>
        <v>6.6246731652484293E-4</v>
      </c>
      <c r="AB26" s="55">
        <f>$AA$25</f>
        <v>6.8179016238388535E-4</v>
      </c>
      <c r="AC26" s="48">
        <f t="shared" si="20"/>
        <v>0.54190181476649957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6"/>
        <v>VB206-4</v>
      </c>
      <c r="B27" s="58">
        <v>373</v>
      </c>
      <c r="C27" s="58">
        <v>298.8</v>
      </c>
      <c r="D27" s="58">
        <v>428.9</v>
      </c>
      <c r="E27" s="58">
        <v>0</v>
      </c>
      <c r="G27" s="86" t="str">
        <f t="shared" si="7"/>
        <v>VB206-4</v>
      </c>
      <c r="H27" s="49">
        <f>$B$8</f>
        <v>40.799999999999997</v>
      </c>
      <c r="I27" s="49">
        <f>$C$8</f>
        <v>3.2</v>
      </c>
      <c r="J27" s="51">
        <f>$D$8</f>
        <v>0</v>
      </c>
      <c r="K27" s="49">
        <f t="shared" si="8"/>
        <v>7.8431372549019621E-2</v>
      </c>
      <c r="L27" s="85">
        <f t="shared" si="9"/>
        <v>3.9053613777333872E-4</v>
      </c>
      <c r="M27" s="48">
        <f t="shared" si="10"/>
        <v>0.1429492100839127</v>
      </c>
      <c r="N27" s="83">
        <f>$B$27</f>
        <v>373</v>
      </c>
      <c r="O27" s="83">
        <f>$C$27</f>
        <v>298.8</v>
      </c>
      <c r="P27" s="83">
        <f>$D$27</f>
        <v>428.9</v>
      </c>
      <c r="Q27" s="84">
        <f>$E$27</f>
        <v>0</v>
      </c>
      <c r="R27" s="83">
        <f t="shared" si="11"/>
        <v>0.86966658894847293</v>
      </c>
      <c r="S27" s="83">
        <f t="shared" si="12"/>
        <v>0.69666588948472841</v>
      </c>
      <c r="T27" s="82">
        <f t="shared" si="13"/>
        <v>0</v>
      </c>
      <c r="U27" s="81">
        <f t="shared" si="21"/>
        <v>4.1119662054780189E-2</v>
      </c>
      <c r="V27" s="81">
        <f t="shared" si="14"/>
        <v>2.1386633883719454E-2</v>
      </c>
      <c r="W27" s="80">
        <f t="shared" si="15"/>
        <v>0</v>
      </c>
      <c r="X27" s="79">
        <f t="shared" si="16"/>
        <v>1.9226804123711341</v>
      </c>
      <c r="Y27" s="78">
        <f t="shared" si="17"/>
        <v>0.62506295938499645</v>
      </c>
      <c r="Z27" s="48">
        <f t="shared" si="18"/>
        <v>1.3486000528150273</v>
      </c>
      <c r="AA27" s="54">
        <f t="shared" si="19"/>
        <v>6.2479488171493926E-4</v>
      </c>
      <c r="AB27" s="55">
        <f>$AA$26</f>
        <v>6.6246731652484293E-4</v>
      </c>
      <c r="AC27" s="48">
        <f t="shared" si="20"/>
        <v>0.21098773561251868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6"/>
        <v>VB206-5</v>
      </c>
      <c r="B28" s="58">
        <v>338.9</v>
      </c>
      <c r="C28" s="58">
        <v>254.3</v>
      </c>
      <c r="D28" s="58">
        <v>415.1</v>
      </c>
      <c r="E28" s="58">
        <v>0</v>
      </c>
      <c r="G28" s="86" t="str">
        <f t="shared" si="7"/>
        <v>VB206-5</v>
      </c>
      <c r="H28" s="49">
        <f>$B$9</f>
        <v>39</v>
      </c>
      <c r="I28" s="49">
        <f>$C$9</f>
        <v>2.9</v>
      </c>
      <c r="J28" s="51">
        <f>$D$9</f>
        <v>0</v>
      </c>
      <c r="K28" s="49">
        <f t="shared" si="8"/>
        <v>7.4358974358974358E-2</v>
      </c>
      <c r="L28" s="85">
        <f t="shared" si="9"/>
        <v>3.7025829985049225E-4</v>
      </c>
      <c r="M28" s="48">
        <f t="shared" si="10"/>
        <v>0.54354744497631458</v>
      </c>
      <c r="N28" s="83">
        <f>$B$28</f>
        <v>338.9</v>
      </c>
      <c r="O28" s="83">
        <f>$C$28</f>
        <v>254.3</v>
      </c>
      <c r="P28" s="83">
        <f>$D$28</f>
        <v>415.1</v>
      </c>
      <c r="Q28" s="84">
        <f>$E$28</f>
        <v>0</v>
      </c>
      <c r="R28" s="83">
        <f t="shared" si="11"/>
        <v>0.81642977595760047</v>
      </c>
      <c r="S28" s="83">
        <f t="shared" si="12"/>
        <v>0.61262346422548786</v>
      </c>
      <c r="T28" s="82">
        <f t="shared" si="13"/>
        <v>0</v>
      </c>
      <c r="U28" s="81">
        <f t="shared" si="21"/>
        <v>3.8602513774190203E-2</v>
      </c>
      <c r="V28" s="81">
        <f t="shared" si="14"/>
        <v>1.880665313993907E-2</v>
      </c>
      <c r="W28" s="80">
        <f t="shared" si="15"/>
        <v>0</v>
      </c>
      <c r="X28" s="79">
        <f t="shared" si="16"/>
        <v>2.0525988056966562</v>
      </c>
      <c r="Y28" s="78">
        <f t="shared" si="17"/>
        <v>0.57409166914129273</v>
      </c>
      <c r="Z28" s="48">
        <f t="shared" si="18"/>
        <v>0.95320795368031419</v>
      </c>
      <c r="AA28" s="54">
        <f t="shared" si="19"/>
        <v>6.4494630344368584E-4</v>
      </c>
      <c r="AB28" s="55">
        <f>$AA$24</f>
        <v>6.4684098591078778E-4</v>
      </c>
      <c r="AC28" s="48">
        <f t="shared" si="20"/>
        <v>5.6621541169342364E-2</v>
      </c>
      <c r="AD28" s="51">
        <f>1-((((COUNT(AB24:AB33))-3)*((STDEV(AB26:AB33))^2))/(((COUNT(AB24:AB33))-1)*((STDEV(AB24:AB33))^2)))</f>
        <v>0.43322644474519656</v>
      </c>
    </row>
    <row r="29" spans="1:35" x14ac:dyDescent="0.25">
      <c r="A29" s="58" t="str">
        <f t="shared" si="6"/>
        <v>VB206-6</v>
      </c>
      <c r="B29" s="58">
        <v>443.4</v>
      </c>
      <c r="C29" s="58">
        <v>351.1</v>
      </c>
      <c r="D29" s="58">
        <v>510.3</v>
      </c>
      <c r="E29" s="58">
        <v>0</v>
      </c>
      <c r="G29" s="86" t="str">
        <f t="shared" si="7"/>
        <v>VB206-6</v>
      </c>
      <c r="H29" s="49">
        <f>$B$10</f>
        <v>41.4</v>
      </c>
      <c r="I29" s="49">
        <f>$C$10</f>
        <v>3.3</v>
      </c>
      <c r="J29" s="51">
        <f>$D$10</f>
        <v>0</v>
      </c>
      <c r="K29" s="49">
        <f t="shared" si="8"/>
        <v>7.9710144927536225E-2</v>
      </c>
      <c r="L29" s="85">
        <f t="shared" si="9"/>
        <v>3.9690357480225174E-4</v>
      </c>
      <c r="M29" s="48">
        <f t="shared" si="10"/>
        <v>0.35851579259074318</v>
      </c>
      <c r="N29" s="83">
        <f>$B$29</f>
        <v>443.4</v>
      </c>
      <c r="O29" s="83">
        <f>$C$29</f>
        <v>351.1</v>
      </c>
      <c r="P29" s="83">
        <f>$D$29</f>
        <v>510.3</v>
      </c>
      <c r="Q29" s="84">
        <f>$E$29</f>
        <v>0</v>
      </c>
      <c r="R29" s="83">
        <f t="shared" si="11"/>
        <v>0.86890064667842437</v>
      </c>
      <c r="S29" s="83">
        <f t="shared" si="12"/>
        <v>0.68802665098961402</v>
      </c>
      <c r="T29" s="82">
        <f t="shared" si="13"/>
        <v>0</v>
      </c>
      <c r="U29" s="81">
        <f t="shared" si="21"/>
        <v>4.1083446696276019E-2</v>
      </c>
      <c r="V29" s="81">
        <f t="shared" si="14"/>
        <v>2.1121421773412453E-2</v>
      </c>
      <c r="W29" s="80">
        <f t="shared" si="15"/>
        <v>0</v>
      </c>
      <c r="X29" s="79">
        <f t="shared" si="16"/>
        <v>1.945108011052157</v>
      </c>
      <c r="Y29" s="78">
        <f t="shared" si="17"/>
        <v>0.62204868469688468</v>
      </c>
      <c r="Z29" s="48">
        <f t="shared" si="18"/>
        <v>1.2124786876759726</v>
      </c>
      <c r="AA29" s="54">
        <f t="shared" si="19"/>
        <v>6.3805869953033833E-4</v>
      </c>
      <c r="AB29" s="55">
        <f>$AA$28</f>
        <v>6.4494630344368584E-4</v>
      </c>
      <c r="AC29" s="48">
        <f t="shared" si="20"/>
        <v>8.906899267125587E-2</v>
      </c>
      <c r="AD29" s="51"/>
    </row>
    <row r="30" spans="1:35" x14ac:dyDescent="0.25">
      <c r="A30" s="58" t="str">
        <f t="shared" si="6"/>
        <v>VB206-7</v>
      </c>
      <c r="B30" s="58">
        <v>360.9</v>
      </c>
      <c r="C30" s="58">
        <v>310.2</v>
      </c>
      <c r="D30" s="58">
        <v>435</v>
      </c>
      <c r="E30" s="58">
        <v>0</v>
      </c>
      <c r="G30" s="86" t="str">
        <f t="shared" si="7"/>
        <v>VB206-7</v>
      </c>
      <c r="H30" s="49">
        <f>$B$11</f>
        <v>42.6</v>
      </c>
      <c r="I30" s="49">
        <f>$C$11</f>
        <v>2.7</v>
      </c>
      <c r="J30" s="51">
        <f>$D$11</f>
        <v>0</v>
      </c>
      <c r="K30" s="49">
        <f t="shared" si="8"/>
        <v>6.3380281690140844E-2</v>
      </c>
      <c r="L30" s="85">
        <f t="shared" si="9"/>
        <v>3.1559170288373667E-4</v>
      </c>
      <c r="M30" s="48">
        <f t="shared" si="10"/>
        <v>2.3942593455246977</v>
      </c>
      <c r="N30" s="83">
        <f>$B$30</f>
        <v>360.9</v>
      </c>
      <c r="O30" s="83">
        <f>$C$30</f>
        <v>310.2</v>
      </c>
      <c r="P30" s="83">
        <f>$D$30</f>
        <v>435</v>
      </c>
      <c r="Q30" s="84">
        <f>$E$30</f>
        <v>0</v>
      </c>
      <c r="R30" s="83">
        <f t="shared" si="11"/>
        <v>0.82965517241379305</v>
      </c>
      <c r="S30" s="83">
        <f t="shared" si="12"/>
        <v>0.71310344827586203</v>
      </c>
      <c r="T30" s="82">
        <f t="shared" si="13"/>
        <v>0</v>
      </c>
      <c r="U30" s="81">
        <f t="shared" si="21"/>
        <v>3.922783828329509E-2</v>
      </c>
      <c r="V30" s="81">
        <f t="shared" si="14"/>
        <v>2.189124313345335E-2</v>
      </c>
      <c r="W30" s="80">
        <f t="shared" si="15"/>
        <v>0</v>
      </c>
      <c r="X30" s="79">
        <f t="shared" si="16"/>
        <v>1.7919420128018506</v>
      </c>
      <c r="Y30" s="78">
        <f t="shared" si="17"/>
        <v>0.61119081416748444</v>
      </c>
      <c r="Z30" s="48">
        <f t="shared" si="18"/>
        <v>0.72214906881468577</v>
      </c>
      <c r="AA30" s="54">
        <f t="shared" si="19"/>
        <v>5.1635544181666184E-4</v>
      </c>
      <c r="AB30" s="55">
        <f>$AA$31</f>
        <v>6.4366936521018244E-4</v>
      </c>
      <c r="AC30" s="48">
        <f t="shared" si="20"/>
        <v>0.1109372434847636</v>
      </c>
      <c r="AD30" s="51" t="s">
        <v>39</v>
      </c>
    </row>
    <row r="31" spans="1:35" x14ac:dyDescent="0.25">
      <c r="A31" s="58" t="str">
        <f t="shared" si="6"/>
        <v>VB206-8</v>
      </c>
      <c r="B31" s="58">
        <v>394.2</v>
      </c>
      <c r="C31" s="58">
        <v>325.10000000000002</v>
      </c>
      <c r="D31" s="58">
        <v>479.7</v>
      </c>
      <c r="E31" s="58">
        <v>0</v>
      </c>
      <c r="G31" s="86" t="str">
        <f t="shared" si="7"/>
        <v>VB206-8</v>
      </c>
      <c r="H31" s="49">
        <f>$B$12</f>
        <v>38.9</v>
      </c>
      <c r="I31" s="49">
        <f>$C$12</f>
        <v>3</v>
      </c>
      <c r="J31" s="51">
        <f>$D$12</f>
        <v>0</v>
      </c>
      <c r="K31" s="49">
        <f t="shared" si="8"/>
        <v>7.7120822622107968E-2</v>
      </c>
      <c r="L31" s="85">
        <f t="shared" si="9"/>
        <v>3.8401046966144483E-4</v>
      </c>
      <c r="M31" s="48">
        <f t="shared" si="10"/>
        <v>7.7974211234147189E-2</v>
      </c>
      <c r="N31" s="83">
        <f>$B$31</f>
        <v>394.2</v>
      </c>
      <c r="O31" s="83">
        <f>$C$31</f>
        <v>325.10000000000002</v>
      </c>
      <c r="P31" s="83">
        <f>$D$31</f>
        <v>479.7</v>
      </c>
      <c r="Q31" s="84">
        <f>$E$31</f>
        <v>0</v>
      </c>
      <c r="R31" s="83">
        <f t="shared" si="11"/>
        <v>0.8217636022514071</v>
      </c>
      <c r="S31" s="83">
        <f t="shared" si="12"/>
        <v>0.67771523869084849</v>
      </c>
      <c r="T31" s="82">
        <f t="shared" si="13"/>
        <v>0</v>
      </c>
      <c r="U31" s="81">
        <f t="shared" si="21"/>
        <v>3.8854708278897365E-2</v>
      </c>
      <c r="V31" s="81">
        <f t="shared" si="14"/>
        <v>2.0804876349004083E-2</v>
      </c>
      <c r="W31" s="80">
        <f t="shared" si="15"/>
        <v>0</v>
      </c>
      <c r="X31" s="79">
        <f t="shared" si="16"/>
        <v>1.867576986621087</v>
      </c>
      <c r="Y31" s="78">
        <f t="shared" si="17"/>
        <v>0.59659584627901452</v>
      </c>
      <c r="Z31" s="48">
        <f t="shared" si="18"/>
        <v>6.3056199483752795E-2</v>
      </c>
      <c r="AA31" s="54">
        <f t="shared" si="19"/>
        <v>6.4366936521018244E-4</v>
      </c>
      <c r="AB31" s="55">
        <f>$AA$29</f>
        <v>6.3805869953033833E-4</v>
      </c>
      <c r="AC31" s="48">
        <f t="shared" si="20"/>
        <v>0.20702289672810364</v>
      </c>
      <c r="AD31" s="51">
        <f>1-((((COUNT(AB24:AB33))-3)*((STDEV(AB24:AB31))^2))/(((COUNT(AB24:AB33))-1)*((STDEV(AB24:AB33))^2)))</f>
        <v>0.70742858079907911</v>
      </c>
    </row>
    <row r="32" spans="1:35" x14ac:dyDescent="0.25">
      <c r="A32" s="58" t="str">
        <f t="shared" si="6"/>
        <v>VB206-9</v>
      </c>
      <c r="B32" s="58">
        <v>364.4</v>
      </c>
      <c r="C32" s="58">
        <v>294</v>
      </c>
      <c r="D32" s="58">
        <v>476.1</v>
      </c>
      <c r="E32" s="58">
        <v>0</v>
      </c>
      <c r="G32" s="86" t="str">
        <f t="shared" si="7"/>
        <v>VB206-9</v>
      </c>
      <c r="H32" s="49">
        <f>$B$13</f>
        <v>39.799999999999997</v>
      </c>
      <c r="I32" s="49">
        <f>$C$13</f>
        <v>3.1</v>
      </c>
      <c r="J32" s="51">
        <f>$D$13</f>
        <v>0</v>
      </c>
      <c r="K32" s="49">
        <f t="shared" si="8"/>
        <v>7.7889447236180909E-2</v>
      </c>
      <c r="L32" s="85">
        <f t="shared" si="9"/>
        <v>3.8783770968570883E-4</v>
      </c>
      <c r="M32" s="48">
        <f t="shared" si="10"/>
        <v>5.1595197731769106E-2</v>
      </c>
      <c r="N32" s="83">
        <f>$B$32</f>
        <v>364.4</v>
      </c>
      <c r="O32" s="83">
        <f>$C$32</f>
        <v>294</v>
      </c>
      <c r="P32" s="83">
        <f>$D$32</f>
        <v>476.1</v>
      </c>
      <c r="Q32" s="84">
        <f>$E$32</f>
        <v>0</v>
      </c>
      <c r="R32" s="83">
        <f t="shared" si="11"/>
        <v>0.7653854232304137</v>
      </c>
      <c r="S32" s="83">
        <f t="shared" si="12"/>
        <v>0.61751732829237549</v>
      </c>
      <c r="T32" s="82">
        <f t="shared" si="13"/>
        <v>0</v>
      </c>
      <c r="U32" s="81">
        <f t="shared" si="21"/>
        <v>3.6189029617595472E-2</v>
      </c>
      <c r="V32" s="81">
        <f t="shared" si="14"/>
        <v>1.8956887679414839E-2</v>
      </c>
      <c r="W32" s="80">
        <f t="shared" si="15"/>
        <v>0</v>
      </c>
      <c r="X32" s="79">
        <f t="shared" si="16"/>
        <v>1.9090174626551648</v>
      </c>
      <c r="Y32" s="78">
        <f t="shared" si="17"/>
        <v>0.55145917297010305</v>
      </c>
      <c r="Z32" s="48">
        <f t="shared" si="18"/>
        <v>1.9752668547742436</v>
      </c>
      <c r="AA32" s="54">
        <f t="shared" si="19"/>
        <v>7.0329360484993719E-4</v>
      </c>
      <c r="AB32" s="55">
        <f>$AA$27</f>
        <v>6.2479488171493926E-4</v>
      </c>
      <c r="AC32" s="48">
        <f t="shared" si="20"/>
        <v>0.43417287714338315</v>
      </c>
      <c r="AD32" s="51"/>
    </row>
    <row r="33" spans="1:30" x14ac:dyDescent="0.25">
      <c r="A33" s="58" t="str">
        <f t="shared" si="6"/>
        <v>VB206-10</v>
      </c>
      <c r="B33" s="58">
        <v>387.3</v>
      </c>
      <c r="C33" s="58">
        <v>326.2</v>
      </c>
      <c r="D33" s="58">
        <v>486.1</v>
      </c>
      <c r="E33" s="58">
        <v>0</v>
      </c>
      <c r="G33" s="86" t="str">
        <f t="shared" si="7"/>
        <v>VB206-10</v>
      </c>
      <c r="H33" s="49">
        <f>$B$14</f>
        <v>39.299999999999997</v>
      </c>
      <c r="I33" s="123">
        <f>$C$14</f>
        <v>3.4</v>
      </c>
      <c r="J33" s="51">
        <f>$D$14</f>
        <v>0</v>
      </c>
      <c r="K33" s="49">
        <f t="shared" si="8"/>
        <v>8.6513994910941486E-2</v>
      </c>
      <c r="L33" s="85">
        <f t="shared" si="9"/>
        <v>4.3078222830723238E-4</v>
      </c>
      <c r="M33" s="48">
        <f t="shared" si="10"/>
        <v>1.5054616552416122</v>
      </c>
      <c r="N33" s="83">
        <f>$B$33</f>
        <v>387.3</v>
      </c>
      <c r="O33" s="83">
        <f>$C$33</f>
        <v>326.2</v>
      </c>
      <c r="P33" s="83">
        <f>$D$33</f>
        <v>486.1</v>
      </c>
      <c r="Q33" s="84">
        <f>$E$33</f>
        <v>0</v>
      </c>
      <c r="R33" s="83">
        <f t="shared" si="11"/>
        <v>0.79674963999177117</v>
      </c>
      <c r="S33" s="83">
        <f t="shared" si="12"/>
        <v>0.67105533840773501</v>
      </c>
      <c r="T33" s="82">
        <f t="shared" si="13"/>
        <v>0</v>
      </c>
      <c r="U33" s="81">
        <f t="shared" si="21"/>
        <v>3.7671995630351313E-2</v>
      </c>
      <c r="V33" s="81">
        <f t="shared" si="14"/>
        <v>2.0600427055294045E-2</v>
      </c>
      <c r="W33" s="80">
        <f t="shared" si="15"/>
        <v>0</v>
      </c>
      <c r="X33" s="79">
        <f t="shared" si="16"/>
        <v>1.8286997414779367</v>
      </c>
      <c r="Y33" s="78">
        <f t="shared" si="17"/>
        <v>0.58272422685645353</v>
      </c>
      <c r="Z33" s="48">
        <f t="shared" si="18"/>
        <v>0.56337104018870821</v>
      </c>
      <c r="AA33" s="54">
        <f t="shared" si="19"/>
        <v>7.3925573788328168E-4</v>
      </c>
      <c r="AB33" s="55">
        <f>$AA$30</f>
        <v>5.1635544181666184E-4</v>
      </c>
      <c r="AC33" s="48">
        <f t="shared" si="20"/>
        <v>2.2912563347086876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528.29999999999995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2</v>
      </c>
      <c r="H36" s="49">
        <f>AVERAGE(H24:H33)</f>
        <v>39.89</v>
      </c>
      <c r="I36" s="49">
        <f>AVERAGE(I24:I32)</f>
        <v>3.0555555555555554</v>
      </c>
      <c r="J36" s="51">
        <f>AVERAGE(J24:J28)</f>
        <v>0</v>
      </c>
      <c r="K36" s="56">
        <f>AVERAGE(K24:K33)</f>
        <v>7.7583377005089327E-2</v>
      </c>
      <c r="L36" s="57">
        <f>AVERAGE(L24:L33)</f>
        <v>3.863136832400006E-4</v>
      </c>
      <c r="M36" s="56"/>
      <c r="N36" s="49">
        <f t="shared" ref="N36:Y36" si="22">AVERAGE(N24:N33)</f>
        <v>364.19</v>
      </c>
      <c r="O36" s="49">
        <f t="shared" si="22"/>
        <v>299.43999999999994</v>
      </c>
      <c r="P36" s="49">
        <f t="shared" si="22"/>
        <v>443.75</v>
      </c>
      <c r="Q36" s="51">
        <f t="shared" si="22"/>
        <v>0</v>
      </c>
      <c r="R36" s="49">
        <f t="shared" si="22"/>
        <v>0.82054950634914925</v>
      </c>
      <c r="S36" s="49">
        <f t="shared" si="22"/>
        <v>0.67503671519264841</v>
      </c>
      <c r="T36" s="50">
        <f t="shared" si="22"/>
        <v>0</v>
      </c>
      <c r="U36" s="49">
        <f t="shared" si="22"/>
        <v>3.8797303275833708E-2</v>
      </c>
      <c r="V36" s="49">
        <f t="shared" si="22"/>
        <v>2.0722649556692903E-2</v>
      </c>
      <c r="W36" s="50">
        <f t="shared" si="22"/>
        <v>0</v>
      </c>
      <c r="X36" s="48">
        <f t="shared" si="22"/>
        <v>1.8748596442773606</v>
      </c>
      <c r="Y36" s="49">
        <f t="shared" si="22"/>
        <v>0.59519952832526613</v>
      </c>
      <c r="Z36" s="48"/>
      <c r="AA36" s="56">
        <f>AVERAGE(AA24:AA33)</f>
        <v>6.5014724992685439E-4</v>
      </c>
      <c r="AB36" s="56">
        <f>AVERAGE(AB24:AB33)</f>
        <v>6.5014724992685439E-4</v>
      </c>
      <c r="AC36" s="56"/>
      <c r="AD36" s="56"/>
    </row>
    <row r="37" spans="1:30" x14ac:dyDescent="0.25">
      <c r="G37" s="53" t="s">
        <v>1</v>
      </c>
      <c r="H37" s="49">
        <f>STDEV(H24:H33)</f>
        <v>1.8970444849232659</v>
      </c>
      <c r="I37" s="49">
        <f>STDEV(I24:I32)</f>
        <v>0.20069324297987151</v>
      </c>
      <c r="J37" s="51">
        <f>STDEV(J24:J28)</f>
        <v>0</v>
      </c>
      <c r="K37" s="48">
        <f>STDEV(K24:K33)</f>
        <v>5.932145714079233E-3</v>
      </c>
      <c r="L37" s="55">
        <f>STDEV(L24:L33)</f>
        <v>2.9538145267535892E-5</v>
      </c>
      <c r="M37" s="54"/>
      <c r="N37" s="49">
        <f t="shared" ref="N37:Y37" si="23">STDEV(N24:N33)</f>
        <v>40.89168483798219</v>
      </c>
      <c r="O37" s="49">
        <f t="shared" si="23"/>
        <v>33.160659422474865</v>
      </c>
      <c r="P37" s="49">
        <f t="shared" si="23"/>
        <v>45.427408515613621</v>
      </c>
      <c r="Q37" s="51">
        <f t="shared" si="23"/>
        <v>0</v>
      </c>
      <c r="R37" s="49">
        <f t="shared" si="23"/>
        <v>3.1125399423372318E-2</v>
      </c>
      <c r="S37" s="49">
        <f t="shared" si="23"/>
        <v>3.3844172067326317E-2</v>
      </c>
      <c r="T37" s="50">
        <f t="shared" si="23"/>
        <v>0</v>
      </c>
      <c r="U37" s="49">
        <f t="shared" si="23"/>
        <v>1.4716742276561715E-3</v>
      </c>
      <c r="V37" s="49">
        <f t="shared" si="23"/>
        <v>1.0389670687578258E-3</v>
      </c>
      <c r="W37" s="50">
        <f t="shared" si="23"/>
        <v>0</v>
      </c>
      <c r="X37" s="48">
        <f t="shared" si="23"/>
        <v>8.3999545017672483E-2</v>
      </c>
      <c r="Y37" s="49">
        <f t="shared" si="23"/>
        <v>2.2144023350284096E-2</v>
      </c>
      <c r="Z37" s="48"/>
      <c r="AA37" s="47">
        <f>STDEV(AA24:AA33)</f>
        <v>5.8392335280636756E-5</v>
      </c>
      <c r="AB37" s="54">
        <f>STDEV(AB24:AB33)</f>
        <v>5.8392335280636756E-5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4.7556893580427824</v>
      </c>
      <c r="I38" s="49">
        <f>(I37/I36)*100</f>
        <v>6.568142497523068</v>
      </c>
      <c r="J38" s="51" t="e">
        <f>(J37/J36)*100</f>
        <v>#DIV/0!</v>
      </c>
      <c r="K38" s="52">
        <f>(K37/K36)*100</f>
        <v>7.6461555852229734</v>
      </c>
      <c r="L38" s="52">
        <f>(L37/L36)*100</f>
        <v>7.6461555852229734</v>
      </c>
      <c r="M38" s="48"/>
      <c r="N38" s="49">
        <f t="shared" ref="N38:Y38" si="24">(N37/N36)*100</f>
        <v>11.228118519998405</v>
      </c>
      <c r="O38" s="49">
        <f t="shared" si="24"/>
        <v>11.074225027543037</v>
      </c>
      <c r="P38" s="49">
        <f t="shared" si="24"/>
        <v>10.237162482391803</v>
      </c>
      <c r="Q38" s="51" t="e">
        <f t="shared" si="24"/>
        <v>#DIV/0!</v>
      </c>
      <c r="R38" s="49">
        <f t="shared" si="24"/>
        <v>3.7932384557584826</v>
      </c>
      <c r="S38" s="49">
        <f t="shared" si="24"/>
        <v>5.0136787089673405</v>
      </c>
      <c r="T38" s="50" t="e">
        <f t="shared" si="24"/>
        <v>#DIV/0!</v>
      </c>
      <c r="U38" s="49">
        <f t="shared" si="24"/>
        <v>3.7932384557584875</v>
      </c>
      <c r="V38" s="49">
        <f t="shared" si="24"/>
        <v>5.0136787089673351</v>
      </c>
      <c r="W38" s="50" t="e">
        <f t="shared" si="24"/>
        <v>#DIV/0!</v>
      </c>
      <c r="X38" s="48">
        <f t="shared" si="24"/>
        <v>4.4803111141713741</v>
      </c>
      <c r="Y38" s="49">
        <f t="shared" si="24"/>
        <v>3.7204369789390652</v>
      </c>
      <c r="Z38" s="48"/>
      <c r="AA38" s="47">
        <f>(AA37/AA36)*100</f>
        <v>8.9814015651387074</v>
      </c>
      <c r="AB38" s="47">
        <f>(AB37/AB36)*100</f>
        <v>8.9814015651387074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50" si="25">A24</f>
        <v>VB206-1</v>
      </c>
      <c r="H41" s="4">
        <f>$B$5</f>
        <v>42.4</v>
      </c>
      <c r="I41" s="4">
        <f>$C$5</f>
        <v>3.3</v>
      </c>
      <c r="J41" s="5">
        <f>$D$5</f>
        <v>0</v>
      </c>
      <c r="K41" s="4">
        <f t="shared" ref="K41:K49" si="26">I41/H41</f>
        <v>7.783018867924528E-2</v>
      </c>
      <c r="L41" s="125">
        <f t="shared" ref="L41:L50" si="27">K41/$H$17</f>
        <v>3.8754264143427413E-4</v>
      </c>
      <c r="M41" s="22">
        <f>$B$24</f>
        <v>366.1</v>
      </c>
      <c r="N41" s="22">
        <f>$C$24</f>
        <v>317.5</v>
      </c>
      <c r="O41" s="22">
        <f>$D$24</f>
        <v>451.6</v>
      </c>
      <c r="P41" s="23">
        <f>$E$24</f>
        <v>0</v>
      </c>
      <c r="Q41" s="22">
        <f t="shared" ref="Q41:Q50" si="28">M41/O41</f>
        <v>0.81067316209034546</v>
      </c>
      <c r="R41" s="22">
        <f t="shared" ref="R41:R50" si="29">N41/O41</f>
        <v>0.70305580159433123</v>
      </c>
      <c r="S41" s="21">
        <f t="shared" ref="S41:S50" si="30">P41/O41</f>
        <v>0</v>
      </c>
      <c r="T41" s="20">
        <f t="shared" ref="T41:T50" si="31">(Q41*0.005*($H$18))/0.5335</f>
        <v>3.8330328985433863E-2</v>
      </c>
      <c r="U41" s="20">
        <f t="shared" ref="U41:U50" si="32">(R41*0.005*($H$18))/0.8217</f>
        <v>2.1582794931504206E-2</v>
      </c>
      <c r="V41" s="18">
        <f t="shared" ref="V41:V50" si="33">(S41*0.005*(100/20))/0.7126</f>
        <v>0</v>
      </c>
      <c r="W41" s="19">
        <f t="shared" ref="W41:W50" si="34">T41/U41</f>
        <v>1.7759668804286064</v>
      </c>
      <c r="X41" s="19">
        <f t="shared" ref="X41:X50" si="35">(T41+U41+V41)*10</f>
        <v>0.5991312391693806</v>
      </c>
      <c r="Y41" s="41">
        <f t="shared" ref="Y41:Y50" si="36">L41/X41</f>
        <v>6.4684098591078778E-4</v>
      </c>
      <c r="Z41" s="5">
        <f t="shared" ref="Z41:Z50" si="37">(Y41*900000)</f>
        <v>582.15688731970897</v>
      </c>
      <c r="AA41" s="2">
        <f t="shared" ref="AA41:AA50" si="38">(Z41*0.2125)+26.378</f>
        <v>150.08633855543815</v>
      </c>
      <c r="AB41" s="2">
        <f t="shared" ref="AB41:AB50" si="39">-0.000006*(AA41)^2 + 0.0266*(AA41) + 3.4677</f>
        <v>7.3248411514487888</v>
      </c>
      <c r="AC41" s="17">
        <f t="shared" ref="AC41:AC50" si="40">ABS(Y41-$C$42)</f>
        <v>9.4734123355102139E-7</v>
      </c>
      <c r="AD41" s="38">
        <f t="shared" ref="AD41:AD50" si="41">ABS(AB41-$D$42)</f>
        <v>4.4934456679310841E-3</v>
      </c>
    </row>
    <row r="42" spans="1:30" x14ac:dyDescent="0.25">
      <c r="A42" s="141" t="s">
        <v>9</v>
      </c>
      <c r="B42" s="141"/>
      <c r="C42" s="15">
        <f>MEDIAN(Y41:Y50)</f>
        <v>6.4589364467723676E-4</v>
      </c>
      <c r="D42" s="14">
        <f>MEDIAN(AB41:AB50)</f>
        <v>7.3203477057808577</v>
      </c>
      <c r="G42" s="40" t="str">
        <f t="shared" si="25"/>
        <v>VB206-2</v>
      </c>
      <c r="H42" s="4">
        <f>$B$6</f>
        <v>37.9</v>
      </c>
      <c r="I42" s="4">
        <f>$C$6</f>
        <v>3.1</v>
      </c>
      <c r="J42" s="5">
        <f>$D$6</f>
        <v>0</v>
      </c>
      <c r="K42" s="4">
        <f t="shared" si="26"/>
        <v>8.1794195250659632E-2</v>
      </c>
      <c r="L42" s="125">
        <f t="shared" si="27"/>
        <v>4.0728076109475492E-4</v>
      </c>
      <c r="M42" s="22">
        <f>$B$25</f>
        <v>310.89999999999998</v>
      </c>
      <c r="N42" s="22">
        <f>$C$25</f>
        <v>260.60000000000002</v>
      </c>
      <c r="O42" s="22">
        <f>$D$25</f>
        <v>380</v>
      </c>
      <c r="P42" s="23">
        <f>$E$25</f>
        <v>0</v>
      </c>
      <c r="Q42" s="22">
        <f t="shared" si="28"/>
        <v>0.81815789473684208</v>
      </c>
      <c r="R42" s="22">
        <f t="shared" si="29"/>
        <v>0.68578947368421062</v>
      </c>
      <c r="S42" s="21">
        <f t="shared" si="30"/>
        <v>0</v>
      </c>
      <c r="T42" s="20">
        <f t="shared" si="31"/>
        <v>3.8684222857988462E-2</v>
      </c>
      <c r="U42" s="20">
        <f t="shared" si="32"/>
        <v>2.1052743670055024E-2</v>
      </c>
      <c r="V42" s="18">
        <f t="shared" si="33"/>
        <v>0</v>
      </c>
      <c r="W42" s="19">
        <f t="shared" si="34"/>
        <v>1.8374908023514331</v>
      </c>
      <c r="X42" s="19">
        <f t="shared" si="35"/>
        <v>0.59736966528043489</v>
      </c>
      <c r="Y42" s="18">
        <f t="shared" si="36"/>
        <v>6.8179016238388535E-4</v>
      </c>
      <c r="Z42" s="5">
        <f t="shared" si="37"/>
        <v>613.61114614549683</v>
      </c>
      <c r="AA42" s="2">
        <f t="shared" si="38"/>
        <v>156.77036855591808</v>
      </c>
      <c r="AB42" s="2">
        <f t="shared" si="39"/>
        <v>7.4903301128444699</v>
      </c>
      <c r="AC42" s="17">
        <f t="shared" si="40"/>
        <v>3.5896517706648597E-5</v>
      </c>
      <c r="AD42" s="38">
        <f t="shared" si="41"/>
        <v>0.16998240706361223</v>
      </c>
    </row>
    <row r="43" spans="1:30" x14ac:dyDescent="0.25">
      <c r="A43" s="141" t="s">
        <v>8</v>
      </c>
      <c r="B43" s="141"/>
      <c r="C43" s="15">
        <f>MEDIAN(AC41:AC50)</f>
        <v>1.8836217404951837E-5</v>
      </c>
      <c r="D43" s="14">
        <f>MEDIAN(AD41:AD50)</f>
        <v>8.9362984772523912E-2</v>
      </c>
      <c r="G43" s="40" t="str">
        <f t="shared" si="25"/>
        <v>VB206-3</v>
      </c>
      <c r="H43" s="4">
        <f>$B$7</f>
        <v>36.799999999999997</v>
      </c>
      <c r="I43" s="4">
        <f>$C$7</f>
        <v>2.9</v>
      </c>
      <c r="J43" s="5">
        <f>$D$7</f>
        <v>0</v>
      </c>
      <c r="K43" s="4">
        <f t="shared" si="26"/>
        <v>7.880434782608696E-2</v>
      </c>
      <c r="L43" s="125">
        <f t="shared" si="27"/>
        <v>3.9239330690677169E-4</v>
      </c>
      <c r="M43" s="22">
        <f>$B$26</f>
        <v>302.8</v>
      </c>
      <c r="N43" s="22">
        <f>$C$26</f>
        <v>256.60000000000002</v>
      </c>
      <c r="O43" s="22">
        <f>$D$26</f>
        <v>374.7</v>
      </c>
      <c r="P43" s="23">
        <f>$E$26</f>
        <v>0</v>
      </c>
      <c r="Q43" s="22">
        <f t="shared" si="28"/>
        <v>0.80811315719242061</v>
      </c>
      <c r="R43" s="22">
        <f t="shared" si="29"/>
        <v>0.68481451828129181</v>
      </c>
      <c r="S43" s="21">
        <f t="shared" si="30"/>
        <v>0</v>
      </c>
      <c r="T43" s="20">
        <f t="shared" si="31"/>
        <v>3.8209286579529163E-2</v>
      </c>
      <c r="U43" s="20">
        <f t="shared" si="32"/>
        <v>2.1022813951132514E-2</v>
      </c>
      <c r="V43" s="18">
        <f t="shared" si="33"/>
        <v>0</v>
      </c>
      <c r="W43" s="19">
        <f t="shared" si="34"/>
        <v>1.8175153273175784</v>
      </c>
      <c r="X43" s="19">
        <f t="shared" si="35"/>
        <v>0.5923210053066168</v>
      </c>
      <c r="Y43" s="18">
        <f t="shared" si="36"/>
        <v>6.6246731652484293E-4</v>
      </c>
      <c r="Z43" s="5">
        <f t="shared" si="37"/>
        <v>596.22058487235859</v>
      </c>
      <c r="AA43" s="2">
        <f t="shared" si="38"/>
        <v>153.07487428537621</v>
      </c>
      <c r="AB43" s="2">
        <f t="shared" si="39"/>
        <v>7.3989001531661041</v>
      </c>
      <c r="AC43" s="17">
        <f t="shared" si="40"/>
        <v>1.6573671847606173E-5</v>
      </c>
      <c r="AD43" s="38">
        <f t="shared" si="41"/>
        <v>7.855244738524636E-2</v>
      </c>
    </row>
    <row r="44" spans="1:30" x14ac:dyDescent="0.25">
      <c r="A44" s="141" t="s">
        <v>7</v>
      </c>
      <c r="B44" s="141"/>
      <c r="C44" s="15">
        <f>C43*1.483</f>
        <v>2.7934110411543576E-5</v>
      </c>
      <c r="D44" s="14">
        <f>D43*1.483</f>
        <v>0.13252530641765298</v>
      </c>
      <c r="G44" s="40" t="str">
        <f t="shared" si="25"/>
        <v>VB206-4</v>
      </c>
      <c r="H44" s="4">
        <f>$B$8</f>
        <v>40.799999999999997</v>
      </c>
      <c r="I44" s="4">
        <f>$C$8</f>
        <v>3.2</v>
      </c>
      <c r="J44" s="5">
        <f>$D$8</f>
        <v>0</v>
      </c>
      <c r="K44" s="4">
        <f t="shared" si="26"/>
        <v>7.8431372549019621E-2</v>
      </c>
      <c r="L44" s="125">
        <f t="shared" si="27"/>
        <v>3.9053613777333872E-4</v>
      </c>
      <c r="M44" s="22">
        <f>$B$27</f>
        <v>373</v>
      </c>
      <c r="N44" s="22">
        <f>$C$27</f>
        <v>298.8</v>
      </c>
      <c r="O44" s="22">
        <f>$D$27</f>
        <v>428.9</v>
      </c>
      <c r="P44" s="23">
        <f>$E$27</f>
        <v>0</v>
      </c>
      <c r="Q44" s="22">
        <f t="shared" si="28"/>
        <v>0.86966658894847293</v>
      </c>
      <c r="R44" s="22">
        <f t="shared" si="29"/>
        <v>0.69666588948472841</v>
      </c>
      <c r="S44" s="21">
        <f t="shared" si="30"/>
        <v>0</v>
      </c>
      <c r="T44" s="20">
        <f t="shared" si="31"/>
        <v>4.1119662054780189E-2</v>
      </c>
      <c r="U44" s="20">
        <f t="shared" si="32"/>
        <v>2.1386633883719454E-2</v>
      </c>
      <c r="V44" s="18">
        <f t="shared" si="33"/>
        <v>0</v>
      </c>
      <c r="W44" s="19">
        <f t="shared" si="34"/>
        <v>1.9226804123711341</v>
      </c>
      <c r="X44" s="19">
        <f t="shared" si="35"/>
        <v>0.62506295938499645</v>
      </c>
      <c r="Y44" s="18">
        <f t="shared" si="36"/>
        <v>6.2479488171493926E-4</v>
      </c>
      <c r="Z44" s="5">
        <f t="shared" si="37"/>
        <v>562.31539354344534</v>
      </c>
      <c r="AA44" s="2">
        <f t="shared" si="38"/>
        <v>145.87002112798211</v>
      </c>
      <c r="AB44" s="2">
        <f t="shared" si="39"/>
        <v>7.2201741836210562</v>
      </c>
      <c r="AC44" s="17">
        <f t="shared" si="40"/>
        <v>2.10987629622975E-5</v>
      </c>
      <c r="AD44" s="38">
        <f t="shared" si="41"/>
        <v>0.10017352215980146</v>
      </c>
    </row>
    <row r="45" spans="1:30" x14ac:dyDescent="0.25">
      <c r="A45" s="141" t="s">
        <v>5</v>
      </c>
      <c r="B45" s="141"/>
      <c r="C45" s="25">
        <f>COUNT(Y41:Y50)</f>
        <v>10</v>
      </c>
      <c r="D45" s="24">
        <f>COUNT(AB41:AB50)</f>
        <v>10</v>
      </c>
      <c r="G45" s="40" t="str">
        <f t="shared" si="25"/>
        <v>VB206-5</v>
      </c>
      <c r="H45" s="4">
        <f>$B$9</f>
        <v>39</v>
      </c>
      <c r="I45" s="4">
        <f>$C$9</f>
        <v>2.9</v>
      </c>
      <c r="J45" s="5">
        <f>$D$9</f>
        <v>0</v>
      </c>
      <c r="K45" s="4">
        <f t="shared" si="26"/>
        <v>7.4358974358974358E-2</v>
      </c>
      <c r="L45" s="125">
        <f t="shared" si="27"/>
        <v>3.7025829985049225E-4</v>
      </c>
      <c r="M45" s="22">
        <f>$B$28</f>
        <v>338.9</v>
      </c>
      <c r="N45" s="22">
        <f>$C$28</f>
        <v>254.3</v>
      </c>
      <c r="O45" s="22">
        <f>$D$28</f>
        <v>415.1</v>
      </c>
      <c r="P45" s="23">
        <f>$E$28</f>
        <v>0</v>
      </c>
      <c r="Q45" s="22">
        <f t="shared" si="28"/>
        <v>0.81642977595760047</v>
      </c>
      <c r="R45" s="22">
        <f t="shared" si="29"/>
        <v>0.61262346422548786</v>
      </c>
      <c r="S45" s="21">
        <f t="shared" si="30"/>
        <v>0</v>
      </c>
      <c r="T45" s="20">
        <f t="shared" si="31"/>
        <v>3.8602513774190203E-2</v>
      </c>
      <c r="U45" s="20">
        <f t="shared" si="32"/>
        <v>1.880665313993907E-2</v>
      </c>
      <c r="V45" s="18">
        <f t="shared" si="33"/>
        <v>0</v>
      </c>
      <c r="W45" s="19">
        <f t="shared" si="34"/>
        <v>2.0525988056966562</v>
      </c>
      <c r="X45" s="19">
        <f t="shared" si="35"/>
        <v>0.57409166914129273</v>
      </c>
      <c r="Y45" s="18">
        <f t="shared" si="36"/>
        <v>6.4494630344368584E-4</v>
      </c>
      <c r="Z45" s="5">
        <f t="shared" si="37"/>
        <v>580.4516730993173</v>
      </c>
      <c r="AA45" s="2">
        <f t="shared" si="38"/>
        <v>149.72398053360493</v>
      </c>
      <c r="AB45" s="2">
        <f t="shared" si="39"/>
        <v>7.3158542601129266</v>
      </c>
      <c r="AC45" s="17">
        <f t="shared" si="40"/>
        <v>9.4734123355091297E-7</v>
      </c>
      <c r="AD45" s="38">
        <f t="shared" si="41"/>
        <v>4.4934456679310841E-3</v>
      </c>
    </row>
    <row r="46" spans="1:30" ht="15" customHeight="1" x14ac:dyDescent="0.25">
      <c r="A46" s="142" t="s">
        <v>3</v>
      </c>
      <c r="B46" s="142"/>
      <c r="C46" s="15">
        <f>_xlfn.CONFIDENCE.NORM(0.05,C44,C45)</f>
        <v>1.7313422864921835E-5</v>
      </c>
      <c r="D46" s="14">
        <f>_xlfn.CONFIDENCE.NORM(0.05,D44,D45)</f>
        <v>8.2138526572301127E-2</v>
      </c>
      <c r="G46" s="40" t="str">
        <f t="shared" si="25"/>
        <v>VB206-6</v>
      </c>
      <c r="H46" s="4">
        <f>$B$10</f>
        <v>41.4</v>
      </c>
      <c r="I46" s="4">
        <f>$C$10</f>
        <v>3.3</v>
      </c>
      <c r="J46" s="5">
        <f>$D$10</f>
        <v>0</v>
      </c>
      <c r="K46" s="4">
        <f t="shared" si="26"/>
        <v>7.9710144927536225E-2</v>
      </c>
      <c r="L46" s="125">
        <f t="shared" si="27"/>
        <v>3.9690357480225174E-4</v>
      </c>
      <c r="M46" s="22">
        <f>$B$29</f>
        <v>443.4</v>
      </c>
      <c r="N46" s="22">
        <f>$C$29</f>
        <v>351.1</v>
      </c>
      <c r="O46" s="22">
        <f>$D$29</f>
        <v>510.3</v>
      </c>
      <c r="P46" s="23">
        <f>$E$29</f>
        <v>0</v>
      </c>
      <c r="Q46" s="22">
        <f t="shared" si="28"/>
        <v>0.86890064667842437</v>
      </c>
      <c r="R46" s="22">
        <f t="shared" si="29"/>
        <v>0.68802665098961402</v>
      </c>
      <c r="S46" s="21">
        <f t="shared" si="30"/>
        <v>0</v>
      </c>
      <c r="T46" s="20">
        <f t="shared" si="31"/>
        <v>4.1083446696276019E-2</v>
      </c>
      <c r="U46" s="20">
        <f t="shared" si="32"/>
        <v>2.1121421773412453E-2</v>
      </c>
      <c r="V46" s="18">
        <f t="shared" si="33"/>
        <v>0</v>
      </c>
      <c r="W46" s="19">
        <f t="shared" si="34"/>
        <v>1.945108011052157</v>
      </c>
      <c r="X46" s="19">
        <f t="shared" si="35"/>
        <v>0.62204868469688468</v>
      </c>
      <c r="Y46" s="18">
        <f t="shared" si="36"/>
        <v>6.3805869953033833E-4</v>
      </c>
      <c r="Z46" s="5">
        <f t="shared" si="37"/>
        <v>574.25282957730451</v>
      </c>
      <c r="AA46" s="2">
        <f t="shared" si="38"/>
        <v>148.4067262851772</v>
      </c>
      <c r="AB46" s="2">
        <f t="shared" si="39"/>
        <v>7.2831715807456119</v>
      </c>
      <c r="AC46" s="17">
        <f t="shared" si="40"/>
        <v>7.8349451468984286E-6</v>
      </c>
      <c r="AD46" s="38">
        <f t="shared" si="41"/>
        <v>3.7176125035245811E-2</v>
      </c>
    </row>
    <row r="47" spans="1:30" x14ac:dyDescent="0.25">
      <c r="G47" s="40" t="str">
        <f t="shared" si="25"/>
        <v>VB206-7</v>
      </c>
      <c r="H47" s="4">
        <f>$B$11</f>
        <v>42.6</v>
      </c>
      <c r="I47" s="4">
        <f>$C$11</f>
        <v>2.7</v>
      </c>
      <c r="J47" s="5">
        <f>$D$11</f>
        <v>0</v>
      </c>
      <c r="K47" s="4">
        <f t="shared" si="26"/>
        <v>6.3380281690140844E-2</v>
      </c>
      <c r="L47" s="125">
        <f t="shared" si="27"/>
        <v>3.1559170288373667E-4</v>
      </c>
      <c r="M47" s="22">
        <f>$B$30</f>
        <v>360.9</v>
      </c>
      <c r="N47" s="22">
        <f>$C$30</f>
        <v>310.2</v>
      </c>
      <c r="O47" s="22">
        <f>$D$30</f>
        <v>435</v>
      </c>
      <c r="P47" s="23">
        <f>$E$30</f>
        <v>0</v>
      </c>
      <c r="Q47" s="22">
        <f t="shared" si="28"/>
        <v>0.82965517241379305</v>
      </c>
      <c r="R47" s="22">
        <f t="shared" si="29"/>
        <v>0.71310344827586203</v>
      </c>
      <c r="S47" s="21">
        <f t="shared" si="30"/>
        <v>0</v>
      </c>
      <c r="T47" s="20">
        <f t="shared" si="31"/>
        <v>3.922783828329509E-2</v>
      </c>
      <c r="U47" s="20">
        <f t="shared" si="32"/>
        <v>2.189124313345335E-2</v>
      </c>
      <c r="V47" s="18">
        <f t="shared" si="33"/>
        <v>0</v>
      </c>
      <c r="W47" s="19">
        <f t="shared" si="34"/>
        <v>1.7919420128018506</v>
      </c>
      <c r="X47" s="19">
        <f t="shared" si="35"/>
        <v>0.61119081416748444</v>
      </c>
      <c r="Y47" s="18">
        <f t="shared" si="36"/>
        <v>5.1635544181666184E-4</v>
      </c>
      <c r="Z47" s="5">
        <f t="shared" si="37"/>
        <v>464.71989763499568</v>
      </c>
      <c r="AA47" s="2">
        <f t="shared" si="38"/>
        <v>125.13097824743657</v>
      </c>
      <c r="AB47" s="2">
        <f t="shared" si="39"/>
        <v>6.7022374510788501</v>
      </c>
      <c r="AC47" s="17">
        <f t="shared" si="40"/>
        <v>1.2953820286057492E-4</v>
      </c>
      <c r="AD47" s="38">
        <f t="shared" si="41"/>
        <v>0.61811025470200764</v>
      </c>
    </row>
    <row r="48" spans="1:30" x14ac:dyDescent="0.25">
      <c r="A48" s="143" t="s">
        <v>6</v>
      </c>
      <c r="B48" s="143"/>
      <c r="C48" s="143"/>
      <c r="D48" s="143"/>
      <c r="G48" s="40" t="str">
        <f t="shared" si="25"/>
        <v>VB206-8</v>
      </c>
      <c r="H48" s="4">
        <f>$B$12</f>
        <v>38.9</v>
      </c>
      <c r="I48" s="4">
        <f>$C$12</f>
        <v>3</v>
      </c>
      <c r="J48" s="5">
        <f>$D$12</f>
        <v>0</v>
      </c>
      <c r="K48" s="4">
        <f t="shared" si="26"/>
        <v>7.7120822622107968E-2</v>
      </c>
      <c r="L48" s="125">
        <f t="shared" si="27"/>
        <v>3.8401046966144483E-4</v>
      </c>
      <c r="M48" s="22">
        <f>$B$31</f>
        <v>394.2</v>
      </c>
      <c r="N48" s="22">
        <f>$C$31</f>
        <v>325.10000000000002</v>
      </c>
      <c r="O48" s="22">
        <f>$D$31</f>
        <v>479.7</v>
      </c>
      <c r="P48" s="23">
        <f>$E$31</f>
        <v>0</v>
      </c>
      <c r="Q48" s="22">
        <f t="shared" si="28"/>
        <v>0.8217636022514071</v>
      </c>
      <c r="R48" s="22">
        <f t="shared" si="29"/>
        <v>0.67771523869084849</v>
      </c>
      <c r="S48" s="21">
        <f t="shared" si="30"/>
        <v>0</v>
      </c>
      <c r="T48" s="20">
        <f t="shared" si="31"/>
        <v>3.8854708278897365E-2</v>
      </c>
      <c r="U48" s="20">
        <f t="shared" si="32"/>
        <v>2.0804876349004083E-2</v>
      </c>
      <c r="V48" s="18">
        <f t="shared" si="33"/>
        <v>0</v>
      </c>
      <c r="W48" s="19">
        <f t="shared" si="34"/>
        <v>1.867576986621087</v>
      </c>
      <c r="X48" s="19">
        <f t="shared" si="35"/>
        <v>0.59659584627901452</v>
      </c>
      <c r="Y48" s="18">
        <f t="shared" si="36"/>
        <v>6.4366936521018244E-4</v>
      </c>
      <c r="Z48" s="5">
        <f t="shared" si="37"/>
        <v>579.30242868916423</v>
      </c>
      <c r="AA48" s="2">
        <f t="shared" si="38"/>
        <v>149.47976609644741</v>
      </c>
      <c r="AB48" s="2">
        <f t="shared" si="39"/>
        <v>7.3097965753320082</v>
      </c>
      <c r="AC48" s="17">
        <f t="shared" si="40"/>
        <v>2.2242794670543136E-6</v>
      </c>
      <c r="AD48" s="38">
        <f t="shared" si="41"/>
        <v>1.0551130448849477E-2</v>
      </c>
    </row>
    <row r="49" spans="1:30" x14ac:dyDescent="0.25">
      <c r="A49" s="141" t="s">
        <v>2</v>
      </c>
      <c r="B49" s="141"/>
      <c r="C49" s="15">
        <f>AVERAGE(Y41:Y50)</f>
        <v>6.5014724992685439E-4</v>
      </c>
      <c r="D49" s="14">
        <f>AVERAGE(AB41:AB50)</f>
        <v>7.3398462529373134</v>
      </c>
      <c r="G49" s="40" t="str">
        <f t="shared" si="25"/>
        <v>VB206-9</v>
      </c>
      <c r="H49" s="4">
        <f>$B$13</f>
        <v>39.799999999999997</v>
      </c>
      <c r="I49" s="4">
        <f>$C$13</f>
        <v>3.1</v>
      </c>
      <c r="J49" s="5">
        <f>$D$13</f>
        <v>0</v>
      </c>
      <c r="K49" s="4">
        <f t="shared" si="26"/>
        <v>7.7889447236180909E-2</v>
      </c>
      <c r="L49" s="125">
        <f t="shared" si="27"/>
        <v>3.8783770968570883E-4</v>
      </c>
      <c r="M49" s="22">
        <f>$B$32</f>
        <v>364.4</v>
      </c>
      <c r="N49" s="22">
        <f>$C$32</f>
        <v>294</v>
      </c>
      <c r="O49" s="22">
        <f>$D$32</f>
        <v>476.1</v>
      </c>
      <c r="P49" s="23">
        <f>$E$32</f>
        <v>0</v>
      </c>
      <c r="Q49" s="22">
        <f t="shared" si="28"/>
        <v>0.7653854232304137</v>
      </c>
      <c r="R49" s="22">
        <f t="shared" si="29"/>
        <v>0.61751732829237549</v>
      </c>
      <c r="S49" s="21">
        <f t="shared" si="30"/>
        <v>0</v>
      </c>
      <c r="T49" s="20">
        <f t="shared" si="31"/>
        <v>3.6189029617595472E-2</v>
      </c>
      <c r="U49" s="20">
        <f t="shared" si="32"/>
        <v>1.8956887679414839E-2</v>
      </c>
      <c r="V49" s="18">
        <f t="shared" si="33"/>
        <v>0</v>
      </c>
      <c r="W49" s="19">
        <f t="shared" si="34"/>
        <v>1.9090174626551648</v>
      </c>
      <c r="X49" s="19">
        <f t="shared" si="35"/>
        <v>0.55145917297010305</v>
      </c>
      <c r="Y49" s="18">
        <f t="shared" si="36"/>
        <v>7.0329360484993719E-4</v>
      </c>
      <c r="Z49" s="5">
        <f t="shared" si="37"/>
        <v>632.96424436494351</v>
      </c>
      <c r="AA49" s="2">
        <f t="shared" si="38"/>
        <v>160.88290192755051</v>
      </c>
      <c r="AB49" s="2">
        <f t="shared" si="39"/>
        <v>7.591885342477064</v>
      </c>
      <c r="AC49" s="17">
        <f t="shared" si="40"/>
        <v>5.7399960172700433E-5</v>
      </c>
      <c r="AD49" s="38">
        <f t="shared" si="41"/>
        <v>0.27153763669620634</v>
      </c>
    </row>
    <row r="50" spans="1:30" x14ac:dyDescent="0.25">
      <c r="A50" s="141" t="s">
        <v>1</v>
      </c>
      <c r="B50" s="141"/>
      <c r="C50" s="15">
        <f>STDEV(Y41:Y50)</f>
        <v>5.8392335280636756E-5</v>
      </c>
      <c r="D50" s="14">
        <f>STDEV(AB41:AB50)</f>
        <v>0.27749635427213543</v>
      </c>
      <c r="G50" s="40" t="str">
        <f t="shared" si="25"/>
        <v>VB206-10</v>
      </c>
      <c r="H50" s="4">
        <f>$B$14</f>
        <v>39.299999999999997</v>
      </c>
      <c r="I50" s="124">
        <f>$C$14</f>
        <v>3.4</v>
      </c>
      <c r="J50" s="5">
        <f>$D$14</f>
        <v>0</v>
      </c>
      <c r="K50" s="4">
        <f>I50/H50</f>
        <v>8.6513994910941486E-2</v>
      </c>
      <c r="L50" s="125">
        <f t="shared" si="27"/>
        <v>4.3078222830723238E-4</v>
      </c>
      <c r="M50" s="22">
        <f>$B$33</f>
        <v>387.3</v>
      </c>
      <c r="N50" s="22">
        <f>$C$33</f>
        <v>326.2</v>
      </c>
      <c r="O50" s="22">
        <f>$D$33</f>
        <v>486.1</v>
      </c>
      <c r="P50" s="23">
        <f>$E$33</f>
        <v>0</v>
      </c>
      <c r="Q50" s="22">
        <f t="shared" si="28"/>
        <v>0.79674963999177117</v>
      </c>
      <c r="R50" s="22">
        <f t="shared" si="29"/>
        <v>0.67105533840773501</v>
      </c>
      <c r="S50" s="21">
        <f t="shared" si="30"/>
        <v>0</v>
      </c>
      <c r="T50" s="20">
        <f t="shared" si="31"/>
        <v>3.7671995630351313E-2</v>
      </c>
      <c r="U50" s="20">
        <f t="shared" si="32"/>
        <v>2.0600427055294045E-2</v>
      </c>
      <c r="V50" s="18">
        <f t="shared" si="33"/>
        <v>0</v>
      </c>
      <c r="W50" s="19">
        <f t="shared" si="34"/>
        <v>1.8286997414779367</v>
      </c>
      <c r="X50" s="19">
        <f t="shared" si="35"/>
        <v>0.58272422685645353</v>
      </c>
      <c r="Y50" s="18">
        <f t="shared" si="36"/>
        <v>7.3925573788328168E-4</v>
      </c>
      <c r="Z50" s="5">
        <f t="shared" si="37"/>
        <v>665.33016409495349</v>
      </c>
      <c r="AA50" s="2">
        <f t="shared" si="38"/>
        <v>167.76065987017762</v>
      </c>
      <c r="AB50" s="2">
        <f t="shared" si="39"/>
        <v>7.7612717185462596</v>
      </c>
      <c r="AC50" s="17">
        <f t="shared" si="40"/>
        <v>9.3362093206044924E-5</v>
      </c>
      <c r="AD50" s="38">
        <f t="shared" si="41"/>
        <v>0.44092401276540194</v>
      </c>
    </row>
    <row r="51" spans="1:30" ht="15.75" thickBot="1" x14ac:dyDescent="0.3">
      <c r="A51" s="141" t="s">
        <v>0</v>
      </c>
      <c r="B51" s="141"/>
      <c r="C51" s="37">
        <f>(C50/C49)*100</f>
        <v>8.9814015651387074</v>
      </c>
      <c r="D51" s="14">
        <f>(D50/D49)*100</f>
        <v>3.7806834735957162</v>
      </c>
      <c r="G51" s="36"/>
      <c r="H51" s="31"/>
      <c r="I51" s="31"/>
      <c r="J51" s="29"/>
      <c r="K51" s="30"/>
      <c r="L51" s="126"/>
      <c r="M51" s="33"/>
      <c r="N51" s="33"/>
      <c r="O51" s="33"/>
      <c r="P51" s="34"/>
      <c r="Q51" s="33"/>
      <c r="R51" s="33"/>
      <c r="S51" s="32"/>
      <c r="T51" s="31"/>
      <c r="U51" s="31"/>
      <c r="V51" s="29"/>
      <c r="W51" s="30"/>
      <c r="X51" s="30"/>
      <c r="Y51" s="29"/>
      <c r="Z51" s="28"/>
      <c r="AA51" s="28"/>
      <c r="AB51" s="28"/>
      <c r="AC51" s="27"/>
      <c r="AD51" s="26"/>
    </row>
    <row r="52" spans="1:30" ht="15.75" thickTop="1" x14ac:dyDescent="0.25">
      <c r="A52" s="141" t="s">
        <v>5</v>
      </c>
      <c r="B52" s="141"/>
      <c r="C52" s="25">
        <f>COUNT(Y41:Y50)</f>
        <v>10</v>
      </c>
      <c r="D52" s="24">
        <f>COUNT(AB41:AB50)</f>
        <v>10</v>
      </c>
      <c r="G52" s="7" t="s">
        <v>4</v>
      </c>
      <c r="H52" s="20"/>
      <c r="I52" s="20"/>
      <c r="J52" s="18"/>
      <c r="K52" s="19"/>
      <c r="L52" s="127"/>
      <c r="M52" s="22"/>
      <c r="N52" s="22"/>
      <c r="O52" s="22"/>
      <c r="P52" s="23"/>
      <c r="Q52" s="22"/>
      <c r="R52" s="22"/>
      <c r="S52" s="21"/>
      <c r="T52" s="20"/>
      <c r="U52" s="20"/>
      <c r="V52" s="18"/>
      <c r="W52" s="19"/>
      <c r="X52" s="19"/>
      <c r="Y52" s="18"/>
      <c r="Z52" s="2"/>
      <c r="AA52" s="2"/>
      <c r="AB52" s="2"/>
      <c r="AC52" s="17"/>
      <c r="AD52" s="16"/>
    </row>
    <row r="53" spans="1:30" ht="17.25" customHeight="1" x14ac:dyDescent="0.25">
      <c r="A53" s="142" t="s">
        <v>3</v>
      </c>
      <c r="B53" s="142"/>
      <c r="C53" s="15">
        <f>_xlfn.CONFIDENCE.NORM(0.05,C50,C52)</f>
        <v>3.6191279331601035E-5</v>
      </c>
      <c r="D53" s="14">
        <f>_xlfn.CONFIDENCE.NORM(0.05,D50,D52)</f>
        <v>0.17199086186049617</v>
      </c>
      <c r="G53" s="7" t="s">
        <v>2</v>
      </c>
      <c r="H53" s="4">
        <f>AVERAGE(H41:H50)</f>
        <v>39.89</v>
      </c>
      <c r="I53" s="4">
        <f>AVERAGE(I41:I49)</f>
        <v>3.0555555555555554</v>
      </c>
      <c r="J53" s="5">
        <f>AVERAGE(J41:J45)</f>
        <v>0</v>
      </c>
      <c r="K53" s="13">
        <f t="shared" ref="K53:AD53" si="42">AVERAGE(K41:K50)</f>
        <v>7.7583377005089327E-2</v>
      </c>
      <c r="L53" s="11">
        <f t="shared" si="42"/>
        <v>3.863136832400006E-4</v>
      </c>
      <c r="M53" s="4">
        <f t="shared" si="42"/>
        <v>364.19</v>
      </c>
      <c r="N53" s="4">
        <f t="shared" si="42"/>
        <v>299.43999999999994</v>
      </c>
      <c r="O53" s="4">
        <f t="shared" si="42"/>
        <v>443.75</v>
      </c>
      <c r="P53" s="5">
        <f t="shared" si="42"/>
        <v>0</v>
      </c>
      <c r="Q53" s="4">
        <f t="shared" si="42"/>
        <v>0.82054950634914925</v>
      </c>
      <c r="R53" s="4">
        <f t="shared" si="42"/>
        <v>0.67503671519264841</v>
      </c>
      <c r="S53" s="3">
        <f t="shared" si="42"/>
        <v>0</v>
      </c>
      <c r="T53" s="4">
        <f t="shared" si="42"/>
        <v>3.8797303275833708E-2</v>
      </c>
      <c r="U53" s="4">
        <f t="shared" si="42"/>
        <v>2.0722649556692903E-2</v>
      </c>
      <c r="V53" s="3">
        <f t="shared" si="42"/>
        <v>0</v>
      </c>
      <c r="W53" s="2">
        <f t="shared" si="42"/>
        <v>1.8748596442773606</v>
      </c>
      <c r="X53" s="2">
        <f t="shared" si="42"/>
        <v>0.59519952832526613</v>
      </c>
      <c r="Y53" s="11">
        <f t="shared" si="42"/>
        <v>6.5014724992685439E-4</v>
      </c>
      <c r="Z53" s="2">
        <f t="shared" si="42"/>
        <v>585.13252493416894</v>
      </c>
      <c r="AA53" s="2">
        <f t="shared" si="42"/>
        <v>150.71866154851085</v>
      </c>
      <c r="AB53" s="2">
        <f t="shared" si="42"/>
        <v>7.3398462529373134</v>
      </c>
      <c r="AC53" s="10">
        <f t="shared" si="42"/>
        <v>3.6582311583692722E-5</v>
      </c>
      <c r="AD53" s="10">
        <f t="shared" si="42"/>
        <v>0.17359944275922334</v>
      </c>
    </row>
    <row r="54" spans="1:30" x14ac:dyDescent="0.25">
      <c r="G54" s="7" t="s">
        <v>1</v>
      </c>
      <c r="H54" s="4">
        <f>STDEV(H41:H50)</f>
        <v>1.8970444849232659</v>
      </c>
      <c r="I54" s="4">
        <f>STDEV(I41:I49)</f>
        <v>0.20069324297987151</v>
      </c>
      <c r="J54" s="5">
        <f>STDEV(J41:J45)</f>
        <v>0</v>
      </c>
      <c r="K54" s="2">
        <f t="shared" ref="K54:AD54" si="43">STDEV(K41:K50)</f>
        <v>5.932145714079233E-3</v>
      </c>
      <c r="L54" s="127">
        <f t="shared" si="43"/>
        <v>2.9538145267535892E-5</v>
      </c>
      <c r="M54" s="4">
        <f t="shared" si="43"/>
        <v>40.89168483798219</v>
      </c>
      <c r="N54" s="4">
        <f t="shared" si="43"/>
        <v>33.160659422474865</v>
      </c>
      <c r="O54" s="4">
        <f t="shared" si="43"/>
        <v>45.427408515613621</v>
      </c>
      <c r="P54" s="5">
        <f t="shared" si="43"/>
        <v>0</v>
      </c>
      <c r="Q54" s="4">
        <f t="shared" si="43"/>
        <v>3.1125399423372318E-2</v>
      </c>
      <c r="R54" s="4">
        <f t="shared" si="43"/>
        <v>3.3844172067326317E-2</v>
      </c>
      <c r="S54" s="3">
        <f t="shared" si="43"/>
        <v>0</v>
      </c>
      <c r="T54" s="4">
        <f t="shared" si="43"/>
        <v>1.4716742276561715E-3</v>
      </c>
      <c r="U54" s="4">
        <f t="shared" si="43"/>
        <v>1.0389670687578258E-3</v>
      </c>
      <c r="V54" s="3">
        <f t="shared" si="43"/>
        <v>0</v>
      </c>
      <c r="W54" s="2">
        <f t="shared" si="43"/>
        <v>8.3999545017672483E-2</v>
      </c>
      <c r="X54" s="2">
        <f t="shared" si="43"/>
        <v>2.2144023350284096E-2</v>
      </c>
      <c r="Y54" s="3">
        <f t="shared" si="43"/>
        <v>5.8392335280636756E-5</v>
      </c>
      <c r="Z54" s="2">
        <f t="shared" si="43"/>
        <v>52.553101752573077</v>
      </c>
      <c r="AA54" s="2">
        <f t="shared" si="43"/>
        <v>11.167534122421783</v>
      </c>
      <c r="AB54" s="2">
        <f t="shared" si="43"/>
        <v>0.27749635427213543</v>
      </c>
      <c r="AC54" s="8">
        <f t="shared" si="43"/>
        <v>4.4077280295041156E-5</v>
      </c>
      <c r="AD54" s="8">
        <f t="shared" si="43"/>
        <v>0.2096219634002377</v>
      </c>
    </row>
    <row r="55" spans="1:30" x14ac:dyDescent="0.25">
      <c r="G55" s="7" t="s">
        <v>0</v>
      </c>
      <c r="H55" s="4">
        <f t="shared" ref="H55:AD55" si="44">(H54/H53)*100</f>
        <v>4.7556893580427824</v>
      </c>
      <c r="I55" s="4">
        <f t="shared" si="44"/>
        <v>6.568142497523068</v>
      </c>
      <c r="J55" s="5" t="e">
        <f t="shared" si="44"/>
        <v>#DIV/0!</v>
      </c>
      <c r="K55" s="6">
        <f t="shared" si="44"/>
        <v>7.6461555852229734</v>
      </c>
      <c r="L55" s="2">
        <f t="shared" si="44"/>
        <v>7.6461555852229734</v>
      </c>
      <c r="M55" s="4">
        <f t="shared" si="44"/>
        <v>11.228118519998405</v>
      </c>
      <c r="N55" s="4">
        <f t="shared" si="44"/>
        <v>11.074225027543037</v>
      </c>
      <c r="O55" s="4">
        <f t="shared" si="44"/>
        <v>10.237162482391803</v>
      </c>
      <c r="P55" s="5" t="e">
        <f t="shared" si="44"/>
        <v>#DIV/0!</v>
      </c>
      <c r="Q55" s="4">
        <f t="shared" si="44"/>
        <v>3.7932384557584826</v>
      </c>
      <c r="R55" s="4">
        <f t="shared" si="44"/>
        <v>5.0136787089673405</v>
      </c>
      <c r="S55" s="3" t="e">
        <f t="shared" si="44"/>
        <v>#DIV/0!</v>
      </c>
      <c r="T55" s="4">
        <f t="shared" si="44"/>
        <v>3.7932384557584875</v>
      </c>
      <c r="U55" s="4">
        <f t="shared" si="44"/>
        <v>5.0136787089673351</v>
      </c>
      <c r="V55" s="3" t="e">
        <f t="shared" si="44"/>
        <v>#DIV/0!</v>
      </c>
      <c r="W55" s="2">
        <f t="shared" si="44"/>
        <v>4.4803111141713741</v>
      </c>
      <c r="X55" s="2">
        <f t="shared" si="44"/>
        <v>3.7204369789390652</v>
      </c>
      <c r="Y55" s="3">
        <f t="shared" si="44"/>
        <v>8.9814015651387074</v>
      </c>
      <c r="Z55" s="2">
        <f t="shared" si="44"/>
        <v>8.9814015651387056</v>
      </c>
      <c r="AA55" s="2">
        <f t="shared" si="44"/>
        <v>7.4095231523983243</v>
      </c>
      <c r="AB55" s="2">
        <f t="shared" si="44"/>
        <v>3.7806834735957162</v>
      </c>
      <c r="AC55" s="1">
        <f t="shared" si="44"/>
        <v>120.487958215001</v>
      </c>
      <c r="AD55" s="1">
        <f t="shared" si="44"/>
        <v>120.75036651527529</v>
      </c>
    </row>
  </sheetData>
  <sortState ref="AB24:AB33">
    <sortCondition descending="1" ref="AB24"/>
  </sortState>
  <mergeCells count="25">
    <mergeCell ref="G2:I2"/>
    <mergeCell ref="A3:E3"/>
    <mergeCell ref="R10:T10"/>
    <mergeCell ref="U10:W10"/>
    <mergeCell ref="K14:M14"/>
    <mergeCell ref="N14:P14"/>
    <mergeCell ref="Q14:S14"/>
    <mergeCell ref="T14:U14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A49:B49"/>
    <mergeCell ref="A50:B50"/>
    <mergeCell ref="A51:B51"/>
    <mergeCell ref="A52:B52"/>
    <mergeCell ref="A53:B53"/>
  </mergeCells>
  <pageMargins left="0.7" right="0.7" top="0.75" bottom="0.75" header="0.3" footer="0.3"/>
  <pageSetup paperSize="9" orientation="portrait" r:id="rId1"/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5"/>
  <sheetViews>
    <sheetView topLeftCell="T37" zoomScaleNormal="100" workbookViewId="0">
      <selection activeCell="W41" sqref="W41:W50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558</v>
      </c>
      <c r="C1" s="117" t="s">
        <v>100</v>
      </c>
      <c r="D1" s="103">
        <v>2009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559</v>
      </c>
      <c r="B5" s="58">
        <v>39.9</v>
      </c>
      <c r="C5" s="130" t="s">
        <v>513</v>
      </c>
      <c r="D5" s="58">
        <v>0</v>
      </c>
      <c r="E5" s="58"/>
      <c r="G5" s="91" t="s">
        <v>95</v>
      </c>
      <c r="H5" s="91">
        <f>(11.4*0.9)/20</f>
        <v>0.51300000000000001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560</v>
      </c>
      <c r="B6" s="58">
        <v>40.700000000000003</v>
      </c>
      <c r="C6" s="130" t="s">
        <v>513</v>
      </c>
      <c r="D6" s="58">
        <v>0</v>
      </c>
      <c r="E6" s="58"/>
      <c r="G6" s="91" t="s">
        <v>93</v>
      </c>
      <c r="H6" s="91">
        <f>(47.87*0.4)/10</f>
        <v>1.9148000000000001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561</v>
      </c>
      <c r="B7" s="58">
        <v>37.799999999999997</v>
      </c>
      <c r="C7" s="130" t="s">
        <v>513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562</v>
      </c>
      <c r="B8" s="58">
        <v>3.9</v>
      </c>
      <c r="C8" s="130" t="s">
        <v>513</v>
      </c>
      <c r="D8" s="58">
        <v>0</v>
      </c>
      <c r="E8" s="58"/>
      <c r="G8" s="91" t="s">
        <v>89</v>
      </c>
      <c r="H8" s="91">
        <f>(20.76*0.97)/20</f>
        <v>1.0068600000000001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563</v>
      </c>
      <c r="B9" s="58">
        <v>41.5</v>
      </c>
      <c r="C9" s="130" t="s">
        <v>513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564</v>
      </c>
      <c r="B10" s="58">
        <v>41.9</v>
      </c>
      <c r="C10" s="130" t="s">
        <v>513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565</v>
      </c>
      <c r="B11" s="58">
        <v>40.200000000000003</v>
      </c>
      <c r="C11" s="130" t="s">
        <v>513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566</v>
      </c>
      <c r="B12" s="58">
        <v>39.9</v>
      </c>
      <c r="C12" s="130" t="s">
        <v>513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567</v>
      </c>
      <c r="B13" s="58">
        <v>40.4</v>
      </c>
      <c r="C13" s="130" t="s">
        <v>513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568</v>
      </c>
      <c r="B14" s="58">
        <v>37.6</v>
      </c>
      <c r="C14" s="130" t="s">
        <v>513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21" t="s">
        <v>73</v>
      </c>
      <c r="O15" s="121" t="s">
        <v>72</v>
      </c>
      <c r="P15" s="121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41.2</v>
      </c>
      <c r="C16" s="58">
        <v>0</v>
      </c>
      <c r="D16" s="58">
        <v>56.1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5.13E-3</v>
      </c>
      <c r="O16" s="96">
        <f>$H$7*(L16/1000)</f>
        <v>0</v>
      </c>
      <c r="P16" s="95">
        <f t="shared" ref="P16:P21" si="1">$H$6*(M16/1000)</f>
        <v>1.9148000000000002E-2</v>
      </c>
      <c r="Q16" s="94">
        <f t="shared" ref="Q16:S21" si="2">B16</f>
        <v>41.2</v>
      </c>
      <c r="R16" s="94">
        <f t="shared" si="2"/>
        <v>0</v>
      </c>
      <c r="S16" s="94">
        <f t="shared" si="2"/>
        <v>56.1</v>
      </c>
      <c r="T16" s="93">
        <f t="shared" ref="T16:T21" si="3">R16/Q16</f>
        <v>0</v>
      </c>
      <c r="U16" s="92">
        <f t="shared" ref="U16:U21" si="4">S16/Q16</f>
        <v>1.3616504854368932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41</v>
      </c>
      <c r="C17" s="58">
        <v>18.100000000000001</v>
      </c>
      <c r="D17" s="58">
        <v>50.2</v>
      </c>
      <c r="E17" s="58"/>
      <c r="G17" s="102" t="s">
        <v>63</v>
      </c>
      <c r="H17" s="103">
        <v>200.83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5.13E-3</v>
      </c>
      <c r="O17" s="96">
        <f>$H$8*(L17/1000)</f>
        <v>2.0137200000000001E-3</v>
      </c>
      <c r="P17" s="95">
        <f t="shared" si="1"/>
        <v>1.5318400000000001E-2</v>
      </c>
      <c r="Q17" s="94">
        <f t="shared" si="2"/>
        <v>41</v>
      </c>
      <c r="R17" s="94">
        <f t="shared" si="2"/>
        <v>18.100000000000001</v>
      </c>
      <c r="S17" s="94">
        <f t="shared" si="2"/>
        <v>50.2</v>
      </c>
      <c r="T17" s="93">
        <f t="shared" si="3"/>
        <v>0.4414634146341464</v>
      </c>
      <c r="U17" s="92">
        <f t="shared" si="4"/>
        <v>1.224390243902439</v>
      </c>
      <c r="V17" s="91"/>
      <c r="W17" s="91"/>
      <c r="X17" s="100"/>
    </row>
    <row r="18" spans="1:35" x14ac:dyDescent="0.25">
      <c r="A18" s="58" t="s">
        <v>62</v>
      </c>
      <c r="B18" s="58">
        <v>37.799999999999997</v>
      </c>
      <c r="C18" s="58">
        <v>32.200000000000003</v>
      </c>
      <c r="D18" s="58">
        <v>31.9</v>
      </c>
      <c r="E18" s="58"/>
      <c r="G18" s="102" t="s">
        <v>61</v>
      </c>
      <c r="H18" s="101">
        <f>50.45/10</f>
        <v>5.0449999999999999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5.13E-3</v>
      </c>
      <c r="O18" s="96">
        <f t="shared" ref="O18:O21" si="5">$H$8*(L18/1000)</f>
        <v>4.0274400000000002E-3</v>
      </c>
      <c r="P18" s="95">
        <f t="shared" si="1"/>
        <v>1.14888E-2</v>
      </c>
      <c r="Q18" s="94">
        <f t="shared" si="2"/>
        <v>37.799999999999997</v>
      </c>
      <c r="R18" s="94">
        <f t="shared" si="2"/>
        <v>32.200000000000003</v>
      </c>
      <c r="S18" s="94">
        <f t="shared" si="2"/>
        <v>31.9</v>
      </c>
      <c r="T18" s="93">
        <f t="shared" si="3"/>
        <v>0.85185185185185197</v>
      </c>
      <c r="U18" s="92">
        <f t="shared" si="4"/>
        <v>0.84391534391534395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40.5</v>
      </c>
      <c r="C19" s="58">
        <v>48.5</v>
      </c>
      <c r="D19" s="58">
        <v>22.4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5.13E-3</v>
      </c>
      <c r="O19" s="96">
        <f t="shared" si="5"/>
        <v>6.0411600000000003E-3</v>
      </c>
      <c r="P19" s="95">
        <f t="shared" si="1"/>
        <v>7.6592000000000006E-3</v>
      </c>
      <c r="Q19" s="94">
        <f t="shared" si="2"/>
        <v>40.5</v>
      </c>
      <c r="R19" s="94">
        <f t="shared" si="2"/>
        <v>48.5</v>
      </c>
      <c r="S19" s="94">
        <f t="shared" si="2"/>
        <v>22.4</v>
      </c>
      <c r="T19" s="93">
        <f t="shared" si="3"/>
        <v>1.1975308641975309</v>
      </c>
      <c r="U19" s="92">
        <f t="shared" si="4"/>
        <v>0.55308641975308637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40</v>
      </c>
      <c r="C20" s="58">
        <v>67.599999999999994</v>
      </c>
      <c r="D20" s="58">
        <v>8.5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5.13E-3</v>
      </c>
      <c r="O20" s="96">
        <f t="shared" si="5"/>
        <v>8.0548800000000004E-3</v>
      </c>
      <c r="P20" s="95">
        <f t="shared" si="1"/>
        <v>3.8296000000000003E-3</v>
      </c>
      <c r="Q20" s="94">
        <f t="shared" si="2"/>
        <v>40</v>
      </c>
      <c r="R20" s="94">
        <f t="shared" si="2"/>
        <v>67.599999999999994</v>
      </c>
      <c r="S20" s="94">
        <f t="shared" si="2"/>
        <v>8.5</v>
      </c>
      <c r="T20" s="93">
        <f t="shared" si="3"/>
        <v>1.69</v>
      </c>
      <c r="U20" s="92">
        <f t="shared" si="4"/>
        <v>0.21249999999999999</v>
      </c>
      <c r="V20" s="91"/>
      <c r="W20" s="91"/>
    </row>
    <row r="21" spans="1:35" x14ac:dyDescent="0.25">
      <c r="A21" s="58" t="s">
        <v>58</v>
      </c>
      <c r="B21" s="58">
        <v>41.2</v>
      </c>
      <c r="C21" s="58">
        <v>80.3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5.13E-3</v>
      </c>
      <c r="O21" s="96">
        <f t="shared" si="5"/>
        <v>1.00686E-2</v>
      </c>
      <c r="P21" s="95">
        <f t="shared" si="1"/>
        <v>0</v>
      </c>
      <c r="Q21" s="94">
        <f t="shared" si="2"/>
        <v>41.2</v>
      </c>
      <c r="R21" s="94">
        <f t="shared" si="2"/>
        <v>80.3</v>
      </c>
      <c r="S21" s="94">
        <f t="shared" si="2"/>
        <v>0</v>
      </c>
      <c r="T21" s="93">
        <f t="shared" si="3"/>
        <v>1.9490291262135919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6">A5</f>
        <v>GCP119-1</v>
      </c>
      <c r="B24" s="58">
        <v>391.5</v>
      </c>
      <c r="C24" s="58">
        <v>331.3</v>
      </c>
      <c r="D24" s="58">
        <v>541.20000000000005</v>
      </c>
      <c r="E24" s="58">
        <v>0</v>
      </c>
      <c r="G24" s="86" t="str">
        <f t="shared" ref="G24:G33" si="7">A5</f>
        <v>GCP119-1</v>
      </c>
      <c r="H24" s="49">
        <f>$B$5</f>
        <v>39.9</v>
      </c>
      <c r="I24" s="49" t="str">
        <f>$C$5</f>
        <v>ND</v>
      </c>
      <c r="J24" s="51">
        <f>$D$5</f>
        <v>0</v>
      </c>
      <c r="K24" s="49" t="e">
        <f t="shared" ref="K24:K30" si="8">I24/H24</f>
        <v>#VALUE!</v>
      </c>
      <c r="L24" s="85" t="e">
        <f t="shared" ref="L24:L33" si="9">K24/$H$17</f>
        <v>#VALUE!</v>
      </c>
      <c r="M24" s="48" t="e">
        <f t="shared" ref="M24:M33" si="10">ABS(($L$36-L24)/$L$37)</f>
        <v>#VALUE!</v>
      </c>
      <c r="N24" s="83">
        <f>$B$24</f>
        <v>391.5</v>
      </c>
      <c r="O24" s="83">
        <f>$C$24</f>
        <v>331.3</v>
      </c>
      <c r="P24" s="83">
        <f>$D$24</f>
        <v>541.20000000000005</v>
      </c>
      <c r="Q24" s="84">
        <f>$E$24</f>
        <v>0</v>
      </c>
      <c r="R24" s="83">
        <f t="shared" ref="R24:R33" si="11">N24/P24</f>
        <v>0.72339246119733913</v>
      </c>
      <c r="S24" s="83">
        <f t="shared" ref="S24:S33" si="12">O24/P24</f>
        <v>0.61215816703621584</v>
      </c>
      <c r="T24" s="82">
        <f t="shared" ref="T24:T33" si="13">Q24/P24</f>
        <v>0</v>
      </c>
      <c r="U24" s="81">
        <f>(R24*0.005*($H$18))/0.5335</f>
        <v>3.4203514215000716E-2</v>
      </c>
      <c r="V24" s="81">
        <f t="shared" ref="V24:V33" si="14">(S24*0.005*($H$18))/0.8217</f>
        <v>1.8792369190079768E-2</v>
      </c>
      <c r="W24" s="80">
        <f t="shared" ref="W24:W33" si="15">(T24*0.005*($H$18))/0.7126</f>
        <v>0</v>
      </c>
      <c r="X24" s="79">
        <f t="shared" ref="X24:X33" si="16">U24/V24</f>
        <v>1.8200746201312541</v>
      </c>
      <c r="Y24" s="78">
        <f t="shared" ref="Y24:Y33" si="17">(U24+V24+W24)*10</f>
        <v>0.52995883405080479</v>
      </c>
      <c r="Z24" s="48">
        <f t="shared" ref="Z24:Z33" si="18">ABS(($Y$36-Y24)/$Y$37)</f>
        <v>0.68710781848259472</v>
      </c>
      <c r="AA24" s="88" t="e">
        <f t="shared" ref="AA24:AA33" si="19">L24/Y24</f>
        <v>#VALUE!</v>
      </c>
      <c r="AB24" s="55" t="e">
        <f>$AA$24</f>
        <v>#VALUE!</v>
      </c>
      <c r="AC24" s="48" t="e">
        <f t="shared" ref="AC24:AC33" si="20">ABS(($AB$36-AB24)/$AB$37)</f>
        <v>#VALUE!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6"/>
        <v>GCP119-2</v>
      </c>
      <c r="B25" s="58">
        <v>321.89999999999998</v>
      </c>
      <c r="C25" s="58">
        <v>324.5</v>
      </c>
      <c r="D25" s="58">
        <v>514.79999999999995</v>
      </c>
      <c r="E25" s="58">
        <v>0</v>
      </c>
      <c r="G25" s="86" t="str">
        <f t="shared" si="7"/>
        <v>GCP119-2</v>
      </c>
      <c r="H25" s="49">
        <f>$B$6</f>
        <v>40.700000000000003</v>
      </c>
      <c r="I25" s="49" t="str">
        <f>$C$6</f>
        <v>ND</v>
      </c>
      <c r="J25" s="51">
        <f>$D$6</f>
        <v>0</v>
      </c>
      <c r="K25" s="49" t="e">
        <f t="shared" si="8"/>
        <v>#VALUE!</v>
      </c>
      <c r="L25" s="85" t="e">
        <f t="shared" si="9"/>
        <v>#VALUE!</v>
      </c>
      <c r="M25" s="48" t="e">
        <f t="shared" si="10"/>
        <v>#VALUE!</v>
      </c>
      <c r="N25" s="83">
        <f>$B$25</f>
        <v>321.89999999999998</v>
      </c>
      <c r="O25" s="83">
        <f>$C$25</f>
        <v>324.5</v>
      </c>
      <c r="P25" s="83">
        <f>$D$25</f>
        <v>514.79999999999995</v>
      </c>
      <c r="Q25" s="84">
        <f>$E$25</f>
        <v>0</v>
      </c>
      <c r="R25" s="83">
        <f t="shared" si="11"/>
        <v>0.62529137529137535</v>
      </c>
      <c r="S25" s="83">
        <f t="shared" si="12"/>
        <v>0.63034188034188043</v>
      </c>
      <c r="T25" s="82">
        <f t="shared" si="13"/>
        <v>0</v>
      </c>
      <c r="U25" s="81">
        <f t="shared" ref="U25:U33" si="21">(R25*0.005*($H$18))/0.5335</f>
        <v>2.9565088925445068E-2</v>
      </c>
      <c r="V25" s="81">
        <f t="shared" si="14"/>
        <v>1.9350582854598921E-2</v>
      </c>
      <c r="W25" s="80">
        <f t="shared" si="15"/>
        <v>0</v>
      </c>
      <c r="X25" s="79">
        <f t="shared" si="16"/>
        <v>1.5278655504900482</v>
      </c>
      <c r="Y25" s="78">
        <f t="shared" si="17"/>
        <v>0.4891567178004399</v>
      </c>
      <c r="Z25" s="48">
        <f t="shared" si="18"/>
        <v>1.3928186143032819</v>
      </c>
      <c r="AA25" s="54" t="e">
        <f t="shared" si="19"/>
        <v>#VALUE!</v>
      </c>
      <c r="AB25" s="55" t="e">
        <f>$AA$26</f>
        <v>#VALUE!</v>
      </c>
      <c r="AC25" s="48" t="e">
        <f t="shared" si="20"/>
        <v>#VALUE!</v>
      </c>
      <c r="AD25" s="51" t="e">
        <f>(AB24-AB33)/AB37</f>
        <v>#VALUE!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6"/>
        <v>GCP119-3</v>
      </c>
      <c r="B26" s="58">
        <v>429.9</v>
      </c>
      <c r="C26" s="58">
        <v>369.6</v>
      </c>
      <c r="D26" s="58">
        <v>528.6</v>
      </c>
      <c r="E26" s="58">
        <v>0</v>
      </c>
      <c r="G26" s="86" t="str">
        <f t="shared" si="7"/>
        <v>GCP119-3</v>
      </c>
      <c r="H26" s="49">
        <f>$B$7</f>
        <v>37.799999999999997</v>
      </c>
      <c r="I26" s="49" t="str">
        <f>$C$7</f>
        <v>ND</v>
      </c>
      <c r="J26" s="51">
        <f>$D$7</f>
        <v>0</v>
      </c>
      <c r="K26" s="49" t="e">
        <f t="shared" si="8"/>
        <v>#VALUE!</v>
      </c>
      <c r="L26" s="85" t="e">
        <f t="shared" si="9"/>
        <v>#VALUE!</v>
      </c>
      <c r="M26" s="48" t="e">
        <f t="shared" si="10"/>
        <v>#VALUE!</v>
      </c>
      <c r="N26" s="83">
        <f>$B$26</f>
        <v>429.9</v>
      </c>
      <c r="O26" s="83">
        <f>$C$26</f>
        <v>369.6</v>
      </c>
      <c r="P26" s="83">
        <f>$D$26</f>
        <v>528.6</v>
      </c>
      <c r="Q26" s="84">
        <f>$E$26</f>
        <v>0</v>
      </c>
      <c r="R26" s="83">
        <f t="shared" si="11"/>
        <v>0.81328036322360941</v>
      </c>
      <c r="S26" s="83">
        <f t="shared" si="12"/>
        <v>0.699205448354143</v>
      </c>
      <c r="T26" s="82">
        <f t="shared" si="13"/>
        <v>0</v>
      </c>
      <c r="U26" s="81">
        <f t="shared" si="21"/>
        <v>3.845360292842652E-2</v>
      </c>
      <c r="V26" s="81">
        <f t="shared" si="14"/>
        <v>2.1464594663177874E-2</v>
      </c>
      <c r="W26" s="80">
        <f t="shared" si="15"/>
        <v>0</v>
      </c>
      <c r="X26" s="79">
        <f t="shared" si="16"/>
        <v>1.791489824608381</v>
      </c>
      <c r="Y26" s="78">
        <f t="shared" si="17"/>
        <v>0.59918197591604394</v>
      </c>
      <c r="Z26" s="48">
        <f t="shared" si="18"/>
        <v>0.51017122055473385</v>
      </c>
      <c r="AA26" s="54" t="e">
        <f t="shared" si="19"/>
        <v>#VALUE!</v>
      </c>
      <c r="AB26" s="55" t="e">
        <f>$AA$25</f>
        <v>#VALUE!</v>
      </c>
      <c r="AC26" s="48" t="e">
        <f t="shared" si="20"/>
        <v>#VALUE!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6"/>
        <v>GCP119-4</v>
      </c>
      <c r="B27" s="58">
        <v>427.2</v>
      </c>
      <c r="C27" s="58">
        <v>366.1</v>
      </c>
      <c r="D27" s="58">
        <v>530.79999999999995</v>
      </c>
      <c r="E27" s="58">
        <v>0</v>
      </c>
      <c r="G27" s="86" t="str">
        <f t="shared" si="7"/>
        <v>GCP119-4</v>
      </c>
      <c r="H27" s="49">
        <f>$B$8</f>
        <v>3.9</v>
      </c>
      <c r="I27" s="49" t="str">
        <f>$C$8</f>
        <v>ND</v>
      </c>
      <c r="J27" s="51">
        <f>$D$8</f>
        <v>0</v>
      </c>
      <c r="K27" s="49" t="e">
        <f t="shared" si="8"/>
        <v>#VALUE!</v>
      </c>
      <c r="L27" s="85" t="e">
        <f t="shared" si="9"/>
        <v>#VALUE!</v>
      </c>
      <c r="M27" s="48" t="e">
        <f t="shared" si="10"/>
        <v>#VALUE!</v>
      </c>
      <c r="N27" s="83">
        <f>$B$27</f>
        <v>427.2</v>
      </c>
      <c r="O27" s="83">
        <f>$C$27</f>
        <v>366.1</v>
      </c>
      <c r="P27" s="83">
        <f>$D$27</f>
        <v>530.79999999999995</v>
      </c>
      <c r="Q27" s="84">
        <f>$E$27</f>
        <v>0</v>
      </c>
      <c r="R27" s="83">
        <f t="shared" si="11"/>
        <v>0.80482290881688023</v>
      </c>
      <c r="S27" s="83">
        <f t="shared" si="12"/>
        <v>0.6897136397889978</v>
      </c>
      <c r="T27" s="82">
        <f t="shared" si="13"/>
        <v>0</v>
      </c>
      <c r="U27" s="81">
        <f t="shared" si="21"/>
        <v>3.805371672897058E-2</v>
      </c>
      <c r="V27" s="81">
        <f t="shared" si="14"/>
        <v>2.1173209886427492E-2</v>
      </c>
      <c r="W27" s="80">
        <f t="shared" si="15"/>
        <v>0</v>
      </c>
      <c r="X27" s="79">
        <f t="shared" si="16"/>
        <v>1.7972578051740693</v>
      </c>
      <c r="Y27" s="78">
        <f t="shared" si="17"/>
        <v>0.59226926615398068</v>
      </c>
      <c r="Z27" s="48">
        <f t="shared" si="18"/>
        <v>0.3906094341628461</v>
      </c>
      <c r="AA27" s="54" t="e">
        <f t="shared" si="19"/>
        <v>#VALUE!</v>
      </c>
      <c r="AB27" s="55" t="e">
        <f>$AA$30</f>
        <v>#VALUE!</v>
      </c>
      <c r="AC27" s="48" t="e">
        <f t="shared" si="20"/>
        <v>#VALUE!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6"/>
        <v>GCP119-5</v>
      </c>
      <c r="B28" s="58">
        <v>433</v>
      </c>
      <c r="C28" s="58">
        <v>388.8</v>
      </c>
      <c r="D28" s="58">
        <v>489.6</v>
      </c>
      <c r="E28" s="58">
        <v>0</v>
      </c>
      <c r="G28" s="86" t="str">
        <f t="shared" si="7"/>
        <v>GCP119-5</v>
      </c>
      <c r="H28" s="49">
        <f>$B$9</f>
        <v>41.5</v>
      </c>
      <c r="I28" s="49" t="str">
        <f>$C$9</f>
        <v>ND</v>
      </c>
      <c r="J28" s="51">
        <f>$D$9</f>
        <v>0</v>
      </c>
      <c r="K28" s="49" t="e">
        <f t="shared" si="8"/>
        <v>#VALUE!</v>
      </c>
      <c r="L28" s="85" t="e">
        <f t="shared" si="9"/>
        <v>#VALUE!</v>
      </c>
      <c r="M28" s="48" t="e">
        <f t="shared" si="10"/>
        <v>#VALUE!</v>
      </c>
      <c r="N28" s="83">
        <f>$B$28</f>
        <v>433</v>
      </c>
      <c r="O28" s="83">
        <f>$C$28</f>
        <v>388.8</v>
      </c>
      <c r="P28" s="83">
        <f>$D$28</f>
        <v>489.6</v>
      </c>
      <c r="Q28" s="84">
        <f>$E$28</f>
        <v>0</v>
      </c>
      <c r="R28" s="83">
        <f t="shared" si="11"/>
        <v>0.88439542483660127</v>
      </c>
      <c r="S28" s="83">
        <f t="shared" si="12"/>
        <v>0.79411764705882348</v>
      </c>
      <c r="T28" s="82">
        <f t="shared" si="13"/>
        <v>0</v>
      </c>
      <c r="U28" s="81">
        <f t="shared" si="21"/>
        <v>4.1816072336463478E-2</v>
      </c>
      <c r="V28" s="81">
        <f t="shared" si="14"/>
        <v>2.4378261709941368E-2</v>
      </c>
      <c r="W28" s="80">
        <f t="shared" si="15"/>
        <v>0</v>
      </c>
      <c r="X28" s="79">
        <f t="shared" si="16"/>
        <v>1.7153016418480336</v>
      </c>
      <c r="Y28" s="78">
        <f t="shared" si="17"/>
        <v>0.66194334046404846</v>
      </c>
      <c r="Z28" s="48">
        <f t="shared" si="18"/>
        <v>1.5956877719558742</v>
      </c>
      <c r="AA28" s="54" t="e">
        <f t="shared" si="19"/>
        <v>#VALUE!</v>
      </c>
      <c r="AB28" s="55" t="e">
        <f>$AA$33</f>
        <v>#VALUE!</v>
      </c>
      <c r="AC28" s="48" t="e">
        <f t="shared" si="20"/>
        <v>#VALUE!</v>
      </c>
      <c r="AD28" s="51" t="e">
        <f>1-((((COUNT(AB24:AB33))-3)*((STDEV(AB26:AB33))^2))/(((COUNT(AB24:AB33))-1)*((STDEV(AB24:AB33))^2)))</f>
        <v>#VALUE!</v>
      </c>
    </row>
    <row r="29" spans="1:35" x14ac:dyDescent="0.25">
      <c r="A29" s="58" t="str">
        <f t="shared" si="6"/>
        <v>GCP119-6</v>
      </c>
      <c r="B29" s="58">
        <v>373.7</v>
      </c>
      <c r="C29" s="58">
        <v>358.1</v>
      </c>
      <c r="D29" s="58">
        <v>513.20000000000005</v>
      </c>
      <c r="E29" s="58">
        <v>0</v>
      </c>
      <c r="G29" s="86" t="str">
        <f t="shared" si="7"/>
        <v>GCP119-6</v>
      </c>
      <c r="H29" s="49">
        <f>$B$10</f>
        <v>41.9</v>
      </c>
      <c r="I29" s="49" t="str">
        <f>$C$10</f>
        <v>ND</v>
      </c>
      <c r="J29" s="51">
        <f>$D$10</f>
        <v>0</v>
      </c>
      <c r="K29" s="49" t="e">
        <f t="shared" si="8"/>
        <v>#VALUE!</v>
      </c>
      <c r="L29" s="85" t="e">
        <f t="shared" si="9"/>
        <v>#VALUE!</v>
      </c>
      <c r="M29" s="48" t="e">
        <f t="shared" si="10"/>
        <v>#VALUE!</v>
      </c>
      <c r="N29" s="83">
        <f>$B$29</f>
        <v>373.7</v>
      </c>
      <c r="O29" s="83">
        <f>$C$29</f>
        <v>358.1</v>
      </c>
      <c r="P29" s="83">
        <f>$D$29</f>
        <v>513.20000000000005</v>
      </c>
      <c r="Q29" s="84">
        <f>$E$29</f>
        <v>0</v>
      </c>
      <c r="R29" s="83">
        <f t="shared" si="11"/>
        <v>0.72817614964925947</v>
      </c>
      <c r="S29" s="83">
        <f t="shared" si="12"/>
        <v>0.69777864380358534</v>
      </c>
      <c r="T29" s="82">
        <f t="shared" si="13"/>
        <v>0</v>
      </c>
      <c r="U29" s="81">
        <f t="shared" si="21"/>
        <v>3.4429697047614942E-2</v>
      </c>
      <c r="V29" s="81">
        <f t="shared" si="14"/>
        <v>2.1420793829798519E-2</v>
      </c>
      <c r="W29" s="80">
        <f t="shared" si="15"/>
        <v>0</v>
      </c>
      <c r="X29" s="79">
        <f t="shared" si="16"/>
        <v>1.6073025734330959</v>
      </c>
      <c r="Y29" s="78">
        <f t="shared" si="17"/>
        <v>0.55850490877413461</v>
      </c>
      <c r="Z29" s="48">
        <f t="shared" si="18"/>
        <v>0.19337673387548859</v>
      </c>
      <c r="AA29" s="54" t="e">
        <f t="shared" si="19"/>
        <v>#VALUE!</v>
      </c>
      <c r="AB29" s="55" t="e">
        <f>$AA$28</f>
        <v>#VALUE!</v>
      </c>
      <c r="AC29" s="48" t="e">
        <f t="shared" si="20"/>
        <v>#VALUE!</v>
      </c>
      <c r="AD29" s="51"/>
    </row>
    <row r="30" spans="1:35" x14ac:dyDescent="0.25">
      <c r="A30" s="58" t="str">
        <f t="shared" si="6"/>
        <v>GCP119-7</v>
      </c>
      <c r="B30" s="58">
        <v>351.8</v>
      </c>
      <c r="C30" s="58">
        <v>329.8</v>
      </c>
      <c r="D30" s="58">
        <v>529.79999999999995</v>
      </c>
      <c r="E30" s="58">
        <v>0</v>
      </c>
      <c r="G30" s="86" t="str">
        <f t="shared" si="7"/>
        <v>GCP119-7</v>
      </c>
      <c r="H30" s="49">
        <f>$B$11</f>
        <v>40.200000000000003</v>
      </c>
      <c r="I30" s="49" t="str">
        <f>$C$11</f>
        <v>ND</v>
      </c>
      <c r="J30" s="51">
        <f>$D$11</f>
        <v>0</v>
      </c>
      <c r="K30" s="49" t="e">
        <f t="shared" si="8"/>
        <v>#VALUE!</v>
      </c>
      <c r="L30" s="85" t="e">
        <f t="shared" si="9"/>
        <v>#VALUE!</v>
      </c>
      <c r="M30" s="48" t="e">
        <f t="shared" si="10"/>
        <v>#VALUE!</v>
      </c>
      <c r="N30" s="83">
        <f>$B$30</f>
        <v>351.8</v>
      </c>
      <c r="O30" s="83">
        <f>$C$30</f>
        <v>329.8</v>
      </c>
      <c r="P30" s="83">
        <f>$D$30</f>
        <v>529.79999999999995</v>
      </c>
      <c r="Q30" s="84">
        <f>$E$30</f>
        <v>0</v>
      </c>
      <c r="R30" s="83">
        <f t="shared" si="11"/>
        <v>0.66402416006040021</v>
      </c>
      <c r="S30" s="83">
        <f t="shared" si="12"/>
        <v>0.62249905624764068</v>
      </c>
      <c r="T30" s="82">
        <f t="shared" si="13"/>
        <v>0</v>
      </c>
      <c r="U30" s="81">
        <f t="shared" si="21"/>
        <v>3.1396456302762124E-2</v>
      </c>
      <c r="V30" s="81">
        <f t="shared" si="14"/>
        <v>1.9109819513017812E-2</v>
      </c>
      <c r="W30" s="80">
        <f t="shared" si="15"/>
        <v>0</v>
      </c>
      <c r="X30" s="79">
        <f t="shared" si="16"/>
        <v>1.6429488662294547</v>
      </c>
      <c r="Y30" s="78">
        <f t="shared" si="17"/>
        <v>0.50506275815779933</v>
      </c>
      <c r="Z30" s="48">
        <f t="shared" si="18"/>
        <v>1.1177087565186945</v>
      </c>
      <c r="AA30" s="54" t="e">
        <f t="shared" si="19"/>
        <v>#VALUE!</v>
      </c>
      <c r="AB30" s="55" t="e">
        <f>$AA$27</f>
        <v>#VALUE!</v>
      </c>
      <c r="AC30" s="48" t="e">
        <f t="shared" si="20"/>
        <v>#VALUE!</v>
      </c>
      <c r="AD30" s="51" t="s">
        <v>39</v>
      </c>
    </row>
    <row r="31" spans="1:35" x14ac:dyDescent="0.25">
      <c r="A31" s="58" t="str">
        <f t="shared" si="6"/>
        <v>GCP119-8</v>
      </c>
      <c r="B31" s="58">
        <v>371.6</v>
      </c>
      <c r="C31" s="58">
        <v>330.3</v>
      </c>
      <c r="D31" s="58">
        <v>527.70000000000005</v>
      </c>
      <c r="E31" s="58">
        <v>0</v>
      </c>
      <c r="G31" s="86" t="str">
        <f t="shared" si="7"/>
        <v>GCP119-8</v>
      </c>
      <c r="H31" s="49">
        <f>$B$12</f>
        <v>39.9</v>
      </c>
      <c r="I31" s="49" t="str">
        <f>$C$12</f>
        <v>ND</v>
      </c>
      <c r="J31" s="51">
        <f>$D$12</f>
        <v>0</v>
      </c>
      <c r="K31" s="49" t="e">
        <f>I30/H31</f>
        <v>#VALUE!</v>
      </c>
      <c r="L31" s="85" t="e">
        <f t="shared" si="9"/>
        <v>#VALUE!</v>
      </c>
      <c r="M31" s="48" t="e">
        <f t="shared" si="10"/>
        <v>#VALUE!</v>
      </c>
      <c r="N31" s="83">
        <f>$B$31</f>
        <v>371.6</v>
      </c>
      <c r="O31" s="83">
        <f>$C$31</f>
        <v>330.3</v>
      </c>
      <c r="P31" s="83">
        <f>$D$31</f>
        <v>527.70000000000005</v>
      </c>
      <c r="Q31" s="84">
        <f>$E$31</f>
        <v>0</v>
      </c>
      <c r="R31" s="83">
        <f t="shared" si="11"/>
        <v>0.70418798559787754</v>
      </c>
      <c r="S31" s="83">
        <f t="shared" si="12"/>
        <v>0.62592382035247296</v>
      </c>
      <c r="T31" s="82">
        <f t="shared" si="13"/>
        <v>0</v>
      </c>
      <c r="U31" s="81">
        <f t="shared" si="21"/>
        <v>3.3295486291858412E-2</v>
      </c>
      <c r="V31" s="81">
        <f t="shared" si="14"/>
        <v>1.9214954811234187E-2</v>
      </c>
      <c r="W31" s="80">
        <f t="shared" si="15"/>
        <v>0</v>
      </c>
      <c r="X31" s="79">
        <f t="shared" si="16"/>
        <v>1.7327902469170482</v>
      </c>
      <c r="Y31" s="78">
        <f t="shared" si="17"/>
        <v>0.52510441103092598</v>
      </c>
      <c r="Z31" s="48">
        <f t="shared" si="18"/>
        <v>0.77106960888552034</v>
      </c>
      <c r="AA31" s="54" t="e">
        <f t="shared" si="19"/>
        <v>#VALUE!</v>
      </c>
      <c r="AB31" s="55" t="e">
        <f>$AA$31</f>
        <v>#VALUE!</v>
      </c>
      <c r="AC31" s="48" t="e">
        <f t="shared" si="20"/>
        <v>#VALUE!</v>
      </c>
      <c r="AD31" s="51" t="e">
        <f>1-((((COUNT(AB24:AB33))-3)*((STDEV(AB24:AB31))^2))/(((COUNT(AB24:AB33))-1)*((STDEV(AB24:AB33))^2)))</f>
        <v>#VALUE!</v>
      </c>
    </row>
    <row r="32" spans="1:35" x14ac:dyDescent="0.25">
      <c r="A32" s="58" t="str">
        <f t="shared" si="6"/>
        <v>GCP119-9</v>
      </c>
      <c r="B32" s="58">
        <v>453.6</v>
      </c>
      <c r="C32" s="58">
        <v>425.9</v>
      </c>
      <c r="D32" s="58">
        <v>537.4</v>
      </c>
      <c r="E32" s="58">
        <v>0</v>
      </c>
      <c r="G32" s="86" t="str">
        <f t="shared" si="7"/>
        <v>GCP119-9</v>
      </c>
      <c r="H32" s="49">
        <f>$B$13</f>
        <v>40.4</v>
      </c>
      <c r="I32" s="49" t="str">
        <f>$C$13</f>
        <v>ND</v>
      </c>
      <c r="J32" s="51">
        <f>$D$13</f>
        <v>0</v>
      </c>
      <c r="K32" s="49" t="e">
        <f>I31/H32</f>
        <v>#VALUE!</v>
      </c>
      <c r="L32" s="85" t="e">
        <f t="shared" si="9"/>
        <v>#VALUE!</v>
      </c>
      <c r="M32" s="48" t="e">
        <f t="shared" si="10"/>
        <v>#VALUE!</v>
      </c>
      <c r="N32" s="83">
        <f>$B$32</f>
        <v>453.6</v>
      </c>
      <c r="O32" s="83">
        <f>$C$32</f>
        <v>425.9</v>
      </c>
      <c r="P32" s="83">
        <f>$D$32</f>
        <v>537.4</v>
      </c>
      <c r="Q32" s="84">
        <f>$E$32</f>
        <v>0</v>
      </c>
      <c r="R32" s="83">
        <f t="shared" si="11"/>
        <v>0.84406401190919245</v>
      </c>
      <c r="S32" s="83">
        <f t="shared" si="12"/>
        <v>0.7925195385187942</v>
      </c>
      <c r="T32" s="82">
        <f t="shared" si="13"/>
        <v>0</v>
      </c>
      <c r="U32" s="81">
        <f t="shared" si="21"/>
        <v>3.9909118463747673E-2</v>
      </c>
      <c r="V32" s="81">
        <f t="shared" si="14"/>
        <v>2.4329202092170602E-2</v>
      </c>
      <c r="W32" s="80">
        <f t="shared" si="15"/>
        <v>0</v>
      </c>
      <c r="X32" s="79">
        <f t="shared" si="16"/>
        <v>1.6403792575092651</v>
      </c>
      <c r="Y32" s="78">
        <f t="shared" si="17"/>
        <v>0.64238320555918271</v>
      </c>
      <c r="Z32" s="48">
        <f t="shared" si="18"/>
        <v>1.2573769283375764</v>
      </c>
      <c r="AA32" s="54" t="e">
        <f t="shared" si="19"/>
        <v>#VALUE!</v>
      </c>
      <c r="AB32" s="55" t="e">
        <f>$AA$32</f>
        <v>#VALUE!</v>
      </c>
      <c r="AC32" s="48" t="e">
        <f t="shared" si="20"/>
        <v>#VALUE!</v>
      </c>
      <c r="AD32" s="51"/>
    </row>
    <row r="33" spans="1:30" x14ac:dyDescent="0.25">
      <c r="A33" s="58" t="str">
        <f t="shared" si="6"/>
        <v>GCP119-10</v>
      </c>
      <c r="B33" s="58">
        <v>408.9</v>
      </c>
      <c r="C33" s="58">
        <v>363</v>
      </c>
      <c r="D33" s="58">
        <v>513.70000000000005</v>
      </c>
      <c r="E33" s="58">
        <v>0</v>
      </c>
      <c r="G33" s="86" t="str">
        <f t="shared" si="7"/>
        <v>GCP119-10</v>
      </c>
      <c r="H33" s="49">
        <f>$B$14</f>
        <v>37.6</v>
      </c>
      <c r="I33" s="123" t="str">
        <f>$C$14</f>
        <v>ND</v>
      </c>
      <c r="J33" s="51">
        <f>$D$14</f>
        <v>0</v>
      </c>
      <c r="K33" s="49" t="e">
        <f>I32/H33</f>
        <v>#VALUE!</v>
      </c>
      <c r="L33" s="85" t="e">
        <f t="shared" si="9"/>
        <v>#VALUE!</v>
      </c>
      <c r="M33" s="48" t="e">
        <f t="shared" si="10"/>
        <v>#VALUE!</v>
      </c>
      <c r="N33" s="83">
        <f>$B$33</f>
        <v>408.9</v>
      </c>
      <c r="O33" s="83">
        <f>$C$33</f>
        <v>363</v>
      </c>
      <c r="P33" s="83">
        <f>$D$33</f>
        <v>513.70000000000005</v>
      </c>
      <c r="Q33" s="84">
        <f>$E$33</f>
        <v>0</v>
      </c>
      <c r="R33" s="83">
        <f t="shared" si="11"/>
        <v>0.79598987736032689</v>
      </c>
      <c r="S33" s="83">
        <f t="shared" si="12"/>
        <v>0.70663811563169154</v>
      </c>
      <c r="T33" s="82">
        <f t="shared" si="13"/>
        <v>0</v>
      </c>
      <c r="U33" s="81">
        <f t="shared" si="21"/>
        <v>3.7636072458133545E-2</v>
      </c>
      <c r="V33" s="81">
        <f t="shared" si="14"/>
        <v>2.1692766784482682E-2</v>
      </c>
      <c r="W33" s="80">
        <f t="shared" si="15"/>
        <v>0</v>
      </c>
      <c r="X33" s="79">
        <f t="shared" si="16"/>
        <v>1.7349595296924256</v>
      </c>
      <c r="Y33" s="78">
        <f t="shared" si="17"/>
        <v>0.59328839242616227</v>
      </c>
      <c r="Z33" s="48">
        <f t="shared" si="18"/>
        <v>0.40823617705456089</v>
      </c>
      <c r="AA33" s="54" t="e">
        <f t="shared" si="19"/>
        <v>#VALUE!</v>
      </c>
      <c r="AB33" s="55" t="e">
        <f>$AA$29</f>
        <v>#VALUE!</v>
      </c>
      <c r="AC33" s="48" t="e">
        <f t="shared" si="20"/>
        <v>#VALUE!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528.29999999999995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2</v>
      </c>
      <c r="H36" s="49">
        <f>AVERAGE(H24:H33)</f>
        <v>36.380000000000003</v>
      </c>
      <c r="I36" s="49" t="e">
        <f>AVERAGE(I24:I32)</f>
        <v>#DIV/0!</v>
      </c>
      <c r="J36" s="51">
        <f>AVERAGE(J24:J28)</f>
        <v>0</v>
      </c>
      <c r="K36" s="56" t="e">
        <f>AVERAGE(K24:K33)</f>
        <v>#VALUE!</v>
      </c>
      <c r="L36" s="57" t="e">
        <f>AVERAGE(L24:L33)</f>
        <v>#VALUE!</v>
      </c>
      <c r="M36" s="56"/>
      <c r="N36" s="49">
        <f t="shared" ref="N36:Y36" si="22">AVERAGE(N24:N33)</f>
        <v>396.31</v>
      </c>
      <c r="O36" s="49">
        <f t="shared" si="22"/>
        <v>358.74000000000007</v>
      </c>
      <c r="P36" s="49">
        <f t="shared" si="22"/>
        <v>522.67999999999995</v>
      </c>
      <c r="Q36" s="51">
        <f t="shared" si="22"/>
        <v>0</v>
      </c>
      <c r="R36" s="49">
        <f t="shared" si="22"/>
        <v>0.75876247179428613</v>
      </c>
      <c r="S36" s="49">
        <f t="shared" si="22"/>
        <v>0.68708959571342454</v>
      </c>
      <c r="T36" s="50">
        <f t="shared" si="22"/>
        <v>0</v>
      </c>
      <c r="U36" s="49">
        <f t="shared" si="22"/>
        <v>3.587588256984231E-2</v>
      </c>
      <c r="V36" s="49">
        <f t="shared" si="22"/>
        <v>2.1092655533492925E-2</v>
      </c>
      <c r="W36" s="50">
        <f t="shared" si="22"/>
        <v>0</v>
      </c>
      <c r="X36" s="48">
        <f t="shared" si="22"/>
        <v>1.7010369916033075</v>
      </c>
      <c r="Y36" s="49">
        <f t="shared" si="22"/>
        <v>0.5696853810333522</v>
      </c>
      <c r="Z36" s="48"/>
      <c r="AA36" s="56" t="e">
        <f>AVERAGE(AA24:AA33)</f>
        <v>#VALUE!</v>
      </c>
      <c r="AB36" s="56" t="e">
        <f>AVERAGE(AB24:AB33)</f>
        <v>#VALUE!</v>
      </c>
      <c r="AC36" s="56"/>
      <c r="AD36" s="56"/>
    </row>
    <row r="37" spans="1:30" x14ac:dyDescent="0.25">
      <c r="G37" s="53" t="s">
        <v>1</v>
      </c>
      <c r="H37" s="49">
        <f>STDEV(H24:H33)</f>
        <v>11.495583693072943</v>
      </c>
      <c r="I37" s="49" t="e">
        <f>STDEV(I24:I32)</f>
        <v>#DIV/0!</v>
      </c>
      <c r="J37" s="51">
        <f>STDEV(J24:J28)</f>
        <v>0</v>
      </c>
      <c r="K37" s="48" t="e">
        <f>STDEV(K24:K33)</f>
        <v>#VALUE!</v>
      </c>
      <c r="L37" s="55" t="e">
        <f>STDEV(L24:L33)</f>
        <v>#VALUE!</v>
      </c>
      <c r="M37" s="54"/>
      <c r="N37" s="49">
        <f t="shared" ref="N37:Y37" si="23">STDEV(N24:N33)</f>
        <v>41.54276110226666</v>
      </c>
      <c r="O37" s="49">
        <f t="shared" si="23"/>
        <v>31.931217744813086</v>
      </c>
      <c r="P37" s="49">
        <f t="shared" si="23"/>
        <v>15.141686387805899</v>
      </c>
      <c r="Q37" s="51">
        <f t="shared" si="23"/>
        <v>0</v>
      </c>
      <c r="R37" s="49">
        <f t="shared" si="23"/>
        <v>8.2660249961556742E-2</v>
      </c>
      <c r="S37" s="49">
        <f t="shared" si="23"/>
        <v>6.6640635380134622E-2</v>
      </c>
      <c r="T37" s="50">
        <f t="shared" si="23"/>
        <v>0</v>
      </c>
      <c r="U37" s="49">
        <f t="shared" si="23"/>
        <v>3.908350150478487E-3</v>
      </c>
      <c r="V37" s="49">
        <f t="shared" si="23"/>
        <v>2.0457709960616959E-3</v>
      </c>
      <c r="W37" s="50">
        <f t="shared" si="23"/>
        <v>0</v>
      </c>
      <c r="X37" s="48">
        <f t="shared" si="23"/>
        <v>9.4163383547649165E-2</v>
      </c>
      <c r="Y37" s="49">
        <f t="shared" si="23"/>
        <v>5.7817049834011938E-2</v>
      </c>
      <c r="Z37" s="48"/>
      <c r="AA37" s="47" t="e">
        <f>STDEV(AA24:AA33)</f>
        <v>#VALUE!</v>
      </c>
      <c r="AB37" s="54" t="e">
        <f>STDEV(AB24:AB33)</f>
        <v>#VALUE!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31.598635769854155</v>
      </c>
      <c r="I38" s="49" t="e">
        <f>(I37/I36)*100</f>
        <v>#DIV/0!</v>
      </c>
      <c r="J38" s="51" t="e">
        <f>(J37/J36)*100</f>
        <v>#DIV/0!</v>
      </c>
      <c r="K38" s="52" t="e">
        <f>(K37/K36)*100</f>
        <v>#VALUE!</v>
      </c>
      <c r="L38" s="52" t="e">
        <f>(L37/L36)*100</f>
        <v>#VALUE!</v>
      </c>
      <c r="M38" s="48"/>
      <c r="N38" s="49">
        <f t="shared" ref="N38:Y38" si="24">(N37/N36)*100</f>
        <v>10.482390326327032</v>
      </c>
      <c r="O38" s="49">
        <f t="shared" si="24"/>
        <v>8.9009359828324364</v>
      </c>
      <c r="P38" s="49">
        <f t="shared" si="24"/>
        <v>2.8969324228602398</v>
      </c>
      <c r="Q38" s="51" t="e">
        <f t="shared" si="24"/>
        <v>#DIV/0!</v>
      </c>
      <c r="R38" s="49">
        <f t="shared" si="24"/>
        <v>10.894087811971726</v>
      </c>
      <c r="S38" s="49">
        <f t="shared" si="24"/>
        <v>9.6989731464263791</v>
      </c>
      <c r="T38" s="50" t="e">
        <f t="shared" si="24"/>
        <v>#DIV/0!</v>
      </c>
      <c r="U38" s="49">
        <f t="shared" si="24"/>
        <v>10.894087811971746</v>
      </c>
      <c r="V38" s="49">
        <f t="shared" si="24"/>
        <v>9.6989731464263755</v>
      </c>
      <c r="W38" s="50" t="e">
        <f t="shared" si="24"/>
        <v>#DIV/0!</v>
      </c>
      <c r="X38" s="48">
        <f t="shared" si="24"/>
        <v>5.5356458450028025</v>
      </c>
      <c r="Y38" s="49">
        <f t="shared" si="24"/>
        <v>10.148943918683257</v>
      </c>
      <c r="Z38" s="48"/>
      <c r="AA38" s="47" t="e">
        <f>(AA37/AA36)*100</f>
        <v>#VALUE!</v>
      </c>
      <c r="AB38" s="47" t="e">
        <f>(AB37/AB36)*100</f>
        <v>#VALUE!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50" si="25">A24</f>
        <v>GCP119-1</v>
      </c>
      <c r="H41" s="4">
        <f>$B$5</f>
        <v>39.9</v>
      </c>
      <c r="I41" s="4" t="str">
        <f>$C$5</f>
        <v>ND</v>
      </c>
      <c r="J41" s="5">
        <f>$D$5</f>
        <v>0</v>
      </c>
      <c r="K41" s="4" t="e">
        <f t="shared" ref="K41:K49" si="26">I41/H41</f>
        <v>#VALUE!</v>
      </c>
      <c r="L41" s="125" t="e">
        <f t="shared" ref="L41:L50" si="27">K41/$H$17</f>
        <v>#VALUE!</v>
      </c>
      <c r="M41" s="22">
        <f>$B$24</f>
        <v>391.5</v>
      </c>
      <c r="N41" s="22">
        <f>$C$24</f>
        <v>331.3</v>
      </c>
      <c r="O41" s="22">
        <f>$D$24</f>
        <v>541.20000000000005</v>
      </c>
      <c r="P41" s="23">
        <f>$E$24</f>
        <v>0</v>
      </c>
      <c r="Q41" s="22">
        <f t="shared" ref="Q41:Q50" si="28">M41/O41</f>
        <v>0.72339246119733913</v>
      </c>
      <c r="R41" s="22">
        <f t="shared" ref="R41:R50" si="29">N41/O41</f>
        <v>0.61215816703621584</v>
      </c>
      <c r="S41" s="21">
        <f t="shared" ref="S41:S50" si="30">P41/O41</f>
        <v>0</v>
      </c>
      <c r="T41" s="20">
        <f t="shared" ref="T41:T50" si="31">(Q41*0.005*($H$18))/0.5335</f>
        <v>3.4203514215000716E-2</v>
      </c>
      <c r="U41" s="20">
        <f t="shared" ref="U41:U50" si="32">(R41*0.005*($H$18))/0.8217</f>
        <v>1.8792369190079768E-2</v>
      </c>
      <c r="V41" s="18">
        <f t="shared" ref="V41:V50" si="33">(S41*0.005*(100/20))/0.7126</f>
        <v>0</v>
      </c>
      <c r="W41" s="19">
        <f t="shared" ref="W41:W50" si="34">T41/U41</f>
        <v>1.8200746201312541</v>
      </c>
      <c r="X41" s="19">
        <f t="shared" ref="X41:X50" si="35">(T41+U41+V41)*10</f>
        <v>0.52995883405080479</v>
      </c>
      <c r="Y41" s="41" t="e">
        <f t="shared" ref="Y41:Y50" si="36">L41/X41</f>
        <v>#VALUE!</v>
      </c>
      <c r="Z41" s="5" t="e">
        <f t="shared" ref="Z41:Z50" si="37">(Y41*900000)</f>
        <v>#VALUE!</v>
      </c>
      <c r="AA41" s="2" t="e">
        <f t="shared" ref="AA41:AA50" si="38">(Z41*0.2125)+26.378</f>
        <v>#VALUE!</v>
      </c>
      <c r="AB41" s="2" t="e">
        <f t="shared" ref="AB41:AB50" si="39">-0.000006*(AA41)^2 + 0.0266*(AA41) + 3.4677</f>
        <v>#VALUE!</v>
      </c>
      <c r="AC41" s="17" t="e">
        <f t="shared" ref="AC41:AC50" si="40">ABS(Y41-$C$42)</f>
        <v>#VALUE!</v>
      </c>
      <c r="AD41" s="38" t="e">
        <f t="shared" ref="AD41:AD50" si="41">ABS(AB41-$D$42)</f>
        <v>#VALUE!</v>
      </c>
    </row>
    <row r="42" spans="1:30" x14ac:dyDescent="0.25">
      <c r="A42" s="141" t="s">
        <v>9</v>
      </c>
      <c r="B42" s="141"/>
      <c r="C42" s="15" t="e">
        <f>MEDIAN(Y41:Y50)</f>
        <v>#VALUE!</v>
      </c>
      <c r="D42" s="14" t="e">
        <f>MEDIAN(AB41:AB50)</f>
        <v>#VALUE!</v>
      </c>
      <c r="G42" s="40" t="str">
        <f t="shared" si="25"/>
        <v>GCP119-2</v>
      </c>
      <c r="H42" s="4">
        <f>$B$6</f>
        <v>40.700000000000003</v>
      </c>
      <c r="I42" s="4" t="str">
        <f>$C$6</f>
        <v>ND</v>
      </c>
      <c r="J42" s="5">
        <f>$D$6</f>
        <v>0</v>
      </c>
      <c r="K42" s="4" t="e">
        <f t="shared" si="26"/>
        <v>#VALUE!</v>
      </c>
      <c r="L42" s="125" t="e">
        <f t="shared" si="27"/>
        <v>#VALUE!</v>
      </c>
      <c r="M42" s="22">
        <f>$B$25</f>
        <v>321.89999999999998</v>
      </c>
      <c r="N42" s="22">
        <f>$C$25</f>
        <v>324.5</v>
      </c>
      <c r="O42" s="22">
        <f>$D$25</f>
        <v>514.79999999999995</v>
      </c>
      <c r="P42" s="23">
        <f>$E$25</f>
        <v>0</v>
      </c>
      <c r="Q42" s="22">
        <f t="shared" si="28"/>
        <v>0.62529137529137535</v>
      </c>
      <c r="R42" s="22">
        <f t="shared" si="29"/>
        <v>0.63034188034188043</v>
      </c>
      <c r="S42" s="21">
        <f t="shared" si="30"/>
        <v>0</v>
      </c>
      <c r="T42" s="20">
        <f t="shared" si="31"/>
        <v>2.9565088925445068E-2</v>
      </c>
      <c r="U42" s="20">
        <f t="shared" si="32"/>
        <v>1.9350582854598921E-2</v>
      </c>
      <c r="V42" s="18">
        <f t="shared" si="33"/>
        <v>0</v>
      </c>
      <c r="W42" s="19">
        <f t="shared" si="34"/>
        <v>1.5278655504900482</v>
      </c>
      <c r="X42" s="19">
        <f t="shared" si="35"/>
        <v>0.4891567178004399</v>
      </c>
      <c r="Y42" s="18" t="e">
        <f t="shared" si="36"/>
        <v>#VALUE!</v>
      </c>
      <c r="Z42" s="5" t="e">
        <f t="shared" si="37"/>
        <v>#VALUE!</v>
      </c>
      <c r="AA42" s="2" t="e">
        <f t="shared" si="38"/>
        <v>#VALUE!</v>
      </c>
      <c r="AB42" s="2" t="e">
        <f t="shared" si="39"/>
        <v>#VALUE!</v>
      </c>
      <c r="AC42" s="17" t="e">
        <f t="shared" si="40"/>
        <v>#VALUE!</v>
      </c>
      <c r="AD42" s="38" t="e">
        <f t="shared" si="41"/>
        <v>#VALUE!</v>
      </c>
    </row>
    <row r="43" spans="1:30" x14ac:dyDescent="0.25">
      <c r="A43" s="141" t="s">
        <v>8</v>
      </c>
      <c r="B43" s="141"/>
      <c r="C43" s="15" t="e">
        <f>MEDIAN(AC41:AC50)</f>
        <v>#VALUE!</v>
      </c>
      <c r="D43" s="14" t="e">
        <f>MEDIAN(AD41:AD50)</f>
        <v>#VALUE!</v>
      </c>
      <c r="G43" s="40" t="str">
        <f t="shared" si="25"/>
        <v>GCP119-3</v>
      </c>
      <c r="H43" s="4">
        <f>$B$7</f>
        <v>37.799999999999997</v>
      </c>
      <c r="I43" s="4" t="str">
        <f>$C$7</f>
        <v>ND</v>
      </c>
      <c r="J43" s="5">
        <f>$D$7</f>
        <v>0</v>
      </c>
      <c r="K43" s="4" t="e">
        <f t="shared" si="26"/>
        <v>#VALUE!</v>
      </c>
      <c r="L43" s="125" t="e">
        <f t="shared" si="27"/>
        <v>#VALUE!</v>
      </c>
      <c r="M43" s="22">
        <f>$B$26</f>
        <v>429.9</v>
      </c>
      <c r="N43" s="22">
        <f>$C$26</f>
        <v>369.6</v>
      </c>
      <c r="O43" s="22">
        <f>$D$26</f>
        <v>528.6</v>
      </c>
      <c r="P43" s="23">
        <f>$E$26</f>
        <v>0</v>
      </c>
      <c r="Q43" s="22">
        <f t="shared" si="28"/>
        <v>0.81328036322360941</v>
      </c>
      <c r="R43" s="22">
        <f t="shared" si="29"/>
        <v>0.699205448354143</v>
      </c>
      <c r="S43" s="21">
        <f t="shared" si="30"/>
        <v>0</v>
      </c>
      <c r="T43" s="20">
        <f t="shared" si="31"/>
        <v>3.845360292842652E-2</v>
      </c>
      <c r="U43" s="20">
        <f t="shared" si="32"/>
        <v>2.1464594663177874E-2</v>
      </c>
      <c r="V43" s="18">
        <f t="shared" si="33"/>
        <v>0</v>
      </c>
      <c r="W43" s="19">
        <f t="shared" si="34"/>
        <v>1.791489824608381</v>
      </c>
      <c r="X43" s="19">
        <f t="shared" si="35"/>
        <v>0.59918197591604394</v>
      </c>
      <c r="Y43" s="18" t="e">
        <f t="shared" si="36"/>
        <v>#VALUE!</v>
      </c>
      <c r="Z43" s="5" t="e">
        <f t="shared" si="37"/>
        <v>#VALUE!</v>
      </c>
      <c r="AA43" s="2" t="e">
        <f t="shared" si="38"/>
        <v>#VALUE!</v>
      </c>
      <c r="AB43" s="2" t="e">
        <f t="shared" si="39"/>
        <v>#VALUE!</v>
      </c>
      <c r="AC43" s="17" t="e">
        <f t="shared" si="40"/>
        <v>#VALUE!</v>
      </c>
      <c r="AD43" s="38" t="e">
        <f t="shared" si="41"/>
        <v>#VALUE!</v>
      </c>
    </row>
    <row r="44" spans="1:30" x14ac:dyDescent="0.25">
      <c r="A44" s="141" t="s">
        <v>7</v>
      </c>
      <c r="B44" s="141"/>
      <c r="C44" s="15" t="e">
        <f>C43*1.483</f>
        <v>#VALUE!</v>
      </c>
      <c r="D44" s="14" t="e">
        <f>D43*1.483</f>
        <v>#VALUE!</v>
      </c>
      <c r="G44" s="40" t="str">
        <f t="shared" si="25"/>
        <v>GCP119-4</v>
      </c>
      <c r="H44" s="4">
        <f>$B$8</f>
        <v>3.9</v>
      </c>
      <c r="I44" s="4" t="str">
        <f>$C$8</f>
        <v>ND</v>
      </c>
      <c r="J44" s="5">
        <f>$D$8</f>
        <v>0</v>
      </c>
      <c r="K44" s="4" t="e">
        <f t="shared" si="26"/>
        <v>#VALUE!</v>
      </c>
      <c r="L44" s="125" t="e">
        <f t="shared" si="27"/>
        <v>#VALUE!</v>
      </c>
      <c r="M44" s="22">
        <f>$B$27</f>
        <v>427.2</v>
      </c>
      <c r="N44" s="22">
        <f>$C$27</f>
        <v>366.1</v>
      </c>
      <c r="O44" s="22">
        <f>$D$27</f>
        <v>530.79999999999995</v>
      </c>
      <c r="P44" s="23">
        <f>$E$27</f>
        <v>0</v>
      </c>
      <c r="Q44" s="22">
        <f t="shared" si="28"/>
        <v>0.80482290881688023</v>
      </c>
      <c r="R44" s="22">
        <f t="shared" si="29"/>
        <v>0.6897136397889978</v>
      </c>
      <c r="S44" s="21">
        <f t="shared" si="30"/>
        <v>0</v>
      </c>
      <c r="T44" s="20">
        <f t="shared" si="31"/>
        <v>3.805371672897058E-2</v>
      </c>
      <c r="U44" s="20">
        <f t="shared" si="32"/>
        <v>2.1173209886427492E-2</v>
      </c>
      <c r="V44" s="18">
        <f t="shared" si="33"/>
        <v>0</v>
      </c>
      <c r="W44" s="19">
        <f t="shared" si="34"/>
        <v>1.7972578051740693</v>
      </c>
      <c r="X44" s="19">
        <f t="shared" si="35"/>
        <v>0.59226926615398068</v>
      </c>
      <c r="Y44" s="18" t="e">
        <f t="shared" si="36"/>
        <v>#VALUE!</v>
      </c>
      <c r="Z44" s="5" t="e">
        <f t="shared" si="37"/>
        <v>#VALUE!</v>
      </c>
      <c r="AA44" s="2" t="e">
        <f t="shared" si="38"/>
        <v>#VALUE!</v>
      </c>
      <c r="AB44" s="2" t="e">
        <f t="shared" si="39"/>
        <v>#VALUE!</v>
      </c>
      <c r="AC44" s="17" t="e">
        <f t="shared" si="40"/>
        <v>#VALUE!</v>
      </c>
      <c r="AD44" s="38" t="e">
        <f t="shared" si="41"/>
        <v>#VALUE!</v>
      </c>
    </row>
    <row r="45" spans="1:30" x14ac:dyDescent="0.25">
      <c r="A45" s="141" t="s">
        <v>5</v>
      </c>
      <c r="B45" s="141"/>
      <c r="C45" s="25">
        <f>COUNT(Y41:Y50)</f>
        <v>0</v>
      </c>
      <c r="D45" s="24">
        <f>COUNT(AB41:AB50)</f>
        <v>0</v>
      </c>
      <c r="G45" s="40" t="str">
        <f t="shared" si="25"/>
        <v>GCP119-5</v>
      </c>
      <c r="H45" s="4">
        <f>$B$9</f>
        <v>41.5</v>
      </c>
      <c r="I45" s="4" t="str">
        <f>$C$9</f>
        <v>ND</v>
      </c>
      <c r="J45" s="5">
        <f>$D$9</f>
        <v>0</v>
      </c>
      <c r="K45" s="4" t="e">
        <f t="shared" si="26"/>
        <v>#VALUE!</v>
      </c>
      <c r="L45" s="125" t="e">
        <f t="shared" si="27"/>
        <v>#VALUE!</v>
      </c>
      <c r="M45" s="22">
        <f>$B$28</f>
        <v>433</v>
      </c>
      <c r="N45" s="22">
        <f>$C$28</f>
        <v>388.8</v>
      </c>
      <c r="O45" s="22">
        <f>$D$28</f>
        <v>489.6</v>
      </c>
      <c r="P45" s="23">
        <f>$E$28</f>
        <v>0</v>
      </c>
      <c r="Q45" s="22">
        <f t="shared" si="28"/>
        <v>0.88439542483660127</v>
      </c>
      <c r="R45" s="22">
        <f t="shared" si="29"/>
        <v>0.79411764705882348</v>
      </c>
      <c r="S45" s="21">
        <f t="shared" si="30"/>
        <v>0</v>
      </c>
      <c r="T45" s="20">
        <f t="shared" si="31"/>
        <v>4.1816072336463478E-2</v>
      </c>
      <c r="U45" s="20">
        <f t="shared" si="32"/>
        <v>2.4378261709941368E-2</v>
      </c>
      <c r="V45" s="18">
        <f t="shared" si="33"/>
        <v>0</v>
      </c>
      <c r="W45" s="19">
        <f t="shared" si="34"/>
        <v>1.7153016418480336</v>
      </c>
      <c r="X45" s="19">
        <f t="shared" si="35"/>
        <v>0.66194334046404846</v>
      </c>
      <c r="Y45" s="18" t="e">
        <f t="shared" si="36"/>
        <v>#VALUE!</v>
      </c>
      <c r="Z45" s="5" t="e">
        <f t="shared" si="37"/>
        <v>#VALUE!</v>
      </c>
      <c r="AA45" s="2" t="e">
        <f t="shared" si="38"/>
        <v>#VALUE!</v>
      </c>
      <c r="AB45" s="2" t="e">
        <f t="shared" si="39"/>
        <v>#VALUE!</v>
      </c>
      <c r="AC45" s="17" t="e">
        <f t="shared" si="40"/>
        <v>#VALUE!</v>
      </c>
      <c r="AD45" s="38" t="e">
        <f t="shared" si="41"/>
        <v>#VALUE!</v>
      </c>
    </row>
    <row r="46" spans="1:30" ht="15" customHeight="1" x14ac:dyDescent="0.25">
      <c r="A46" s="142" t="s">
        <v>3</v>
      </c>
      <c r="B46" s="142"/>
      <c r="C46" s="15" t="e">
        <f>_xlfn.CONFIDENCE.NORM(0.05,C44,C45)</f>
        <v>#VALUE!</v>
      </c>
      <c r="D46" s="14" t="e">
        <f>_xlfn.CONFIDENCE.NORM(0.05,D44,D45)</f>
        <v>#VALUE!</v>
      </c>
      <c r="G46" s="40" t="str">
        <f t="shared" si="25"/>
        <v>GCP119-6</v>
      </c>
      <c r="H46" s="4">
        <f>$B$10</f>
        <v>41.9</v>
      </c>
      <c r="I46" s="4" t="str">
        <f>$C$10</f>
        <v>ND</v>
      </c>
      <c r="J46" s="5">
        <f>$D$10</f>
        <v>0</v>
      </c>
      <c r="K46" s="4" t="e">
        <f t="shared" si="26"/>
        <v>#VALUE!</v>
      </c>
      <c r="L46" s="125" t="e">
        <f t="shared" si="27"/>
        <v>#VALUE!</v>
      </c>
      <c r="M46" s="22">
        <f>$B$29</f>
        <v>373.7</v>
      </c>
      <c r="N46" s="22">
        <f>$C$29</f>
        <v>358.1</v>
      </c>
      <c r="O46" s="22">
        <f>$D$29</f>
        <v>513.20000000000005</v>
      </c>
      <c r="P46" s="23">
        <f>$E$29</f>
        <v>0</v>
      </c>
      <c r="Q46" s="22">
        <f t="shared" si="28"/>
        <v>0.72817614964925947</v>
      </c>
      <c r="R46" s="22">
        <f t="shared" si="29"/>
        <v>0.69777864380358534</v>
      </c>
      <c r="S46" s="21">
        <f t="shared" si="30"/>
        <v>0</v>
      </c>
      <c r="T46" s="20">
        <f t="shared" si="31"/>
        <v>3.4429697047614942E-2</v>
      </c>
      <c r="U46" s="20">
        <f t="shared" si="32"/>
        <v>2.1420793829798519E-2</v>
      </c>
      <c r="V46" s="18">
        <f t="shared" si="33"/>
        <v>0</v>
      </c>
      <c r="W46" s="19">
        <f t="shared" si="34"/>
        <v>1.6073025734330959</v>
      </c>
      <c r="X46" s="19">
        <f t="shared" si="35"/>
        <v>0.55850490877413461</v>
      </c>
      <c r="Y46" s="18" t="e">
        <f t="shared" si="36"/>
        <v>#VALUE!</v>
      </c>
      <c r="Z46" s="5" t="e">
        <f t="shared" si="37"/>
        <v>#VALUE!</v>
      </c>
      <c r="AA46" s="2" t="e">
        <f t="shared" si="38"/>
        <v>#VALUE!</v>
      </c>
      <c r="AB46" s="2" t="e">
        <f t="shared" si="39"/>
        <v>#VALUE!</v>
      </c>
      <c r="AC46" s="17" t="e">
        <f t="shared" si="40"/>
        <v>#VALUE!</v>
      </c>
      <c r="AD46" s="38" t="e">
        <f t="shared" si="41"/>
        <v>#VALUE!</v>
      </c>
    </row>
    <row r="47" spans="1:30" x14ac:dyDescent="0.25">
      <c r="G47" s="40" t="str">
        <f t="shared" si="25"/>
        <v>GCP119-7</v>
      </c>
      <c r="H47" s="4">
        <f>$B$11</f>
        <v>40.200000000000003</v>
      </c>
      <c r="I47" s="4" t="str">
        <f>$C$11</f>
        <v>ND</v>
      </c>
      <c r="J47" s="5">
        <f>$D$11</f>
        <v>0</v>
      </c>
      <c r="K47" s="4" t="e">
        <f t="shared" si="26"/>
        <v>#VALUE!</v>
      </c>
      <c r="L47" s="125" t="e">
        <f t="shared" si="27"/>
        <v>#VALUE!</v>
      </c>
      <c r="M47" s="22">
        <f>$B$30</f>
        <v>351.8</v>
      </c>
      <c r="N47" s="22">
        <f>$C$30</f>
        <v>329.8</v>
      </c>
      <c r="O47" s="22">
        <f>$D$30</f>
        <v>529.79999999999995</v>
      </c>
      <c r="P47" s="23">
        <f>$E$30</f>
        <v>0</v>
      </c>
      <c r="Q47" s="22">
        <f t="shared" si="28"/>
        <v>0.66402416006040021</v>
      </c>
      <c r="R47" s="22">
        <f t="shared" si="29"/>
        <v>0.62249905624764068</v>
      </c>
      <c r="S47" s="21">
        <f t="shared" si="30"/>
        <v>0</v>
      </c>
      <c r="T47" s="20">
        <f t="shared" si="31"/>
        <v>3.1396456302762124E-2</v>
      </c>
      <c r="U47" s="20">
        <f t="shared" si="32"/>
        <v>1.9109819513017812E-2</v>
      </c>
      <c r="V47" s="18">
        <f t="shared" si="33"/>
        <v>0</v>
      </c>
      <c r="W47" s="19">
        <f t="shared" si="34"/>
        <v>1.6429488662294547</v>
      </c>
      <c r="X47" s="19">
        <f t="shared" si="35"/>
        <v>0.50506275815779933</v>
      </c>
      <c r="Y47" s="18" t="e">
        <f t="shared" si="36"/>
        <v>#VALUE!</v>
      </c>
      <c r="Z47" s="5" t="e">
        <f t="shared" si="37"/>
        <v>#VALUE!</v>
      </c>
      <c r="AA47" s="2" t="e">
        <f t="shared" si="38"/>
        <v>#VALUE!</v>
      </c>
      <c r="AB47" s="2" t="e">
        <f t="shared" si="39"/>
        <v>#VALUE!</v>
      </c>
      <c r="AC47" s="17" t="e">
        <f t="shared" si="40"/>
        <v>#VALUE!</v>
      </c>
      <c r="AD47" s="38" t="e">
        <f t="shared" si="41"/>
        <v>#VALUE!</v>
      </c>
    </row>
    <row r="48" spans="1:30" x14ac:dyDescent="0.25">
      <c r="A48" s="143" t="s">
        <v>6</v>
      </c>
      <c r="B48" s="143"/>
      <c r="C48" s="143"/>
      <c r="D48" s="143"/>
      <c r="G48" s="40" t="str">
        <f t="shared" si="25"/>
        <v>GCP119-8</v>
      </c>
      <c r="H48" s="4">
        <f>$B$12</f>
        <v>39.9</v>
      </c>
      <c r="I48" s="4" t="str">
        <f>$C$12</f>
        <v>ND</v>
      </c>
      <c r="J48" s="5">
        <f>$D$12</f>
        <v>0</v>
      </c>
      <c r="K48" s="4" t="e">
        <f t="shared" si="26"/>
        <v>#VALUE!</v>
      </c>
      <c r="L48" s="125" t="e">
        <f t="shared" si="27"/>
        <v>#VALUE!</v>
      </c>
      <c r="M48" s="22">
        <f>$B$31</f>
        <v>371.6</v>
      </c>
      <c r="N48" s="22">
        <f>$C$31</f>
        <v>330.3</v>
      </c>
      <c r="O48" s="22">
        <f>$D$31</f>
        <v>527.70000000000005</v>
      </c>
      <c r="P48" s="23">
        <f>$E$31</f>
        <v>0</v>
      </c>
      <c r="Q48" s="22">
        <f t="shared" si="28"/>
        <v>0.70418798559787754</v>
      </c>
      <c r="R48" s="22">
        <f t="shared" si="29"/>
        <v>0.62592382035247296</v>
      </c>
      <c r="S48" s="21">
        <f t="shared" si="30"/>
        <v>0</v>
      </c>
      <c r="T48" s="20">
        <f t="shared" si="31"/>
        <v>3.3295486291858412E-2</v>
      </c>
      <c r="U48" s="20">
        <f t="shared" si="32"/>
        <v>1.9214954811234187E-2</v>
      </c>
      <c r="V48" s="18">
        <f t="shared" si="33"/>
        <v>0</v>
      </c>
      <c r="W48" s="19">
        <f t="shared" si="34"/>
        <v>1.7327902469170482</v>
      </c>
      <c r="X48" s="19">
        <f t="shared" si="35"/>
        <v>0.52510441103092598</v>
      </c>
      <c r="Y48" s="18" t="e">
        <f t="shared" si="36"/>
        <v>#VALUE!</v>
      </c>
      <c r="Z48" s="5" t="e">
        <f t="shared" si="37"/>
        <v>#VALUE!</v>
      </c>
      <c r="AA48" s="2" t="e">
        <f t="shared" si="38"/>
        <v>#VALUE!</v>
      </c>
      <c r="AB48" s="2" t="e">
        <f t="shared" si="39"/>
        <v>#VALUE!</v>
      </c>
      <c r="AC48" s="17" t="e">
        <f t="shared" si="40"/>
        <v>#VALUE!</v>
      </c>
      <c r="AD48" s="38" t="e">
        <f t="shared" si="41"/>
        <v>#VALUE!</v>
      </c>
    </row>
    <row r="49" spans="1:30" x14ac:dyDescent="0.25">
      <c r="A49" s="141" t="s">
        <v>2</v>
      </c>
      <c r="B49" s="141"/>
      <c r="C49" s="15" t="e">
        <f>AVERAGE(Y41:Y50)</f>
        <v>#VALUE!</v>
      </c>
      <c r="D49" s="14" t="e">
        <f>AVERAGE(AB41:AB50)</f>
        <v>#VALUE!</v>
      </c>
      <c r="G49" s="40" t="str">
        <f t="shared" si="25"/>
        <v>GCP119-9</v>
      </c>
      <c r="H49" s="4">
        <f>$B$13</f>
        <v>40.4</v>
      </c>
      <c r="I49" s="4" t="str">
        <f>$C$13</f>
        <v>ND</v>
      </c>
      <c r="J49" s="5">
        <f>$D$13</f>
        <v>0</v>
      </c>
      <c r="K49" s="4" t="e">
        <f t="shared" si="26"/>
        <v>#VALUE!</v>
      </c>
      <c r="L49" s="125" t="e">
        <f t="shared" si="27"/>
        <v>#VALUE!</v>
      </c>
      <c r="M49" s="22">
        <f>$B$32</f>
        <v>453.6</v>
      </c>
      <c r="N49" s="22">
        <f>$C$32</f>
        <v>425.9</v>
      </c>
      <c r="O49" s="22">
        <f>$D$32</f>
        <v>537.4</v>
      </c>
      <c r="P49" s="23">
        <f>$E$32</f>
        <v>0</v>
      </c>
      <c r="Q49" s="22">
        <f t="shared" si="28"/>
        <v>0.84406401190919245</v>
      </c>
      <c r="R49" s="22">
        <f t="shared" si="29"/>
        <v>0.7925195385187942</v>
      </c>
      <c r="S49" s="21">
        <f t="shared" si="30"/>
        <v>0</v>
      </c>
      <c r="T49" s="20">
        <f t="shared" si="31"/>
        <v>3.9909118463747673E-2</v>
      </c>
      <c r="U49" s="20">
        <f t="shared" si="32"/>
        <v>2.4329202092170602E-2</v>
      </c>
      <c r="V49" s="18">
        <f t="shared" si="33"/>
        <v>0</v>
      </c>
      <c r="W49" s="19">
        <f t="shared" si="34"/>
        <v>1.6403792575092651</v>
      </c>
      <c r="X49" s="19">
        <f t="shared" si="35"/>
        <v>0.64238320555918271</v>
      </c>
      <c r="Y49" s="18" t="e">
        <f t="shared" si="36"/>
        <v>#VALUE!</v>
      </c>
      <c r="Z49" s="5" t="e">
        <f t="shared" si="37"/>
        <v>#VALUE!</v>
      </c>
      <c r="AA49" s="2" t="e">
        <f t="shared" si="38"/>
        <v>#VALUE!</v>
      </c>
      <c r="AB49" s="2" t="e">
        <f t="shared" si="39"/>
        <v>#VALUE!</v>
      </c>
      <c r="AC49" s="17" t="e">
        <f t="shared" si="40"/>
        <v>#VALUE!</v>
      </c>
      <c r="AD49" s="38" t="e">
        <f t="shared" si="41"/>
        <v>#VALUE!</v>
      </c>
    </row>
    <row r="50" spans="1:30" x14ac:dyDescent="0.25">
      <c r="A50" s="141" t="s">
        <v>1</v>
      </c>
      <c r="B50" s="141"/>
      <c r="C50" s="15" t="e">
        <f>STDEV(Y41:Y50)</f>
        <v>#VALUE!</v>
      </c>
      <c r="D50" s="14" t="e">
        <f>STDEV(AB41:AB50)</f>
        <v>#VALUE!</v>
      </c>
      <c r="G50" s="40" t="str">
        <f t="shared" si="25"/>
        <v>GCP119-10</v>
      </c>
      <c r="H50" s="4">
        <f>$B$14</f>
        <v>37.6</v>
      </c>
      <c r="I50" s="124" t="str">
        <f>$C$14</f>
        <v>ND</v>
      </c>
      <c r="J50" s="5">
        <f>$D$14</f>
        <v>0</v>
      </c>
      <c r="K50" s="4" t="e">
        <f>I50/H50</f>
        <v>#VALUE!</v>
      </c>
      <c r="L50" s="125" t="e">
        <f t="shared" si="27"/>
        <v>#VALUE!</v>
      </c>
      <c r="M50" s="22">
        <f>$B$33</f>
        <v>408.9</v>
      </c>
      <c r="N50" s="22">
        <f>$C$33</f>
        <v>363</v>
      </c>
      <c r="O50" s="22">
        <f>$D$33</f>
        <v>513.70000000000005</v>
      </c>
      <c r="P50" s="23">
        <f>$E$33</f>
        <v>0</v>
      </c>
      <c r="Q50" s="22">
        <f t="shared" si="28"/>
        <v>0.79598987736032689</v>
      </c>
      <c r="R50" s="22">
        <f t="shared" si="29"/>
        <v>0.70663811563169154</v>
      </c>
      <c r="S50" s="21">
        <f t="shared" si="30"/>
        <v>0</v>
      </c>
      <c r="T50" s="20">
        <f t="shared" si="31"/>
        <v>3.7636072458133545E-2</v>
      </c>
      <c r="U50" s="20">
        <f t="shared" si="32"/>
        <v>2.1692766784482682E-2</v>
      </c>
      <c r="V50" s="18">
        <f t="shared" si="33"/>
        <v>0</v>
      </c>
      <c r="W50" s="19">
        <f t="shared" si="34"/>
        <v>1.7349595296924256</v>
      </c>
      <c r="X50" s="19">
        <f t="shared" si="35"/>
        <v>0.59328839242616227</v>
      </c>
      <c r="Y50" s="18" t="e">
        <f t="shared" si="36"/>
        <v>#VALUE!</v>
      </c>
      <c r="Z50" s="5" t="e">
        <f t="shared" si="37"/>
        <v>#VALUE!</v>
      </c>
      <c r="AA50" s="2" t="e">
        <f t="shared" si="38"/>
        <v>#VALUE!</v>
      </c>
      <c r="AB50" s="2" t="e">
        <f t="shared" si="39"/>
        <v>#VALUE!</v>
      </c>
      <c r="AC50" s="17" t="e">
        <f t="shared" si="40"/>
        <v>#VALUE!</v>
      </c>
      <c r="AD50" s="38" t="e">
        <f t="shared" si="41"/>
        <v>#VALUE!</v>
      </c>
    </row>
    <row r="51" spans="1:30" ht="15.75" thickBot="1" x14ac:dyDescent="0.3">
      <c r="A51" s="141" t="s">
        <v>0</v>
      </c>
      <c r="B51" s="141"/>
      <c r="C51" s="37" t="e">
        <f>(C50/C49)*100</f>
        <v>#VALUE!</v>
      </c>
      <c r="D51" s="14" t="e">
        <f>(D50/D49)*100</f>
        <v>#VALUE!</v>
      </c>
      <c r="G51" s="36"/>
      <c r="H51" s="31"/>
      <c r="I51" s="31"/>
      <c r="J51" s="29"/>
      <c r="K51" s="30"/>
      <c r="L51" s="126"/>
      <c r="M51" s="33"/>
      <c r="N51" s="33"/>
      <c r="O51" s="33"/>
      <c r="P51" s="34"/>
      <c r="Q51" s="33"/>
      <c r="R51" s="33"/>
      <c r="S51" s="32"/>
      <c r="T51" s="31"/>
      <c r="U51" s="31"/>
      <c r="V51" s="29"/>
      <c r="W51" s="30"/>
      <c r="X51" s="30"/>
      <c r="Y51" s="29"/>
      <c r="Z51" s="28"/>
      <c r="AA51" s="28"/>
      <c r="AB51" s="28"/>
      <c r="AC51" s="27"/>
      <c r="AD51" s="26"/>
    </row>
    <row r="52" spans="1:30" ht="15.75" thickTop="1" x14ac:dyDescent="0.25">
      <c r="A52" s="141" t="s">
        <v>5</v>
      </c>
      <c r="B52" s="141"/>
      <c r="C52" s="25">
        <f>COUNT(Y41:Y50)</f>
        <v>0</v>
      </c>
      <c r="D52" s="24">
        <f>COUNT(AB41:AB50)</f>
        <v>0</v>
      </c>
      <c r="G52" s="7" t="s">
        <v>4</v>
      </c>
      <c r="H52" s="20"/>
      <c r="I52" s="20"/>
      <c r="J52" s="18"/>
      <c r="K52" s="19"/>
      <c r="L52" s="127"/>
      <c r="M52" s="22"/>
      <c r="N52" s="22"/>
      <c r="O52" s="22"/>
      <c r="P52" s="23"/>
      <c r="Q52" s="22"/>
      <c r="R52" s="22"/>
      <c r="S52" s="21"/>
      <c r="T52" s="20"/>
      <c r="U52" s="20"/>
      <c r="V52" s="18"/>
      <c r="W52" s="19"/>
      <c r="X52" s="19"/>
      <c r="Y52" s="18"/>
      <c r="Z52" s="2"/>
      <c r="AA52" s="2"/>
      <c r="AB52" s="2"/>
      <c r="AC52" s="17"/>
      <c r="AD52" s="16"/>
    </row>
    <row r="53" spans="1:30" ht="17.25" customHeight="1" x14ac:dyDescent="0.25">
      <c r="A53" s="142" t="s">
        <v>3</v>
      </c>
      <c r="B53" s="142"/>
      <c r="C53" s="15" t="e">
        <f>_xlfn.CONFIDENCE.NORM(0.05,C50,C52)</f>
        <v>#VALUE!</v>
      </c>
      <c r="D53" s="14" t="e">
        <f>_xlfn.CONFIDENCE.NORM(0.05,D50,D52)</f>
        <v>#VALUE!</v>
      </c>
      <c r="G53" s="7" t="s">
        <v>2</v>
      </c>
      <c r="H53" s="4">
        <f>AVERAGE(H41:H50)</f>
        <v>36.380000000000003</v>
      </c>
      <c r="I53" s="4" t="e">
        <f>AVERAGE(I41:I49)</f>
        <v>#DIV/0!</v>
      </c>
      <c r="J53" s="5">
        <f>AVERAGE(J41:J45)</f>
        <v>0</v>
      </c>
      <c r="K53" s="13" t="e">
        <f t="shared" ref="K53:AD53" si="42">AVERAGE(K41:K50)</f>
        <v>#VALUE!</v>
      </c>
      <c r="L53" s="11" t="e">
        <f t="shared" si="42"/>
        <v>#VALUE!</v>
      </c>
      <c r="M53" s="4">
        <f t="shared" si="42"/>
        <v>396.31</v>
      </c>
      <c r="N53" s="4">
        <f t="shared" si="42"/>
        <v>358.74000000000007</v>
      </c>
      <c r="O53" s="4">
        <f t="shared" si="42"/>
        <v>522.67999999999995</v>
      </c>
      <c r="P53" s="5">
        <f t="shared" si="42"/>
        <v>0</v>
      </c>
      <c r="Q53" s="4">
        <f t="shared" si="42"/>
        <v>0.75876247179428613</v>
      </c>
      <c r="R53" s="4">
        <f t="shared" si="42"/>
        <v>0.68708959571342454</v>
      </c>
      <c r="S53" s="3">
        <f t="shared" si="42"/>
        <v>0</v>
      </c>
      <c r="T53" s="4">
        <f t="shared" si="42"/>
        <v>3.587588256984231E-2</v>
      </c>
      <c r="U53" s="4">
        <f t="shared" si="42"/>
        <v>2.1092655533492925E-2</v>
      </c>
      <c r="V53" s="3">
        <f t="shared" si="42"/>
        <v>0</v>
      </c>
      <c r="W53" s="2">
        <f t="shared" si="42"/>
        <v>1.7010369916033075</v>
      </c>
      <c r="X53" s="2">
        <f t="shared" si="42"/>
        <v>0.5696853810333522</v>
      </c>
      <c r="Y53" s="11" t="e">
        <f t="shared" si="42"/>
        <v>#VALUE!</v>
      </c>
      <c r="Z53" s="2" t="e">
        <f t="shared" si="42"/>
        <v>#VALUE!</v>
      </c>
      <c r="AA53" s="2" t="e">
        <f t="shared" si="42"/>
        <v>#VALUE!</v>
      </c>
      <c r="AB53" s="2" t="e">
        <f t="shared" si="42"/>
        <v>#VALUE!</v>
      </c>
      <c r="AC53" s="10" t="e">
        <f t="shared" si="42"/>
        <v>#VALUE!</v>
      </c>
      <c r="AD53" s="10" t="e">
        <f t="shared" si="42"/>
        <v>#VALUE!</v>
      </c>
    </row>
    <row r="54" spans="1:30" x14ac:dyDescent="0.25">
      <c r="G54" s="7" t="s">
        <v>1</v>
      </c>
      <c r="H54" s="4">
        <f>STDEV(H41:H50)</f>
        <v>11.495583693072943</v>
      </c>
      <c r="I54" s="4" t="e">
        <f>STDEV(I41:I49)</f>
        <v>#DIV/0!</v>
      </c>
      <c r="J54" s="5">
        <f>STDEV(J41:J45)</f>
        <v>0</v>
      </c>
      <c r="K54" s="2" t="e">
        <f t="shared" ref="K54:AD54" si="43">STDEV(K41:K50)</f>
        <v>#VALUE!</v>
      </c>
      <c r="L54" s="127" t="e">
        <f t="shared" si="43"/>
        <v>#VALUE!</v>
      </c>
      <c r="M54" s="4">
        <f t="shared" si="43"/>
        <v>41.54276110226666</v>
      </c>
      <c r="N54" s="4">
        <f t="shared" si="43"/>
        <v>31.931217744813086</v>
      </c>
      <c r="O54" s="4">
        <f t="shared" si="43"/>
        <v>15.141686387805899</v>
      </c>
      <c r="P54" s="5">
        <f t="shared" si="43"/>
        <v>0</v>
      </c>
      <c r="Q54" s="4">
        <f t="shared" si="43"/>
        <v>8.2660249961556742E-2</v>
      </c>
      <c r="R54" s="4">
        <f t="shared" si="43"/>
        <v>6.6640635380134622E-2</v>
      </c>
      <c r="S54" s="3">
        <f t="shared" si="43"/>
        <v>0</v>
      </c>
      <c r="T54" s="4">
        <f t="shared" si="43"/>
        <v>3.908350150478487E-3</v>
      </c>
      <c r="U54" s="4">
        <f t="shared" si="43"/>
        <v>2.0457709960616959E-3</v>
      </c>
      <c r="V54" s="3">
        <f t="shared" si="43"/>
        <v>0</v>
      </c>
      <c r="W54" s="2">
        <f t="shared" si="43"/>
        <v>9.4163383547649165E-2</v>
      </c>
      <c r="X54" s="2">
        <f t="shared" si="43"/>
        <v>5.7817049834011938E-2</v>
      </c>
      <c r="Y54" s="3" t="e">
        <f t="shared" si="43"/>
        <v>#VALUE!</v>
      </c>
      <c r="Z54" s="2" t="e">
        <f t="shared" si="43"/>
        <v>#VALUE!</v>
      </c>
      <c r="AA54" s="2" t="e">
        <f t="shared" si="43"/>
        <v>#VALUE!</v>
      </c>
      <c r="AB54" s="2" t="e">
        <f t="shared" si="43"/>
        <v>#VALUE!</v>
      </c>
      <c r="AC54" s="8" t="e">
        <f t="shared" si="43"/>
        <v>#VALUE!</v>
      </c>
      <c r="AD54" s="8" t="e">
        <f t="shared" si="43"/>
        <v>#VALUE!</v>
      </c>
    </row>
    <row r="55" spans="1:30" x14ac:dyDescent="0.25">
      <c r="G55" s="7" t="s">
        <v>0</v>
      </c>
      <c r="H55" s="4">
        <f t="shared" ref="H55:AD55" si="44">(H54/H53)*100</f>
        <v>31.598635769854155</v>
      </c>
      <c r="I55" s="4" t="e">
        <f t="shared" si="44"/>
        <v>#DIV/0!</v>
      </c>
      <c r="J55" s="5" t="e">
        <f t="shared" si="44"/>
        <v>#DIV/0!</v>
      </c>
      <c r="K55" s="6" t="e">
        <f t="shared" si="44"/>
        <v>#VALUE!</v>
      </c>
      <c r="L55" s="2" t="e">
        <f t="shared" si="44"/>
        <v>#VALUE!</v>
      </c>
      <c r="M55" s="4">
        <f t="shared" si="44"/>
        <v>10.482390326327032</v>
      </c>
      <c r="N55" s="4">
        <f t="shared" si="44"/>
        <v>8.9009359828324364</v>
      </c>
      <c r="O55" s="4">
        <f t="shared" si="44"/>
        <v>2.8969324228602398</v>
      </c>
      <c r="P55" s="5" t="e">
        <f t="shared" si="44"/>
        <v>#DIV/0!</v>
      </c>
      <c r="Q55" s="4">
        <f t="shared" si="44"/>
        <v>10.894087811971726</v>
      </c>
      <c r="R55" s="4">
        <f t="shared" si="44"/>
        <v>9.6989731464263791</v>
      </c>
      <c r="S55" s="3" t="e">
        <f t="shared" si="44"/>
        <v>#DIV/0!</v>
      </c>
      <c r="T55" s="4">
        <f t="shared" si="44"/>
        <v>10.894087811971746</v>
      </c>
      <c r="U55" s="4">
        <f t="shared" si="44"/>
        <v>9.6989731464263755</v>
      </c>
      <c r="V55" s="3" t="e">
        <f t="shared" si="44"/>
        <v>#DIV/0!</v>
      </c>
      <c r="W55" s="2">
        <f t="shared" si="44"/>
        <v>5.5356458450028025</v>
      </c>
      <c r="X55" s="2">
        <f t="shared" si="44"/>
        <v>10.148943918683257</v>
      </c>
      <c r="Y55" s="3" t="e">
        <f t="shared" si="44"/>
        <v>#VALUE!</v>
      </c>
      <c r="Z55" s="2" t="e">
        <f t="shared" si="44"/>
        <v>#VALUE!</v>
      </c>
      <c r="AA55" s="2" t="e">
        <f t="shared" si="44"/>
        <v>#VALUE!</v>
      </c>
      <c r="AB55" s="2" t="e">
        <f t="shared" si="44"/>
        <v>#VALUE!</v>
      </c>
      <c r="AC55" s="1" t="e">
        <f t="shared" si="44"/>
        <v>#VALUE!</v>
      </c>
      <c r="AD55" s="1" t="e">
        <f t="shared" si="44"/>
        <v>#VALUE!</v>
      </c>
    </row>
  </sheetData>
  <mergeCells count="25">
    <mergeCell ref="G2:I2"/>
    <mergeCell ref="A3:E3"/>
    <mergeCell ref="R10:T10"/>
    <mergeCell ref="U10:W10"/>
    <mergeCell ref="K14:M14"/>
    <mergeCell ref="N14:P14"/>
    <mergeCell ref="Q14:S14"/>
    <mergeCell ref="T14:U14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A49:B49"/>
    <mergeCell ref="A50:B50"/>
    <mergeCell ref="A51:B51"/>
    <mergeCell ref="A52:B52"/>
    <mergeCell ref="A53:B53"/>
  </mergeCells>
  <pageMargins left="0.7" right="0.7" top="0.75" bottom="0.75" header="0.3" footer="0.3"/>
  <pageSetup paperSize="9" orientation="portrait" r:id="rId1"/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3"/>
  <sheetViews>
    <sheetView topLeftCell="T31" zoomScaleNormal="100" workbookViewId="0">
      <selection activeCell="W41" sqref="W41:W48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569</v>
      </c>
      <c r="C1" s="117" t="s">
        <v>100</v>
      </c>
      <c r="D1" s="103">
        <v>2009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570</v>
      </c>
      <c r="B5" s="58">
        <v>38.1</v>
      </c>
      <c r="C5" s="130">
        <v>4.4000000000000004</v>
      </c>
      <c r="D5" s="58">
        <v>0</v>
      </c>
      <c r="E5" s="58"/>
      <c r="G5" s="91" t="s">
        <v>95</v>
      </c>
      <c r="H5" s="91">
        <f>(11.4*0.9)/20</f>
        <v>0.51300000000000001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571</v>
      </c>
      <c r="B6" s="58">
        <v>39.299999999999997</v>
      </c>
      <c r="C6" s="130">
        <v>4.5</v>
      </c>
      <c r="D6" s="58">
        <v>0</v>
      </c>
      <c r="E6" s="58"/>
      <c r="G6" s="91" t="s">
        <v>93</v>
      </c>
      <c r="H6" s="91">
        <f>(47.87*0.4)/10</f>
        <v>1.9148000000000001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572</v>
      </c>
      <c r="B7" s="58">
        <v>37.799999999999997</v>
      </c>
      <c r="C7" s="130">
        <v>5.0999999999999996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573</v>
      </c>
      <c r="B8" s="58">
        <v>40.200000000000003</v>
      </c>
      <c r="C8" s="130">
        <v>2.6</v>
      </c>
      <c r="D8" s="58">
        <v>0</v>
      </c>
      <c r="E8" s="58"/>
      <c r="G8" s="91" t="s">
        <v>89</v>
      </c>
      <c r="H8" s="91">
        <f>(20.76*0.97)/20</f>
        <v>1.0068600000000001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574</v>
      </c>
      <c r="B9" s="58">
        <v>39.4</v>
      </c>
      <c r="C9" s="130">
        <v>4.4000000000000004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575</v>
      </c>
      <c r="B10" s="58">
        <v>38.6</v>
      </c>
      <c r="C10" s="130">
        <v>3.5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576</v>
      </c>
      <c r="B11" s="58">
        <v>37.1</v>
      </c>
      <c r="C11" s="130">
        <v>3.8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577</v>
      </c>
      <c r="B12" s="58">
        <v>39.299999999999997</v>
      </c>
      <c r="C12" s="130">
        <v>4.4000000000000004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578</v>
      </c>
      <c r="B13" s="58">
        <v>37.700000000000003</v>
      </c>
      <c r="C13" s="130">
        <v>3.5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579</v>
      </c>
      <c r="B14" s="58">
        <v>39.700000000000003</v>
      </c>
      <c r="C14" s="130">
        <v>2.7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21" t="s">
        <v>73</v>
      </c>
      <c r="O15" s="121" t="s">
        <v>72</v>
      </c>
      <c r="P15" s="121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39.700000000000003</v>
      </c>
      <c r="C16" s="58">
        <v>0</v>
      </c>
      <c r="D16" s="58">
        <v>86.7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5.13E-3</v>
      </c>
      <c r="O16" s="96">
        <f>$H$7*(L16/1000)</f>
        <v>0</v>
      </c>
      <c r="P16" s="95">
        <f t="shared" ref="P16:P21" si="1">$H$6*(M16/1000)</f>
        <v>1.9148000000000002E-2</v>
      </c>
      <c r="Q16" s="94">
        <f t="shared" ref="Q16:S21" si="2">B16</f>
        <v>39.700000000000003</v>
      </c>
      <c r="R16" s="94">
        <f t="shared" si="2"/>
        <v>0</v>
      </c>
      <c r="S16" s="94">
        <f t="shared" si="2"/>
        <v>86.7</v>
      </c>
      <c r="T16" s="93">
        <f t="shared" ref="T16:T21" si="3">R16/Q16</f>
        <v>0</v>
      </c>
      <c r="U16" s="92">
        <f t="shared" ref="U16:U21" si="4">S16/Q16</f>
        <v>2.1838790931989922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37.299999999999997</v>
      </c>
      <c r="C17" s="58">
        <v>15.2</v>
      </c>
      <c r="D17" s="58">
        <v>66.5</v>
      </c>
      <c r="E17" s="58"/>
      <c r="G17" s="102" t="s">
        <v>63</v>
      </c>
      <c r="H17" s="103">
        <v>209.59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5.13E-3</v>
      </c>
      <c r="O17" s="96">
        <f>$H$8*(L17/1000)</f>
        <v>2.0137200000000001E-3</v>
      </c>
      <c r="P17" s="95">
        <f t="shared" si="1"/>
        <v>1.5318400000000001E-2</v>
      </c>
      <c r="Q17" s="94">
        <f t="shared" si="2"/>
        <v>37.299999999999997</v>
      </c>
      <c r="R17" s="94">
        <f t="shared" si="2"/>
        <v>15.2</v>
      </c>
      <c r="S17" s="94">
        <f t="shared" si="2"/>
        <v>66.5</v>
      </c>
      <c r="T17" s="93">
        <f t="shared" si="3"/>
        <v>0.40750670241286863</v>
      </c>
      <c r="U17" s="92">
        <f t="shared" si="4"/>
        <v>1.7828418230563003</v>
      </c>
      <c r="V17" s="91"/>
      <c r="W17" s="91"/>
      <c r="X17" s="100"/>
    </row>
    <row r="18" spans="1:35" x14ac:dyDescent="0.25">
      <c r="A18" s="58" t="s">
        <v>62</v>
      </c>
      <c r="B18" s="58">
        <v>37.5</v>
      </c>
      <c r="C18" s="58">
        <v>31.8</v>
      </c>
      <c r="D18" s="58">
        <v>45.8</v>
      </c>
      <c r="E18" s="58"/>
      <c r="G18" s="102" t="s">
        <v>61</v>
      </c>
      <c r="H18" s="101">
        <f>50.45/10</f>
        <v>5.0449999999999999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5.13E-3</v>
      </c>
      <c r="O18" s="96">
        <f t="shared" ref="O18:O21" si="5">$H$8*(L18/1000)</f>
        <v>4.0274400000000002E-3</v>
      </c>
      <c r="P18" s="95">
        <f t="shared" si="1"/>
        <v>1.14888E-2</v>
      </c>
      <c r="Q18" s="94">
        <f t="shared" si="2"/>
        <v>37.5</v>
      </c>
      <c r="R18" s="94">
        <f t="shared" si="2"/>
        <v>31.8</v>
      </c>
      <c r="S18" s="94">
        <f t="shared" si="2"/>
        <v>45.8</v>
      </c>
      <c r="T18" s="93">
        <f t="shared" si="3"/>
        <v>0.84799999999999998</v>
      </c>
      <c r="U18" s="92">
        <f t="shared" si="4"/>
        <v>1.2213333333333332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38.200000000000003</v>
      </c>
      <c r="C19" s="58">
        <v>47.7</v>
      </c>
      <c r="D19" s="58">
        <v>24.9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5.13E-3</v>
      </c>
      <c r="O19" s="96">
        <f t="shared" si="5"/>
        <v>6.0411600000000003E-3</v>
      </c>
      <c r="P19" s="95">
        <f t="shared" si="1"/>
        <v>7.6592000000000006E-3</v>
      </c>
      <c r="Q19" s="94">
        <f t="shared" si="2"/>
        <v>38.200000000000003</v>
      </c>
      <c r="R19" s="94">
        <f t="shared" si="2"/>
        <v>47.7</v>
      </c>
      <c r="S19" s="94">
        <f t="shared" si="2"/>
        <v>24.9</v>
      </c>
      <c r="T19" s="93">
        <f t="shared" si="3"/>
        <v>1.2486910994764397</v>
      </c>
      <c r="U19" s="92">
        <f t="shared" si="4"/>
        <v>0.65183246073298418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37.700000000000003</v>
      </c>
      <c r="C20" s="58">
        <v>62.4</v>
      </c>
      <c r="D20" s="58">
        <v>9.3000000000000007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5.13E-3</v>
      </c>
      <c r="O20" s="96">
        <f t="shared" si="5"/>
        <v>8.0548800000000004E-3</v>
      </c>
      <c r="P20" s="95">
        <f t="shared" si="1"/>
        <v>3.8296000000000003E-3</v>
      </c>
      <c r="Q20" s="94">
        <f t="shared" si="2"/>
        <v>37.700000000000003</v>
      </c>
      <c r="R20" s="94">
        <f t="shared" si="2"/>
        <v>62.4</v>
      </c>
      <c r="S20" s="94">
        <f t="shared" si="2"/>
        <v>9.3000000000000007</v>
      </c>
      <c r="T20" s="93">
        <f t="shared" si="3"/>
        <v>1.6551724137931032</v>
      </c>
      <c r="U20" s="92">
        <f t="shared" si="4"/>
        <v>0.24668435013262599</v>
      </c>
      <c r="V20" s="91"/>
      <c r="W20" s="91"/>
    </row>
    <row r="21" spans="1:35" x14ac:dyDescent="0.25">
      <c r="A21" s="58" t="s">
        <v>58</v>
      </c>
      <c r="B21" s="58">
        <v>37</v>
      </c>
      <c r="C21" s="58">
        <v>79.5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5.13E-3</v>
      </c>
      <c r="O21" s="96">
        <f t="shared" si="5"/>
        <v>1.00686E-2</v>
      </c>
      <c r="P21" s="95">
        <f t="shared" si="1"/>
        <v>0</v>
      </c>
      <c r="Q21" s="94">
        <f t="shared" si="2"/>
        <v>37</v>
      </c>
      <c r="R21" s="94">
        <f t="shared" si="2"/>
        <v>79.5</v>
      </c>
      <c r="S21" s="94">
        <f t="shared" si="2"/>
        <v>0</v>
      </c>
      <c r="T21" s="93">
        <f t="shared" si="3"/>
        <v>2.1486486486486487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6">A5</f>
        <v>VB170-1</v>
      </c>
      <c r="B24" s="58">
        <v>163.5</v>
      </c>
      <c r="C24" s="58">
        <v>138.1</v>
      </c>
      <c r="D24" s="58">
        <v>447</v>
      </c>
      <c r="E24" s="58">
        <v>0</v>
      </c>
      <c r="G24" s="86" t="str">
        <f t="shared" ref="G24:G33" si="7">A5</f>
        <v>VB170-1</v>
      </c>
      <c r="H24" s="49">
        <f>$B$5</f>
        <v>38.1</v>
      </c>
      <c r="I24" s="49">
        <f>$C$5</f>
        <v>4.4000000000000004</v>
      </c>
      <c r="J24" s="51">
        <f>$D$5</f>
        <v>0</v>
      </c>
      <c r="K24" s="49">
        <f t="shared" ref="K24:K33" si="8">I24/H24</f>
        <v>0.11548556430446194</v>
      </c>
      <c r="L24" s="85">
        <f t="shared" ref="L24:L33" si="9">K24/$H$17</f>
        <v>5.5100703423093629E-4</v>
      </c>
      <c r="M24" s="48">
        <f t="shared" ref="M24:M33" si="10">ABS(($L$36-L24)/$L$37)</f>
        <v>0.67106804584222102</v>
      </c>
      <c r="N24" s="83">
        <f>$B$24</f>
        <v>163.5</v>
      </c>
      <c r="O24" s="83">
        <f>$C$24</f>
        <v>138.1</v>
      </c>
      <c r="P24" s="83">
        <f>$D$24</f>
        <v>447</v>
      </c>
      <c r="Q24" s="84">
        <f>$E$24</f>
        <v>0</v>
      </c>
      <c r="R24" s="83">
        <f t="shared" ref="R24:R33" si="11">N24/P24</f>
        <v>0.36577181208053694</v>
      </c>
      <c r="S24" s="83">
        <f t="shared" ref="S24:S33" si="12">O24/P24</f>
        <v>0.30894854586129755</v>
      </c>
      <c r="T24" s="82">
        <f t="shared" ref="T24:T33" si="13">Q24/P24</f>
        <v>0</v>
      </c>
      <c r="U24" s="81">
        <f>(R24*0.005*($H$18))/0.5335</f>
        <v>1.7294459156010394E-2</v>
      </c>
      <c r="V24" s="81">
        <f t="shared" ref="V24:V33" si="14">(S24*0.005*($H$18))/0.8217</f>
        <v>9.4842729333713422E-3</v>
      </c>
      <c r="W24" s="80">
        <f t="shared" ref="W24:W33" si="15">(T24*0.005*($H$18))/0.7126</f>
        <v>0</v>
      </c>
      <c r="X24" s="79">
        <f t="shared" ref="X24:X33" si="16">U24/V24</f>
        <v>1.8234881342520359</v>
      </c>
      <c r="Y24" s="78">
        <f t="shared" ref="Y24:Y33" si="17">(U24+V24+W24)*10</f>
        <v>0.2677873208938174</v>
      </c>
      <c r="Z24" s="48">
        <f t="shared" ref="Z24:Z33" si="18">ABS(($Y$36-Y24)/$Y$37)</f>
        <v>0.47947062360462051</v>
      </c>
      <c r="AA24" s="88">
        <f t="shared" ref="AA24:AA33" si="19">L24/Y24</f>
        <v>2.0576292872709263E-3</v>
      </c>
      <c r="AB24" s="55"/>
      <c r="AC24" s="48">
        <f t="shared" ref="AC24:AC33" si="20">ABS(($AB$36-AB24)/$AB$37)</f>
        <v>2.2429787708827784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6"/>
        <v>VB170-2</v>
      </c>
      <c r="B25" s="58">
        <v>108.6</v>
      </c>
      <c r="C25" s="58">
        <v>89.2</v>
      </c>
      <c r="D25" s="58">
        <v>462.9</v>
      </c>
      <c r="E25" s="58">
        <v>0</v>
      </c>
      <c r="G25" s="86" t="str">
        <f t="shared" si="7"/>
        <v>VB170-2</v>
      </c>
      <c r="H25" s="49">
        <f>$B$6</f>
        <v>39.299999999999997</v>
      </c>
      <c r="I25" s="49">
        <f>$C$6</f>
        <v>4.5</v>
      </c>
      <c r="J25" s="51">
        <f>$D$6</f>
        <v>0</v>
      </c>
      <c r="K25" s="49">
        <f t="shared" si="8"/>
        <v>0.11450381679389314</v>
      </c>
      <c r="L25" s="85">
        <f t="shared" si="9"/>
        <v>5.4632290087262337E-4</v>
      </c>
      <c r="M25" s="48">
        <f t="shared" si="10"/>
        <v>0.62645884182382938</v>
      </c>
      <c r="N25" s="83">
        <f>$B$25</f>
        <v>108.6</v>
      </c>
      <c r="O25" s="83">
        <f>$C$25</f>
        <v>89.2</v>
      </c>
      <c r="P25" s="83">
        <f>$D$25</f>
        <v>462.9</v>
      </c>
      <c r="Q25" s="84">
        <f>$E$25</f>
        <v>0</v>
      </c>
      <c r="R25" s="83">
        <f t="shared" si="11"/>
        <v>0.23460790667530784</v>
      </c>
      <c r="S25" s="83">
        <f t="shared" si="12"/>
        <v>0.19269820695614606</v>
      </c>
      <c r="T25" s="82">
        <f t="shared" si="13"/>
        <v>0</v>
      </c>
      <c r="U25" s="81">
        <f t="shared" ref="U25:U33" si="21">(R25*0.005*($H$18))/0.5335</f>
        <v>1.1092754350299232E-2</v>
      </c>
      <c r="V25" s="81">
        <f t="shared" si="14"/>
        <v>5.9155558847131372E-3</v>
      </c>
      <c r="W25" s="80">
        <f t="shared" si="15"/>
        <v>0</v>
      </c>
      <c r="X25" s="79">
        <f t="shared" si="16"/>
        <v>1.8751837640423461</v>
      </c>
      <c r="Y25" s="78">
        <f t="shared" si="17"/>
        <v>0.17008310235012369</v>
      </c>
      <c r="Z25" s="48">
        <f t="shared" si="18"/>
        <v>0.77503217631521648</v>
      </c>
      <c r="AA25" s="54">
        <f t="shared" si="19"/>
        <v>3.2120939312830334E-3</v>
      </c>
      <c r="AB25" s="55">
        <f>$AA$31</f>
        <v>3.9044694493419623E-3</v>
      </c>
      <c r="AC25" s="48">
        <f t="shared" si="20"/>
        <v>1.9742813261351764</v>
      </c>
      <c r="AD25" s="51">
        <f>(AB24-AB33)/AB37</f>
        <v>-1.3511122163853457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6"/>
        <v>VB170-3</v>
      </c>
      <c r="B26" s="58">
        <v>157.1</v>
      </c>
      <c r="C26" s="58">
        <v>138.69999999999999</v>
      </c>
      <c r="D26" s="58">
        <v>417.9</v>
      </c>
      <c r="E26" s="58">
        <v>0</v>
      </c>
      <c r="G26" s="86" t="str">
        <f t="shared" si="7"/>
        <v>VB170-3</v>
      </c>
      <c r="H26" s="49">
        <f>$B$7</f>
        <v>37.799999999999997</v>
      </c>
      <c r="I26" s="49">
        <f>$C$7</f>
        <v>5.0999999999999996</v>
      </c>
      <c r="J26" s="51">
        <f>$D$7</f>
        <v>0</v>
      </c>
      <c r="K26" s="49">
        <f t="shared" si="8"/>
        <v>0.13492063492063491</v>
      </c>
      <c r="L26" s="85">
        <f t="shared" si="9"/>
        <v>6.4373603187477886E-4</v>
      </c>
      <c r="M26" s="48">
        <f t="shared" si="10"/>
        <v>1.5541698830206994</v>
      </c>
      <c r="N26" s="83">
        <f>$B$26</f>
        <v>157.1</v>
      </c>
      <c r="O26" s="83">
        <f>$C$26</f>
        <v>138.69999999999999</v>
      </c>
      <c r="P26" s="83">
        <f>$D$26</f>
        <v>417.9</v>
      </c>
      <c r="Q26" s="84">
        <f>$E$26</f>
        <v>0</v>
      </c>
      <c r="R26" s="83">
        <f t="shared" si="11"/>
        <v>0.37592725532424026</v>
      </c>
      <c r="S26" s="83">
        <f t="shared" si="12"/>
        <v>0.33189758315386453</v>
      </c>
      <c r="T26" s="82">
        <f t="shared" si="13"/>
        <v>0</v>
      </c>
      <c r="U26" s="81">
        <f t="shared" si="21"/>
        <v>1.7774629832341068E-2</v>
      </c>
      <c r="V26" s="81">
        <f t="shared" si="14"/>
        <v>1.0188775143064661E-2</v>
      </c>
      <c r="W26" s="80">
        <f t="shared" si="15"/>
        <v>0</v>
      </c>
      <c r="X26" s="79">
        <f t="shared" si="16"/>
        <v>1.7445305822103629</v>
      </c>
      <c r="Y26" s="78">
        <f t="shared" si="17"/>
        <v>0.27963404975405731</v>
      </c>
      <c r="Z26" s="48">
        <f t="shared" si="18"/>
        <v>0.63158027400232442</v>
      </c>
      <c r="AA26" s="54">
        <f t="shared" si="19"/>
        <v>2.3020659767326447E-3</v>
      </c>
      <c r="AB26" s="55">
        <f>$AA$25</f>
        <v>3.2120939312830334E-3</v>
      </c>
      <c r="AC26" s="48">
        <f t="shared" si="20"/>
        <v>1.2264389669244611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6"/>
        <v>VB170-4</v>
      </c>
      <c r="B27" s="58">
        <v>155.30000000000001</v>
      </c>
      <c r="C27" s="58">
        <v>148.69999999999999</v>
      </c>
      <c r="D27" s="58">
        <v>482.7</v>
      </c>
      <c r="E27" s="58">
        <v>0</v>
      </c>
      <c r="G27" s="86" t="str">
        <f t="shared" si="7"/>
        <v>VB170-4</v>
      </c>
      <c r="H27" s="49">
        <f>$B$8</f>
        <v>40.200000000000003</v>
      </c>
      <c r="I27" s="49">
        <f>$C$8</f>
        <v>2.6</v>
      </c>
      <c r="J27" s="51">
        <f>$D$8</f>
        <v>0</v>
      </c>
      <c r="K27" s="49">
        <f t="shared" si="8"/>
        <v>6.4676616915422883E-2</v>
      </c>
      <c r="L27" s="85">
        <f t="shared" si="9"/>
        <v>3.0858636822092122E-4</v>
      </c>
      <c r="M27" s="48">
        <f t="shared" si="10"/>
        <v>1.6376179203938235</v>
      </c>
      <c r="N27" s="83">
        <f>$B$27</f>
        <v>155.30000000000001</v>
      </c>
      <c r="O27" s="83">
        <f>$C$27</f>
        <v>148.69999999999999</v>
      </c>
      <c r="P27" s="83">
        <f>$D$27</f>
        <v>482.7</v>
      </c>
      <c r="Q27" s="84">
        <f>$E$27</f>
        <v>0</v>
      </c>
      <c r="R27" s="83">
        <f t="shared" si="11"/>
        <v>0.32173192459084321</v>
      </c>
      <c r="S27" s="83">
        <f t="shared" si="12"/>
        <v>0.30805883571576548</v>
      </c>
      <c r="T27" s="82">
        <f t="shared" si="13"/>
        <v>0</v>
      </c>
      <c r="U27" s="81">
        <f t="shared" si="21"/>
        <v>1.5212160820626094E-2</v>
      </c>
      <c r="V27" s="81">
        <f t="shared" si="14"/>
        <v>9.4569601203969636E-3</v>
      </c>
      <c r="W27" s="80">
        <f t="shared" si="15"/>
        <v>0</v>
      </c>
      <c r="X27" s="79">
        <f t="shared" si="16"/>
        <v>1.608567724401861</v>
      </c>
      <c r="Y27" s="78">
        <f t="shared" si="17"/>
        <v>0.24669120941023057</v>
      </c>
      <c r="Z27" s="48">
        <f t="shared" si="18"/>
        <v>0.20860073366485907</v>
      </c>
      <c r="AA27" s="54">
        <f t="shared" si="19"/>
        <v>1.2509013554178302E-3</v>
      </c>
      <c r="AB27" s="55">
        <f>$AA$26</f>
        <v>2.3020659767326447E-3</v>
      </c>
      <c r="AC27" s="48">
        <f t="shared" si="20"/>
        <v>0.24350783385002289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6"/>
        <v>VB170-5</v>
      </c>
      <c r="B28" s="58">
        <v>50.9</v>
      </c>
      <c r="C28" s="58">
        <v>45.7</v>
      </c>
      <c r="D28" s="58">
        <v>528.9</v>
      </c>
      <c r="E28" s="58">
        <v>0</v>
      </c>
      <c r="G28" s="86" t="str">
        <f t="shared" si="7"/>
        <v>VB170-5</v>
      </c>
      <c r="H28" s="49">
        <f>$B$9</f>
        <v>39.4</v>
      </c>
      <c r="I28" s="49">
        <f>$C$9</f>
        <v>4.4000000000000004</v>
      </c>
      <c r="J28" s="51">
        <f>$D$9</f>
        <v>0</v>
      </c>
      <c r="K28" s="49">
        <f t="shared" si="8"/>
        <v>0.11167512690355332</v>
      </c>
      <c r="L28" s="85">
        <f t="shared" si="9"/>
        <v>5.32826599091337E-4</v>
      </c>
      <c r="M28" s="48">
        <f t="shared" si="10"/>
        <v>0.49792721524519801</v>
      </c>
      <c r="N28" s="83">
        <f>$B$28</f>
        <v>50.9</v>
      </c>
      <c r="O28" s="83">
        <f>$C$28</f>
        <v>45.7</v>
      </c>
      <c r="P28" s="83">
        <f>$D$28</f>
        <v>528.9</v>
      </c>
      <c r="Q28" s="84">
        <f>$E$28</f>
        <v>0</v>
      </c>
      <c r="R28" s="83">
        <f t="shared" si="11"/>
        <v>9.6237474002647011E-2</v>
      </c>
      <c r="S28" s="83">
        <f t="shared" si="12"/>
        <v>8.6405747778408024E-2</v>
      </c>
      <c r="T28" s="82">
        <f t="shared" si="13"/>
        <v>0</v>
      </c>
      <c r="U28" s="81">
        <f t="shared" si="21"/>
        <v>4.5503098064044439E-3</v>
      </c>
      <c r="V28" s="81">
        <f t="shared" si="14"/>
        <v>2.6525313225147164E-3</v>
      </c>
      <c r="W28" s="80">
        <f t="shared" si="15"/>
        <v>0</v>
      </c>
      <c r="X28" s="79">
        <f t="shared" si="16"/>
        <v>1.7154594058065824</v>
      </c>
      <c r="Y28" s="78">
        <f t="shared" si="17"/>
        <v>7.2028411289191602E-2</v>
      </c>
      <c r="Z28" s="48">
        <f t="shared" si="18"/>
        <v>2.0340349738884189</v>
      </c>
      <c r="AA28" s="54">
        <f t="shared" si="19"/>
        <v>7.397450388736973E-3</v>
      </c>
      <c r="AB28" s="55">
        <f>$AA$24</f>
        <v>2.0576292872709263E-3</v>
      </c>
      <c r="AC28" s="48">
        <f t="shared" si="20"/>
        <v>2.0510904185642494E-2</v>
      </c>
      <c r="AD28" s="51">
        <f>1-((((COUNT(AB24:AB33))-3)*((STDEV(AB26:AB33))^2))/(((COUNT(AB24:AB33))-1)*((STDEV(AB24:AB33))^2)))</f>
        <v>0.61267965347144604</v>
      </c>
    </row>
    <row r="29" spans="1:35" x14ac:dyDescent="0.25">
      <c r="A29" s="58" t="str">
        <f t="shared" si="6"/>
        <v>VB170-6</v>
      </c>
      <c r="B29" s="58">
        <v>169</v>
      </c>
      <c r="C29" s="58">
        <v>136.69999999999999</v>
      </c>
      <c r="D29" s="58">
        <v>428.8</v>
      </c>
      <c r="E29" s="58">
        <v>0</v>
      </c>
      <c r="G29" s="86" t="str">
        <f t="shared" si="7"/>
        <v>VB170-6</v>
      </c>
      <c r="H29" s="49">
        <f>$B$10</f>
        <v>38.6</v>
      </c>
      <c r="I29" s="49">
        <f>$C$10</f>
        <v>3.5</v>
      </c>
      <c r="J29" s="51">
        <f>$D$10</f>
        <v>0</v>
      </c>
      <c r="K29" s="49">
        <f t="shared" si="8"/>
        <v>9.0673575129533682E-2</v>
      </c>
      <c r="L29" s="85">
        <f t="shared" si="9"/>
        <v>4.3262357521605841E-4</v>
      </c>
      <c r="M29" s="48">
        <f t="shared" si="10"/>
        <v>0.45635328733255581</v>
      </c>
      <c r="N29" s="83">
        <f>$B$29</f>
        <v>169</v>
      </c>
      <c r="O29" s="83">
        <f>$C$29</f>
        <v>136.69999999999999</v>
      </c>
      <c r="P29" s="83">
        <f>$D$29</f>
        <v>428.8</v>
      </c>
      <c r="Q29" s="84">
        <f>$E$29</f>
        <v>0</v>
      </c>
      <c r="R29" s="83">
        <f t="shared" si="11"/>
        <v>0.39412313432835822</v>
      </c>
      <c r="S29" s="83">
        <f t="shared" si="12"/>
        <v>0.31879664179104472</v>
      </c>
      <c r="T29" s="82">
        <f t="shared" si="13"/>
        <v>0</v>
      </c>
      <c r="U29" s="81">
        <f t="shared" si="21"/>
        <v>1.863496919106436E-2</v>
      </c>
      <c r="V29" s="81">
        <f t="shared" si="14"/>
        <v>9.7865952162335436E-3</v>
      </c>
      <c r="W29" s="80">
        <f t="shared" si="15"/>
        <v>0</v>
      </c>
      <c r="X29" s="79">
        <f t="shared" si="16"/>
        <v>1.9041320070287111</v>
      </c>
      <c r="Y29" s="78">
        <f t="shared" si="17"/>
        <v>0.28421564407297906</v>
      </c>
      <c r="Z29" s="48">
        <f t="shared" si="18"/>
        <v>0.69040703692877659</v>
      </c>
      <c r="AA29" s="54">
        <f t="shared" si="19"/>
        <v>1.5221666514070285E-3</v>
      </c>
      <c r="AB29" s="55">
        <f>$AA$30</f>
        <v>1.75335473305624E-3</v>
      </c>
      <c r="AC29" s="48">
        <f t="shared" si="20"/>
        <v>0.34916117349272774</v>
      </c>
      <c r="AD29" s="51"/>
    </row>
    <row r="30" spans="1:35" x14ac:dyDescent="0.25">
      <c r="A30" s="58" t="str">
        <f t="shared" si="6"/>
        <v>VB170-7</v>
      </c>
      <c r="B30" s="58">
        <v>155.69999999999999</v>
      </c>
      <c r="C30" s="58">
        <v>142.69999999999999</v>
      </c>
      <c r="D30" s="58">
        <v>421.3</v>
      </c>
      <c r="E30" s="58">
        <v>0</v>
      </c>
      <c r="G30" s="86" t="str">
        <f t="shared" si="7"/>
        <v>VB170-7</v>
      </c>
      <c r="H30" s="49">
        <f>$B$11</f>
        <v>37.1</v>
      </c>
      <c r="I30" s="49">
        <f>$C$11</f>
        <v>3.8</v>
      </c>
      <c r="J30" s="51">
        <f>$D$11</f>
        <v>0</v>
      </c>
      <c r="K30" s="49">
        <f t="shared" si="8"/>
        <v>0.10242587601078167</v>
      </c>
      <c r="L30" s="85">
        <f t="shared" si="9"/>
        <v>4.8869638823790097E-4</v>
      </c>
      <c r="M30" s="48">
        <f t="shared" si="10"/>
        <v>7.7654471335830658E-2</v>
      </c>
      <c r="N30" s="83">
        <f>$B$30</f>
        <v>155.69999999999999</v>
      </c>
      <c r="O30" s="83">
        <f>$C$30</f>
        <v>142.69999999999999</v>
      </c>
      <c r="P30" s="83">
        <f>$D$30</f>
        <v>421.3</v>
      </c>
      <c r="Q30" s="84">
        <f>$E$30</f>
        <v>0</v>
      </c>
      <c r="R30" s="83">
        <f t="shared" si="11"/>
        <v>0.36957037740327553</v>
      </c>
      <c r="S30" s="83">
        <f t="shared" si="12"/>
        <v>0.33871350581533344</v>
      </c>
      <c r="T30" s="82">
        <f t="shared" si="13"/>
        <v>0</v>
      </c>
      <c r="U30" s="81">
        <f t="shared" si="21"/>
        <v>1.7474063298964622E-2</v>
      </c>
      <c r="V30" s="81">
        <f t="shared" si="14"/>
        <v>1.0398014097835933E-2</v>
      </c>
      <c r="W30" s="80">
        <f t="shared" si="15"/>
        <v>0</v>
      </c>
      <c r="X30" s="79">
        <f t="shared" si="16"/>
        <v>1.6805192928716435</v>
      </c>
      <c r="Y30" s="78">
        <f t="shared" si="17"/>
        <v>0.27872077396800554</v>
      </c>
      <c r="Z30" s="48">
        <f t="shared" si="18"/>
        <v>0.61985399393194474</v>
      </c>
      <c r="AA30" s="54">
        <f t="shared" si="19"/>
        <v>1.75335473305624E-3</v>
      </c>
      <c r="AB30" s="55">
        <f>$AA$29</f>
        <v>1.5221666514070285E-3</v>
      </c>
      <c r="AC30" s="48">
        <f t="shared" si="20"/>
        <v>0.59886994552823858</v>
      </c>
      <c r="AD30" s="51" t="s">
        <v>39</v>
      </c>
    </row>
    <row r="31" spans="1:35" x14ac:dyDescent="0.25">
      <c r="A31" s="58" t="str">
        <f t="shared" si="6"/>
        <v>VB170-8</v>
      </c>
      <c r="B31" s="58">
        <v>99.1</v>
      </c>
      <c r="C31" s="58">
        <v>78.8</v>
      </c>
      <c r="D31" s="58">
        <v>519.29999999999995</v>
      </c>
      <c r="E31" s="58">
        <v>0</v>
      </c>
      <c r="G31" s="86" t="str">
        <f t="shared" si="7"/>
        <v>VB170-8</v>
      </c>
      <c r="H31" s="49">
        <f>$B$12</f>
        <v>39.299999999999997</v>
      </c>
      <c r="I31" s="49">
        <f>$C$12</f>
        <v>4.4000000000000004</v>
      </c>
      <c r="J31" s="51">
        <f>$D$12</f>
        <v>0</v>
      </c>
      <c r="K31" s="49">
        <f t="shared" si="8"/>
        <v>0.11195928753180663</v>
      </c>
      <c r="L31" s="85">
        <f t="shared" si="9"/>
        <v>5.3418239196434294E-4</v>
      </c>
      <c r="M31" s="48">
        <f t="shared" si="10"/>
        <v>0.5108390681435081</v>
      </c>
      <c r="N31" s="83">
        <f>$B$31</f>
        <v>99.1</v>
      </c>
      <c r="O31" s="83">
        <f>$C$31</f>
        <v>78.8</v>
      </c>
      <c r="P31" s="83">
        <f>$D$31</f>
        <v>519.29999999999995</v>
      </c>
      <c r="Q31" s="84">
        <f>$E$31</f>
        <v>0</v>
      </c>
      <c r="R31" s="83">
        <f t="shared" si="11"/>
        <v>0.19083381475062586</v>
      </c>
      <c r="S31" s="83">
        <f t="shared" si="12"/>
        <v>0.15174273059888313</v>
      </c>
      <c r="T31" s="82">
        <f t="shared" si="13"/>
        <v>0</v>
      </c>
      <c r="U31" s="81">
        <f t="shared" si="21"/>
        <v>9.0230233872250001E-3</v>
      </c>
      <c r="V31" s="81">
        <f t="shared" si="14"/>
        <v>4.6582820729668094E-3</v>
      </c>
      <c r="W31" s="80">
        <f t="shared" si="15"/>
        <v>0</v>
      </c>
      <c r="X31" s="79">
        <f t="shared" si="16"/>
        <v>1.9369851902245014</v>
      </c>
      <c r="Y31" s="78">
        <f t="shared" si="17"/>
        <v>0.13681305460191809</v>
      </c>
      <c r="Z31" s="48">
        <f t="shared" si="18"/>
        <v>1.2022129948683631</v>
      </c>
      <c r="AA31" s="54">
        <f t="shared" si="19"/>
        <v>3.9044694493419623E-3</v>
      </c>
      <c r="AB31" s="55">
        <f>$AA$32</f>
        <v>1.4024260016829424E-3</v>
      </c>
      <c r="AC31" s="48">
        <f t="shared" si="20"/>
        <v>0.72820312910776386</v>
      </c>
      <c r="AD31" s="51">
        <f>1-((((COUNT(AB24:AB33))-3)*((STDEV(AB24:AB31))^2))/(((COUNT(AB24:AB33))-1)*((STDEV(AB24:AB33))^2)))</f>
        <v>0.24546847521617421</v>
      </c>
    </row>
    <row r="32" spans="1:35" x14ac:dyDescent="0.25">
      <c r="A32" s="58" t="str">
        <f t="shared" si="6"/>
        <v>VB170-9</v>
      </c>
      <c r="B32" s="58">
        <v>213.2</v>
      </c>
      <c r="C32" s="58">
        <v>194.6</v>
      </c>
      <c r="D32" s="58">
        <v>508.3</v>
      </c>
      <c r="E32" s="58">
        <v>0</v>
      </c>
      <c r="G32" s="86" t="str">
        <f t="shared" si="7"/>
        <v>VB170-9</v>
      </c>
      <c r="H32" s="49">
        <f>$B$13</f>
        <v>37.700000000000003</v>
      </c>
      <c r="I32" s="49">
        <f>$C$13</f>
        <v>3.5</v>
      </c>
      <c r="J32" s="51">
        <f>$D$13</f>
        <v>0</v>
      </c>
      <c r="K32" s="49">
        <f t="shared" si="8"/>
        <v>9.2838196286472136E-2</v>
      </c>
      <c r="L32" s="85">
        <f t="shared" si="9"/>
        <v>4.4295145897453185E-4</v>
      </c>
      <c r="M32" s="48">
        <f t="shared" si="10"/>
        <v>0.35799599508289365</v>
      </c>
      <c r="N32" s="83">
        <f>$B$32</f>
        <v>213.2</v>
      </c>
      <c r="O32" s="83">
        <f>$C$32</f>
        <v>194.6</v>
      </c>
      <c r="P32" s="83">
        <f>$D$32</f>
        <v>508.3</v>
      </c>
      <c r="Q32" s="84">
        <f>$E$32</f>
        <v>0</v>
      </c>
      <c r="R32" s="83">
        <f t="shared" si="11"/>
        <v>0.41943734015345263</v>
      </c>
      <c r="S32" s="83">
        <f t="shared" si="12"/>
        <v>0.38284477670666928</v>
      </c>
      <c r="T32" s="82">
        <f t="shared" si="13"/>
        <v>0</v>
      </c>
      <c r="U32" s="81">
        <f t="shared" si="21"/>
        <v>1.9831877985699801E-2</v>
      </c>
      <c r="V32" s="81">
        <f t="shared" si="14"/>
        <v>1.1752780202538313E-2</v>
      </c>
      <c r="W32" s="80">
        <f t="shared" si="15"/>
        <v>0</v>
      </c>
      <c r="X32" s="79">
        <f t="shared" si="16"/>
        <v>1.6874201375276805</v>
      </c>
      <c r="Y32" s="78">
        <f t="shared" si="17"/>
        <v>0.31584658188238113</v>
      </c>
      <c r="Z32" s="48">
        <f t="shared" si="18"/>
        <v>1.0965420087594924</v>
      </c>
      <c r="AA32" s="54">
        <f t="shared" si="19"/>
        <v>1.4024260016829424E-3</v>
      </c>
      <c r="AB32" s="55">
        <f>$AA$33</f>
        <v>1.2844628477236433E-3</v>
      </c>
      <c r="AC32" s="48">
        <f t="shared" si="20"/>
        <v>0.85561642009785743</v>
      </c>
      <c r="AD32" s="51"/>
    </row>
    <row r="33" spans="1:30" x14ac:dyDescent="0.25">
      <c r="A33" s="58" t="str">
        <f t="shared" si="6"/>
        <v>VB170-10</v>
      </c>
      <c r="B33" s="58">
        <v>149.80000000000001</v>
      </c>
      <c r="C33" s="58">
        <v>134</v>
      </c>
      <c r="D33" s="58">
        <v>443.2</v>
      </c>
      <c r="E33" s="58">
        <v>0</v>
      </c>
      <c r="G33" s="86" t="str">
        <f t="shared" si="7"/>
        <v>VB170-10</v>
      </c>
      <c r="H33" s="49">
        <f>$B$14</f>
        <v>39.700000000000003</v>
      </c>
      <c r="I33" s="123">
        <f>$C$14</f>
        <v>2.7</v>
      </c>
      <c r="J33" s="51">
        <f>$D$14</f>
        <v>0</v>
      </c>
      <c r="K33" s="49">
        <f t="shared" si="8"/>
        <v>6.8010075566750636E-2</v>
      </c>
      <c r="L33" s="85">
        <f t="shared" si="9"/>
        <v>3.2449103281049016E-4</v>
      </c>
      <c r="M33" s="48">
        <f t="shared" si="10"/>
        <v>1.4861503226020072</v>
      </c>
      <c r="N33" s="83">
        <f>$B$33</f>
        <v>149.80000000000001</v>
      </c>
      <c r="O33" s="83">
        <f>$C$33</f>
        <v>134</v>
      </c>
      <c r="P33" s="83">
        <f>$D$33</f>
        <v>443.2</v>
      </c>
      <c r="Q33" s="84">
        <f>$E$33</f>
        <v>0</v>
      </c>
      <c r="R33" s="83">
        <f t="shared" si="11"/>
        <v>0.33799638989169678</v>
      </c>
      <c r="S33" s="83">
        <f t="shared" si="12"/>
        <v>0.30234657039711194</v>
      </c>
      <c r="T33" s="82">
        <f t="shared" si="13"/>
        <v>0</v>
      </c>
      <c r="U33" s="81">
        <f t="shared" si="21"/>
        <v>1.598117888475736E-2</v>
      </c>
      <c r="V33" s="81">
        <f t="shared" si="14"/>
        <v>9.2816018477146767E-3</v>
      </c>
      <c r="W33" s="80">
        <f t="shared" si="15"/>
        <v>0</v>
      </c>
      <c r="X33" s="79">
        <f t="shared" si="16"/>
        <v>1.721812586551777</v>
      </c>
      <c r="Y33" s="78">
        <f t="shared" si="17"/>
        <v>0.25262780732472034</v>
      </c>
      <c r="Z33" s="48">
        <f t="shared" si="18"/>
        <v>0.28482547417997972</v>
      </c>
      <c r="AA33" s="54">
        <f t="shared" si="19"/>
        <v>1.2844628477236433E-3</v>
      </c>
      <c r="AB33" s="55">
        <f>$AA$27</f>
        <v>1.2509013554178302E-3</v>
      </c>
      <c r="AC33" s="48">
        <f t="shared" si="20"/>
        <v>0.89186655449743246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527.29999999999995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2</v>
      </c>
      <c r="H36" s="49">
        <f>AVERAGE(H24:H33)</f>
        <v>38.72</v>
      </c>
      <c r="I36" s="49">
        <f>AVERAGE(I24:I32)</f>
        <v>4.0222222222222221</v>
      </c>
      <c r="J36" s="51">
        <f>AVERAGE(J24:J28)</f>
        <v>0</v>
      </c>
      <c r="K36" s="56">
        <f>AVERAGE(K24:K33)</f>
        <v>0.1007168770363311</v>
      </c>
      <c r="L36" s="57">
        <f>AVERAGE(L24:L33)</f>
        <v>4.8054237814939204E-4</v>
      </c>
      <c r="M36" s="56"/>
      <c r="N36" s="49">
        <f t="shared" ref="N36:Y36" si="22">AVERAGE(N24:N33)</f>
        <v>142.21999999999997</v>
      </c>
      <c r="O36" s="49">
        <f t="shared" si="22"/>
        <v>124.72</v>
      </c>
      <c r="P36" s="49">
        <f t="shared" si="22"/>
        <v>466.03000000000003</v>
      </c>
      <c r="Q36" s="51">
        <f t="shared" si="22"/>
        <v>0</v>
      </c>
      <c r="R36" s="49">
        <f t="shared" si="22"/>
        <v>0.31062374292009842</v>
      </c>
      <c r="S36" s="49">
        <f t="shared" si="22"/>
        <v>0.27224531447745237</v>
      </c>
      <c r="T36" s="50">
        <f t="shared" si="22"/>
        <v>0</v>
      </c>
      <c r="U36" s="49">
        <f t="shared" si="22"/>
        <v>1.4686942671339237E-2</v>
      </c>
      <c r="V36" s="49">
        <f t="shared" si="22"/>
        <v>8.3575368841350105E-3</v>
      </c>
      <c r="W36" s="50">
        <f t="shared" si="22"/>
        <v>0</v>
      </c>
      <c r="X36" s="48">
        <f t="shared" si="22"/>
        <v>1.7698098824917501</v>
      </c>
      <c r="Y36" s="49">
        <f t="shared" si="22"/>
        <v>0.23044479555474248</v>
      </c>
      <c r="Z36" s="48"/>
      <c r="AA36" s="56">
        <f>AVERAGE(AA24:AA33)</f>
        <v>2.6087020622653227E-3</v>
      </c>
      <c r="AB36" s="56">
        <f>AVERAGE(AB24:AB33)</f>
        <v>2.0766189148795837E-3</v>
      </c>
      <c r="AC36" s="56"/>
      <c r="AD36" s="56"/>
    </row>
    <row r="37" spans="1:30" x14ac:dyDescent="0.25">
      <c r="G37" s="53" t="s">
        <v>1</v>
      </c>
      <c r="H37" s="49">
        <f>STDEV(H24:H33)</f>
        <v>1.0108302418199495</v>
      </c>
      <c r="I37" s="49">
        <f>STDEV(I24:I32)</f>
        <v>0.74461026345628778</v>
      </c>
      <c r="J37" s="51">
        <f>STDEV(J24:J28)</f>
        <v>0</v>
      </c>
      <c r="K37" s="48">
        <f>STDEV(K24:K33)</f>
        <v>2.2007734326845312E-2</v>
      </c>
      <c r="L37" s="55">
        <f>STDEV(L24:L33)</f>
        <v>1.0500374219593169E-4</v>
      </c>
      <c r="M37" s="54"/>
      <c r="N37" s="49">
        <f t="shared" ref="N37:Y37" si="23">STDEV(N24:N33)</f>
        <v>44.930583496470852</v>
      </c>
      <c r="O37" s="49">
        <f t="shared" si="23"/>
        <v>42.163854978721538</v>
      </c>
      <c r="P37" s="49">
        <f t="shared" si="23"/>
        <v>41.434635270507684</v>
      </c>
      <c r="Q37" s="51">
        <f t="shared" si="23"/>
        <v>0</v>
      </c>
      <c r="R37" s="49">
        <f t="shared" si="23"/>
        <v>0.10357781365996092</v>
      </c>
      <c r="S37" s="49">
        <f t="shared" si="23"/>
        <v>9.5041781122697025E-2</v>
      </c>
      <c r="T37" s="50">
        <f t="shared" si="23"/>
        <v>0</v>
      </c>
      <c r="U37" s="49">
        <f t="shared" si="23"/>
        <v>4.8973764752999272E-3</v>
      </c>
      <c r="V37" s="49">
        <f t="shared" si="23"/>
        <v>2.9176450393331296E-3</v>
      </c>
      <c r="W37" s="50">
        <f t="shared" si="23"/>
        <v>0</v>
      </c>
      <c r="X37" s="48">
        <f t="shared" si="23"/>
        <v>0.10884836397093843</v>
      </c>
      <c r="Y37" s="49">
        <f t="shared" si="23"/>
        <v>7.7882822222427109E-2</v>
      </c>
      <c r="Z37" s="48"/>
      <c r="AA37" s="47">
        <f>STDEV(AA24:AA33)</f>
        <v>1.8955334851345714E-3</v>
      </c>
      <c r="AB37" s="54">
        <f>STDEV(AB24:AB33)</f>
        <v>9.2583083791839915E-4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2.6106152939564811</v>
      </c>
      <c r="I38" s="49">
        <f>(I37/I36)*100</f>
        <v>18.512409864935332</v>
      </c>
      <c r="J38" s="51" t="e">
        <f>(J37/J36)*100</f>
        <v>#DIV/0!</v>
      </c>
      <c r="K38" s="52">
        <f>(K37/K36)*100</f>
        <v>21.851088888415962</v>
      </c>
      <c r="L38" s="52">
        <f>(L37/L36)*100</f>
        <v>21.851088888415976</v>
      </c>
      <c r="M38" s="48"/>
      <c r="N38" s="49">
        <f t="shared" ref="N38:Y38" si="24">(N37/N36)*100</f>
        <v>31.592310150802184</v>
      </c>
      <c r="O38" s="49">
        <f t="shared" si="24"/>
        <v>33.806811240155177</v>
      </c>
      <c r="P38" s="49">
        <f t="shared" si="24"/>
        <v>8.8909802524532076</v>
      </c>
      <c r="Q38" s="51" t="e">
        <f t="shared" si="24"/>
        <v>#DIV/0!</v>
      </c>
      <c r="R38" s="49">
        <f t="shared" si="24"/>
        <v>33.345105137891593</v>
      </c>
      <c r="S38" s="49">
        <f t="shared" si="24"/>
        <v>34.910345952186617</v>
      </c>
      <c r="T38" s="50" t="e">
        <f t="shared" si="24"/>
        <v>#DIV/0!</v>
      </c>
      <c r="U38" s="49">
        <f t="shared" si="24"/>
        <v>33.345105137891558</v>
      </c>
      <c r="V38" s="49">
        <f t="shared" si="24"/>
        <v>34.91034595218661</v>
      </c>
      <c r="W38" s="50" t="e">
        <f t="shared" si="24"/>
        <v>#DIV/0!</v>
      </c>
      <c r="X38" s="48">
        <f t="shared" si="24"/>
        <v>6.1502856915731918</v>
      </c>
      <c r="Y38" s="49">
        <f t="shared" si="24"/>
        <v>33.796737320511951</v>
      </c>
      <c r="Z38" s="48"/>
      <c r="AA38" s="47">
        <f>(AA37/AA36)*100</f>
        <v>72.661938385119527</v>
      </c>
      <c r="AB38" s="47">
        <f>(AB37/AB36)*100</f>
        <v>44.583569536256732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44" si="25">A24</f>
        <v>VB170-1</v>
      </c>
      <c r="H41" s="4">
        <f>$B$5</f>
        <v>38.1</v>
      </c>
      <c r="I41" s="4">
        <f>$C$5</f>
        <v>4.4000000000000004</v>
      </c>
      <c r="J41" s="5">
        <f>$D$5</f>
        <v>0</v>
      </c>
      <c r="K41" s="4">
        <f t="shared" ref="K41:K47" si="26">I41/H41</f>
        <v>0.11548556430446194</v>
      </c>
      <c r="L41" s="125">
        <f t="shared" ref="L41:L48" si="27">K41/$H$17</f>
        <v>5.5100703423093629E-4</v>
      </c>
      <c r="M41" s="22">
        <f>$B$24</f>
        <v>163.5</v>
      </c>
      <c r="N41" s="22">
        <f>$C$24</f>
        <v>138.1</v>
      </c>
      <c r="O41" s="22">
        <f>$D$24</f>
        <v>447</v>
      </c>
      <c r="P41" s="23">
        <f>$E$24</f>
        <v>0</v>
      </c>
      <c r="Q41" s="22">
        <f t="shared" ref="Q41:Q48" si="28">M41/O41</f>
        <v>0.36577181208053694</v>
      </c>
      <c r="R41" s="22">
        <f t="shared" ref="R41:R48" si="29">N41/O41</f>
        <v>0.30894854586129755</v>
      </c>
      <c r="S41" s="21">
        <f t="shared" ref="S41:S48" si="30">P41/O41</f>
        <v>0</v>
      </c>
      <c r="T41" s="20">
        <f t="shared" ref="T41:T48" si="31">(Q41*0.005*($H$18))/0.5335</f>
        <v>1.7294459156010394E-2</v>
      </c>
      <c r="U41" s="20">
        <f t="shared" ref="U41:U48" si="32">(R41*0.005*($H$18))/0.8217</f>
        <v>9.4842729333713422E-3</v>
      </c>
      <c r="V41" s="18">
        <f t="shared" ref="V41:V48" si="33">(S41*0.005*(100/20))/0.7126</f>
        <v>0</v>
      </c>
      <c r="W41" s="19">
        <f t="shared" ref="W41:W48" si="34">T41/U41</f>
        <v>1.8234881342520359</v>
      </c>
      <c r="X41" s="19">
        <f t="shared" ref="X41:X48" si="35">(T41+U41+V41)*10</f>
        <v>0.2677873208938174</v>
      </c>
      <c r="Y41" s="41">
        <f t="shared" ref="Y41:Y48" si="36">L41/X41</f>
        <v>2.0576292872709263E-3</v>
      </c>
      <c r="Z41" s="5">
        <f t="shared" ref="Z41:Z48" si="37">(Y41*900000)</f>
        <v>1851.8663585438337</v>
      </c>
      <c r="AA41" s="2">
        <f t="shared" ref="AA41:AA48" si="38">(Z41*0.2125)+26.378</f>
        <v>419.89960119056462</v>
      </c>
      <c r="AB41" s="2">
        <f t="shared" ref="AB41:AB48" si="39">-0.000006*(AA41)^2 + 0.0266*(AA41) + 3.4677</f>
        <v>13.579135341189048</v>
      </c>
      <c r="AC41" s="17">
        <f t="shared" ref="AC41:AC48" si="40">ABS(Y41-$C$42)</f>
        <v>4.1986859503929204E-4</v>
      </c>
      <c r="AD41" s="38">
        <f t="shared" ref="AD41:AD48" si="41">ABS(AB41-$D$42)</f>
        <v>1.7729827413456203</v>
      </c>
    </row>
    <row r="42" spans="1:30" x14ac:dyDescent="0.25">
      <c r="A42" s="141" t="s">
        <v>9</v>
      </c>
      <c r="B42" s="141"/>
      <c r="C42" s="15">
        <f>MEDIAN(Y41:Y48)</f>
        <v>1.6377606922316343E-3</v>
      </c>
      <c r="D42" s="14">
        <f>MEDIAN(AB41:AB48)</f>
        <v>11.806152599843427</v>
      </c>
      <c r="G42" s="40" t="str">
        <f t="shared" si="25"/>
        <v>VB170-2</v>
      </c>
      <c r="H42" s="4">
        <f>$B$6</f>
        <v>39.299999999999997</v>
      </c>
      <c r="I42" s="4">
        <f>$C$6</f>
        <v>4.5</v>
      </c>
      <c r="J42" s="5">
        <f>$D$6</f>
        <v>0</v>
      </c>
      <c r="K42" s="4">
        <f t="shared" si="26"/>
        <v>0.11450381679389314</v>
      </c>
      <c r="L42" s="125">
        <f t="shared" si="27"/>
        <v>5.4632290087262337E-4</v>
      </c>
      <c r="M42" s="22">
        <f>$B$25</f>
        <v>108.6</v>
      </c>
      <c r="N42" s="22">
        <f>$C$25</f>
        <v>89.2</v>
      </c>
      <c r="O42" s="22">
        <f>$D$25</f>
        <v>462.9</v>
      </c>
      <c r="P42" s="23">
        <f>$E$25</f>
        <v>0</v>
      </c>
      <c r="Q42" s="22">
        <f t="shared" si="28"/>
        <v>0.23460790667530784</v>
      </c>
      <c r="R42" s="22">
        <f t="shared" si="29"/>
        <v>0.19269820695614606</v>
      </c>
      <c r="S42" s="21">
        <f t="shared" si="30"/>
        <v>0</v>
      </c>
      <c r="T42" s="20">
        <f t="shared" si="31"/>
        <v>1.1092754350299232E-2</v>
      </c>
      <c r="U42" s="20">
        <f t="shared" si="32"/>
        <v>5.9155558847131372E-3</v>
      </c>
      <c r="V42" s="18">
        <f t="shared" si="33"/>
        <v>0</v>
      </c>
      <c r="W42" s="19">
        <f t="shared" si="34"/>
        <v>1.8751837640423461</v>
      </c>
      <c r="X42" s="19">
        <f t="shared" si="35"/>
        <v>0.17008310235012369</v>
      </c>
      <c r="Y42" s="18">
        <f t="shared" si="36"/>
        <v>3.2120939312830334E-3</v>
      </c>
      <c r="Z42" s="5">
        <f t="shared" si="37"/>
        <v>2890.8845381547299</v>
      </c>
      <c r="AA42" s="2">
        <f t="shared" si="38"/>
        <v>640.69096435788015</v>
      </c>
      <c r="AB42" s="2">
        <f t="shared" si="39"/>
        <v>18.047170181060629</v>
      </c>
      <c r="AC42" s="17">
        <f t="shared" si="40"/>
        <v>1.5743332390513991E-3</v>
      </c>
      <c r="AD42" s="38">
        <f t="shared" si="41"/>
        <v>6.2410175812172017</v>
      </c>
    </row>
    <row r="43" spans="1:30" x14ac:dyDescent="0.25">
      <c r="A43" s="141" t="s">
        <v>8</v>
      </c>
      <c r="B43" s="141"/>
      <c r="C43" s="15">
        <f>MEDIAN(AC41:AC48)</f>
        <v>3.700785906608975E-4</v>
      </c>
      <c r="D43" s="14">
        <f>MEDIAN(AD41:AD48)</f>
        <v>1.6214360844364961</v>
      </c>
      <c r="G43" s="40" t="str">
        <f t="shared" si="25"/>
        <v>VB170-3</v>
      </c>
      <c r="H43" s="4">
        <f>$B$7</f>
        <v>37.799999999999997</v>
      </c>
      <c r="I43" s="4">
        <f>$C$7</f>
        <v>5.0999999999999996</v>
      </c>
      <c r="J43" s="5">
        <f>$D$7</f>
        <v>0</v>
      </c>
      <c r="K43" s="4">
        <f t="shared" si="26"/>
        <v>0.13492063492063491</v>
      </c>
      <c r="L43" s="125">
        <f t="shared" si="27"/>
        <v>6.4373603187477886E-4</v>
      </c>
      <c r="M43" s="22">
        <f>$B$26</f>
        <v>157.1</v>
      </c>
      <c r="N43" s="22">
        <f>$C$26</f>
        <v>138.69999999999999</v>
      </c>
      <c r="O43" s="22">
        <f>$D$26</f>
        <v>417.9</v>
      </c>
      <c r="P43" s="23">
        <f>$E$26</f>
        <v>0</v>
      </c>
      <c r="Q43" s="22">
        <f t="shared" si="28"/>
        <v>0.37592725532424026</v>
      </c>
      <c r="R43" s="22">
        <f t="shared" si="29"/>
        <v>0.33189758315386453</v>
      </c>
      <c r="S43" s="21">
        <f t="shared" si="30"/>
        <v>0</v>
      </c>
      <c r="T43" s="20">
        <f t="shared" si="31"/>
        <v>1.7774629832341068E-2</v>
      </c>
      <c r="U43" s="20">
        <f t="shared" si="32"/>
        <v>1.0188775143064661E-2</v>
      </c>
      <c r="V43" s="18">
        <f t="shared" si="33"/>
        <v>0</v>
      </c>
      <c r="W43" s="19">
        <f t="shared" si="34"/>
        <v>1.7445305822103629</v>
      </c>
      <c r="X43" s="19">
        <f t="shared" si="35"/>
        <v>0.27963404975405731</v>
      </c>
      <c r="Y43" s="18">
        <f t="shared" si="36"/>
        <v>2.3020659767326447E-3</v>
      </c>
      <c r="Z43" s="5">
        <f t="shared" si="37"/>
        <v>2071.8593790593804</v>
      </c>
      <c r="AA43" s="2">
        <f t="shared" si="38"/>
        <v>466.64811805011834</v>
      </c>
      <c r="AB43" s="2">
        <f t="shared" si="39"/>
        <v>14.573977143654844</v>
      </c>
      <c r="AC43" s="17">
        <f t="shared" si="40"/>
        <v>6.6430528450101044E-4</v>
      </c>
      <c r="AD43" s="38">
        <f t="shared" si="41"/>
        <v>2.7678245438114164</v>
      </c>
    </row>
    <row r="44" spans="1:30" x14ac:dyDescent="0.25">
      <c r="A44" s="141" t="s">
        <v>7</v>
      </c>
      <c r="B44" s="141"/>
      <c r="C44" s="15">
        <f>C43*1.483</f>
        <v>5.4882654995011104E-4</v>
      </c>
      <c r="D44" s="14">
        <f>D43*1.483</f>
        <v>2.4045897132193237</v>
      </c>
      <c r="G44" s="40" t="str">
        <f t="shared" si="25"/>
        <v>VB170-4</v>
      </c>
      <c r="H44" s="4">
        <f>$B$8</f>
        <v>40.200000000000003</v>
      </c>
      <c r="I44" s="4">
        <f>$C$8</f>
        <v>2.6</v>
      </c>
      <c r="J44" s="5">
        <f>$D$8</f>
        <v>0</v>
      </c>
      <c r="K44" s="4">
        <f t="shared" si="26"/>
        <v>6.4676616915422883E-2</v>
      </c>
      <c r="L44" s="125">
        <f t="shared" si="27"/>
        <v>3.0858636822092122E-4</v>
      </c>
      <c r="M44" s="22">
        <f>$B$27</f>
        <v>155.30000000000001</v>
      </c>
      <c r="N44" s="22">
        <f>$C$27</f>
        <v>148.69999999999999</v>
      </c>
      <c r="O44" s="22">
        <f>$D$27</f>
        <v>482.7</v>
      </c>
      <c r="P44" s="23">
        <f>$E$27</f>
        <v>0</v>
      </c>
      <c r="Q44" s="22">
        <f t="shared" si="28"/>
        <v>0.32173192459084321</v>
      </c>
      <c r="R44" s="22">
        <f t="shared" si="29"/>
        <v>0.30805883571576548</v>
      </c>
      <c r="S44" s="21">
        <f t="shared" si="30"/>
        <v>0</v>
      </c>
      <c r="T44" s="20">
        <f t="shared" si="31"/>
        <v>1.5212160820626094E-2</v>
      </c>
      <c r="U44" s="20">
        <f t="shared" si="32"/>
        <v>9.4569601203969636E-3</v>
      </c>
      <c r="V44" s="18">
        <f t="shared" si="33"/>
        <v>0</v>
      </c>
      <c r="W44" s="19">
        <f t="shared" si="34"/>
        <v>1.608567724401861</v>
      </c>
      <c r="X44" s="19">
        <f t="shared" si="35"/>
        <v>0.24669120941023057</v>
      </c>
      <c r="Y44" s="18">
        <f t="shared" si="36"/>
        <v>1.2509013554178302E-3</v>
      </c>
      <c r="Z44" s="5">
        <f t="shared" si="37"/>
        <v>1125.8112198760471</v>
      </c>
      <c r="AA44" s="2">
        <f t="shared" si="38"/>
        <v>265.61288422365999</v>
      </c>
      <c r="AB44" s="2">
        <f t="shared" si="39"/>
        <v>10.109701494755686</v>
      </c>
      <c r="AC44" s="17">
        <f t="shared" si="40"/>
        <v>3.8685933681380409E-4</v>
      </c>
      <c r="AD44" s="38">
        <f t="shared" si="41"/>
        <v>1.6964511050877409</v>
      </c>
    </row>
    <row r="45" spans="1:30" x14ac:dyDescent="0.25">
      <c r="A45" s="141" t="s">
        <v>5</v>
      </c>
      <c r="B45" s="141"/>
      <c r="C45" s="25">
        <f>COUNT(Y41:Y48)</f>
        <v>8</v>
      </c>
      <c r="D45" s="24">
        <f>COUNT(AB41:AB48)</f>
        <v>8</v>
      </c>
      <c r="G45" s="40" t="str">
        <f>A29</f>
        <v>VB170-6</v>
      </c>
      <c r="H45" s="4">
        <f>$B$10</f>
        <v>38.6</v>
      </c>
      <c r="I45" s="4">
        <f>$C$10</f>
        <v>3.5</v>
      </c>
      <c r="J45" s="5">
        <f>$D$10</f>
        <v>0</v>
      </c>
      <c r="K45" s="4">
        <f t="shared" si="26"/>
        <v>9.0673575129533682E-2</v>
      </c>
      <c r="L45" s="125">
        <f t="shared" si="27"/>
        <v>4.3262357521605841E-4</v>
      </c>
      <c r="M45" s="22">
        <f>$B$29</f>
        <v>169</v>
      </c>
      <c r="N45" s="22">
        <f>$C$29</f>
        <v>136.69999999999999</v>
      </c>
      <c r="O45" s="22">
        <f>$D$29</f>
        <v>428.8</v>
      </c>
      <c r="P45" s="23">
        <f>$E$29</f>
        <v>0</v>
      </c>
      <c r="Q45" s="22">
        <f t="shared" si="28"/>
        <v>0.39412313432835822</v>
      </c>
      <c r="R45" s="22">
        <f t="shared" si="29"/>
        <v>0.31879664179104472</v>
      </c>
      <c r="S45" s="21">
        <f t="shared" si="30"/>
        <v>0</v>
      </c>
      <c r="T45" s="20">
        <f t="shared" si="31"/>
        <v>1.863496919106436E-2</v>
      </c>
      <c r="U45" s="20">
        <f t="shared" si="32"/>
        <v>9.7865952162335436E-3</v>
      </c>
      <c r="V45" s="18">
        <f t="shared" si="33"/>
        <v>0</v>
      </c>
      <c r="W45" s="19">
        <f t="shared" si="34"/>
        <v>1.9041320070287111</v>
      </c>
      <c r="X45" s="19">
        <f t="shared" si="35"/>
        <v>0.28421564407297906</v>
      </c>
      <c r="Y45" s="18">
        <f t="shared" si="36"/>
        <v>1.5221666514070285E-3</v>
      </c>
      <c r="Z45" s="5">
        <f t="shared" si="37"/>
        <v>1369.9499862663256</v>
      </c>
      <c r="AA45" s="2">
        <f t="shared" si="38"/>
        <v>317.49237208159417</v>
      </c>
      <c r="AB45" s="2">
        <f t="shared" si="39"/>
        <v>11.308188659390421</v>
      </c>
      <c r="AC45" s="17">
        <f t="shared" si="40"/>
        <v>1.1559404082460575E-4</v>
      </c>
      <c r="AD45" s="38">
        <f t="shared" si="41"/>
        <v>0.49796394045300651</v>
      </c>
    </row>
    <row r="46" spans="1:30" ht="15" customHeight="1" x14ac:dyDescent="0.25">
      <c r="A46" s="142" t="s">
        <v>3</v>
      </c>
      <c r="B46" s="142"/>
      <c r="C46" s="15">
        <f>_xlfn.CONFIDENCE.NORM(0.05,C44,C45)</f>
        <v>3.8031040724024903E-4</v>
      </c>
      <c r="D46" s="14">
        <f>_xlfn.CONFIDENCE.NORM(0.05,D44,D45)</f>
        <v>1.6662650397712773</v>
      </c>
      <c r="G46" s="40" t="str">
        <f>A30</f>
        <v>VB170-7</v>
      </c>
      <c r="H46" s="4">
        <f>$B$11</f>
        <v>37.1</v>
      </c>
      <c r="I46" s="4">
        <f>$C$11</f>
        <v>3.8</v>
      </c>
      <c r="J46" s="5">
        <f>$D$11</f>
        <v>0</v>
      </c>
      <c r="K46" s="4">
        <f t="shared" si="26"/>
        <v>0.10242587601078167</v>
      </c>
      <c r="L46" s="125">
        <f t="shared" si="27"/>
        <v>4.8869638823790097E-4</v>
      </c>
      <c r="M46" s="22">
        <f>$B$30</f>
        <v>155.69999999999999</v>
      </c>
      <c r="N46" s="22">
        <f>$C$30</f>
        <v>142.69999999999999</v>
      </c>
      <c r="O46" s="22">
        <f>$D$30</f>
        <v>421.3</v>
      </c>
      <c r="P46" s="23">
        <f>$E$30</f>
        <v>0</v>
      </c>
      <c r="Q46" s="22">
        <f t="shared" si="28"/>
        <v>0.36957037740327553</v>
      </c>
      <c r="R46" s="22">
        <f t="shared" si="29"/>
        <v>0.33871350581533344</v>
      </c>
      <c r="S46" s="21">
        <f t="shared" si="30"/>
        <v>0</v>
      </c>
      <c r="T46" s="20">
        <f t="shared" si="31"/>
        <v>1.7474063298964622E-2</v>
      </c>
      <c r="U46" s="20">
        <f t="shared" si="32"/>
        <v>1.0398014097835933E-2</v>
      </c>
      <c r="V46" s="18">
        <f t="shared" si="33"/>
        <v>0</v>
      </c>
      <c r="W46" s="19">
        <f t="shared" si="34"/>
        <v>1.6805192928716435</v>
      </c>
      <c r="X46" s="19">
        <f t="shared" si="35"/>
        <v>0.27872077396800554</v>
      </c>
      <c r="Y46" s="18">
        <f t="shared" si="36"/>
        <v>1.75335473305624E-3</v>
      </c>
      <c r="Z46" s="5">
        <f t="shared" si="37"/>
        <v>1578.0192597506159</v>
      </c>
      <c r="AA46" s="2">
        <f t="shared" si="38"/>
        <v>361.70709269700586</v>
      </c>
      <c r="AB46" s="2">
        <f t="shared" si="39"/>
        <v>12.304116540296434</v>
      </c>
      <c r="AC46" s="17">
        <f t="shared" si="40"/>
        <v>1.1559404082460575E-4</v>
      </c>
      <c r="AD46" s="38">
        <f t="shared" si="41"/>
        <v>0.49796394045300651</v>
      </c>
    </row>
    <row r="47" spans="1:30" x14ac:dyDescent="0.25">
      <c r="G47" s="40" t="str">
        <f>A32</f>
        <v>VB170-9</v>
      </c>
      <c r="H47" s="4">
        <f>$B$13</f>
        <v>37.700000000000003</v>
      </c>
      <c r="I47" s="4">
        <f>$C$13</f>
        <v>3.5</v>
      </c>
      <c r="J47" s="5">
        <f>$D$13</f>
        <v>0</v>
      </c>
      <c r="K47" s="4">
        <f t="shared" si="26"/>
        <v>9.2838196286472136E-2</v>
      </c>
      <c r="L47" s="125">
        <f t="shared" si="27"/>
        <v>4.4295145897453185E-4</v>
      </c>
      <c r="M47" s="22">
        <f>$B$32</f>
        <v>213.2</v>
      </c>
      <c r="N47" s="22">
        <f>$C$32</f>
        <v>194.6</v>
      </c>
      <c r="O47" s="22">
        <f>$D$32</f>
        <v>508.3</v>
      </c>
      <c r="P47" s="23">
        <f>$E$32</f>
        <v>0</v>
      </c>
      <c r="Q47" s="22">
        <f t="shared" si="28"/>
        <v>0.41943734015345263</v>
      </c>
      <c r="R47" s="22">
        <f t="shared" si="29"/>
        <v>0.38284477670666928</v>
      </c>
      <c r="S47" s="21">
        <f t="shared" si="30"/>
        <v>0</v>
      </c>
      <c r="T47" s="20">
        <f t="shared" si="31"/>
        <v>1.9831877985699801E-2</v>
      </c>
      <c r="U47" s="20">
        <f t="shared" si="32"/>
        <v>1.1752780202538313E-2</v>
      </c>
      <c r="V47" s="18">
        <f t="shared" si="33"/>
        <v>0</v>
      </c>
      <c r="W47" s="19">
        <f t="shared" si="34"/>
        <v>1.6874201375276805</v>
      </c>
      <c r="X47" s="19">
        <f t="shared" si="35"/>
        <v>0.31584658188238113</v>
      </c>
      <c r="Y47" s="18">
        <f t="shared" si="36"/>
        <v>1.4024260016829424E-3</v>
      </c>
      <c r="Z47" s="5">
        <f t="shared" si="37"/>
        <v>1262.1834015146483</v>
      </c>
      <c r="AA47" s="2">
        <f t="shared" si="38"/>
        <v>294.59197282186273</v>
      </c>
      <c r="AB47" s="2">
        <f t="shared" si="39"/>
        <v>10.783139894355084</v>
      </c>
      <c r="AC47" s="17">
        <f t="shared" si="40"/>
        <v>2.3533469054869182E-4</v>
      </c>
      <c r="AD47" s="38">
        <f t="shared" si="41"/>
        <v>1.0230127054883429</v>
      </c>
    </row>
    <row r="48" spans="1:30" x14ac:dyDescent="0.25">
      <c r="A48" s="143" t="s">
        <v>6</v>
      </c>
      <c r="B48" s="143"/>
      <c r="C48" s="143"/>
      <c r="D48" s="143"/>
      <c r="G48" s="40" t="str">
        <f>A33</f>
        <v>VB170-10</v>
      </c>
      <c r="H48" s="4">
        <f>$B$14</f>
        <v>39.700000000000003</v>
      </c>
      <c r="I48" s="124">
        <f>$C$14</f>
        <v>2.7</v>
      </c>
      <c r="J48" s="5">
        <f>$D$14</f>
        <v>0</v>
      </c>
      <c r="K48" s="4">
        <f>I48/H48</f>
        <v>6.8010075566750636E-2</v>
      </c>
      <c r="L48" s="125">
        <f t="shared" si="27"/>
        <v>3.2449103281049016E-4</v>
      </c>
      <c r="M48" s="22">
        <f>$B$33</f>
        <v>149.80000000000001</v>
      </c>
      <c r="N48" s="22">
        <f>$C$33</f>
        <v>134</v>
      </c>
      <c r="O48" s="22">
        <f>$D$33</f>
        <v>443.2</v>
      </c>
      <c r="P48" s="23">
        <f>$E$33</f>
        <v>0</v>
      </c>
      <c r="Q48" s="22">
        <f t="shared" si="28"/>
        <v>0.33799638989169678</v>
      </c>
      <c r="R48" s="22">
        <f t="shared" si="29"/>
        <v>0.30234657039711194</v>
      </c>
      <c r="S48" s="21">
        <f t="shared" si="30"/>
        <v>0</v>
      </c>
      <c r="T48" s="20">
        <f t="shared" si="31"/>
        <v>1.598117888475736E-2</v>
      </c>
      <c r="U48" s="20">
        <f t="shared" si="32"/>
        <v>9.2816018477146767E-3</v>
      </c>
      <c r="V48" s="18">
        <f t="shared" si="33"/>
        <v>0</v>
      </c>
      <c r="W48" s="19">
        <f t="shared" si="34"/>
        <v>1.721812586551777</v>
      </c>
      <c r="X48" s="19">
        <f t="shared" si="35"/>
        <v>0.25262780732472034</v>
      </c>
      <c r="Y48" s="18">
        <f t="shared" si="36"/>
        <v>1.2844628477236433E-3</v>
      </c>
      <c r="Z48" s="5">
        <f t="shared" si="37"/>
        <v>1156.016562951279</v>
      </c>
      <c r="AA48" s="2">
        <f t="shared" si="38"/>
        <v>272.03151962714679</v>
      </c>
      <c r="AB48" s="2">
        <f t="shared" si="39"/>
        <v>10.259731536058176</v>
      </c>
      <c r="AC48" s="17">
        <f t="shared" si="40"/>
        <v>3.5329784450799091E-4</v>
      </c>
      <c r="AD48" s="38">
        <f t="shared" si="41"/>
        <v>1.5464210637852513</v>
      </c>
    </row>
    <row r="49" spans="1:30" ht="15.75" thickBot="1" x14ac:dyDescent="0.3">
      <c r="A49" s="141" t="s">
        <v>2</v>
      </c>
      <c r="B49" s="141"/>
      <c r="C49" s="15">
        <f>AVERAGE(Y41:Y48)</f>
        <v>1.848137598071786E-3</v>
      </c>
      <c r="D49" s="14">
        <f>AVERAGE(AB41:AB48)</f>
        <v>12.620645098845042</v>
      </c>
      <c r="G49" s="36"/>
      <c r="H49" s="31"/>
      <c r="I49" s="31"/>
      <c r="J49" s="29"/>
      <c r="K49" s="30"/>
      <c r="L49" s="126"/>
      <c r="M49" s="33"/>
      <c r="N49" s="33"/>
      <c r="O49" s="33"/>
      <c r="P49" s="34"/>
      <c r="Q49" s="33"/>
      <c r="R49" s="33"/>
      <c r="S49" s="32"/>
      <c r="T49" s="31"/>
      <c r="U49" s="31"/>
      <c r="V49" s="29"/>
      <c r="W49" s="30"/>
      <c r="X49" s="30"/>
      <c r="Y49" s="29"/>
      <c r="Z49" s="28"/>
      <c r="AA49" s="28"/>
      <c r="AB49" s="28"/>
      <c r="AC49" s="27"/>
      <c r="AD49" s="26"/>
    </row>
    <row r="50" spans="1:30" ht="15.75" thickTop="1" x14ac:dyDescent="0.25">
      <c r="A50" s="141" t="s">
        <v>1</v>
      </c>
      <c r="B50" s="141"/>
      <c r="C50" s="15">
        <f>STDEV(Y41:Y48)</f>
        <v>6.6532856009528718E-4</v>
      </c>
      <c r="D50" s="14">
        <f>STDEV(AB41:AB48)</f>
        <v>2.7060591360369317</v>
      </c>
      <c r="G50" s="7" t="s">
        <v>4</v>
      </c>
      <c r="H50" s="20"/>
      <c r="I50" s="20"/>
      <c r="J50" s="18"/>
      <c r="K50" s="19"/>
      <c r="L50" s="127"/>
      <c r="M50" s="22"/>
      <c r="N50" s="22"/>
      <c r="O50" s="22"/>
      <c r="P50" s="23"/>
      <c r="Q50" s="22"/>
      <c r="R50" s="22"/>
      <c r="S50" s="21"/>
      <c r="T50" s="20"/>
      <c r="U50" s="20"/>
      <c r="V50" s="18"/>
      <c r="W50" s="19"/>
      <c r="X50" s="19"/>
      <c r="Y50" s="18"/>
      <c r="Z50" s="2"/>
      <c r="AA50" s="2"/>
      <c r="AB50" s="2"/>
      <c r="AC50" s="17"/>
      <c r="AD50" s="16"/>
    </row>
    <row r="51" spans="1:30" x14ac:dyDescent="0.25">
      <c r="A51" s="141" t="s">
        <v>0</v>
      </c>
      <c r="B51" s="141"/>
      <c r="C51" s="37">
        <f>(C50/C49)*100</f>
        <v>35.999947232794959</v>
      </c>
      <c r="D51" s="14">
        <f>(D50/D49)*100</f>
        <v>21.441527868369999</v>
      </c>
      <c r="G51" s="7" t="s">
        <v>2</v>
      </c>
      <c r="H51" s="4">
        <f>AVERAGE(H41:H48)</f>
        <v>38.5625</v>
      </c>
      <c r="I51" s="4">
        <f>AVERAGE(I41:I47)</f>
        <v>3.9142857142857146</v>
      </c>
      <c r="J51" s="5">
        <f>AVERAGE(J41:J44)</f>
        <v>0</v>
      </c>
      <c r="K51" s="13">
        <f t="shared" ref="K51:AD51" si="42">AVERAGE(K41:K48)</f>
        <v>9.7941794490993883E-2</v>
      </c>
      <c r="L51" s="11">
        <f t="shared" si="42"/>
        <v>4.6730184880478014E-4</v>
      </c>
      <c r="M51" s="4">
        <f t="shared" si="42"/>
        <v>159.02500000000001</v>
      </c>
      <c r="N51" s="4">
        <f t="shared" si="42"/>
        <v>140.33750000000003</v>
      </c>
      <c r="O51" s="4">
        <f t="shared" si="42"/>
        <v>451.51250000000005</v>
      </c>
      <c r="P51" s="5">
        <f t="shared" si="42"/>
        <v>0</v>
      </c>
      <c r="Q51" s="4">
        <f t="shared" si="42"/>
        <v>0.35239576755596397</v>
      </c>
      <c r="R51" s="4">
        <f t="shared" si="42"/>
        <v>0.3105380832996541</v>
      </c>
      <c r="S51" s="3">
        <f t="shared" si="42"/>
        <v>0</v>
      </c>
      <c r="T51" s="4">
        <f t="shared" si="42"/>
        <v>1.6662011689970366E-2</v>
      </c>
      <c r="U51" s="4">
        <f t="shared" si="42"/>
        <v>9.5330694307335703E-3</v>
      </c>
      <c r="V51" s="3">
        <f t="shared" si="42"/>
        <v>0</v>
      </c>
      <c r="W51" s="2">
        <f t="shared" si="42"/>
        <v>1.7557067786108025</v>
      </c>
      <c r="X51" s="2">
        <f t="shared" si="42"/>
        <v>0.26195081120703939</v>
      </c>
      <c r="Y51" s="11">
        <f t="shared" si="42"/>
        <v>1.848137598071786E-3</v>
      </c>
      <c r="Z51" s="2">
        <f t="shared" si="42"/>
        <v>1663.3238382646075</v>
      </c>
      <c r="AA51" s="2">
        <f t="shared" si="42"/>
        <v>379.83431563122906</v>
      </c>
      <c r="AB51" s="2">
        <f t="shared" si="42"/>
        <v>12.620645098845042</v>
      </c>
      <c r="AC51" s="10">
        <f t="shared" si="42"/>
        <v>4.8314838401392502E-4</v>
      </c>
      <c r="AD51" s="10">
        <f t="shared" si="42"/>
        <v>2.0054547027051983</v>
      </c>
    </row>
    <row r="52" spans="1:30" x14ac:dyDescent="0.25">
      <c r="A52" s="141" t="s">
        <v>5</v>
      </c>
      <c r="B52" s="141"/>
      <c r="C52" s="25">
        <f>COUNT(Y41:Y48)</f>
        <v>8</v>
      </c>
      <c r="D52" s="24">
        <f>COUNT(AB41:AB48)</f>
        <v>8</v>
      </c>
      <c r="G52" s="7" t="s">
        <v>1</v>
      </c>
      <c r="H52" s="4">
        <f>STDEV(H41:H48)</f>
        <v>1.0822430410956685</v>
      </c>
      <c r="I52" s="4">
        <f>STDEV(I41:I47)</f>
        <v>0.82346538366541933</v>
      </c>
      <c r="J52" s="5">
        <f>STDEV(J41:J44)</f>
        <v>0</v>
      </c>
      <c r="K52" s="2">
        <f t="shared" ref="K52:AD52" si="43">STDEV(K41:K48)</f>
        <v>2.405642068388486E-2</v>
      </c>
      <c r="L52" s="127">
        <f t="shared" si="43"/>
        <v>1.1477847551832101E-4</v>
      </c>
      <c r="M52" s="4">
        <f t="shared" si="43"/>
        <v>28.562900512978047</v>
      </c>
      <c r="N52" s="4">
        <f t="shared" si="43"/>
        <v>28.525824765840085</v>
      </c>
      <c r="O52" s="4">
        <f t="shared" si="43"/>
        <v>31.566412416635867</v>
      </c>
      <c r="P52" s="5">
        <f t="shared" si="43"/>
        <v>0</v>
      </c>
      <c r="Q52" s="4">
        <f t="shared" si="43"/>
        <v>5.6423090276651183E-2</v>
      </c>
      <c r="R52" s="4">
        <f t="shared" si="43"/>
        <v>5.4127567581338902E-2</v>
      </c>
      <c r="S52" s="3">
        <f t="shared" si="43"/>
        <v>0</v>
      </c>
      <c r="T52" s="4">
        <f t="shared" si="43"/>
        <v>2.6678021597535758E-3</v>
      </c>
      <c r="U52" s="4">
        <f t="shared" si="43"/>
        <v>1.6616379362775606E-3</v>
      </c>
      <c r="V52" s="3">
        <f t="shared" si="43"/>
        <v>0</v>
      </c>
      <c r="W52" s="2">
        <f t="shared" si="43"/>
        <v>0.10291394387565445</v>
      </c>
      <c r="X52" s="2">
        <f t="shared" si="43"/>
        <v>4.27416158530066E-2</v>
      </c>
      <c r="Y52" s="3">
        <f t="shared" si="43"/>
        <v>6.6532856009528718E-4</v>
      </c>
      <c r="Z52" s="2">
        <f t="shared" si="43"/>
        <v>598.79570408575819</v>
      </c>
      <c r="AA52" s="2">
        <f t="shared" si="43"/>
        <v>127.2440871182238</v>
      </c>
      <c r="AB52" s="2">
        <f t="shared" si="43"/>
        <v>2.7060591360369317</v>
      </c>
      <c r="AC52" s="8">
        <f t="shared" si="43"/>
        <v>4.7588163330723759E-4</v>
      </c>
      <c r="AD52" s="8">
        <f t="shared" si="43"/>
        <v>1.8666887438426913</v>
      </c>
    </row>
    <row r="53" spans="1:30" ht="17.25" customHeight="1" x14ac:dyDescent="0.25">
      <c r="A53" s="142" t="s">
        <v>3</v>
      </c>
      <c r="B53" s="142"/>
      <c r="C53" s="15">
        <f>_xlfn.CONFIDENCE.NORM(0.05,C50,C52)</f>
        <v>4.6104069794256129E-4</v>
      </c>
      <c r="D53" s="14">
        <f>_xlfn.CONFIDENCE.NORM(0.05,D50,D52)</f>
        <v>1.8751688527749839</v>
      </c>
      <c r="G53" s="7" t="s">
        <v>0</v>
      </c>
      <c r="H53" s="4">
        <f t="shared" ref="H53:AD53" si="44">(H52/H51)*100</f>
        <v>2.8064649363907126</v>
      </c>
      <c r="I53" s="4">
        <f t="shared" si="44"/>
        <v>21.037436808970565</v>
      </c>
      <c r="J53" s="5" t="e">
        <f t="shared" si="44"/>
        <v>#DIV/0!</v>
      </c>
      <c r="K53" s="6">
        <f t="shared" si="44"/>
        <v>24.561956219922987</v>
      </c>
      <c r="L53" s="2">
        <f t="shared" si="44"/>
        <v>24.561956219923033</v>
      </c>
      <c r="M53" s="4">
        <f t="shared" si="44"/>
        <v>17.961264274785755</v>
      </c>
      <c r="N53" s="4">
        <f t="shared" si="44"/>
        <v>20.326587523534393</v>
      </c>
      <c r="O53" s="4">
        <f t="shared" si="44"/>
        <v>6.991259913432267</v>
      </c>
      <c r="P53" s="5" t="e">
        <f t="shared" si="44"/>
        <v>#DIV/0!</v>
      </c>
      <c r="Q53" s="4">
        <f t="shared" si="44"/>
        <v>16.011284888003267</v>
      </c>
      <c r="R53" s="4">
        <f t="shared" si="44"/>
        <v>17.430251068146266</v>
      </c>
      <c r="S53" s="3" t="e">
        <f t="shared" si="44"/>
        <v>#DIV/0!</v>
      </c>
      <c r="T53" s="4">
        <f t="shared" si="44"/>
        <v>16.011284888003345</v>
      </c>
      <c r="U53" s="4">
        <f t="shared" si="44"/>
        <v>17.430251068146237</v>
      </c>
      <c r="V53" s="3" t="e">
        <f t="shared" si="44"/>
        <v>#DIV/0!</v>
      </c>
      <c r="W53" s="2">
        <f t="shared" si="44"/>
        <v>5.8616817528656346</v>
      </c>
      <c r="X53" s="2">
        <f t="shared" si="44"/>
        <v>16.316657183101711</v>
      </c>
      <c r="Y53" s="3">
        <f t="shared" si="44"/>
        <v>35.999947232794959</v>
      </c>
      <c r="Z53" s="2">
        <f t="shared" si="44"/>
        <v>35.999947232794945</v>
      </c>
      <c r="AA53" s="2">
        <f t="shared" si="44"/>
        <v>33.499892421979496</v>
      </c>
      <c r="AB53" s="2">
        <f t="shared" si="44"/>
        <v>21.441527868369999</v>
      </c>
      <c r="AC53" s="1">
        <f t="shared" si="44"/>
        <v>98.49595880952424</v>
      </c>
      <c r="AD53" s="1">
        <f t="shared" si="44"/>
        <v>93.080573763380301</v>
      </c>
    </row>
  </sheetData>
  <sortState ref="AB24:AB33">
    <sortCondition descending="1" ref="AB24"/>
  </sortState>
  <mergeCells count="25">
    <mergeCell ref="G2:I2"/>
    <mergeCell ref="A3:E3"/>
    <mergeCell ref="R10:T10"/>
    <mergeCell ref="U10:W10"/>
    <mergeCell ref="K14:M14"/>
    <mergeCell ref="N14:P14"/>
    <mergeCell ref="Q14:S14"/>
    <mergeCell ref="T14:U14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A49:B49"/>
    <mergeCell ref="A50:B50"/>
    <mergeCell ref="A51:B51"/>
    <mergeCell ref="A52:B52"/>
    <mergeCell ref="A53:B53"/>
  </mergeCells>
  <pageMargins left="0.7" right="0.7" top="0.75" bottom="0.75" header="0.3" footer="0.3"/>
  <pageSetup paperSize="9" orientation="portrait" r:id="rId1"/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5"/>
  <sheetViews>
    <sheetView topLeftCell="T37" zoomScaleNormal="100" workbookViewId="0">
      <selection activeCell="W41" sqref="W41:W50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580</v>
      </c>
      <c r="C1" s="117" t="s">
        <v>100</v>
      </c>
      <c r="D1" s="103">
        <v>2009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581</v>
      </c>
      <c r="B5" s="58">
        <v>36.9</v>
      </c>
      <c r="C5" s="130">
        <v>2.4</v>
      </c>
      <c r="D5" s="58">
        <v>0</v>
      </c>
      <c r="E5" s="58"/>
      <c r="G5" s="91" t="s">
        <v>95</v>
      </c>
      <c r="H5" s="91">
        <f>(11.4*0.9)/20</f>
        <v>0.51300000000000001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582</v>
      </c>
      <c r="B6" s="58">
        <v>38.9</v>
      </c>
      <c r="C6" s="130">
        <v>2.2999999999999998</v>
      </c>
      <c r="D6" s="58">
        <v>0</v>
      </c>
      <c r="E6" s="58"/>
      <c r="G6" s="91" t="s">
        <v>93</v>
      </c>
      <c r="H6" s="91">
        <f>(47.87*0.4)/10</f>
        <v>1.9148000000000001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583</v>
      </c>
      <c r="B7" s="58">
        <v>40.299999999999997</v>
      </c>
      <c r="C7" s="130">
        <v>2.9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584</v>
      </c>
      <c r="B8" s="58">
        <v>38.1</v>
      </c>
      <c r="C8" s="130">
        <v>2.7</v>
      </c>
      <c r="D8" s="58">
        <v>0</v>
      </c>
      <c r="E8" s="58"/>
      <c r="G8" s="91" t="s">
        <v>89</v>
      </c>
      <c r="H8" s="91">
        <f>(20.76*0.97)/20</f>
        <v>1.0068600000000001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585</v>
      </c>
      <c r="B9" s="58">
        <v>39.9</v>
      </c>
      <c r="C9" s="130">
        <v>3.1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586</v>
      </c>
      <c r="B10" s="58">
        <v>40.299999999999997</v>
      </c>
      <c r="C10" s="130">
        <v>2.2000000000000002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587</v>
      </c>
      <c r="B11" s="58">
        <v>39.799999999999997</v>
      </c>
      <c r="C11" s="130">
        <v>2.6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588</v>
      </c>
      <c r="B12" s="58">
        <v>38</v>
      </c>
      <c r="C12" s="130">
        <v>2.9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589</v>
      </c>
      <c r="B13" s="58">
        <v>38.1</v>
      </c>
      <c r="C13" s="130">
        <v>3.3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590</v>
      </c>
      <c r="B14" s="58">
        <v>39.200000000000003</v>
      </c>
      <c r="C14" s="130">
        <v>3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21" t="s">
        <v>73</v>
      </c>
      <c r="O15" s="121" t="s">
        <v>72</v>
      </c>
      <c r="P15" s="121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39.700000000000003</v>
      </c>
      <c r="C16" s="58">
        <v>0</v>
      </c>
      <c r="D16" s="58">
        <v>86.7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5.13E-3</v>
      </c>
      <c r="O16" s="96">
        <f>$H$7*(L16/1000)</f>
        <v>0</v>
      </c>
      <c r="P16" s="95">
        <f t="shared" ref="P16:P21" si="1">$H$6*(M16/1000)</f>
        <v>1.9148000000000002E-2</v>
      </c>
      <c r="Q16" s="94">
        <f t="shared" ref="Q16:S21" si="2">B16</f>
        <v>39.700000000000003</v>
      </c>
      <c r="R16" s="94">
        <f t="shared" si="2"/>
        <v>0</v>
      </c>
      <c r="S16" s="94">
        <f t="shared" si="2"/>
        <v>86.7</v>
      </c>
      <c r="T16" s="93">
        <f t="shared" ref="T16:T21" si="3">R16/Q16</f>
        <v>0</v>
      </c>
      <c r="U16" s="92">
        <f t="shared" ref="U16:U21" si="4">S16/Q16</f>
        <v>2.1838790931989922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37.299999999999997</v>
      </c>
      <c r="C17" s="58">
        <v>15.2</v>
      </c>
      <c r="D17" s="58">
        <v>66.5</v>
      </c>
      <c r="E17" s="58"/>
      <c r="G17" s="102" t="s">
        <v>63</v>
      </c>
      <c r="H17" s="103">
        <v>209.59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5.13E-3</v>
      </c>
      <c r="O17" s="96">
        <f>$H$8*(L17/1000)</f>
        <v>2.0137200000000001E-3</v>
      </c>
      <c r="P17" s="95">
        <f t="shared" si="1"/>
        <v>1.5318400000000001E-2</v>
      </c>
      <c r="Q17" s="94">
        <f t="shared" si="2"/>
        <v>37.299999999999997</v>
      </c>
      <c r="R17" s="94">
        <f t="shared" si="2"/>
        <v>15.2</v>
      </c>
      <c r="S17" s="94">
        <f t="shared" si="2"/>
        <v>66.5</v>
      </c>
      <c r="T17" s="93">
        <f t="shared" si="3"/>
        <v>0.40750670241286863</v>
      </c>
      <c r="U17" s="92">
        <f t="shared" si="4"/>
        <v>1.7828418230563003</v>
      </c>
      <c r="V17" s="91"/>
      <c r="W17" s="91"/>
      <c r="X17" s="100"/>
    </row>
    <row r="18" spans="1:35" x14ac:dyDescent="0.25">
      <c r="A18" s="58" t="s">
        <v>62</v>
      </c>
      <c r="B18" s="58">
        <v>37.5</v>
      </c>
      <c r="C18" s="58">
        <v>31.8</v>
      </c>
      <c r="D18" s="58">
        <v>45.8</v>
      </c>
      <c r="E18" s="58"/>
      <c r="G18" s="102" t="s">
        <v>61</v>
      </c>
      <c r="H18" s="101">
        <f>50.45/10</f>
        <v>5.0449999999999999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5.13E-3</v>
      </c>
      <c r="O18" s="96">
        <f t="shared" ref="O18:O21" si="5">$H$8*(L18/1000)</f>
        <v>4.0274400000000002E-3</v>
      </c>
      <c r="P18" s="95">
        <f t="shared" si="1"/>
        <v>1.14888E-2</v>
      </c>
      <c r="Q18" s="94">
        <f t="shared" si="2"/>
        <v>37.5</v>
      </c>
      <c r="R18" s="94">
        <f t="shared" si="2"/>
        <v>31.8</v>
      </c>
      <c r="S18" s="94">
        <f t="shared" si="2"/>
        <v>45.8</v>
      </c>
      <c r="T18" s="93">
        <f t="shared" si="3"/>
        <v>0.84799999999999998</v>
      </c>
      <c r="U18" s="92">
        <f t="shared" si="4"/>
        <v>1.2213333333333332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38.200000000000003</v>
      </c>
      <c r="C19" s="58">
        <v>47.7</v>
      </c>
      <c r="D19" s="58">
        <v>24.9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5.13E-3</v>
      </c>
      <c r="O19" s="96">
        <f t="shared" si="5"/>
        <v>6.0411600000000003E-3</v>
      </c>
      <c r="P19" s="95">
        <f t="shared" si="1"/>
        <v>7.6592000000000006E-3</v>
      </c>
      <c r="Q19" s="94">
        <f t="shared" si="2"/>
        <v>38.200000000000003</v>
      </c>
      <c r="R19" s="94">
        <f t="shared" si="2"/>
        <v>47.7</v>
      </c>
      <c r="S19" s="94">
        <f t="shared" si="2"/>
        <v>24.9</v>
      </c>
      <c r="T19" s="93">
        <f t="shared" si="3"/>
        <v>1.2486910994764397</v>
      </c>
      <c r="U19" s="92">
        <f t="shared" si="4"/>
        <v>0.65183246073298418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37.700000000000003</v>
      </c>
      <c r="C20" s="58">
        <v>62.4</v>
      </c>
      <c r="D20" s="58">
        <v>9.3000000000000007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5.13E-3</v>
      </c>
      <c r="O20" s="96">
        <f t="shared" si="5"/>
        <v>8.0548800000000004E-3</v>
      </c>
      <c r="P20" s="95">
        <f t="shared" si="1"/>
        <v>3.8296000000000003E-3</v>
      </c>
      <c r="Q20" s="94">
        <f t="shared" si="2"/>
        <v>37.700000000000003</v>
      </c>
      <c r="R20" s="94">
        <f t="shared" si="2"/>
        <v>62.4</v>
      </c>
      <c r="S20" s="94">
        <f t="shared" si="2"/>
        <v>9.3000000000000007</v>
      </c>
      <c r="T20" s="93">
        <f t="shared" si="3"/>
        <v>1.6551724137931032</v>
      </c>
      <c r="U20" s="92">
        <f t="shared" si="4"/>
        <v>0.24668435013262599</v>
      </c>
      <c r="V20" s="91"/>
      <c r="W20" s="91"/>
    </row>
    <row r="21" spans="1:35" x14ac:dyDescent="0.25">
      <c r="A21" s="58" t="s">
        <v>58</v>
      </c>
      <c r="B21" s="58">
        <v>37</v>
      </c>
      <c r="C21" s="58">
        <v>79.5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5.13E-3</v>
      </c>
      <c r="O21" s="96">
        <f t="shared" si="5"/>
        <v>1.00686E-2</v>
      </c>
      <c r="P21" s="95">
        <f t="shared" si="1"/>
        <v>0</v>
      </c>
      <c r="Q21" s="94">
        <f t="shared" si="2"/>
        <v>37</v>
      </c>
      <c r="R21" s="94">
        <f t="shared" si="2"/>
        <v>79.5</v>
      </c>
      <c r="S21" s="94">
        <f t="shared" si="2"/>
        <v>0</v>
      </c>
      <c r="T21" s="93">
        <f t="shared" si="3"/>
        <v>2.1486486486486487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6">A5</f>
        <v>VB201-1</v>
      </c>
      <c r="B24" s="58">
        <v>247.8</v>
      </c>
      <c r="C24" s="58">
        <v>193.2</v>
      </c>
      <c r="D24" s="58">
        <v>469.9</v>
      </c>
      <c r="E24" s="58">
        <v>0</v>
      </c>
      <c r="G24" s="86" t="str">
        <f t="shared" ref="G24:G33" si="7">A5</f>
        <v>VB201-1</v>
      </c>
      <c r="H24" s="49">
        <f>$B$5</f>
        <v>36.9</v>
      </c>
      <c r="I24" s="49">
        <f>$C$5</f>
        <v>2.4</v>
      </c>
      <c r="J24" s="51">
        <f>$D$5</f>
        <v>0</v>
      </c>
      <c r="K24" s="49">
        <f t="shared" ref="K24:K33" si="8">I24/H24</f>
        <v>6.5040650406504072E-2</v>
      </c>
      <c r="L24" s="85">
        <f t="shared" ref="L24:L33" si="9">K24/$H$17</f>
        <v>3.10323252094585E-4</v>
      </c>
      <c r="M24" s="48">
        <f t="shared" ref="M24:M33" si="10">ABS(($L$36-L24)/$L$37)</f>
        <v>0.56118010932694684</v>
      </c>
      <c r="N24" s="83">
        <f>$B$24</f>
        <v>247.8</v>
      </c>
      <c r="O24" s="83">
        <f>$C$24</f>
        <v>193.2</v>
      </c>
      <c r="P24" s="83">
        <f>$D$24</f>
        <v>469.9</v>
      </c>
      <c r="Q24" s="84">
        <f>$E$24</f>
        <v>0</v>
      </c>
      <c r="R24" s="83">
        <f t="shared" ref="R24:R33" si="11">N24/P24</f>
        <v>0.52734624388167706</v>
      </c>
      <c r="S24" s="83">
        <f t="shared" ref="S24:S33" si="12">O24/P24</f>
        <v>0.41115130878910405</v>
      </c>
      <c r="T24" s="82">
        <f t="shared" ref="T24:T33" si="13">Q24/P24</f>
        <v>0</v>
      </c>
      <c r="U24" s="81">
        <f>(R24*0.005*($H$18))/0.5335</f>
        <v>2.4934037491874988E-2</v>
      </c>
      <c r="V24" s="81">
        <f t="shared" ref="V24:V33" si="14">(S24*0.005*($H$18))/0.8217</f>
        <v>1.2621749743464951E-2</v>
      </c>
      <c r="W24" s="80">
        <f t="shared" ref="W24:W33" si="15">(T24*0.005*($H$18))/0.7126</f>
        <v>0</v>
      </c>
      <c r="X24" s="79">
        <f t="shared" ref="X24:X33" si="16">U24/V24</f>
        <v>1.975481846705514</v>
      </c>
      <c r="Y24" s="78">
        <f t="shared" ref="Y24:Y33" si="17">(U24+V24+W24)*10</f>
        <v>0.37555787235339932</v>
      </c>
      <c r="Z24" s="48">
        <f t="shared" ref="Z24:Z33" si="18">ABS(($Y$36-Y24)/$Y$37)</f>
        <v>1.2204460559915054</v>
      </c>
      <c r="AA24" s="88">
        <f t="shared" ref="AA24:AA33" si="19">L24/Y24</f>
        <v>8.2629941998012854E-4</v>
      </c>
      <c r="AB24" s="55">
        <f>$AA$31</f>
        <v>1.0311131473927119E-3</v>
      </c>
      <c r="AC24" s="48">
        <f t="shared" ref="AC24:AC33" si="20">ABS(($AB$36-AB24)/$AB$37)</f>
        <v>1.8778523581955238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6"/>
        <v>VB201-2</v>
      </c>
      <c r="B25" s="58">
        <v>271</v>
      </c>
      <c r="C25" s="58">
        <v>167.8</v>
      </c>
      <c r="D25" s="58">
        <v>420.7</v>
      </c>
      <c r="E25" s="58">
        <v>0</v>
      </c>
      <c r="G25" s="86" t="str">
        <f t="shared" si="7"/>
        <v>VB201-2</v>
      </c>
      <c r="H25" s="49">
        <f>$B$6</f>
        <v>38.9</v>
      </c>
      <c r="I25" s="49">
        <f>$C$6</f>
        <v>2.2999999999999998</v>
      </c>
      <c r="J25" s="51">
        <f>$D$6</f>
        <v>0</v>
      </c>
      <c r="K25" s="49">
        <f t="shared" si="8"/>
        <v>5.9125964010282771E-2</v>
      </c>
      <c r="L25" s="85">
        <f t="shared" si="9"/>
        <v>2.8210298206156196E-4</v>
      </c>
      <c r="M25" s="48">
        <f t="shared" si="10"/>
        <v>1.1797587842303228</v>
      </c>
      <c r="N25" s="83">
        <f>$B$25</f>
        <v>271</v>
      </c>
      <c r="O25" s="83">
        <f>$C$25</f>
        <v>167.8</v>
      </c>
      <c r="P25" s="83">
        <f>$D$25</f>
        <v>420.7</v>
      </c>
      <c r="Q25" s="84">
        <f>$E$25</f>
        <v>0</v>
      </c>
      <c r="R25" s="83">
        <f t="shared" si="11"/>
        <v>0.64416448775849777</v>
      </c>
      <c r="S25" s="83">
        <f t="shared" si="12"/>
        <v>0.3988590444497267</v>
      </c>
      <c r="T25" s="82">
        <f t="shared" si="13"/>
        <v>0</v>
      </c>
      <c r="U25" s="81">
        <f t="shared" ref="U25:U33" si="21">(R25*0.005*($H$18))/0.5335</f>
        <v>3.0457449304045189E-2</v>
      </c>
      <c r="V25" s="81">
        <f t="shared" si="14"/>
        <v>1.2244395030113615E-2</v>
      </c>
      <c r="W25" s="80">
        <f t="shared" si="15"/>
        <v>0</v>
      </c>
      <c r="X25" s="79">
        <f t="shared" si="16"/>
        <v>2.4874605261541105</v>
      </c>
      <c r="Y25" s="78">
        <f t="shared" si="17"/>
        <v>0.42701844334158801</v>
      </c>
      <c r="Z25" s="48">
        <f t="shared" si="18"/>
        <v>1.5012607386787015E-2</v>
      </c>
      <c r="AA25" s="54">
        <f t="shared" si="19"/>
        <v>6.6063418679060957E-4</v>
      </c>
      <c r="AB25" s="55">
        <f>$AA$28</f>
        <v>8.8244493799452344E-4</v>
      </c>
      <c r="AC25" s="48">
        <f t="shared" si="20"/>
        <v>0.71164640726068307</v>
      </c>
      <c r="AD25" s="51">
        <f>(AB24-AB33)/AB37</f>
        <v>3.404384008907904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6"/>
        <v>VB201-3</v>
      </c>
      <c r="B26" s="58">
        <v>315.39999999999998</v>
      </c>
      <c r="C26" s="58">
        <v>195.2</v>
      </c>
      <c r="D26" s="58">
        <v>496.8</v>
      </c>
      <c r="E26" s="58">
        <v>0</v>
      </c>
      <c r="G26" s="86" t="str">
        <f t="shared" si="7"/>
        <v>VB201-3</v>
      </c>
      <c r="H26" s="49">
        <f>$B$7</f>
        <v>40.299999999999997</v>
      </c>
      <c r="I26" s="49">
        <f>$C$7</f>
        <v>2.9</v>
      </c>
      <c r="J26" s="51">
        <f>$D$7</f>
        <v>0</v>
      </c>
      <c r="K26" s="49">
        <f t="shared" si="8"/>
        <v>7.1960297766749379E-2</v>
      </c>
      <c r="L26" s="85">
        <f t="shared" si="9"/>
        <v>3.4333841197933763E-4</v>
      </c>
      <c r="M26" s="48">
        <f t="shared" si="10"/>
        <v>0.16250091248238482</v>
      </c>
      <c r="N26" s="83">
        <f>$B$26</f>
        <v>315.39999999999998</v>
      </c>
      <c r="O26" s="83">
        <f>$C$26</f>
        <v>195.2</v>
      </c>
      <c r="P26" s="83">
        <f>$D$26</f>
        <v>496.8</v>
      </c>
      <c r="Q26" s="84">
        <f>$E$26</f>
        <v>0</v>
      </c>
      <c r="R26" s="83">
        <f t="shared" si="11"/>
        <v>0.63486312399355871</v>
      </c>
      <c r="S26" s="83">
        <f t="shared" si="12"/>
        <v>0.39291465378421897</v>
      </c>
      <c r="T26" s="82">
        <f t="shared" si="13"/>
        <v>0</v>
      </c>
      <c r="U26" s="81">
        <f t="shared" si="21"/>
        <v>3.0017661298477077E-2</v>
      </c>
      <c r="V26" s="81">
        <f t="shared" si="14"/>
        <v>1.20619108454508E-2</v>
      </c>
      <c r="W26" s="80">
        <f t="shared" si="15"/>
        <v>0</v>
      </c>
      <c r="X26" s="79">
        <f t="shared" si="16"/>
        <v>2.4886323305729259</v>
      </c>
      <c r="Y26" s="78">
        <f t="shared" si="17"/>
        <v>0.42079572143927879</v>
      </c>
      <c r="Z26" s="48">
        <f t="shared" si="18"/>
        <v>0.16077618867566096</v>
      </c>
      <c r="AA26" s="54">
        <f t="shared" si="19"/>
        <v>8.1592657550079602E-4</v>
      </c>
      <c r="AB26" s="55">
        <f>$AA$33</f>
        <v>8.4058169581266331E-4</v>
      </c>
      <c r="AC26" s="48">
        <f t="shared" si="20"/>
        <v>0.38325634757313687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6"/>
        <v>VB201-4</v>
      </c>
      <c r="B27" s="58">
        <v>305.7</v>
      </c>
      <c r="C27" s="58">
        <v>197.6</v>
      </c>
      <c r="D27" s="58">
        <v>477.3</v>
      </c>
      <c r="E27" s="58">
        <v>0</v>
      </c>
      <c r="G27" s="86" t="str">
        <f t="shared" si="7"/>
        <v>VB201-4</v>
      </c>
      <c r="H27" s="49">
        <f>$B$8</f>
        <v>38.1</v>
      </c>
      <c r="I27" s="49">
        <f>$C$8</f>
        <v>2.7</v>
      </c>
      <c r="J27" s="51">
        <f>$D$8</f>
        <v>0</v>
      </c>
      <c r="K27" s="49">
        <f t="shared" si="8"/>
        <v>7.0866141732283464E-2</v>
      </c>
      <c r="L27" s="85">
        <f t="shared" si="9"/>
        <v>3.3811795282352909E-4</v>
      </c>
      <c r="M27" s="48">
        <f t="shared" si="10"/>
        <v>4.8070231868471654E-2</v>
      </c>
      <c r="N27" s="83">
        <f>$B$27</f>
        <v>305.7</v>
      </c>
      <c r="O27" s="83">
        <f>$C$27</f>
        <v>197.6</v>
      </c>
      <c r="P27" s="83">
        <f>$D$27</f>
        <v>477.3</v>
      </c>
      <c r="Q27" s="84">
        <f>$E$27</f>
        <v>0</v>
      </c>
      <c r="R27" s="83">
        <f t="shared" si="11"/>
        <v>0.64047768698931484</v>
      </c>
      <c r="S27" s="83">
        <f t="shared" si="12"/>
        <v>0.41399539073957675</v>
      </c>
      <c r="T27" s="82">
        <f t="shared" si="13"/>
        <v>0</v>
      </c>
      <c r="U27" s="81">
        <f t="shared" si="21"/>
        <v>3.0283129623815307E-2</v>
      </c>
      <c r="V27" s="81">
        <f t="shared" si="14"/>
        <v>1.2709058940496317E-2</v>
      </c>
      <c r="W27" s="80">
        <f t="shared" si="15"/>
        <v>0</v>
      </c>
      <c r="X27" s="79">
        <f t="shared" si="16"/>
        <v>2.3827987395133352</v>
      </c>
      <c r="Y27" s="78">
        <f t="shared" si="17"/>
        <v>0.42992188564311629</v>
      </c>
      <c r="Z27" s="48">
        <f t="shared" si="18"/>
        <v>5.2998811825008374E-2</v>
      </c>
      <c r="AA27" s="54">
        <f t="shared" si="19"/>
        <v>7.8646369053238935E-4</v>
      </c>
      <c r="AB27" s="55">
        <f>$AA$32</f>
        <v>8.2712678584193652E-4</v>
      </c>
      <c r="AC27" s="48">
        <f t="shared" si="20"/>
        <v>0.27771128087278213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6"/>
        <v>VB201-5</v>
      </c>
      <c r="B28" s="58">
        <v>323.89999999999998</v>
      </c>
      <c r="C28" s="58">
        <v>209</v>
      </c>
      <c r="D28" s="58">
        <v>517.29999999999995</v>
      </c>
      <c r="E28" s="58">
        <v>0</v>
      </c>
      <c r="G28" s="86" t="str">
        <f t="shared" si="7"/>
        <v>VB201-5</v>
      </c>
      <c r="H28" s="49">
        <f>$B$9</f>
        <v>39.9</v>
      </c>
      <c r="I28" s="49">
        <f>$C$9</f>
        <v>3.1</v>
      </c>
      <c r="J28" s="51">
        <f>$D$9</f>
        <v>0</v>
      </c>
      <c r="K28" s="49">
        <f t="shared" si="8"/>
        <v>7.7694235588972441E-2</v>
      </c>
      <c r="L28" s="85">
        <f t="shared" si="9"/>
        <v>3.7069629080095634E-4</v>
      </c>
      <c r="M28" s="48">
        <f t="shared" si="10"/>
        <v>0.76217626675223871</v>
      </c>
      <c r="N28" s="83">
        <f>$B$28</f>
        <v>323.89999999999998</v>
      </c>
      <c r="O28" s="83">
        <f>$C$28</f>
        <v>209</v>
      </c>
      <c r="P28" s="83">
        <f>$D$28</f>
        <v>517.29999999999995</v>
      </c>
      <c r="Q28" s="84">
        <f>$E$28</f>
        <v>0</v>
      </c>
      <c r="R28" s="83">
        <f t="shared" si="11"/>
        <v>0.62613570462014301</v>
      </c>
      <c r="S28" s="83">
        <f t="shared" si="12"/>
        <v>0.40402087763386818</v>
      </c>
      <c r="T28" s="82">
        <f t="shared" si="13"/>
        <v>0</v>
      </c>
      <c r="U28" s="81">
        <f t="shared" si="21"/>
        <v>2.9605010588646879E-2</v>
      </c>
      <c r="V28" s="81">
        <f t="shared" si="14"/>
        <v>1.2402855833411617E-2</v>
      </c>
      <c r="W28" s="80">
        <f t="shared" si="15"/>
        <v>0</v>
      </c>
      <c r="X28" s="79">
        <f t="shared" si="16"/>
        <v>2.3869511172495437</v>
      </c>
      <c r="Y28" s="78">
        <f t="shared" si="17"/>
        <v>0.42007866422058499</v>
      </c>
      <c r="Z28" s="48">
        <f t="shared" si="18"/>
        <v>0.17757283005329694</v>
      </c>
      <c r="AA28" s="54">
        <f t="shared" si="19"/>
        <v>8.8244493799452344E-4</v>
      </c>
      <c r="AB28" s="55">
        <f>$AA$24</f>
        <v>8.2629941998012854E-4</v>
      </c>
      <c r="AC28" s="48">
        <f t="shared" si="20"/>
        <v>0.27122113078927301</v>
      </c>
      <c r="AD28" s="51">
        <f>1-((((COUNT(AB24:AB33))-3)*((STDEV(AB26:AB33))^2))/(((COUNT(AB24:AB33))-1)*((STDEV(AB24:AB33))^2)))</f>
        <v>0.54121756335388049</v>
      </c>
    </row>
    <row r="29" spans="1:35" x14ac:dyDescent="0.25">
      <c r="A29" s="58" t="str">
        <f t="shared" si="6"/>
        <v>VB201-6</v>
      </c>
      <c r="B29" s="58">
        <v>289.39999999999998</v>
      </c>
      <c r="C29" s="58">
        <v>194.1</v>
      </c>
      <c r="D29" s="58">
        <v>450.3</v>
      </c>
      <c r="E29" s="58">
        <v>0</v>
      </c>
      <c r="G29" s="86" t="str">
        <f t="shared" si="7"/>
        <v>VB201-6</v>
      </c>
      <c r="H29" s="49">
        <f>$B$10</f>
        <v>40.299999999999997</v>
      </c>
      <c r="I29" s="49">
        <f>$C$10</f>
        <v>2.2000000000000002</v>
      </c>
      <c r="J29" s="51">
        <f>$D$10</f>
        <v>0</v>
      </c>
      <c r="K29" s="49">
        <f t="shared" si="8"/>
        <v>5.4590570719602986E-2</v>
      </c>
      <c r="L29" s="85">
        <f t="shared" si="9"/>
        <v>2.6046362288087687E-4</v>
      </c>
      <c r="M29" s="48">
        <f t="shared" si="10"/>
        <v>1.65408614226349</v>
      </c>
      <c r="N29" s="83">
        <f>$B$29</f>
        <v>289.39999999999998</v>
      </c>
      <c r="O29" s="83">
        <f>$C$29</f>
        <v>194.1</v>
      </c>
      <c r="P29" s="83">
        <f>$D$29</f>
        <v>450.3</v>
      </c>
      <c r="Q29" s="84">
        <f>$E$29</f>
        <v>0</v>
      </c>
      <c r="R29" s="83">
        <f t="shared" si="11"/>
        <v>0.64268265600710628</v>
      </c>
      <c r="S29" s="83">
        <f t="shared" si="12"/>
        <v>0.43104596935376416</v>
      </c>
      <c r="T29" s="82">
        <f t="shared" si="13"/>
        <v>0</v>
      </c>
      <c r="U29" s="81">
        <f t="shared" si="21"/>
        <v>3.0387385187964869E-2</v>
      </c>
      <c r="V29" s="81">
        <f t="shared" si="14"/>
        <v>1.323248701101217E-2</v>
      </c>
      <c r="W29" s="80">
        <f t="shared" si="15"/>
        <v>0</v>
      </c>
      <c r="X29" s="79">
        <f t="shared" si="16"/>
        <v>2.2964228238180979</v>
      </c>
      <c r="Y29" s="78">
        <f t="shared" si="17"/>
        <v>0.43619872198977039</v>
      </c>
      <c r="Z29" s="48">
        <f t="shared" si="18"/>
        <v>0.20002999197672741</v>
      </c>
      <c r="AA29" s="54">
        <f t="shared" si="19"/>
        <v>5.9712147182078442E-4</v>
      </c>
      <c r="AB29" s="55">
        <f>$AA$26</f>
        <v>8.1592657550079602E-4</v>
      </c>
      <c r="AC29" s="48">
        <f t="shared" si="20"/>
        <v>0.1898528745299991</v>
      </c>
      <c r="AD29" s="51"/>
    </row>
    <row r="30" spans="1:35" x14ac:dyDescent="0.25">
      <c r="A30" s="58" t="str">
        <f t="shared" si="6"/>
        <v>VB201-7</v>
      </c>
      <c r="B30" s="58">
        <v>318.60000000000002</v>
      </c>
      <c r="C30" s="58">
        <v>198.8</v>
      </c>
      <c r="D30" s="58">
        <v>441.1</v>
      </c>
      <c r="E30" s="58">
        <v>0</v>
      </c>
      <c r="G30" s="86" t="str">
        <f t="shared" si="7"/>
        <v>VB201-7</v>
      </c>
      <c r="H30" s="49">
        <f>$B$11</f>
        <v>39.799999999999997</v>
      </c>
      <c r="I30" s="49">
        <f>$C$11</f>
        <v>2.6</v>
      </c>
      <c r="J30" s="51">
        <f>$D$11</f>
        <v>0</v>
      </c>
      <c r="K30" s="49">
        <f t="shared" si="8"/>
        <v>6.5326633165829151E-2</v>
      </c>
      <c r="L30" s="85">
        <f t="shared" si="9"/>
        <v>3.116877387558049E-4</v>
      </c>
      <c r="M30" s="48">
        <f t="shared" si="10"/>
        <v>0.53127102802357695</v>
      </c>
      <c r="N30" s="83">
        <f>$B$30</f>
        <v>318.60000000000002</v>
      </c>
      <c r="O30" s="83">
        <f>$C$30</f>
        <v>198.8</v>
      </c>
      <c r="P30" s="83">
        <f>$D$30</f>
        <v>441.1</v>
      </c>
      <c r="Q30" s="84">
        <f>$E$30</f>
        <v>0</v>
      </c>
      <c r="R30" s="83">
        <f t="shared" si="11"/>
        <v>0.72228519610065745</v>
      </c>
      <c r="S30" s="83">
        <f t="shared" si="12"/>
        <v>0.45069145318521875</v>
      </c>
      <c r="T30" s="82">
        <f t="shared" si="13"/>
        <v>0</v>
      </c>
      <c r="U30" s="81">
        <f t="shared" si="21"/>
        <v>3.4151160396699312E-2</v>
      </c>
      <c r="V30" s="81">
        <f t="shared" si="14"/>
        <v>1.383557491371199E-2</v>
      </c>
      <c r="W30" s="80">
        <f t="shared" si="15"/>
        <v>0</v>
      </c>
      <c r="X30" s="79">
        <f t="shared" si="16"/>
        <v>2.4683586052396858</v>
      </c>
      <c r="Y30" s="78">
        <f t="shared" si="17"/>
        <v>0.47986735310411305</v>
      </c>
      <c r="Z30" s="48">
        <f t="shared" si="18"/>
        <v>1.2229418561317389</v>
      </c>
      <c r="AA30" s="54">
        <f t="shared" si="19"/>
        <v>6.4952895157295782E-4</v>
      </c>
      <c r="AB30" s="55">
        <f>$AA$27</f>
        <v>7.8646369053238935E-4</v>
      </c>
      <c r="AC30" s="48">
        <f t="shared" si="20"/>
        <v>4.1264402801540492E-2</v>
      </c>
      <c r="AD30" s="51" t="s">
        <v>39</v>
      </c>
    </row>
    <row r="31" spans="1:35" x14ac:dyDescent="0.25">
      <c r="A31" s="58" t="str">
        <f t="shared" si="6"/>
        <v>VB201-8</v>
      </c>
      <c r="B31" s="58">
        <v>261.5</v>
      </c>
      <c r="C31" s="58">
        <v>164</v>
      </c>
      <c r="D31" s="58">
        <v>492.7</v>
      </c>
      <c r="E31" s="58">
        <v>0</v>
      </c>
      <c r="G31" s="86" t="str">
        <f t="shared" si="7"/>
        <v>VB201-8</v>
      </c>
      <c r="H31" s="49">
        <f>$B$12</f>
        <v>38</v>
      </c>
      <c r="I31" s="49">
        <f>$C$12</f>
        <v>2.9</v>
      </c>
      <c r="J31" s="51">
        <f>$D$12</f>
        <v>0</v>
      </c>
      <c r="K31" s="49">
        <f t="shared" si="8"/>
        <v>7.6315789473684212E-2</v>
      </c>
      <c r="L31" s="85">
        <f t="shared" si="9"/>
        <v>3.6411942112545546E-4</v>
      </c>
      <c r="M31" s="48">
        <f t="shared" si="10"/>
        <v>0.61801353109723467</v>
      </c>
      <c r="N31" s="83">
        <f>$B$31</f>
        <v>261.5</v>
      </c>
      <c r="O31" s="83">
        <f>$C$31</f>
        <v>164</v>
      </c>
      <c r="P31" s="83">
        <f>$D$31</f>
        <v>492.7</v>
      </c>
      <c r="Q31" s="84">
        <f>$E$31</f>
        <v>0</v>
      </c>
      <c r="R31" s="83">
        <f t="shared" si="11"/>
        <v>0.53074893444286586</v>
      </c>
      <c r="S31" s="83">
        <f t="shared" si="12"/>
        <v>0.33285975238481835</v>
      </c>
      <c r="T31" s="82">
        <f t="shared" si="13"/>
        <v>0</v>
      </c>
      <c r="U31" s="81">
        <f t="shared" si="21"/>
        <v>2.509492384502585E-2</v>
      </c>
      <c r="V31" s="81">
        <f t="shared" si="14"/>
        <v>1.0218312345025E-2</v>
      </c>
      <c r="W31" s="80">
        <f t="shared" si="15"/>
        <v>0</v>
      </c>
      <c r="X31" s="79">
        <f t="shared" si="16"/>
        <v>2.4558775458888609</v>
      </c>
      <c r="Y31" s="78">
        <f t="shared" si="17"/>
        <v>0.35313236190050845</v>
      </c>
      <c r="Z31" s="48">
        <f t="shared" si="18"/>
        <v>1.7457503789488613</v>
      </c>
      <c r="AA31" s="54">
        <f t="shared" si="19"/>
        <v>1.0311131473927119E-3</v>
      </c>
      <c r="AB31" s="55">
        <f>$AA$25</f>
        <v>6.6063418679060957E-4</v>
      </c>
      <c r="AC31" s="48">
        <f t="shared" si="20"/>
        <v>1.0283154788914464</v>
      </c>
      <c r="AD31" s="51">
        <f>1-((((COUNT(AB24:AB33))-3)*((STDEV(AB24:AB31))^2))/(((COUNT(AB24:AB33))-1)*((STDEV(AB24:AB33))^2)))</f>
        <v>0.49410831773061292</v>
      </c>
    </row>
    <row r="32" spans="1:35" x14ac:dyDescent="0.25">
      <c r="A32" s="58" t="str">
        <f t="shared" si="6"/>
        <v>VB201-9</v>
      </c>
      <c r="B32" s="58">
        <v>290.89999999999998</v>
      </c>
      <c r="C32" s="58">
        <v>193.2</v>
      </c>
      <c r="D32" s="58">
        <v>394</v>
      </c>
      <c r="E32" s="58">
        <v>0</v>
      </c>
      <c r="G32" s="86" t="str">
        <f t="shared" si="7"/>
        <v>VB201-9</v>
      </c>
      <c r="H32" s="49">
        <f>$B$13</f>
        <v>38.1</v>
      </c>
      <c r="I32" s="49">
        <f>$C$13</f>
        <v>3.3</v>
      </c>
      <c r="J32" s="51">
        <f>$D$13</f>
        <v>0</v>
      </c>
      <c r="K32" s="49">
        <f t="shared" si="8"/>
        <v>8.6614173228346455E-2</v>
      </c>
      <c r="L32" s="85">
        <f t="shared" si="9"/>
        <v>4.1325527567320222E-4</v>
      </c>
      <c r="M32" s="48">
        <f t="shared" si="10"/>
        <v>1.69505467070444</v>
      </c>
      <c r="N32" s="83">
        <f>$B$32</f>
        <v>290.89999999999998</v>
      </c>
      <c r="O32" s="83">
        <f>$C$32</f>
        <v>193.2</v>
      </c>
      <c r="P32" s="83">
        <f>$D$32</f>
        <v>394</v>
      </c>
      <c r="Q32" s="84">
        <f>$E$32</f>
        <v>0</v>
      </c>
      <c r="R32" s="83">
        <f t="shared" si="11"/>
        <v>0.73832487309644668</v>
      </c>
      <c r="S32" s="83">
        <f t="shared" si="12"/>
        <v>0.49035532994923853</v>
      </c>
      <c r="T32" s="82">
        <f t="shared" si="13"/>
        <v>0</v>
      </c>
      <c r="U32" s="81">
        <f t="shared" si="21"/>
        <v>3.4909549997859168E-2</v>
      </c>
      <c r="V32" s="81">
        <f t="shared" si="14"/>
        <v>1.5053198488462385E-2</v>
      </c>
      <c r="W32" s="80">
        <f t="shared" si="15"/>
        <v>0</v>
      </c>
      <c r="X32" s="79">
        <f t="shared" si="16"/>
        <v>2.3190785682269324</v>
      </c>
      <c r="Y32" s="78">
        <f t="shared" si="17"/>
        <v>0.49962748486321551</v>
      </c>
      <c r="Z32" s="48">
        <f t="shared" si="18"/>
        <v>1.685811259130116</v>
      </c>
      <c r="AA32" s="54">
        <f t="shared" si="19"/>
        <v>8.2712678584193652E-4</v>
      </c>
      <c r="AB32" s="55">
        <f>$AA$30</f>
        <v>6.4952895157295782E-4</v>
      </c>
      <c r="AC32" s="48">
        <f t="shared" si="20"/>
        <v>1.1154288668160235</v>
      </c>
      <c r="AD32" s="51"/>
    </row>
    <row r="33" spans="1:30" x14ac:dyDescent="0.25">
      <c r="A33" s="58" t="str">
        <f t="shared" si="6"/>
        <v>VB201-10</v>
      </c>
      <c r="B33" s="58">
        <v>239.3</v>
      </c>
      <c r="C33" s="58">
        <v>169</v>
      </c>
      <c r="D33" s="58">
        <v>379.9</v>
      </c>
      <c r="E33" s="58">
        <v>0</v>
      </c>
      <c r="G33" s="86" t="str">
        <f t="shared" si="7"/>
        <v>VB201-10</v>
      </c>
      <c r="H33" s="49">
        <f>$B$14</f>
        <v>39.200000000000003</v>
      </c>
      <c r="I33" s="123">
        <f>$C$14</f>
        <v>3</v>
      </c>
      <c r="J33" s="51">
        <f>$D$14</f>
        <v>0</v>
      </c>
      <c r="K33" s="49">
        <f t="shared" si="8"/>
        <v>7.6530612244897947E-2</v>
      </c>
      <c r="L33" s="85">
        <f t="shared" si="9"/>
        <v>3.6514438782813086E-4</v>
      </c>
      <c r="M33" s="48">
        <f t="shared" si="10"/>
        <v>0.64048045093957151</v>
      </c>
      <c r="N33" s="83">
        <f>$B$33</f>
        <v>239.3</v>
      </c>
      <c r="O33" s="83">
        <f>$C$33</f>
        <v>169</v>
      </c>
      <c r="P33" s="83">
        <f>$D$33</f>
        <v>379.9</v>
      </c>
      <c r="Q33" s="84">
        <f>$E$33</f>
        <v>0</v>
      </c>
      <c r="R33" s="83">
        <f t="shared" si="11"/>
        <v>0.62990260594893399</v>
      </c>
      <c r="S33" s="83">
        <f t="shared" si="12"/>
        <v>0.44485390892340093</v>
      </c>
      <c r="T33" s="82">
        <f t="shared" si="13"/>
        <v>0</v>
      </c>
      <c r="U33" s="81">
        <f t="shared" si="21"/>
        <v>2.9783117591493644E-2</v>
      </c>
      <c r="V33" s="81">
        <f t="shared" si="14"/>
        <v>1.365637075890567E-2</v>
      </c>
      <c r="W33" s="80">
        <f t="shared" si="15"/>
        <v>0</v>
      </c>
      <c r="X33" s="79">
        <f t="shared" si="16"/>
        <v>2.1808955041786127</v>
      </c>
      <c r="Y33" s="78">
        <f t="shared" si="17"/>
        <v>0.43439488350399313</v>
      </c>
      <c r="Z33" s="48">
        <f t="shared" si="18"/>
        <v>0.15777614199252374</v>
      </c>
      <c r="AA33" s="54">
        <f t="shared" si="19"/>
        <v>8.4058169581266331E-4</v>
      </c>
      <c r="AB33" s="55">
        <f>$AA$29</f>
        <v>5.9712147182078442E-4</v>
      </c>
      <c r="AC33" s="48">
        <f t="shared" si="20"/>
        <v>1.5265316507123801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527.29999999999995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2</v>
      </c>
      <c r="H36" s="49">
        <f>AVERAGE(H24:H33)</f>
        <v>38.950000000000003</v>
      </c>
      <c r="I36" s="49">
        <f>AVERAGE(I24:I32)</f>
        <v>2.7111111111111112</v>
      </c>
      <c r="J36" s="51">
        <f>AVERAGE(J24:J28)</f>
        <v>0</v>
      </c>
      <c r="K36" s="56">
        <f>AVERAGE(K24:K33)</f>
        <v>7.0406506833715285E-2</v>
      </c>
      <c r="L36" s="57">
        <f>AVERAGE(L24:L33)</f>
        <v>3.3592493360234401E-4</v>
      </c>
      <c r="M36" s="56"/>
      <c r="N36" s="49">
        <f t="shared" ref="N36:Y36" si="22">AVERAGE(N24:N33)</f>
        <v>286.35000000000002</v>
      </c>
      <c r="O36" s="49">
        <f t="shared" si="22"/>
        <v>188.19</v>
      </c>
      <c r="P36" s="49">
        <f t="shared" si="22"/>
        <v>454</v>
      </c>
      <c r="Q36" s="51">
        <f t="shared" si="22"/>
        <v>0</v>
      </c>
      <c r="R36" s="49">
        <f t="shared" si="22"/>
        <v>0.63369315128392034</v>
      </c>
      <c r="S36" s="49">
        <f t="shared" si="22"/>
        <v>0.41707476891929351</v>
      </c>
      <c r="T36" s="50">
        <f t="shared" si="22"/>
        <v>0</v>
      </c>
      <c r="U36" s="49">
        <f t="shared" si="22"/>
        <v>2.9962342532590225E-2</v>
      </c>
      <c r="V36" s="49">
        <f t="shared" si="22"/>
        <v>1.280359139100545E-2</v>
      </c>
      <c r="W36" s="50">
        <f t="shared" si="22"/>
        <v>0</v>
      </c>
      <c r="X36" s="48">
        <f t="shared" si="22"/>
        <v>2.3441957607547614</v>
      </c>
      <c r="Y36" s="49">
        <f t="shared" si="22"/>
        <v>0.42765933923595678</v>
      </c>
      <c r="Z36" s="48"/>
      <c r="AA36" s="56">
        <f>AVERAGE(AA24:AA33)</f>
        <v>7.917240863239501E-4</v>
      </c>
      <c r="AB36" s="56">
        <f>AVERAGE(AB24:AB33)</f>
        <v>7.9172408632394999E-4</v>
      </c>
      <c r="AC36" s="56"/>
      <c r="AD36" s="56"/>
    </row>
    <row r="37" spans="1:30" x14ac:dyDescent="0.25">
      <c r="G37" s="53" t="s">
        <v>1</v>
      </c>
      <c r="H37" s="49">
        <f>STDEV(H24:H33)</f>
        <v>1.149154278395879</v>
      </c>
      <c r="I37" s="49">
        <f>STDEV(I24:I32)</f>
        <v>0.37230513172814389</v>
      </c>
      <c r="J37" s="51">
        <f>STDEV(J24:J28)</f>
        <v>0</v>
      </c>
      <c r="K37" s="48">
        <f>STDEV(K24:K33)</f>
        <v>9.5617366653403969E-3</v>
      </c>
      <c r="L37" s="55">
        <f>STDEV(L24:L33)</f>
        <v>4.5621149221529734E-5</v>
      </c>
      <c r="M37" s="54"/>
      <c r="N37" s="49">
        <f t="shared" ref="N37:Y37" si="23">STDEV(N24:N33)</f>
        <v>30.278971434167158</v>
      </c>
      <c r="O37" s="49">
        <f t="shared" si="23"/>
        <v>15.411427938744385</v>
      </c>
      <c r="P37" s="49">
        <f t="shared" si="23"/>
        <v>45.352838940908647</v>
      </c>
      <c r="Q37" s="51">
        <f t="shared" si="23"/>
        <v>0</v>
      </c>
      <c r="R37" s="49">
        <f t="shared" si="23"/>
        <v>6.7505445201706274E-2</v>
      </c>
      <c r="S37" s="49">
        <f t="shared" si="23"/>
        <v>4.1752796267793553E-2</v>
      </c>
      <c r="T37" s="50">
        <f t="shared" si="23"/>
        <v>0</v>
      </c>
      <c r="U37" s="49">
        <f t="shared" si="23"/>
        <v>3.191799166285079E-3</v>
      </c>
      <c r="V37" s="49">
        <f t="shared" si="23"/>
        <v>1.2817503783072806E-3</v>
      </c>
      <c r="W37" s="50">
        <f t="shared" si="23"/>
        <v>0</v>
      </c>
      <c r="X37" s="48">
        <f t="shared" si="23"/>
        <v>0.16265990776276187</v>
      </c>
      <c r="Y37" s="49">
        <f t="shared" si="23"/>
        <v>4.2690511904870374E-2</v>
      </c>
      <c r="Z37" s="48"/>
      <c r="AA37" s="47">
        <f>STDEV(AA24:AA33)</f>
        <v>1.2748023561277042E-4</v>
      </c>
      <c r="AB37" s="54">
        <f>STDEV(AB24:AB33)</f>
        <v>1.2748023561277042E-4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2.9503319085901896</v>
      </c>
      <c r="I38" s="49">
        <f>(I37/I36)*100</f>
        <v>13.732566334234814</v>
      </c>
      <c r="J38" s="51" t="e">
        <f>(J37/J36)*100</f>
        <v>#DIV/0!</v>
      </c>
      <c r="K38" s="52">
        <f>(K37/K36)*100</f>
        <v>13.580757085311902</v>
      </c>
      <c r="L38" s="52">
        <f>(L37/L36)*100</f>
        <v>13.580757085311932</v>
      </c>
      <c r="M38" s="48"/>
      <c r="N38" s="49">
        <f t="shared" ref="N38:Y38" si="24">(N37/N36)*100</f>
        <v>10.574112601420344</v>
      </c>
      <c r="O38" s="49">
        <f t="shared" si="24"/>
        <v>8.1892916407590128</v>
      </c>
      <c r="P38" s="49">
        <f t="shared" si="24"/>
        <v>9.989612101521729</v>
      </c>
      <c r="Q38" s="51" t="e">
        <f t="shared" si="24"/>
        <v>#DIV/0!</v>
      </c>
      <c r="R38" s="49">
        <f t="shared" si="24"/>
        <v>10.652702347332312</v>
      </c>
      <c r="S38" s="49">
        <f t="shared" si="24"/>
        <v>10.010866007546232</v>
      </c>
      <c r="T38" s="50" t="e">
        <f t="shared" si="24"/>
        <v>#DIV/0!</v>
      </c>
      <c r="U38" s="49">
        <f t="shared" si="24"/>
        <v>10.652702347332621</v>
      </c>
      <c r="V38" s="49">
        <f t="shared" si="24"/>
        <v>10.010866007546234</v>
      </c>
      <c r="W38" s="50" t="e">
        <f t="shared" si="24"/>
        <v>#DIV/0!</v>
      </c>
      <c r="X38" s="48">
        <f t="shared" si="24"/>
        <v>6.9388363585467028</v>
      </c>
      <c r="Y38" s="49">
        <f t="shared" si="24"/>
        <v>9.9823639958710935</v>
      </c>
      <c r="Z38" s="48"/>
      <c r="AA38" s="47">
        <f>(AA37/AA36)*100</f>
        <v>16.101598753256734</v>
      </c>
      <c r="AB38" s="47">
        <f>(AB37/AB36)*100</f>
        <v>16.101598753256734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50" si="25">A24</f>
        <v>VB201-1</v>
      </c>
      <c r="H41" s="4">
        <f>$B$5</f>
        <v>36.9</v>
      </c>
      <c r="I41" s="4">
        <f>$C$5</f>
        <v>2.4</v>
      </c>
      <c r="J41" s="5">
        <f>$D$5</f>
        <v>0</v>
      </c>
      <c r="K41" s="4">
        <f t="shared" ref="K41:K49" si="26">I41/H41</f>
        <v>6.5040650406504072E-2</v>
      </c>
      <c r="L41" s="125">
        <f t="shared" ref="L41:L50" si="27">K41/$H$17</f>
        <v>3.10323252094585E-4</v>
      </c>
      <c r="M41" s="22">
        <f>$B$24</f>
        <v>247.8</v>
      </c>
      <c r="N41" s="22">
        <f>$C$24</f>
        <v>193.2</v>
      </c>
      <c r="O41" s="22">
        <f>$D$24</f>
        <v>469.9</v>
      </c>
      <c r="P41" s="23">
        <f>$E$24</f>
        <v>0</v>
      </c>
      <c r="Q41" s="22">
        <f t="shared" ref="Q41:Q50" si="28">M41/O41</f>
        <v>0.52734624388167706</v>
      </c>
      <c r="R41" s="22">
        <f t="shared" ref="R41:R50" si="29">N41/O41</f>
        <v>0.41115130878910405</v>
      </c>
      <c r="S41" s="21">
        <f t="shared" ref="S41:S50" si="30">P41/O41</f>
        <v>0</v>
      </c>
      <c r="T41" s="20">
        <f t="shared" ref="T41:T50" si="31">(Q41*0.005*($H$18))/0.5335</f>
        <v>2.4934037491874988E-2</v>
      </c>
      <c r="U41" s="20">
        <f t="shared" ref="U41:U50" si="32">(R41*0.005*($H$18))/0.8217</f>
        <v>1.2621749743464951E-2</v>
      </c>
      <c r="V41" s="18">
        <f t="shared" ref="V41:V50" si="33">(S41*0.005*(100/20))/0.7126</f>
        <v>0</v>
      </c>
      <c r="W41" s="19">
        <f t="shared" ref="W41:W50" si="34">T41/U41</f>
        <v>1.975481846705514</v>
      </c>
      <c r="X41" s="19">
        <f t="shared" ref="X41:X50" si="35">(T41+U41+V41)*10</f>
        <v>0.37555787235339932</v>
      </c>
      <c r="Y41" s="41">
        <f t="shared" ref="Y41:Y50" si="36">L41/X41</f>
        <v>8.2629941998012854E-4</v>
      </c>
      <c r="Z41" s="5">
        <f t="shared" ref="Z41:Z50" si="37">(Y41*900000)</f>
        <v>743.66947798211572</v>
      </c>
      <c r="AA41" s="2">
        <f t="shared" ref="AA41:AA50" si="38">(Z41*0.2125)+26.378</f>
        <v>184.40776407119961</v>
      </c>
      <c r="AB41" s="2">
        <f t="shared" ref="AB41:AB50" si="39">-0.000006*(AA41)^2 + 0.0266*(AA41) + 3.4677</f>
        <v>8.1689091835954741</v>
      </c>
      <c r="AC41" s="17">
        <f t="shared" ref="AC41:AC50" si="40">ABS(Y41-$C$42)</f>
        <v>5.1864222396663141E-6</v>
      </c>
      <c r="AD41" s="38">
        <f t="shared" ref="AD41:AD50" si="41">ABS(AB41-$D$42)</f>
        <v>2.4201457070038401E-2</v>
      </c>
    </row>
    <row r="42" spans="1:30" x14ac:dyDescent="0.25">
      <c r="A42" s="141" t="s">
        <v>9</v>
      </c>
      <c r="B42" s="141"/>
      <c r="C42" s="15">
        <f>MEDIAN(Y41:Y50)</f>
        <v>8.2111299774046223E-4</v>
      </c>
      <c r="D42" s="14">
        <f>MEDIAN(AB41:AB50)</f>
        <v>8.1447077265254357</v>
      </c>
      <c r="G42" s="40" t="str">
        <f t="shared" si="25"/>
        <v>VB201-2</v>
      </c>
      <c r="H42" s="4">
        <f>$B$6</f>
        <v>38.9</v>
      </c>
      <c r="I42" s="4">
        <f>$C$6</f>
        <v>2.2999999999999998</v>
      </c>
      <c r="J42" s="5">
        <f>$D$6</f>
        <v>0</v>
      </c>
      <c r="K42" s="4">
        <f t="shared" si="26"/>
        <v>5.9125964010282771E-2</v>
      </c>
      <c r="L42" s="125">
        <f t="shared" si="27"/>
        <v>2.8210298206156196E-4</v>
      </c>
      <c r="M42" s="22">
        <f>$B$25</f>
        <v>271</v>
      </c>
      <c r="N42" s="22">
        <f>$C$25</f>
        <v>167.8</v>
      </c>
      <c r="O42" s="22">
        <f>$D$25</f>
        <v>420.7</v>
      </c>
      <c r="P42" s="23">
        <f>$E$25</f>
        <v>0</v>
      </c>
      <c r="Q42" s="22">
        <f t="shared" si="28"/>
        <v>0.64416448775849777</v>
      </c>
      <c r="R42" s="22">
        <f t="shared" si="29"/>
        <v>0.3988590444497267</v>
      </c>
      <c r="S42" s="21">
        <f t="shared" si="30"/>
        <v>0</v>
      </c>
      <c r="T42" s="20">
        <f t="shared" si="31"/>
        <v>3.0457449304045189E-2</v>
      </c>
      <c r="U42" s="20">
        <f t="shared" si="32"/>
        <v>1.2244395030113615E-2</v>
      </c>
      <c r="V42" s="18">
        <f t="shared" si="33"/>
        <v>0</v>
      </c>
      <c r="W42" s="19">
        <f t="shared" si="34"/>
        <v>2.4874605261541105</v>
      </c>
      <c r="X42" s="19">
        <f t="shared" si="35"/>
        <v>0.42701844334158801</v>
      </c>
      <c r="Y42" s="18">
        <f t="shared" si="36"/>
        <v>6.6063418679060957E-4</v>
      </c>
      <c r="Z42" s="5">
        <f t="shared" si="37"/>
        <v>594.57076811154866</v>
      </c>
      <c r="AA42" s="2">
        <f t="shared" si="38"/>
        <v>152.72428822370409</v>
      </c>
      <c r="AB42" s="2">
        <f t="shared" si="39"/>
        <v>7.3902178174699058</v>
      </c>
      <c r="AC42" s="17">
        <f t="shared" si="40"/>
        <v>1.6047881094985266E-4</v>
      </c>
      <c r="AD42" s="38">
        <f t="shared" si="41"/>
        <v>0.75448990905552993</v>
      </c>
    </row>
    <row r="43" spans="1:30" x14ac:dyDescent="0.25">
      <c r="A43" s="141" t="s">
        <v>8</v>
      </c>
      <c r="B43" s="141"/>
      <c r="C43" s="15">
        <f>MEDIAN(AC41:AC50)</f>
        <v>4.7990623731067046E-5</v>
      </c>
      <c r="D43" s="14">
        <f>MEDIAN(AD41:AD50)</f>
        <v>0.22365813490368458</v>
      </c>
      <c r="G43" s="40" t="str">
        <f t="shared" si="25"/>
        <v>VB201-3</v>
      </c>
      <c r="H43" s="4">
        <f>$B$7</f>
        <v>40.299999999999997</v>
      </c>
      <c r="I43" s="4">
        <f>$C$7</f>
        <v>2.9</v>
      </c>
      <c r="J43" s="5">
        <f>$D$7</f>
        <v>0</v>
      </c>
      <c r="K43" s="4">
        <f t="shared" si="26"/>
        <v>7.1960297766749379E-2</v>
      </c>
      <c r="L43" s="125">
        <f t="shared" si="27"/>
        <v>3.4333841197933763E-4</v>
      </c>
      <c r="M43" s="22">
        <f>$B$26</f>
        <v>315.39999999999998</v>
      </c>
      <c r="N43" s="22">
        <f>$C$26</f>
        <v>195.2</v>
      </c>
      <c r="O43" s="22">
        <f>$D$26</f>
        <v>496.8</v>
      </c>
      <c r="P43" s="23">
        <f>$E$26</f>
        <v>0</v>
      </c>
      <c r="Q43" s="22">
        <f t="shared" si="28"/>
        <v>0.63486312399355871</v>
      </c>
      <c r="R43" s="22">
        <f t="shared" si="29"/>
        <v>0.39291465378421897</v>
      </c>
      <c r="S43" s="21">
        <f t="shared" si="30"/>
        <v>0</v>
      </c>
      <c r="T43" s="20">
        <f t="shared" si="31"/>
        <v>3.0017661298477077E-2</v>
      </c>
      <c r="U43" s="20">
        <f t="shared" si="32"/>
        <v>1.20619108454508E-2</v>
      </c>
      <c r="V43" s="18">
        <f t="shared" si="33"/>
        <v>0</v>
      </c>
      <c r="W43" s="19">
        <f t="shared" si="34"/>
        <v>2.4886323305729259</v>
      </c>
      <c r="X43" s="19">
        <f t="shared" si="35"/>
        <v>0.42079572143927879</v>
      </c>
      <c r="Y43" s="18">
        <f t="shared" si="36"/>
        <v>8.1592657550079602E-4</v>
      </c>
      <c r="Z43" s="5">
        <f t="shared" si="37"/>
        <v>734.33391795071645</v>
      </c>
      <c r="AA43" s="2">
        <f t="shared" si="38"/>
        <v>182.42395756452726</v>
      </c>
      <c r="AB43" s="2">
        <f t="shared" si="39"/>
        <v>8.1205062694553973</v>
      </c>
      <c r="AC43" s="17">
        <f t="shared" si="40"/>
        <v>5.1864222396662057E-6</v>
      </c>
      <c r="AD43" s="38">
        <f t="shared" si="41"/>
        <v>2.4201457070038401E-2</v>
      </c>
    </row>
    <row r="44" spans="1:30" x14ac:dyDescent="0.25">
      <c r="A44" s="141" t="s">
        <v>7</v>
      </c>
      <c r="B44" s="141"/>
      <c r="C44" s="15">
        <f>C43*1.483</f>
        <v>7.1170094993172438E-5</v>
      </c>
      <c r="D44" s="14">
        <f>D43*1.483</f>
        <v>0.33168501406216427</v>
      </c>
      <c r="G44" s="40" t="str">
        <f t="shared" si="25"/>
        <v>VB201-4</v>
      </c>
      <c r="H44" s="4">
        <f>$B$8</f>
        <v>38.1</v>
      </c>
      <c r="I44" s="4">
        <f>$C$8</f>
        <v>2.7</v>
      </c>
      <c r="J44" s="5">
        <f>$D$8</f>
        <v>0</v>
      </c>
      <c r="K44" s="4">
        <f t="shared" si="26"/>
        <v>7.0866141732283464E-2</v>
      </c>
      <c r="L44" s="125">
        <f t="shared" si="27"/>
        <v>3.3811795282352909E-4</v>
      </c>
      <c r="M44" s="22">
        <f>$B$27</f>
        <v>305.7</v>
      </c>
      <c r="N44" s="22">
        <f>$C$27</f>
        <v>197.6</v>
      </c>
      <c r="O44" s="22">
        <f>$D$27</f>
        <v>477.3</v>
      </c>
      <c r="P44" s="23">
        <f>$E$27</f>
        <v>0</v>
      </c>
      <c r="Q44" s="22">
        <f t="shared" si="28"/>
        <v>0.64047768698931484</v>
      </c>
      <c r="R44" s="22">
        <f t="shared" si="29"/>
        <v>0.41399539073957675</v>
      </c>
      <c r="S44" s="21">
        <f t="shared" si="30"/>
        <v>0</v>
      </c>
      <c r="T44" s="20">
        <f t="shared" si="31"/>
        <v>3.0283129623815307E-2</v>
      </c>
      <c r="U44" s="20">
        <f t="shared" si="32"/>
        <v>1.2709058940496317E-2</v>
      </c>
      <c r="V44" s="18">
        <f t="shared" si="33"/>
        <v>0</v>
      </c>
      <c r="W44" s="19">
        <f t="shared" si="34"/>
        <v>2.3827987395133352</v>
      </c>
      <c r="X44" s="19">
        <f t="shared" si="35"/>
        <v>0.42992188564311629</v>
      </c>
      <c r="Y44" s="18">
        <f t="shared" si="36"/>
        <v>7.8646369053238935E-4</v>
      </c>
      <c r="Z44" s="5">
        <f t="shared" si="37"/>
        <v>707.81732147915045</v>
      </c>
      <c r="AA44" s="2">
        <f t="shared" si="38"/>
        <v>176.78918081431948</v>
      </c>
      <c r="AB44" s="2">
        <f t="shared" si="39"/>
        <v>7.9827657229429088</v>
      </c>
      <c r="AC44" s="17">
        <f t="shared" si="40"/>
        <v>3.4649307208072877E-5</v>
      </c>
      <c r="AD44" s="38">
        <f t="shared" si="41"/>
        <v>0.16194200358252697</v>
      </c>
    </row>
    <row r="45" spans="1:30" x14ac:dyDescent="0.25">
      <c r="A45" s="141" t="s">
        <v>5</v>
      </c>
      <c r="B45" s="141"/>
      <c r="C45" s="25">
        <f>COUNT(Y41:Y50)</f>
        <v>10</v>
      </c>
      <c r="D45" s="24">
        <f>COUNT(AB41:AB50)</f>
        <v>10</v>
      </c>
      <c r="G45" s="40" t="str">
        <f t="shared" si="25"/>
        <v>VB201-5</v>
      </c>
      <c r="H45" s="4">
        <f>$B$9</f>
        <v>39.9</v>
      </c>
      <c r="I45" s="4">
        <f>$C$9</f>
        <v>3.1</v>
      </c>
      <c r="J45" s="5">
        <f>$D$9</f>
        <v>0</v>
      </c>
      <c r="K45" s="4">
        <f t="shared" si="26"/>
        <v>7.7694235588972441E-2</v>
      </c>
      <c r="L45" s="125">
        <f t="shared" si="27"/>
        <v>3.7069629080095634E-4</v>
      </c>
      <c r="M45" s="22">
        <f>$B$28</f>
        <v>323.89999999999998</v>
      </c>
      <c r="N45" s="22">
        <f>$C$28</f>
        <v>209</v>
      </c>
      <c r="O45" s="22">
        <f>$D$28</f>
        <v>517.29999999999995</v>
      </c>
      <c r="P45" s="23">
        <f>$E$28</f>
        <v>0</v>
      </c>
      <c r="Q45" s="22">
        <f t="shared" si="28"/>
        <v>0.62613570462014301</v>
      </c>
      <c r="R45" s="22">
        <f t="shared" si="29"/>
        <v>0.40402087763386818</v>
      </c>
      <c r="S45" s="21">
        <f t="shared" si="30"/>
        <v>0</v>
      </c>
      <c r="T45" s="20">
        <f t="shared" si="31"/>
        <v>2.9605010588646879E-2</v>
      </c>
      <c r="U45" s="20">
        <f t="shared" si="32"/>
        <v>1.2402855833411617E-2</v>
      </c>
      <c r="V45" s="18">
        <f t="shared" si="33"/>
        <v>0</v>
      </c>
      <c r="W45" s="19">
        <f t="shared" si="34"/>
        <v>2.3869511172495437</v>
      </c>
      <c r="X45" s="19">
        <f t="shared" si="35"/>
        <v>0.42007866422058499</v>
      </c>
      <c r="Y45" s="18">
        <f t="shared" si="36"/>
        <v>8.8244493799452344E-4</v>
      </c>
      <c r="Z45" s="5">
        <f t="shared" si="37"/>
        <v>794.2004441950711</v>
      </c>
      <c r="AA45" s="2">
        <f t="shared" si="38"/>
        <v>195.14559439145262</v>
      </c>
      <c r="AB45" s="2">
        <f t="shared" si="39"/>
        <v>8.4300819927502779</v>
      </c>
      <c r="AC45" s="17">
        <f t="shared" si="40"/>
        <v>6.1331940254061214E-5</v>
      </c>
      <c r="AD45" s="38">
        <f t="shared" si="41"/>
        <v>0.28537426622484219</v>
      </c>
    </row>
    <row r="46" spans="1:30" ht="15" customHeight="1" x14ac:dyDescent="0.25">
      <c r="A46" s="142" t="s">
        <v>3</v>
      </c>
      <c r="B46" s="142"/>
      <c r="C46" s="15">
        <f>_xlfn.CONFIDENCE.NORM(0.05,C44,C45)</f>
        <v>4.4110871325412012E-5</v>
      </c>
      <c r="D46" s="14">
        <f>_xlfn.CONFIDENCE.NORM(0.05,D44,D45)</f>
        <v>0.20557672400559798</v>
      </c>
      <c r="G46" s="40" t="str">
        <f t="shared" si="25"/>
        <v>VB201-6</v>
      </c>
      <c r="H46" s="4">
        <f>$B$10</f>
        <v>40.299999999999997</v>
      </c>
      <c r="I46" s="4">
        <f>$C$10</f>
        <v>2.2000000000000002</v>
      </c>
      <c r="J46" s="5">
        <f>$D$10</f>
        <v>0</v>
      </c>
      <c r="K46" s="4">
        <f t="shared" si="26"/>
        <v>5.4590570719602986E-2</v>
      </c>
      <c r="L46" s="125">
        <f t="shared" si="27"/>
        <v>2.6046362288087687E-4</v>
      </c>
      <c r="M46" s="22">
        <f>$B$29</f>
        <v>289.39999999999998</v>
      </c>
      <c r="N46" s="22">
        <f>$C$29</f>
        <v>194.1</v>
      </c>
      <c r="O46" s="22">
        <f>$D$29</f>
        <v>450.3</v>
      </c>
      <c r="P46" s="23">
        <f>$E$29</f>
        <v>0</v>
      </c>
      <c r="Q46" s="22">
        <f t="shared" si="28"/>
        <v>0.64268265600710628</v>
      </c>
      <c r="R46" s="22">
        <f t="shared" si="29"/>
        <v>0.43104596935376416</v>
      </c>
      <c r="S46" s="21">
        <f t="shared" si="30"/>
        <v>0</v>
      </c>
      <c r="T46" s="20">
        <f t="shared" si="31"/>
        <v>3.0387385187964869E-2</v>
      </c>
      <c r="U46" s="20">
        <f t="shared" si="32"/>
        <v>1.323248701101217E-2</v>
      </c>
      <c r="V46" s="18">
        <f t="shared" si="33"/>
        <v>0</v>
      </c>
      <c r="W46" s="19">
        <f t="shared" si="34"/>
        <v>2.2964228238180979</v>
      </c>
      <c r="X46" s="19">
        <f t="shared" si="35"/>
        <v>0.43619872198977039</v>
      </c>
      <c r="Y46" s="18">
        <f t="shared" si="36"/>
        <v>5.9712147182078442E-4</v>
      </c>
      <c r="Z46" s="5">
        <f t="shared" si="37"/>
        <v>537.40932463870593</v>
      </c>
      <c r="AA46" s="2">
        <f t="shared" si="38"/>
        <v>140.577481485725</v>
      </c>
      <c r="AB46" s="2">
        <f t="shared" si="39"/>
        <v>7.0884888377150688</v>
      </c>
      <c r="AC46" s="17">
        <f t="shared" si="40"/>
        <v>2.2399152591967781E-4</v>
      </c>
      <c r="AD46" s="38">
        <f t="shared" si="41"/>
        <v>1.056218888810367</v>
      </c>
    </row>
    <row r="47" spans="1:30" x14ac:dyDescent="0.25">
      <c r="G47" s="40" t="str">
        <f t="shared" si="25"/>
        <v>VB201-7</v>
      </c>
      <c r="H47" s="4">
        <f>$B$11</f>
        <v>39.799999999999997</v>
      </c>
      <c r="I47" s="4">
        <f>$C$11</f>
        <v>2.6</v>
      </c>
      <c r="J47" s="5">
        <f>$D$11</f>
        <v>0</v>
      </c>
      <c r="K47" s="4">
        <f t="shared" si="26"/>
        <v>6.5326633165829151E-2</v>
      </c>
      <c r="L47" s="125">
        <f t="shared" si="27"/>
        <v>3.116877387558049E-4</v>
      </c>
      <c r="M47" s="22">
        <f>$B$30</f>
        <v>318.60000000000002</v>
      </c>
      <c r="N47" s="22">
        <f>$C$30</f>
        <v>198.8</v>
      </c>
      <c r="O47" s="22">
        <f>$D$30</f>
        <v>441.1</v>
      </c>
      <c r="P47" s="23">
        <f>$E$30</f>
        <v>0</v>
      </c>
      <c r="Q47" s="22">
        <f t="shared" si="28"/>
        <v>0.72228519610065745</v>
      </c>
      <c r="R47" s="22">
        <f t="shared" si="29"/>
        <v>0.45069145318521875</v>
      </c>
      <c r="S47" s="21">
        <f t="shared" si="30"/>
        <v>0</v>
      </c>
      <c r="T47" s="20">
        <f t="shared" si="31"/>
        <v>3.4151160396699312E-2</v>
      </c>
      <c r="U47" s="20">
        <f t="shared" si="32"/>
        <v>1.383557491371199E-2</v>
      </c>
      <c r="V47" s="18">
        <f t="shared" si="33"/>
        <v>0</v>
      </c>
      <c r="W47" s="19">
        <f t="shared" si="34"/>
        <v>2.4683586052396858</v>
      </c>
      <c r="X47" s="19">
        <f t="shared" si="35"/>
        <v>0.47986735310411305</v>
      </c>
      <c r="Y47" s="18">
        <f t="shared" si="36"/>
        <v>6.4952895157295782E-4</v>
      </c>
      <c r="Z47" s="5">
        <f t="shared" si="37"/>
        <v>584.57605641566204</v>
      </c>
      <c r="AA47" s="2">
        <f t="shared" si="38"/>
        <v>150.60041198832818</v>
      </c>
      <c r="AB47" s="2">
        <f t="shared" si="39"/>
        <v>7.3375880543432039</v>
      </c>
      <c r="AC47" s="17">
        <f t="shared" si="40"/>
        <v>1.7158404616750441E-4</v>
      </c>
      <c r="AD47" s="38">
        <f t="shared" si="41"/>
        <v>0.8071196721822318</v>
      </c>
    </row>
    <row r="48" spans="1:30" x14ac:dyDescent="0.25">
      <c r="A48" s="143" t="s">
        <v>6</v>
      </c>
      <c r="B48" s="143"/>
      <c r="C48" s="143"/>
      <c r="D48" s="143"/>
      <c r="G48" s="40" t="str">
        <f t="shared" si="25"/>
        <v>VB201-8</v>
      </c>
      <c r="H48" s="4">
        <f>$B$12</f>
        <v>38</v>
      </c>
      <c r="I48" s="4">
        <f>$C$12</f>
        <v>2.9</v>
      </c>
      <c r="J48" s="5">
        <f>$D$12</f>
        <v>0</v>
      </c>
      <c r="K48" s="4">
        <f t="shared" si="26"/>
        <v>7.6315789473684212E-2</v>
      </c>
      <c r="L48" s="125">
        <f t="shared" si="27"/>
        <v>3.6411942112545546E-4</v>
      </c>
      <c r="M48" s="22">
        <f>$B$31</f>
        <v>261.5</v>
      </c>
      <c r="N48" s="22">
        <f>$C$31</f>
        <v>164</v>
      </c>
      <c r="O48" s="22">
        <f>$D$31</f>
        <v>492.7</v>
      </c>
      <c r="P48" s="23">
        <f>$E$31</f>
        <v>0</v>
      </c>
      <c r="Q48" s="22">
        <f t="shared" si="28"/>
        <v>0.53074893444286586</v>
      </c>
      <c r="R48" s="22">
        <f t="shared" si="29"/>
        <v>0.33285975238481835</v>
      </c>
      <c r="S48" s="21">
        <f t="shared" si="30"/>
        <v>0</v>
      </c>
      <c r="T48" s="20">
        <f t="shared" si="31"/>
        <v>2.509492384502585E-2</v>
      </c>
      <c r="U48" s="20">
        <f t="shared" si="32"/>
        <v>1.0218312345025E-2</v>
      </c>
      <c r="V48" s="18">
        <f t="shared" si="33"/>
        <v>0</v>
      </c>
      <c r="W48" s="19">
        <f t="shared" si="34"/>
        <v>2.4558775458888609</v>
      </c>
      <c r="X48" s="19">
        <f t="shared" si="35"/>
        <v>0.35313236190050845</v>
      </c>
      <c r="Y48" s="18">
        <f t="shared" si="36"/>
        <v>1.0311131473927119E-3</v>
      </c>
      <c r="Z48" s="5">
        <f t="shared" si="37"/>
        <v>928.00183265344072</v>
      </c>
      <c r="AA48" s="2">
        <f t="shared" si="38"/>
        <v>223.57838943885616</v>
      </c>
      <c r="AB48" s="2">
        <f t="shared" si="39"/>
        <v>9.1149613817291382</v>
      </c>
      <c r="AC48" s="17">
        <f t="shared" si="40"/>
        <v>2.1000014965224969E-4</v>
      </c>
      <c r="AD48" s="38">
        <f t="shared" si="41"/>
        <v>0.97025365520370244</v>
      </c>
    </row>
    <row r="49" spans="1:30" x14ac:dyDescent="0.25">
      <c r="A49" s="141" t="s">
        <v>2</v>
      </c>
      <c r="B49" s="141"/>
      <c r="C49" s="15">
        <f>AVERAGE(Y41:Y50)</f>
        <v>7.917240863239501E-4</v>
      </c>
      <c r="D49" s="14">
        <f>AVERAGE(AB41:AB50)</f>
        <v>8.0041764596226717</v>
      </c>
      <c r="G49" s="40" t="str">
        <f t="shared" si="25"/>
        <v>VB201-9</v>
      </c>
      <c r="H49" s="4">
        <f>$B$13</f>
        <v>38.1</v>
      </c>
      <c r="I49" s="4">
        <f>$C$13</f>
        <v>3.3</v>
      </c>
      <c r="J49" s="5">
        <f>$D$13</f>
        <v>0</v>
      </c>
      <c r="K49" s="4">
        <f t="shared" si="26"/>
        <v>8.6614173228346455E-2</v>
      </c>
      <c r="L49" s="125">
        <f t="shared" si="27"/>
        <v>4.1325527567320222E-4</v>
      </c>
      <c r="M49" s="22">
        <f>$B$32</f>
        <v>290.89999999999998</v>
      </c>
      <c r="N49" s="22">
        <f>$C$32</f>
        <v>193.2</v>
      </c>
      <c r="O49" s="22">
        <f>$D$32</f>
        <v>394</v>
      </c>
      <c r="P49" s="23">
        <f>$E$32</f>
        <v>0</v>
      </c>
      <c r="Q49" s="22">
        <f t="shared" si="28"/>
        <v>0.73832487309644668</v>
      </c>
      <c r="R49" s="22">
        <f t="shared" si="29"/>
        <v>0.49035532994923853</v>
      </c>
      <c r="S49" s="21">
        <f t="shared" si="30"/>
        <v>0</v>
      </c>
      <c r="T49" s="20">
        <f t="shared" si="31"/>
        <v>3.4909549997859168E-2</v>
      </c>
      <c r="U49" s="20">
        <f t="shared" si="32"/>
        <v>1.5053198488462385E-2</v>
      </c>
      <c r="V49" s="18">
        <f t="shared" si="33"/>
        <v>0</v>
      </c>
      <c r="W49" s="19">
        <f t="shared" si="34"/>
        <v>2.3190785682269324</v>
      </c>
      <c r="X49" s="19">
        <f t="shared" si="35"/>
        <v>0.49962748486321551</v>
      </c>
      <c r="Y49" s="18">
        <f t="shared" si="36"/>
        <v>8.2712678584193652E-4</v>
      </c>
      <c r="Z49" s="5">
        <f t="shared" si="37"/>
        <v>744.4141072577429</v>
      </c>
      <c r="AA49" s="2">
        <f t="shared" si="38"/>
        <v>184.56599779227037</v>
      </c>
      <c r="AB49" s="2">
        <f t="shared" si="39"/>
        <v>8.1727678960280539</v>
      </c>
      <c r="AC49" s="17">
        <f t="shared" si="40"/>
        <v>6.0137881014742968E-6</v>
      </c>
      <c r="AD49" s="38">
        <f t="shared" si="41"/>
        <v>2.8060169502618137E-2</v>
      </c>
    </row>
    <row r="50" spans="1:30" x14ac:dyDescent="0.25">
      <c r="A50" s="141" t="s">
        <v>1</v>
      </c>
      <c r="B50" s="141"/>
      <c r="C50" s="15">
        <f>STDEV(Y41:Y50)</f>
        <v>1.2748023561277042E-4</v>
      </c>
      <c r="D50" s="14">
        <f>STDEV(AB41:AB50)</f>
        <v>0.59610391844432131</v>
      </c>
      <c r="G50" s="40" t="str">
        <f t="shared" si="25"/>
        <v>VB201-10</v>
      </c>
      <c r="H50" s="4">
        <f>$B$14</f>
        <v>39.200000000000003</v>
      </c>
      <c r="I50" s="124">
        <f>$C$14</f>
        <v>3</v>
      </c>
      <c r="J50" s="5">
        <f>$D$14</f>
        <v>0</v>
      </c>
      <c r="K50" s="4">
        <f>I50/H50</f>
        <v>7.6530612244897947E-2</v>
      </c>
      <c r="L50" s="125">
        <f t="shared" si="27"/>
        <v>3.6514438782813086E-4</v>
      </c>
      <c r="M50" s="22">
        <f>$B$33</f>
        <v>239.3</v>
      </c>
      <c r="N50" s="22">
        <f>$C$33</f>
        <v>169</v>
      </c>
      <c r="O50" s="22">
        <f>$D$33</f>
        <v>379.9</v>
      </c>
      <c r="P50" s="23">
        <f>$E$33</f>
        <v>0</v>
      </c>
      <c r="Q50" s="22">
        <f t="shared" si="28"/>
        <v>0.62990260594893399</v>
      </c>
      <c r="R50" s="22">
        <f t="shared" si="29"/>
        <v>0.44485390892340093</v>
      </c>
      <c r="S50" s="21">
        <f t="shared" si="30"/>
        <v>0</v>
      </c>
      <c r="T50" s="20">
        <f t="shared" si="31"/>
        <v>2.9783117591493644E-2</v>
      </c>
      <c r="U50" s="20">
        <f t="shared" si="32"/>
        <v>1.365637075890567E-2</v>
      </c>
      <c r="V50" s="18">
        <f t="shared" si="33"/>
        <v>0</v>
      </c>
      <c r="W50" s="19">
        <f t="shared" si="34"/>
        <v>2.1808955041786127</v>
      </c>
      <c r="X50" s="19">
        <f t="shared" si="35"/>
        <v>0.43439488350399313</v>
      </c>
      <c r="Y50" s="18">
        <f t="shared" si="36"/>
        <v>8.4058169581266331E-4</v>
      </c>
      <c r="Z50" s="5">
        <f t="shared" si="37"/>
        <v>756.523526231397</v>
      </c>
      <c r="AA50" s="2">
        <f t="shared" si="38"/>
        <v>187.13924932417189</v>
      </c>
      <c r="AB50" s="2">
        <f t="shared" si="39"/>
        <v>8.2354774401972826</v>
      </c>
      <c r="AC50" s="17">
        <f t="shared" si="40"/>
        <v>1.9468698072201088E-5</v>
      </c>
      <c r="AD50" s="38">
        <f t="shared" si="41"/>
        <v>9.076971367184683E-2</v>
      </c>
    </row>
    <row r="51" spans="1:30" ht="15.75" thickBot="1" x14ac:dyDescent="0.3">
      <c r="A51" s="141" t="s">
        <v>0</v>
      </c>
      <c r="B51" s="141"/>
      <c r="C51" s="37">
        <f>(C50/C49)*100</f>
        <v>16.101598753256734</v>
      </c>
      <c r="D51" s="14">
        <f>(D50/D49)*100</f>
        <v>7.4474110041349908</v>
      </c>
      <c r="G51" s="36"/>
      <c r="H51" s="31"/>
      <c r="I51" s="31"/>
      <c r="J51" s="29"/>
      <c r="K51" s="30"/>
      <c r="L51" s="126"/>
      <c r="M51" s="33"/>
      <c r="N51" s="33"/>
      <c r="O51" s="33"/>
      <c r="P51" s="34"/>
      <c r="Q51" s="33"/>
      <c r="R51" s="33"/>
      <c r="S51" s="32"/>
      <c r="T51" s="31"/>
      <c r="U51" s="31"/>
      <c r="V51" s="29"/>
      <c r="W51" s="30"/>
      <c r="X51" s="30"/>
      <c r="Y51" s="29"/>
      <c r="Z51" s="28"/>
      <c r="AA51" s="28"/>
      <c r="AB51" s="28"/>
      <c r="AC51" s="27"/>
      <c r="AD51" s="26"/>
    </row>
    <row r="52" spans="1:30" ht="15.75" thickTop="1" x14ac:dyDescent="0.25">
      <c r="A52" s="141" t="s">
        <v>5</v>
      </c>
      <c r="B52" s="141"/>
      <c r="C52" s="25">
        <f>COUNT(Y41:Y50)</f>
        <v>10</v>
      </c>
      <c r="D52" s="24">
        <f>COUNT(AB41:AB50)</f>
        <v>10</v>
      </c>
      <c r="G52" s="7" t="s">
        <v>4</v>
      </c>
      <c r="H52" s="20"/>
      <c r="I52" s="20"/>
      <c r="J52" s="18"/>
      <c r="K52" s="19"/>
      <c r="L52" s="127"/>
      <c r="M52" s="22"/>
      <c r="N52" s="22"/>
      <c r="O52" s="22"/>
      <c r="P52" s="23"/>
      <c r="Q52" s="22"/>
      <c r="R52" s="22"/>
      <c r="S52" s="21"/>
      <c r="T52" s="20"/>
      <c r="U52" s="20"/>
      <c r="V52" s="18"/>
      <c r="W52" s="19"/>
      <c r="X52" s="19"/>
      <c r="Y52" s="18"/>
      <c r="Z52" s="2"/>
      <c r="AA52" s="2"/>
      <c r="AB52" s="2"/>
      <c r="AC52" s="17"/>
      <c r="AD52" s="16"/>
    </row>
    <row r="53" spans="1:30" ht="17.25" customHeight="1" x14ac:dyDescent="0.25">
      <c r="A53" s="142" t="s">
        <v>3</v>
      </c>
      <c r="B53" s="142"/>
      <c r="C53" s="15">
        <f>_xlfn.CONFIDENCE.NORM(0.05,C50,C52)</f>
        <v>7.9011616749810138E-5</v>
      </c>
      <c r="D53" s="14">
        <f>_xlfn.CONFIDENCE.NORM(0.05,D50,D52)</f>
        <v>0.36946224738907374</v>
      </c>
      <c r="G53" s="7" t="s">
        <v>2</v>
      </c>
      <c r="H53" s="4">
        <f>AVERAGE(H41:H50)</f>
        <v>38.950000000000003</v>
      </c>
      <c r="I53" s="4">
        <f>AVERAGE(I41:I49)</f>
        <v>2.7111111111111112</v>
      </c>
      <c r="J53" s="5">
        <f>AVERAGE(J41:J45)</f>
        <v>0</v>
      </c>
      <c r="K53" s="13">
        <f t="shared" ref="K53:AD53" si="42">AVERAGE(K41:K50)</f>
        <v>7.0406506833715285E-2</v>
      </c>
      <c r="L53" s="11">
        <f t="shared" si="42"/>
        <v>3.3592493360234401E-4</v>
      </c>
      <c r="M53" s="4">
        <f t="shared" si="42"/>
        <v>286.35000000000002</v>
      </c>
      <c r="N53" s="4">
        <f t="shared" si="42"/>
        <v>188.19</v>
      </c>
      <c r="O53" s="4">
        <f t="shared" si="42"/>
        <v>454</v>
      </c>
      <c r="P53" s="5">
        <f t="shared" si="42"/>
        <v>0</v>
      </c>
      <c r="Q53" s="4">
        <f t="shared" si="42"/>
        <v>0.63369315128392034</v>
      </c>
      <c r="R53" s="4">
        <f t="shared" si="42"/>
        <v>0.41707476891929351</v>
      </c>
      <c r="S53" s="3">
        <f t="shared" si="42"/>
        <v>0</v>
      </c>
      <c r="T53" s="4">
        <f t="shared" si="42"/>
        <v>2.9962342532590225E-2</v>
      </c>
      <c r="U53" s="4">
        <f t="shared" si="42"/>
        <v>1.280359139100545E-2</v>
      </c>
      <c r="V53" s="3">
        <f t="shared" si="42"/>
        <v>0</v>
      </c>
      <c r="W53" s="2">
        <f t="shared" si="42"/>
        <v>2.3441957607547614</v>
      </c>
      <c r="X53" s="2">
        <f t="shared" si="42"/>
        <v>0.42765933923595678</v>
      </c>
      <c r="Y53" s="11">
        <f t="shared" si="42"/>
        <v>7.917240863239501E-4</v>
      </c>
      <c r="Z53" s="2">
        <f t="shared" si="42"/>
        <v>712.55167769155514</v>
      </c>
      <c r="AA53" s="2">
        <f t="shared" si="42"/>
        <v>177.79523150945548</v>
      </c>
      <c r="AB53" s="2">
        <f t="shared" si="42"/>
        <v>8.0041764596226717</v>
      </c>
      <c r="AC53" s="10">
        <f t="shared" si="42"/>
        <v>8.9789111080442659E-5</v>
      </c>
      <c r="AD53" s="10">
        <f t="shared" si="42"/>
        <v>0.42026311923737419</v>
      </c>
    </row>
    <row r="54" spans="1:30" x14ac:dyDescent="0.25">
      <c r="G54" s="7" t="s">
        <v>1</v>
      </c>
      <c r="H54" s="4">
        <f>STDEV(H41:H50)</f>
        <v>1.149154278395879</v>
      </c>
      <c r="I54" s="4">
        <f>STDEV(I41:I49)</f>
        <v>0.37230513172814389</v>
      </c>
      <c r="J54" s="5">
        <f>STDEV(J41:J45)</f>
        <v>0</v>
      </c>
      <c r="K54" s="2">
        <f t="shared" ref="K54:AD54" si="43">STDEV(K41:K50)</f>
        <v>9.5617366653403969E-3</v>
      </c>
      <c r="L54" s="127">
        <f t="shared" si="43"/>
        <v>4.5621149221529734E-5</v>
      </c>
      <c r="M54" s="4">
        <f t="shared" si="43"/>
        <v>30.278971434167158</v>
      </c>
      <c r="N54" s="4">
        <f t="shared" si="43"/>
        <v>15.411427938744385</v>
      </c>
      <c r="O54" s="4">
        <f t="shared" si="43"/>
        <v>45.352838940908647</v>
      </c>
      <c r="P54" s="5">
        <f t="shared" si="43"/>
        <v>0</v>
      </c>
      <c r="Q54" s="4">
        <f t="shared" si="43"/>
        <v>6.7505445201706274E-2</v>
      </c>
      <c r="R54" s="4">
        <f t="shared" si="43"/>
        <v>4.1752796267793553E-2</v>
      </c>
      <c r="S54" s="3">
        <f t="shared" si="43"/>
        <v>0</v>
      </c>
      <c r="T54" s="4">
        <f t="shared" si="43"/>
        <v>3.191799166285079E-3</v>
      </c>
      <c r="U54" s="4">
        <f t="shared" si="43"/>
        <v>1.2817503783072806E-3</v>
      </c>
      <c r="V54" s="3">
        <f t="shared" si="43"/>
        <v>0</v>
      </c>
      <c r="W54" s="2">
        <f t="shared" si="43"/>
        <v>0.16265990776276187</v>
      </c>
      <c r="X54" s="2">
        <f t="shared" si="43"/>
        <v>4.2690511904870374E-2</v>
      </c>
      <c r="Y54" s="3">
        <f t="shared" si="43"/>
        <v>1.2748023561277042E-4</v>
      </c>
      <c r="Z54" s="2">
        <f t="shared" si="43"/>
        <v>114.73221205149285</v>
      </c>
      <c r="AA54" s="2">
        <f t="shared" si="43"/>
        <v>24.380595060942461</v>
      </c>
      <c r="AB54" s="2">
        <f t="shared" si="43"/>
        <v>0.59610391844432131</v>
      </c>
      <c r="AC54" s="8">
        <f t="shared" si="43"/>
        <v>9.0846103508016005E-5</v>
      </c>
      <c r="AD54" s="8">
        <f t="shared" si="43"/>
        <v>0.42548513619733114</v>
      </c>
    </row>
    <row r="55" spans="1:30" x14ac:dyDescent="0.25">
      <c r="G55" s="7" t="s">
        <v>0</v>
      </c>
      <c r="H55" s="4">
        <f t="shared" ref="H55:AD55" si="44">(H54/H53)*100</f>
        <v>2.9503319085901896</v>
      </c>
      <c r="I55" s="4">
        <f t="shared" si="44"/>
        <v>13.732566334234814</v>
      </c>
      <c r="J55" s="5" t="e">
        <f t="shared" si="44"/>
        <v>#DIV/0!</v>
      </c>
      <c r="K55" s="6">
        <f t="shared" si="44"/>
        <v>13.580757085311902</v>
      </c>
      <c r="L55" s="2">
        <f t="shared" si="44"/>
        <v>13.580757085311932</v>
      </c>
      <c r="M55" s="4">
        <f t="shared" si="44"/>
        <v>10.574112601420344</v>
      </c>
      <c r="N55" s="4">
        <f t="shared" si="44"/>
        <v>8.1892916407590128</v>
      </c>
      <c r="O55" s="4">
        <f t="shared" si="44"/>
        <v>9.989612101521729</v>
      </c>
      <c r="P55" s="5" t="e">
        <f t="shared" si="44"/>
        <v>#DIV/0!</v>
      </c>
      <c r="Q55" s="4">
        <f t="shared" si="44"/>
        <v>10.652702347332312</v>
      </c>
      <c r="R55" s="4">
        <f t="shared" si="44"/>
        <v>10.010866007546232</v>
      </c>
      <c r="S55" s="3" t="e">
        <f t="shared" si="44"/>
        <v>#DIV/0!</v>
      </c>
      <c r="T55" s="4">
        <f t="shared" si="44"/>
        <v>10.652702347332621</v>
      </c>
      <c r="U55" s="4">
        <f t="shared" si="44"/>
        <v>10.010866007546234</v>
      </c>
      <c r="V55" s="3" t="e">
        <f t="shared" si="44"/>
        <v>#DIV/0!</v>
      </c>
      <c r="W55" s="2">
        <f t="shared" si="44"/>
        <v>6.9388363585467028</v>
      </c>
      <c r="X55" s="2">
        <f t="shared" si="44"/>
        <v>9.9823639958710935</v>
      </c>
      <c r="Y55" s="3">
        <f t="shared" si="44"/>
        <v>16.101598753256734</v>
      </c>
      <c r="Z55" s="2">
        <f t="shared" si="44"/>
        <v>16.10159875325666</v>
      </c>
      <c r="AA55" s="2">
        <f t="shared" si="44"/>
        <v>13.712738442957543</v>
      </c>
      <c r="AB55" s="2">
        <f t="shared" si="44"/>
        <v>7.4474110041349908</v>
      </c>
      <c r="AC55" s="1">
        <f t="shared" si="44"/>
        <v>101.1771944446876</v>
      </c>
      <c r="AD55" s="1">
        <f t="shared" si="44"/>
        <v>101.2425589400833</v>
      </c>
    </row>
  </sheetData>
  <sortState ref="AB24:AB33">
    <sortCondition descending="1" ref="AB24"/>
  </sortState>
  <mergeCells count="25">
    <mergeCell ref="G2:I2"/>
    <mergeCell ref="A3:E3"/>
    <mergeCell ref="R10:T10"/>
    <mergeCell ref="U10:W10"/>
    <mergeCell ref="K14:M14"/>
    <mergeCell ref="N14:P14"/>
    <mergeCell ref="Q14:S14"/>
    <mergeCell ref="T14:U14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A49:B49"/>
    <mergeCell ref="A50:B50"/>
    <mergeCell ref="A51:B51"/>
    <mergeCell ref="A52:B52"/>
    <mergeCell ref="A53:B53"/>
  </mergeCells>
  <pageMargins left="0.7" right="0.7" top="0.75" bottom="0.75" header="0.3" footer="0.3"/>
  <pageSetup paperSize="9" orientation="portrait" r:id="rId1"/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5"/>
  <sheetViews>
    <sheetView topLeftCell="V34" zoomScaleNormal="100" workbookViewId="0">
      <selection activeCell="W41" sqref="W41:W50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591</v>
      </c>
      <c r="C1" s="117" t="s">
        <v>100</v>
      </c>
      <c r="D1" s="103">
        <v>2009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592</v>
      </c>
      <c r="B5" s="58">
        <v>37.5</v>
      </c>
      <c r="C5" s="130">
        <v>3.8</v>
      </c>
      <c r="D5" s="58">
        <v>0</v>
      </c>
      <c r="E5" s="58"/>
      <c r="G5" s="91" t="s">
        <v>95</v>
      </c>
      <c r="H5" s="91">
        <f>(11.4*0.9)/20</f>
        <v>0.51300000000000001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593</v>
      </c>
      <c r="B6" s="58">
        <v>37</v>
      </c>
      <c r="C6" s="130">
        <v>4.7</v>
      </c>
      <c r="D6" s="58">
        <v>0</v>
      </c>
      <c r="E6" s="58"/>
      <c r="G6" s="91" t="s">
        <v>93</v>
      </c>
      <c r="H6" s="91">
        <f>(47.87*0.4)/10</f>
        <v>1.9148000000000001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594</v>
      </c>
      <c r="B7" s="58">
        <v>39</v>
      </c>
      <c r="C7" s="130">
        <v>3.9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595</v>
      </c>
      <c r="B8" s="58">
        <v>39.799999999999997</v>
      </c>
      <c r="C8" s="130">
        <v>4.5</v>
      </c>
      <c r="D8" s="58">
        <v>0</v>
      </c>
      <c r="E8" s="58"/>
      <c r="G8" s="91" t="s">
        <v>89</v>
      </c>
      <c r="H8" s="91">
        <f>(20.76*0.97)/20</f>
        <v>1.0068600000000001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596</v>
      </c>
      <c r="B9" s="58">
        <v>39.1</v>
      </c>
      <c r="C9" s="130">
        <v>4.5999999999999996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597</v>
      </c>
      <c r="B10" s="58">
        <v>37</v>
      </c>
      <c r="C10" s="130">
        <v>4.5999999999999996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598</v>
      </c>
      <c r="B11" s="58">
        <v>39</v>
      </c>
      <c r="C11" s="130">
        <v>4.3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599</v>
      </c>
      <c r="B12" s="58">
        <v>39.1</v>
      </c>
      <c r="C12" s="130">
        <v>4.5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600</v>
      </c>
      <c r="B13" s="58">
        <v>35.9</v>
      </c>
      <c r="C13" s="130">
        <v>3.9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601</v>
      </c>
      <c r="B14" s="58">
        <v>37</v>
      </c>
      <c r="C14" s="130">
        <v>3.3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21" t="s">
        <v>73</v>
      </c>
      <c r="O15" s="121" t="s">
        <v>72</v>
      </c>
      <c r="P15" s="121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38.4</v>
      </c>
      <c r="C16" s="58">
        <v>0</v>
      </c>
      <c r="D16" s="58">
        <v>77.099999999999994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5.13E-3</v>
      </c>
      <c r="O16" s="96">
        <f>$H$7*(L16/1000)</f>
        <v>0</v>
      </c>
      <c r="P16" s="95">
        <f t="shared" ref="P16:P21" si="1">$H$6*(M16/1000)</f>
        <v>1.9148000000000002E-2</v>
      </c>
      <c r="Q16" s="94">
        <f t="shared" ref="Q16:S21" si="2">B16</f>
        <v>38.4</v>
      </c>
      <c r="R16" s="94">
        <f t="shared" si="2"/>
        <v>0</v>
      </c>
      <c r="S16" s="94">
        <f t="shared" si="2"/>
        <v>77.099999999999994</v>
      </c>
      <c r="T16" s="93">
        <f t="shared" ref="T16:T21" si="3">R16/Q16</f>
        <v>0</v>
      </c>
      <c r="U16" s="92">
        <f t="shared" ref="U16:U21" si="4">S16/Q16</f>
        <v>2.0078125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39.200000000000003</v>
      </c>
      <c r="C17" s="58">
        <v>15.8</v>
      </c>
      <c r="D17" s="58">
        <v>72.599999999999994</v>
      </c>
      <c r="E17" s="58"/>
      <c r="G17" s="102" t="s">
        <v>63</v>
      </c>
      <c r="H17" s="103">
        <v>202.98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5.13E-3</v>
      </c>
      <c r="O17" s="96">
        <f>$H$8*(L17/1000)</f>
        <v>2.0137200000000001E-3</v>
      </c>
      <c r="P17" s="95">
        <f t="shared" si="1"/>
        <v>1.5318400000000001E-2</v>
      </c>
      <c r="Q17" s="94">
        <f t="shared" si="2"/>
        <v>39.200000000000003</v>
      </c>
      <c r="R17" s="94">
        <f t="shared" si="2"/>
        <v>15.8</v>
      </c>
      <c r="S17" s="94">
        <f t="shared" si="2"/>
        <v>72.599999999999994</v>
      </c>
      <c r="T17" s="93">
        <f t="shared" si="3"/>
        <v>0.40306122448979592</v>
      </c>
      <c r="U17" s="92">
        <f t="shared" si="4"/>
        <v>1.8520408163265303</v>
      </c>
      <c r="V17" s="91"/>
      <c r="W17" s="91"/>
      <c r="X17" s="100"/>
    </row>
    <row r="18" spans="1:35" x14ac:dyDescent="0.25">
      <c r="A18" s="58" t="s">
        <v>62</v>
      </c>
      <c r="B18" s="58">
        <v>40.4</v>
      </c>
      <c r="C18" s="58">
        <v>24.2</v>
      </c>
      <c r="D18" s="58">
        <v>50.5</v>
      </c>
      <c r="E18" s="58"/>
      <c r="G18" s="102" t="s">
        <v>61</v>
      </c>
      <c r="H18" s="101">
        <f>50.45/10</f>
        <v>5.0449999999999999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5.13E-3</v>
      </c>
      <c r="O18" s="96">
        <f t="shared" ref="O18:O21" si="5">$H$8*(L18/1000)</f>
        <v>4.0274400000000002E-3</v>
      </c>
      <c r="P18" s="95">
        <f t="shared" si="1"/>
        <v>1.14888E-2</v>
      </c>
      <c r="Q18" s="94">
        <f t="shared" si="2"/>
        <v>40.4</v>
      </c>
      <c r="R18" s="94">
        <f t="shared" si="2"/>
        <v>24.2</v>
      </c>
      <c r="S18" s="94">
        <f t="shared" si="2"/>
        <v>50.5</v>
      </c>
      <c r="T18" s="93">
        <f t="shared" si="3"/>
        <v>0.59900990099009899</v>
      </c>
      <c r="U18" s="92">
        <f t="shared" si="4"/>
        <v>1.25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39.700000000000003</v>
      </c>
      <c r="C19" s="58">
        <v>49.4</v>
      </c>
      <c r="D19" s="58">
        <v>28.4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5.13E-3</v>
      </c>
      <c r="O19" s="96">
        <f t="shared" si="5"/>
        <v>6.0411600000000003E-3</v>
      </c>
      <c r="P19" s="95">
        <f t="shared" si="1"/>
        <v>7.6592000000000006E-3</v>
      </c>
      <c r="Q19" s="94">
        <f t="shared" si="2"/>
        <v>39.700000000000003</v>
      </c>
      <c r="R19" s="94">
        <f t="shared" si="2"/>
        <v>49.4</v>
      </c>
      <c r="S19" s="94">
        <f t="shared" si="2"/>
        <v>28.4</v>
      </c>
      <c r="T19" s="93">
        <f t="shared" si="3"/>
        <v>1.2443324937027707</v>
      </c>
      <c r="U19" s="92">
        <f t="shared" si="4"/>
        <v>0.71536523929471019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40.299999999999997</v>
      </c>
      <c r="C20" s="58">
        <v>67.400000000000006</v>
      </c>
      <c r="D20" s="58">
        <v>14.4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5.13E-3</v>
      </c>
      <c r="O20" s="96">
        <f t="shared" si="5"/>
        <v>8.0548800000000004E-3</v>
      </c>
      <c r="P20" s="95">
        <f t="shared" si="1"/>
        <v>3.8296000000000003E-3</v>
      </c>
      <c r="Q20" s="94">
        <f t="shared" si="2"/>
        <v>40.299999999999997</v>
      </c>
      <c r="R20" s="94">
        <f t="shared" si="2"/>
        <v>67.400000000000006</v>
      </c>
      <c r="S20" s="94">
        <f t="shared" si="2"/>
        <v>14.4</v>
      </c>
      <c r="T20" s="93">
        <f t="shared" si="3"/>
        <v>1.6724565756823824</v>
      </c>
      <c r="U20" s="92">
        <f t="shared" si="4"/>
        <v>0.35732009925558317</v>
      </c>
      <c r="V20" s="91"/>
      <c r="W20" s="91"/>
    </row>
    <row r="21" spans="1:35" x14ac:dyDescent="0.25">
      <c r="A21" s="58" t="s">
        <v>58</v>
      </c>
      <c r="B21" s="58">
        <v>38.299999999999997</v>
      </c>
      <c r="C21" s="58">
        <v>80.099999999999994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5.13E-3</v>
      </c>
      <c r="O21" s="96">
        <f t="shared" si="5"/>
        <v>1.00686E-2</v>
      </c>
      <c r="P21" s="95">
        <f t="shared" si="1"/>
        <v>0</v>
      </c>
      <c r="Q21" s="94">
        <f t="shared" si="2"/>
        <v>38.299999999999997</v>
      </c>
      <c r="R21" s="94">
        <f t="shared" si="2"/>
        <v>80.099999999999994</v>
      </c>
      <c r="S21" s="94">
        <f t="shared" si="2"/>
        <v>0</v>
      </c>
      <c r="T21" s="93">
        <f t="shared" si="3"/>
        <v>2.0913838120104438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6">A5</f>
        <v>VB185-1</v>
      </c>
      <c r="B24" s="58">
        <v>328.7</v>
      </c>
      <c r="C24" s="58">
        <v>263.8</v>
      </c>
      <c r="D24" s="58">
        <v>606.5</v>
      </c>
      <c r="E24" s="58">
        <v>0</v>
      </c>
      <c r="G24" s="86" t="str">
        <f t="shared" ref="G24:G33" si="7">A5</f>
        <v>VB185-1</v>
      </c>
      <c r="H24" s="49">
        <f>$B$5</f>
        <v>37.5</v>
      </c>
      <c r="I24" s="49">
        <f>$C$5</f>
        <v>3.8</v>
      </c>
      <c r="J24" s="51">
        <f>$D$5</f>
        <v>0</v>
      </c>
      <c r="K24" s="49">
        <f t="shared" ref="K24:K33" si="8">I24/H24</f>
        <v>0.10133333333333333</v>
      </c>
      <c r="L24" s="85">
        <f t="shared" ref="L24:L33" si="9">K24/$H$17</f>
        <v>4.9922816697868424E-4</v>
      </c>
      <c r="M24" s="48">
        <f t="shared" ref="M24:M33" si="10">ABS(($L$36-L24)/$L$37)</f>
        <v>0.80921882726034466</v>
      </c>
      <c r="N24" s="83">
        <f>$B$24</f>
        <v>328.7</v>
      </c>
      <c r="O24" s="83">
        <f>$C$24</f>
        <v>263.8</v>
      </c>
      <c r="P24" s="83">
        <f>$D$24</f>
        <v>606.5</v>
      </c>
      <c r="Q24" s="84">
        <f>$E$24</f>
        <v>0</v>
      </c>
      <c r="R24" s="83">
        <f t="shared" ref="R24:R33" si="11">N24/P24</f>
        <v>0.54196207749381697</v>
      </c>
      <c r="S24" s="83">
        <f t="shared" ref="S24:S33" si="12">O24/P24</f>
        <v>0.43495465787304205</v>
      </c>
      <c r="T24" s="82">
        <f t="shared" ref="T24:T33" si="13">Q24/P24</f>
        <v>0</v>
      </c>
      <c r="U24" s="81">
        <f>(R24*0.005*($H$18))/0.5335</f>
        <v>2.5625104788718902E-2</v>
      </c>
      <c r="V24" s="81">
        <f t="shared" ref="V24:V33" si="14">(S24*0.005*($H$18))/0.8217</f>
        <v>1.3352478087924408E-2</v>
      </c>
      <c r="W24" s="80">
        <f t="shared" ref="W24:W33" si="15">(T24*0.005*($H$18))/0.7126</f>
        <v>0</v>
      </c>
      <c r="X24" s="79">
        <f t="shared" ref="X24:X33" si="16">U24/V24</f>
        <v>1.9191272676113582</v>
      </c>
      <c r="Y24" s="78">
        <f t="shared" ref="Y24:Y33" si="17">(U24+V24+W24)*10</f>
        <v>0.38977582876643313</v>
      </c>
      <c r="Z24" s="48">
        <f t="shared" ref="Z24:Z33" si="18">ABS(($Y$36-Y24)/$Y$37)</f>
        <v>1.1402912964176619</v>
      </c>
      <c r="AA24" s="88">
        <f t="shared" ref="AA24:AA33" si="19">L24/Y24</f>
        <v>1.2808084291903042E-3</v>
      </c>
      <c r="AB24" s="55">
        <f>$AA$33</f>
        <v>1.556162687847607E-3</v>
      </c>
      <c r="AC24" s="48">
        <f t="shared" ref="AC24:AC33" si="20">ABS(($AB$36-AB24)/$AB$37)</f>
        <v>1.8561840077392902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6"/>
        <v>VB185-2</v>
      </c>
      <c r="B25" s="58">
        <v>167.4</v>
      </c>
      <c r="C25" s="58">
        <v>156.4</v>
      </c>
      <c r="D25" s="58">
        <v>151.80000000000001</v>
      </c>
      <c r="E25" s="58">
        <v>0</v>
      </c>
      <c r="G25" s="86" t="str">
        <f t="shared" si="7"/>
        <v>VB185-2</v>
      </c>
      <c r="H25" s="49">
        <f>$B$6</f>
        <v>37</v>
      </c>
      <c r="I25" s="49">
        <f>$C$6</f>
        <v>4.7</v>
      </c>
      <c r="J25" s="51">
        <f>$D$6</f>
        <v>0</v>
      </c>
      <c r="K25" s="49">
        <f t="shared" si="8"/>
        <v>0.12702702702702703</v>
      </c>
      <c r="L25" s="85">
        <f t="shared" si="9"/>
        <v>6.2581055782356411E-4</v>
      </c>
      <c r="M25" s="48">
        <f t="shared" si="10"/>
        <v>1.4208509237770999</v>
      </c>
      <c r="N25" s="83">
        <f>$B$25</f>
        <v>167.4</v>
      </c>
      <c r="O25" s="83">
        <f>$C$25</f>
        <v>156.4</v>
      </c>
      <c r="P25" s="83">
        <f>$D$25</f>
        <v>151.80000000000001</v>
      </c>
      <c r="Q25" s="84">
        <f>$E$25</f>
        <v>0</v>
      </c>
      <c r="R25" s="83">
        <f t="shared" si="11"/>
        <v>1.1027667984189722</v>
      </c>
      <c r="S25" s="83">
        <f t="shared" si="12"/>
        <v>1.0303030303030303</v>
      </c>
      <c r="T25" s="82">
        <f t="shared" si="13"/>
        <v>0</v>
      </c>
      <c r="U25" s="81">
        <f t="shared" ref="U25:U33" si="21">(R25*0.005*($H$18))/0.5335</f>
        <v>5.2141129316061061E-2</v>
      </c>
      <c r="V25" s="81">
        <f t="shared" si="14"/>
        <v>3.1628810927825171E-2</v>
      </c>
      <c r="W25" s="80">
        <f t="shared" si="15"/>
        <v>0</v>
      </c>
      <c r="X25" s="79">
        <f t="shared" si="16"/>
        <v>1.6485327075698049</v>
      </c>
      <c r="Y25" s="78">
        <f t="shared" si="17"/>
        <v>0.83769940243886232</v>
      </c>
      <c r="Z25" s="48">
        <f t="shared" si="18"/>
        <v>0.8665346212054309</v>
      </c>
      <c r="AA25" s="54">
        <f t="shared" si="19"/>
        <v>7.4705861792618092E-4</v>
      </c>
      <c r="AB25" s="55">
        <f>$AA$31</f>
        <v>1.3025991797973849E-3</v>
      </c>
      <c r="AC25" s="48">
        <f t="shared" si="20"/>
        <v>1.0856533408910858</v>
      </c>
      <c r="AD25" s="51">
        <f>(AB24-AB33)/AB37</f>
        <v>2.7769803874107803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6"/>
        <v>VB185-3</v>
      </c>
      <c r="B26" s="58">
        <v>353.2</v>
      </c>
      <c r="C26" s="58">
        <v>276.2</v>
      </c>
      <c r="D26" s="58">
        <v>396.1</v>
      </c>
      <c r="E26" s="58">
        <v>0</v>
      </c>
      <c r="G26" s="86" t="str">
        <f t="shared" si="7"/>
        <v>VB185-3</v>
      </c>
      <c r="H26" s="49">
        <f>$B$7</f>
        <v>39</v>
      </c>
      <c r="I26" s="49">
        <f>$C$7</f>
        <v>3.9</v>
      </c>
      <c r="J26" s="51">
        <f>$D$7</f>
        <v>0</v>
      </c>
      <c r="K26" s="49">
        <f t="shared" si="8"/>
        <v>9.9999999999999992E-2</v>
      </c>
      <c r="L26" s="85">
        <f t="shared" si="9"/>
        <v>4.9265937530791214E-4</v>
      </c>
      <c r="M26" s="48">
        <f t="shared" si="10"/>
        <v>0.92494474701965002</v>
      </c>
      <c r="N26" s="83">
        <f>$B$26</f>
        <v>353.2</v>
      </c>
      <c r="O26" s="83">
        <f>$C$26</f>
        <v>276.2</v>
      </c>
      <c r="P26" s="83">
        <f>$D$26</f>
        <v>396.1</v>
      </c>
      <c r="Q26" s="84">
        <f>$E$26</f>
        <v>0</v>
      </c>
      <c r="R26" s="83">
        <f t="shared" si="11"/>
        <v>0.89169401666245884</v>
      </c>
      <c r="S26" s="83">
        <f t="shared" si="12"/>
        <v>0.69729866195405199</v>
      </c>
      <c r="T26" s="82">
        <f t="shared" si="13"/>
        <v>0</v>
      </c>
      <c r="U26" s="81">
        <f t="shared" si="21"/>
        <v>4.2161165080244666E-2</v>
      </c>
      <c r="V26" s="81">
        <f t="shared" si="14"/>
        <v>2.1406059082135769E-2</v>
      </c>
      <c r="W26" s="80">
        <f t="shared" si="15"/>
        <v>0</v>
      </c>
      <c r="X26" s="79">
        <f t="shared" si="16"/>
        <v>1.9695902416447071</v>
      </c>
      <c r="Y26" s="78">
        <f t="shared" si="17"/>
        <v>0.63567224162380431</v>
      </c>
      <c r="Z26" s="48">
        <f t="shared" si="18"/>
        <v>3.8604929864422391E-2</v>
      </c>
      <c r="AA26" s="54">
        <f t="shared" si="19"/>
        <v>7.7502106124601193E-4</v>
      </c>
      <c r="AB26" s="55">
        <f>$AA$24</f>
        <v>1.2808084291903042E-3</v>
      </c>
      <c r="AC26" s="48">
        <f t="shared" si="20"/>
        <v>1.019435446504362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6"/>
        <v>VB185-4</v>
      </c>
      <c r="B27" s="58">
        <v>224.9</v>
      </c>
      <c r="C27" s="58">
        <v>208.6</v>
      </c>
      <c r="D27" s="58">
        <v>203</v>
      </c>
      <c r="E27" s="58">
        <v>0</v>
      </c>
      <c r="G27" s="86" t="str">
        <f t="shared" si="7"/>
        <v>VB185-4</v>
      </c>
      <c r="H27" s="49">
        <f>$B$8</f>
        <v>39.799999999999997</v>
      </c>
      <c r="I27" s="49">
        <f>$C$8</f>
        <v>4.5</v>
      </c>
      <c r="J27" s="51">
        <f>$D$8</f>
        <v>0</v>
      </c>
      <c r="K27" s="49">
        <f t="shared" si="8"/>
        <v>0.11306532663316583</v>
      </c>
      <c r="L27" s="85">
        <f t="shared" si="9"/>
        <v>5.5702693188080523E-4</v>
      </c>
      <c r="M27" s="48">
        <f t="shared" si="10"/>
        <v>0.20905295916450803</v>
      </c>
      <c r="N27" s="83">
        <f>$B$27</f>
        <v>224.9</v>
      </c>
      <c r="O27" s="83">
        <f>$C$27</f>
        <v>208.6</v>
      </c>
      <c r="P27" s="83">
        <f>$D$27</f>
        <v>203</v>
      </c>
      <c r="Q27" s="84">
        <f>$E$27</f>
        <v>0</v>
      </c>
      <c r="R27" s="83">
        <f t="shared" si="11"/>
        <v>1.1078817733990147</v>
      </c>
      <c r="S27" s="83">
        <f t="shared" si="12"/>
        <v>1.0275862068965518</v>
      </c>
      <c r="T27" s="82">
        <f t="shared" si="13"/>
        <v>0</v>
      </c>
      <c r="U27" s="81">
        <f t="shared" si="21"/>
        <v>5.2382976071209279E-2</v>
      </c>
      <c r="V27" s="81">
        <f t="shared" si="14"/>
        <v>3.1545408383796415E-2</v>
      </c>
      <c r="W27" s="80">
        <f t="shared" si="15"/>
        <v>0</v>
      </c>
      <c r="X27" s="79">
        <f t="shared" si="16"/>
        <v>1.6605578673730619</v>
      </c>
      <c r="Y27" s="78">
        <f t="shared" si="17"/>
        <v>0.839283844550057</v>
      </c>
      <c r="Z27" s="48">
        <f t="shared" si="18"/>
        <v>0.87363337572654098</v>
      </c>
      <c r="AA27" s="54">
        <f t="shared" si="19"/>
        <v>6.6369314207332243E-4</v>
      </c>
      <c r="AB27" s="55">
        <f>$AA$32</f>
        <v>1.0571541060438027E-3</v>
      </c>
      <c r="AC27" s="48">
        <f t="shared" si="20"/>
        <v>0.33979303233085051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6"/>
        <v>VB185-5</v>
      </c>
      <c r="B28" s="58">
        <v>218.1</v>
      </c>
      <c r="C28" s="58">
        <v>193.5</v>
      </c>
      <c r="D28" s="58">
        <v>190.2</v>
      </c>
      <c r="E28" s="58">
        <v>0</v>
      </c>
      <c r="G28" s="86" t="str">
        <f t="shared" si="7"/>
        <v>VB185-5</v>
      </c>
      <c r="H28" s="49">
        <f>$B$9</f>
        <v>39.1</v>
      </c>
      <c r="I28" s="49">
        <f>$C$9</f>
        <v>4.5999999999999996</v>
      </c>
      <c r="J28" s="51">
        <f>$D$9</f>
        <v>0</v>
      </c>
      <c r="K28" s="49">
        <f t="shared" si="8"/>
        <v>0.1176470588235294</v>
      </c>
      <c r="L28" s="85">
        <f t="shared" si="9"/>
        <v>5.7959926506813181E-4</v>
      </c>
      <c r="M28" s="48">
        <f t="shared" si="10"/>
        <v>0.60672183802999002</v>
      </c>
      <c r="N28" s="83">
        <f>$B$28</f>
        <v>218.1</v>
      </c>
      <c r="O28" s="83">
        <f>$C$28</f>
        <v>193.5</v>
      </c>
      <c r="P28" s="83">
        <f>$D$28</f>
        <v>190.2</v>
      </c>
      <c r="Q28" s="84">
        <f>$E$28</f>
        <v>0</v>
      </c>
      <c r="R28" s="83">
        <f t="shared" si="11"/>
        <v>1.1466876971608833</v>
      </c>
      <c r="S28" s="83">
        <f t="shared" si="12"/>
        <v>1.0173501577287067</v>
      </c>
      <c r="T28" s="82">
        <f t="shared" si="13"/>
        <v>0</v>
      </c>
      <c r="U28" s="81">
        <f t="shared" si="21"/>
        <v>5.4217801613651882E-2</v>
      </c>
      <c r="V28" s="81">
        <f t="shared" si="14"/>
        <v>3.1231176498365126E-2</v>
      </c>
      <c r="W28" s="80">
        <f t="shared" si="15"/>
        <v>0</v>
      </c>
      <c r="X28" s="79">
        <f t="shared" si="16"/>
        <v>1.7360153440421962</v>
      </c>
      <c r="Y28" s="78">
        <f t="shared" si="17"/>
        <v>0.85448978112017016</v>
      </c>
      <c r="Z28" s="48">
        <f t="shared" si="18"/>
        <v>0.94176032729652526</v>
      </c>
      <c r="AA28" s="54">
        <f t="shared" si="19"/>
        <v>6.782986501117918E-4</v>
      </c>
      <c r="AB28" s="55">
        <f>$AA$26</f>
        <v>7.7502106124601193E-4</v>
      </c>
      <c r="AC28" s="48">
        <f t="shared" si="20"/>
        <v>0.51755495445003197</v>
      </c>
      <c r="AD28" s="51">
        <f>1-((((COUNT(AB24:AB33))-3)*((STDEV(AB26:AB33))^2))/(((COUNT(AB24:AB33))-1)*((STDEV(AB24:AB33))^2)))</f>
        <v>0.63398479115551565</v>
      </c>
    </row>
    <row r="29" spans="1:35" x14ac:dyDescent="0.25">
      <c r="A29" s="58" t="str">
        <f t="shared" si="6"/>
        <v>VB185-6</v>
      </c>
      <c r="B29" s="58">
        <v>351.6</v>
      </c>
      <c r="C29" s="58">
        <v>286.60000000000002</v>
      </c>
      <c r="D29" s="58">
        <v>311.39999999999998</v>
      </c>
      <c r="E29" s="58">
        <v>0</v>
      </c>
      <c r="G29" s="86" t="str">
        <f t="shared" si="7"/>
        <v>VB185-6</v>
      </c>
      <c r="H29" s="49">
        <f>$B$10</f>
        <v>37</v>
      </c>
      <c r="I29" s="49">
        <f>$C$10</f>
        <v>4.5999999999999996</v>
      </c>
      <c r="J29" s="51">
        <f>$D$10</f>
        <v>0</v>
      </c>
      <c r="K29" s="49">
        <f t="shared" si="8"/>
        <v>0.12432432432432432</v>
      </c>
      <c r="L29" s="85">
        <f t="shared" si="9"/>
        <v>6.1249543957199882E-4</v>
      </c>
      <c r="M29" s="48">
        <f t="shared" si="10"/>
        <v>1.1862713566974232</v>
      </c>
      <c r="N29" s="83">
        <f>$B$29</f>
        <v>351.6</v>
      </c>
      <c r="O29" s="83">
        <f>$C$29</f>
        <v>286.60000000000002</v>
      </c>
      <c r="P29" s="83">
        <f>$D$29</f>
        <v>311.39999999999998</v>
      </c>
      <c r="Q29" s="84">
        <f>$E$29</f>
        <v>0</v>
      </c>
      <c r="R29" s="83">
        <f t="shared" si="11"/>
        <v>1.1290944123314066</v>
      </c>
      <c r="S29" s="83">
        <f t="shared" si="12"/>
        <v>0.920359666024406</v>
      </c>
      <c r="T29" s="82">
        <f t="shared" si="13"/>
        <v>0</v>
      </c>
      <c r="U29" s="81">
        <f t="shared" si="21"/>
        <v>5.3385954172558078E-2</v>
      </c>
      <c r="V29" s="81">
        <f t="shared" si="14"/>
        <v>2.8253708866332775E-2</v>
      </c>
      <c r="W29" s="80">
        <f t="shared" si="15"/>
        <v>0</v>
      </c>
      <c r="X29" s="79">
        <f t="shared" si="16"/>
        <v>1.8895202192789982</v>
      </c>
      <c r="Y29" s="78">
        <f t="shared" si="17"/>
        <v>0.81639663038890853</v>
      </c>
      <c r="Z29" s="48">
        <f t="shared" si="18"/>
        <v>0.77109210024910302</v>
      </c>
      <c r="AA29" s="54">
        <f t="shared" si="19"/>
        <v>7.5024248848286291E-4</v>
      </c>
      <c r="AB29" s="55">
        <f>$AA$29</f>
        <v>7.5024248848286291E-4</v>
      </c>
      <c r="AC29" s="48">
        <f t="shared" si="20"/>
        <v>0.59285226494060295</v>
      </c>
      <c r="AD29" s="51"/>
    </row>
    <row r="30" spans="1:35" x14ac:dyDescent="0.25">
      <c r="A30" s="58" t="str">
        <f t="shared" si="6"/>
        <v>VB185-7</v>
      </c>
      <c r="B30" s="58">
        <v>249.2</v>
      </c>
      <c r="C30" s="58">
        <v>224.7</v>
      </c>
      <c r="D30" s="58">
        <v>220.9</v>
      </c>
      <c r="E30" s="58">
        <v>0</v>
      </c>
      <c r="G30" s="86" t="str">
        <f t="shared" si="7"/>
        <v>VB185-7</v>
      </c>
      <c r="H30" s="49">
        <f>$B$11</f>
        <v>39</v>
      </c>
      <c r="I30" s="49">
        <f>$C$11</f>
        <v>4.3</v>
      </c>
      <c r="J30" s="51">
        <f>$D$11</f>
        <v>0</v>
      </c>
      <c r="K30" s="49">
        <f t="shared" si="8"/>
        <v>0.11025641025641025</v>
      </c>
      <c r="L30" s="85">
        <f t="shared" si="9"/>
        <v>5.4318854200615947E-4</v>
      </c>
      <c r="M30" s="48">
        <f t="shared" si="10"/>
        <v>3.4745364255756639E-2</v>
      </c>
      <c r="N30" s="83">
        <f>$B$30</f>
        <v>249.2</v>
      </c>
      <c r="O30" s="83">
        <f>$C$30</f>
        <v>224.7</v>
      </c>
      <c r="P30" s="83">
        <f>$D$30</f>
        <v>220.9</v>
      </c>
      <c r="Q30" s="84">
        <f>$E$30</f>
        <v>0</v>
      </c>
      <c r="R30" s="83">
        <f t="shared" si="11"/>
        <v>1.1281122679945677</v>
      </c>
      <c r="S30" s="83">
        <f t="shared" si="12"/>
        <v>1.0172023540063377</v>
      </c>
      <c r="T30" s="82">
        <f t="shared" si="13"/>
        <v>0</v>
      </c>
      <c r="U30" s="81">
        <f t="shared" si="21"/>
        <v>5.3339516326453555E-2</v>
      </c>
      <c r="V30" s="81">
        <f t="shared" si="14"/>
        <v>3.1226639138140284E-2</v>
      </c>
      <c r="W30" s="80">
        <f t="shared" si="15"/>
        <v>0</v>
      </c>
      <c r="X30" s="79">
        <f t="shared" si="16"/>
        <v>1.7081414394450332</v>
      </c>
      <c r="Y30" s="78">
        <f t="shared" si="17"/>
        <v>0.8456615546459384</v>
      </c>
      <c r="Z30" s="48">
        <f t="shared" si="18"/>
        <v>0.90220734384919488</v>
      </c>
      <c r="AA30" s="54">
        <f t="shared" si="19"/>
        <v>6.4232379847701799E-4</v>
      </c>
      <c r="AB30" s="55">
        <f>$AA$25</f>
        <v>7.4705861792618092E-4</v>
      </c>
      <c r="AC30" s="48">
        <f t="shared" si="20"/>
        <v>0.60252743437670586</v>
      </c>
      <c r="AD30" s="51" t="s">
        <v>39</v>
      </c>
    </row>
    <row r="31" spans="1:35" x14ac:dyDescent="0.25">
      <c r="A31" s="58" t="str">
        <f t="shared" si="6"/>
        <v>VB185-8</v>
      </c>
      <c r="B31" s="58">
        <v>243.8</v>
      </c>
      <c r="C31" s="58">
        <v>208.4</v>
      </c>
      <c r="D31" s="58">
        <v>411.8</v>
      </c>
      <c r="E31" s="58">
        <v>0</v>
      </c>
      <c r="G31" s="86" t="str">
        <f t="shared" si="7"/>
        <v>VB185-8</v>
      </c>
      <c r="H31" s="49">
        <f>$B$12</f>
        <v>39.1</v>
      </c>
      <c r="I31" s="49">
        <f>$C$12</f>
        <v>4.5</v>
      </c>
      <c r="J31" s="51">
        <f>$D$12</f>
        <v>0</v>
      </c>
      <c r="K31" s="49">
        <f t="shared" si="8"/>
        <v>0.11508951406649616</v>
      </c>
      <c r="L31" s="85">
        <f t="shared" si="9"/>
        <v>5.6699928104491162E-4</v>
      </c>
      <c r="M31" s="48">
        <f t="shared" si="10"/>
        <v>0.38474117353004322</v>
      </c>
      <c r="N31" s="83">
        <f>$B$31</f>
        <v>243.8</v>
      </c>
      <c r="O31" s="83">
        <f>$C$31</f>
        <v>208.4</v>
      </c>
      <c r="P31" s="83">
        <f>$D$31</f>
        <v>411.8</v>
      </c>
      <c r="Q31" s="84">
        <f>$E$31</f>
        <v>0</v>
      </c>
      <c r="R31" s="83">
        <f t="shared" si="11"/>
        <v>0.59203496843127734</v>
      </c>
      <c r="S31" s="83">
        <f t="shared" si="12"/>
        <v>0.50607090820786793</v>
      </c>
      <c r="T31" s="82">
        <f t="shared" si="13"/>
        <v>0</v>
      </c>
      <c r="U31" s="81">
        <f t="shared" si="21"/>
        <v>2.7992656192462929E-2</v>
      </c>
      <c r="V31" s="81">
        <f t="shared" si="14"/>
        <v>1.5535643981432968E-2</v>
      </c>
      <c r="W31" s="80">
        <f t="shared" si="15"/>
        <v>0</v>
      </c>
      <c r="X31" s="79">
        <f t="shared" si="16"/>
        <v>1.8018342996220591</v>
      </c>
      <c r="Y31" s="78">
        <f t="shared" si="17"/>
        <v>0.43528300173895895</v>
      </c>
      <c r="Z31" s="48">
        <f t="shared" si="18"/>
        <v>0.93640612598497375</v>
      </c>
      <c r="AA31" s="54">
        <f t="shared" si="19"/>
        <v>1.3025991797973849E-3</v>
      </c>
      <c r="AB31" s="55">
        <f>$AA$28</f>
        <v>6.782986501117918E-4</v>
      </c>
      <c r="AC31" s="48">
        <f t="shared" si="20"/>
        <v>0.81147573399554718</v>
      </c>
      <c r="AD31" s="51">
        <f>1-((((COUNT(AB24:AB33))-3)*((STDEV(AB24:AB31))^2))/(((COUNT(AB24:AB33))-1)*((STDEV(AB24:AB33))^2)))</f>
        <v>0.2194359747090856</v>
      </c>
    </row>
    <row r="32" spans="1:35" x14ac:dyDescent="0.25">
      <c r="A32" s="58" t="str">
        <f t="shared" si="6"/>
        <v>VB185-9</v>
      </c>
      <c r="B32" s="58">
        <v>322.3</v>
      </c>
      <c r="C32" s="58">
        <v>274.89999999999998</v>
      </c>
      <c r="D32" s="58">
        <v>467.7</v>
      </c>
      <c r="E32" s="58">
        <v>0</v>
      </c>
      <c r="G32" s="86" t="str">
        <f t="shared" si="7"/>
        <v>VB185-9</v>
      </c>
      <c r="H32" s="49">
        <f>$B$13</f>
        <v>35.9</v>
      </c>
      <c r="I32" s="49">
        <f>$C$13</f>
        <v>3.9</v>
      </c>
      <c r="J32" s="51">
        <f>$D$13</f>
        <v>0</v>
      </c>
      <c r="K32" s="49">
        <f t="shared" si="8"/>
        <v>0.10863509749303621</v>
      </c>
      <c r="L32" s="85">
        <f t="shared" si="9"/>
        <v>5.3520099267433347E-4</v>
      </c>
      <c r="M32" s="48">
        <f t="shared" si="10"/>
        <v>0.17546629732497929</v>
      </c>
      <c r="N32" s="83">
        <f>$B$32</f>
        <v>322.3</v>
      </c>
      <c r="O32" s="83">
        <f>$C$32</f>
        <v>274.89999999999998</v>
      </c>
      <c r="P32" s="83">
        <f>$D$32</f>
        <v>467.7</v>
      </c>
      <c r="Q32" s="84">
        <f>$E$32</f>
        <v>0</v>
      </c>
      <c r="R32" s="83">
        <f t="shared" si="11"/>
        <v>0.68911695531323502</v>
      </c>
      <c r="S32" s="83">
        <f t="shared" si="12"/>
        <v>0.58776993799444088</v>
      </c>
      <c r="T32" s="82">
        <f t="shared" si="13"/>
        <v>0</v>
      </c>
      <c r="U32" s="81">
        <f t="shared" si="21"/>
        <v>3.2582896340724185E-2</v>
      </c>
      <c r="V32" s="81">
        <f t="shared" si="14"/>
        <v>1.8043685877947881E-2</v>
      </c>
      <c r="W32" s="80">
        <f t="shared" si="15"/>
        <v>0</v>
      </c>
      <c r="X32" s="79">
        <f t="shared" si="16"/>
        <v>1.8057782961376767</v>
      </c>
      <c r="Y32" s="78">
        <f t="shared" si="17"/>
        <v>0.50626582218672067</v>
      </c>
      <c r="Z32" s="48">
        <f t="shared" si="18"/>
        <v>0.61838275737180537</v>
      </c>
      <c r="AA32" s="54">
        <f t="shared" si="19"/>
        <v>1.0571541060438027E-3</v>
      </c>
      <c r="AB32" s="55">
        <f>$AA$27</f>
        <v>6.6369314207332243E-4</v>
      </c>
      <c r="AC32" s="48">
        <f t="shared" si="20"/>
        <v>0.85585906003120682</v>
      </c>
      <c r="AD32" s="51"/>
    </row>
    <row r="33" spans="1:30" x14ac:dyDescent="0.25">
      <c r="A33" s="58" t="str">
        <f t="shared" si="6"/>
        <v>VB185-10</v>
      </c>
      <c r="B33" s="58">
        <v>196.4</v>
      </c>
      <c r="C33" s="58">
        <v>173.4</v>
      </c>
      <c r="D33" s="58">
        <v>517.4</v>
      </c>
      <c r="E33" s="58">
        <v>0</v>
      </c>
      <c r="G33" s="86" t="str">
        <f t="shared" si="7"/>
        <v>VB185-10</v>
      </c>
      <c r="H33" s="49">
        <f>$B$14</f>
        <v>37</v>
      </c>
      <c r="I33" s="123">
        <f>$C$14</f>
        <v>3.3</v>
      </c>
      <c r="J33" s="51">
        <f>$D$14</f>
        <v>0</v>
      </c>
      <c r="K33" s="49">
        <f t="shared" si="8"/>
        <v>8.918918918918918E-2</v>
      </c>
      <c r="L33" s="85">
        <f t="shared" si="9"/>
        <v>4.3939890230165133E-4</v>
      </c>
      <c r="M33" s="48">
        <f t="shared" si="10"/>
        <v>1.8632630153383503</v>
      </c>
      <c r="N33" s="83">
        <f>$B$33</f>
        <v>196.4</v>
      </c>
      <c r="O33" s="83">
        <f>$C$33</f>
        <v>173.4</v>
      </c>
      <c r="P33" s="83">
        <f>$D$33</f>
        <v>517.4</v>
      </c>
      <c r="Q33" s="84">
        <f>$E$33</f>
        <v>0</v>
      </c>
      <c r="R33" s="83">
        <f t="shared" si="11"/>
        <v>0.37959025898724397</v>
      </c>
      <c r="S33" s="83">
        <f t="shared" si="12"/>
        <v>0.33513722458446077</v>
      </c>
      <c r="T33" s="82">
        <f t="shared" si="13"/>
        <v>0</v>
      </c>
      <c r="U33" s="81">
        <f t="shared" si="21"/>
        <v>1.7947824335432482E-2</v>
      </c>
      <c r="V33" s="81">
        <f t="shared" si="14"/>
        <v>1.0288227443279814E-2</v>
      </c>
      <c r="W33" s="80">
        <f t="shared" si="15"/>
        <v>0</v>
      </c>
      <c r="X33" s="79">
        <f t="shared" si="16"/>
        <v>1.744501123675668</v>
      </c>
      <c r="Y33" s="78">
        <f t="shared" si="17"/>
        <v>0.28236051778712296</v>
      </c>
      <c r="Z33" s="48">
        <f t="shared" si="18"/>
        <v>1.6215426586879313</v>
      </c>
      <c r="AA33" s="54">
        <f t="shared" si="19"/>
        <v>1.556162687847607E-3</v>
      </c>
      <c r="AB33" s="55">
        <f>$AA$30</f>
        <v>6.4232379847701799E-4</v>
      </c>
      <c r="AC33" s="48">
        <f t="shared" si="20"/>
        <v>0.92079637967149031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524.1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2</v>
      </c>
      <c r="H36" s="49">
        <f>AVERAGE(H24:H33)</f>
        <v>38.04</v>
      </c>
      <c r="I36" s="49">
        <f>AVERAGE(I24:I32)</f>
        <v>4.3111111111111118</v>
      </c>
      <c r="J36" s="51">
        <f>AVERAGE(J24:J28)</f>
        <v>0</v>
      </c>
      <c r="K36" s="56">
        <f>AVERAGE(K24:K33)</f>
        <v>0.11065672811465117</v>
      </c>
      <c r="L36" s="57">
        <f>AVERAGE(L24:L33)</f>
        <v>5.4516074546581532E-4</v>
      </c>
      <c r="M36" s="56"/>
      <c r="N36" s="49">
        <f t="shared" ref="N36:Y36" si="22">AVERAGE(N24:N33)</f>
        <v>265.56000000000006</v>
      </c>
      <c r="O36" s="49">
        <f t="shared" si="22"/>
        <v>226.65</v>
      </c>
      <c r="P36" s="49">
        <f t="shared" si="22"/>
        <v>347.68</v>
      </c>
      <c r="Q36" s="51">
        <f t="shared" si="22"/>
        <v>0</v>
      </c>
      <c r="R36" s="49">
        <f t="shared" si="22"/>
        <v>0.87089412261928767</v>
      </c>
      <c r="S36" s="49">
        <f t="shared" si="22"/>
        <v>0.75740328055728967</v>
      </c>
      <c r="T36" s="50">
        <f t="shared" si="22"/>
        <v>0</v>
      </c>
      <c r="U36" s="49">
        <f t="shared" si="22"/>
        <v>4.1177702423751704E-2</v>
      </c>
      <c r="V36" s="49">
        <f t="shared" si="22"/>
        <v>2.3251183828718061E-2</v>
      </c>
      <c r="W36" s="50">
        <f t="shared" si="22"/>
        <v>0</v>
      </c>
      <c r="X36" s="48">
        <f t="shared" si="22"/>
        <v>1.7883598806400562</v>
      </c>
      <c r="Y36" s="49">
        <f t="shared" si="22"/>
        <v>0.64428886252469764</v>
      </c>
      <c r="Z36" s="48"/>
      <c r="AA36" s="56">
        <f>AVERAGE(AA24:AA33)</f>
        <v>9.4533621611962867E-4</v>
      </c>
      <c r="AB36" s="56">
        <f>AVERAGE(AB24:AB33)</f>
        <v>9.4533621611962856E-4</v>
      </c>
      <c r="AC36" s="56"/>
      <c r="AD36" s="56"/>
    </row>
    <row r="37" spans="1:30" x14ac:dyDescent="0.25">
      <c r="G37" s="53" t="s">
        <v>1</v>
      </c>
      <c r="H37" s="49">
        <f>STDEV(H24:H33)</f>
        <v>1.3040109065665229</v>
      </c>
      <c r="I37" s="49">
        <f>STDEV(I24:I32)</f>
        <v>0.35158371849548309</v>
      </c>
      <c r="J37" s="51">
        <f>STDEV(J24:J28)</f>
        <v>0</v>
      </c>
      <c r="K37" s="48">
        <f>STDEV(K24:K33)</f>
        <v>1.1521475362705954E-2</v>
      </c>
      <c r="L37" s="55">
        <f>STDEV(L24:L33)</f>
        <v>5.6761628548162148E-5</v>
      </c>
      <c r="M37" s="54"/>
      <c r="N37" s="49">
        <f t="shared" ref="N37:Y37" si="23">STDEV(N24:N33)</f>
        <v>67.786481772629912</v>
      </c>
      <c r="O37" s="49">
        <f t="shared" si="23"/>
        <v>46.29567414396773</v>
      </c>
      <c r="P37" s="49">
        <f t="shared" si="23"/>
        <v>155.68628570158495</v>
      </c>
      <c r="Q37" s="51">
        <f t="shared" si="23"/>
        <v>0</v>
      </c>
      <c r="R37" s="49">
        <f t="shared" si="23"/>
        <v>0.2943226730480647</v>
      </c>
      <c r="S37" s="49">
        <f t="shared" si="23"/>
        <v>0.27627151338096678</v>
      </c>
      <c r="T37" s="50">
        <f t="shared" si="23"/>
        <v>0</v>
      </c>
      <c r="U37" s="49">
        <f t="shared" si="23"/>
        <v>1.3916193866236985E-2</v>
      </c>
      <c r="V37" s="49">
        <f t="shared" si="23"/>
        <v>8.4811353596627656E-3</v>
      </c>
      <c r="W37" s="50">
        <f t="shared" si="23"/>
        <v>0</v>
      </c>
      <c r="X37" s="48">
        <f t="shared" si="23"/>
        <v>0.10936506695459855</v>
      </c>
      <c r="Y37" s="49">
        <f t="shared" si="23"/>
        <v>0.22320001438039774</v>
      </c>
      <c r="Z37" s="48"/>
      <c r="AA37" s="47">
        <f>STDEV(AA24:AA33)</f>
        <v>3.2907646503857387E-4</v>
      </c>
      <c r="AB37" s="54">
        <f>STDEV(AB24:AB33)</f>
        <v>3.2907646503857387E-4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3.4279992286186194</v>
      </c>
      <c r="I38" s="49">
        <f>(I37/I36)*100</f>
        <v>8.155292439328214</v>
      </c>
      <c r="J38" s="51" t="e">
        <f>(J37/J36)*100</f>
        <v>#DIV/0!</v>
      </c>
      <c r="K38" s="52">
        <f>(K37/K36)*100</f>
        <v>10.411906766996202</v>
      </c>
      <c r="L38" s="52">
        <f>(L37/L36)*100</f>
        <v>10.411906766996198</v>
      </c>
      <c r="M38" s="48"/>
      <c r="N38" s="49">
        <f t="shared" ref="N38:Y38" si="24">(N37/N36)*100</f>
        <v>25.525862996170318</v>
      </c>
      <c r="O38" s="49">
        <f t="shared" si="24"/>
        <v>20.426064038812147</v>
      </c>
      <c r="P38" s="49">
        <f t="shared" si="24"/>
        <v>44.778614157151672</v>
      </c>
      <c r="Q38" s="51" t="e">
        <f t="shared" si="24"/>
        <v>#DIV/0!</v>
      </c>
      <c r="R38" s="49">
        <f t="shared" si="24"/>
        <v>33.795459792846508</v>
      </c>
      <c r="S38" s="49">
        <f t="shared" si="24"/>
        <v>36.476144277813134</v>
      </c>
      <c r="T38" s="50" t="e">
        <f t="shared" si="24"/>
        <v>#DIV/0!</v>
      </c>
      <c r="U38" s="49">
        <f t="shared" si="24"/>
        <v>33.795459792846501</v>
      </c>
      <c r="V38" s="49">
        <f t="shared" si="24"/>
        <v>36.476144277813177</v>
      </c>
      <c r="W38" s="50" t="e">
        <f t="shared" si="24"/>
        <v>#DIV/0!</v>
      </c>
      <c r="X38" s="48">
        <f t="shared" si="24"/>
        <v>6.115383605868896</v>
      </c>
      <c r="Y38" s="49">
        <f t="shared" si="24"/>
        <v>34.642848474172062</v>
      </c>
      <c r="Z38" s="48"/>
      <c r="AA38" s="47">
        <f>(AA37/AA36)*100</f>
        <v>34.81052131794457</v>
      </c>
      <c r="AB38" s="47">
        <f>(AB37/AB36)*100</f>
        <v>34.81052131794457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50" si="25">A24</f>
        <v>VB185-1</v>
      </c>
      <c r="H41" s="4">
        <f>$B$5</f>
        <v>37.5</v>
      </c>
      <c r="I41" s="4">
        <f>$C$5</f>
        <v>3.8</v>
      </c>
      <c r="J41" s="5">
        <f>$D$5</f>
        <v>0</v>
      </c>
      <c r="K41" s="4">
        <f t="shared" ref="K41:K49" si="26">I41/H41</f>
        <v>0.10133333333333333</v>
      </c>
      <c r="L41" s="125">
        <f t="shared" ref="L41:L50" si="27">K41/$H$17</f>
        <v>4.9922816697868424E-4</v>
      </c>
      <c r="M41" s="22">
        <f>$B$24</f>
        <v>328.7</v>
      </c>
      <c r="N41" s="22">
        <f>$C$24</f>
        <v>263.8</v>
      </c>
      <c r="O41" s="22">
        <f>$D$24</f>
        <v>606.5</v>
      </c>
      <c r="P41" s="23">
        <f>$E$24</f>
        <v>0</v>
      </c>
      <c r="Q41" s="22">
        <f t="shared" ref="Q41:Q50" si="28">M41/O41</f>
        <v>0.54196207749381697</v>
      </c>
      <c r="R41" s="22">
        <f t="shared" ref="R41:R50" si="29">N41/O41</f>
        <v>0.43495465787304205</v>
      </c>
      <c r="S41" s="21">
        <f t="shared" ref="S41:S50" si="30">P41/O41</f>
        <v>0</v>
      </c>
      <c r="T41" s="20">
        <f>(Q41*0.01*($H$18))/0.5335</f>
        <v>5.1250209577437804E-2</v>
      </c>
      <c r="U41" s="20">
        <f>(R41*0.01*($H$18))/0.8217</f>
        <v>2.6704956175848817E-2</v>
      </c>
      <c r="V41" s="18">
        <f t="shared" ref="V41:V50" si="31">(S41*0.005*(100/20))/0.7126</f>
        <v>0</v>
      </c>
      <c r="W41" s="19">
        <f t="shared" ref="W41:W50" si="32">T41/U41</f>
        <v>1.9191272676113582</v>
      </c>
      <c r="X41" s="19">
        <f t="shared" ref="X41:X50" si="33">(T41+U41+V41)*10</f>
        <v>0.77955165753286626</v>
      </c>
      <c r="Y41" s="41">
        <f t="shared" ref="Y41:Y50" si="34">L41/X41</f>
        <v>6.404042145951521E-4</v>
      </c>
      <c r="Z41" s="5">
        <f t="shared" ref="Z41:Z50" si="35">(Y41*900000)</f>
        <v>576.36379313563691</v>
      </c>
      <c r="AA41" s="2">
        <f t="shared" ref="AA41:AA50" si="36">(Z41*0.2125)+26.378</f>
        <v>148.85530604132282</v>
      </c>
      <c r="AB41" s="2">
        <f t="shared" ref="AB41:AB50" si="37">-0.000006*(AA41)^2 + 0.0266*(AA41) + 3.4677</f>
        <v>7.2943037278792513</v>
      </c>
      <c r="AC41" s="17">
        <f t="shared" ref="AC41:AC50" si="38">ABS(Y41-$C$42)</f>
        <v>3.0591681497405009E-5</v>
      </c>
      <c r="AD41" s="38">
        <f t="shared" ref="AD41:AD50" si="39">ABS(AB41-$D$42)</f>
        <v>0.14495962682511809</v>
      </c>
    </row>
    <row r="42" spans="1:30" x14ac:dyDescent="0.25">
      <c r="A42" s="141" t="s">
        <v>9</v>
      </c>
      <c r="B42" s="141"/>
      <c r="C42" s="15">
        <f>MEDIAN(Y41:Y50)</f>
        <v>6.7099589609255711E-4</v>
      </c>
      <c r="D42" s="14">
        <f>MEDIAN(AB41:AB50)</f>
        <v>7.4392633547043694</v>
      </c>
      <c r="G42" s="40" t="str">
        <f t="shared" si="25"/>
        <v>VB185-2</v>
      </c>
      <c r="H42" s="4">
        <f>$B$6</f>
        <v>37</v>
      </c>
      <c r="I42" s="4">
        <f>$C$6</f>
        <v>4.7</v>
      </c>
      <c r="J42" s="5">
        <f>$D$6</f>
        <v>0</v>
      </c>
      <c r="K42" s="4">
        <f t="shared" si="26"/>
        <v>0.12702702702702703</v>
      </c>
      <c r="L42" s="125">
        <f t="shared" si="27"/>
        <v>6.2581055782356411E-4</v>
      </c>
      <c r="M42" s="22">
        <f>$B$25</f>
        <v>167.4</v>
      </c>
      <c r="N42" s="22">
        <f>$C$25</f>
        <v>156.4</v>
      </c>
      <c r="O42" s="22">
        <f>$D$25</f>
        <v>151.80000000000001</v>
      </c>
      <c r="P42" s="23">
        <f>$E$25</f>
        <v>0</v>
      </c>
      <c r="Q42" s="22">
        <f t="shared" si="28"/>
        <v>1.1027667984189722</v>
      </c>
      <c r="R42" s="22">
        <f t="shared" si="29"/>
        <v>1.0303030303030303</v>
      </c>
      <c r="S42" s="21">
        <f t="shared" si="30"/>
        <v>0</v>
      </c>
      <c r="T42" s="20">
        <f t="shared" ref="T42:T47" si="40">(Q42*0.005*($H$18))/0.5335</f>
        <v>5.2141129316061061E-2</v>
      </c>
      <c r="U42" s="20">
        <f t="shared" ref="U42:U47" si="41">(R42*0.005*($H$18))/0.8217</f>
        <v>3.1628810927825171E-2</v>
      </c>
      <c r="V42" s="18">
        <f t="shared" si="31"/>
        <v>0</v>
      </c>
      <c r="W42" s="19">
        <f t="shared" si="32"/>
        <v>1.6485327075698049</v>
      </c>
      <c r="X42" s="19">
        <f t="shared" si="33"/>
        <v>0.83769940243886232</v>
      </c>
      <c r="Y42" s="18">
        <f t="shared" si="34"/>
        <v>7.4705861792618092E-4</v>
      </c>
      <c r="Z42" s="5">
        <f t="shared" si="35"/>
        <v>672.35275613356282</v>
      </c>
      <c r="AA42" s="2">
        <f t="shared" si="36"/>
        <v>169.25296067838212</v>
      </c>
      <c r="AB42" s="2">
        <f t="shared" si="37"/>
        <v>7.797949365854576</v>
      </c>
      <c r="AC42" s="17">
        <f t="shared" si="38"/>
        <v>7.6062721833623803E-5</v>
      </c>
      <c r="AD42" s="38">
        <f t="shared" si="39"/>
        <v>0.3586860111502066</v>
      </c>
    </row>
    <row r="43" spans="1:30" x14ac:dyDescent="0.25">
      <c r="A43" s="141" t="s">
        <v>8</v>
      </c>
      <c r="B43" s="141"/>
      <c r="C43" s="15">
        <f>MEDIAN(AC41:AC50)</f>
        <v>5.3327201665514406E-5</v>
      </c>
      <c r="D43" s="14">
        <f>MEDIAN(AD41:AD50)</f>
        <v>0.25182281898766234</v>
      </c>
      <c r="G43" s="40" t="str">
        <f t="shared" si="25"/>
        <v>VB185-3</v>
      </c>
      <c r="H43" s="4">
        <f>$B$7</f>
        <v>39</v>
      </c>
      <c r="I43" s="4">
        <f>$C$7</f>
        <v>3.9</v>
      </c>
      <c r="J43" s="5">
        <f>$D$7</f>
        <v>0</v>
      </c>
      <c r="K43" s="4">
        <f t="shared" si="26"/>
        <v>9.9999999999999992E-2</v>
      </c>
      <c r="L43" s="125">
        <f t="shared" si="27"/>
        <v>4.9265937530791214E-4</v>
      </c>
      <c r="M43" s="22">
        <f>$B$26</f>
        <v>353.2</v>
      </c>
      <c r="N43" s="22">
        <f>$C$26</f>
        <v>276.2</v>
      </c>
      <c r="O43" s="22">
        <f>$D$26</f>
        <v>396.1</v>
      </c>
      <c r="P43" s="23">
        <f>$E$26</f>
        <v>0</v>
      </c>
      <c r="Q43" s="22">
        <f t="shared" si="28"/>
        <v>0.89169401666245884</v>
      </c>
      <c r="R43" s="22">
        <f t="shared" si="29"/>
        <v>0.69729866195405199</v>
      </c>
      <c r="S43" s="21">
        <f t="shared" si="30"/>
        <v>0</v>
      </c>
      <c r="T43" s="20">
        <f t="shared" si="40"/>
        <v>4.2161165080244666E-2</v>
      </c>
      <c r="U43" s="20">
        <f t="shared" si="41"/>
        <v>2.1406059082135769E-2</v>
      </c>
      <c r="V43" s="18">
        <f t="shared" si="31"/>
        <v>0</v>
      </c>
      <c r="W43" s="19">
        <f t="shared" si="32"/>
        <v>1.9695902416447071</v>
      </c>
      <c r="X43" s="19">
        <f t="shared" si="33"/>
        <v>0.63567224162380431</v>
      </c>
      <c r="Y43" s="18">
        <f t="shared" si="34"/>
        <v>7.7502106124601193E-4</v>
      </c>
      <c r="Z43" s="5">
        <f t="shared" si="35"/>
        <v>697.51895512141073</v>
      </c>
      <c r="AA43" s="2">
        <f t="shared" si="36"/>
        <v>174.60077796329978</v>
      </c>
      <c r="AB43" s="2">
        <f t="shared" si="37"/>
        <v>7.9291681038314366</v>
      </c>
      <c r="AC43" s="17">
        <f t="shared" si="38"/>
        <v>1.0402516515345482E-4</v>
      </c>
      <c r="AD43" s="38">
        <f t="shared" si="39"/>
        <v>0.48990474912706716</v>
      </c>
    </row>
    <row r="44" spans="1:30" x14ac:dyDescent="0.25">
      <c r="A44" s="141" t="s">
        <v>7</v>
      </c>
      <c r="B44" s="141"/>
      <c r="C44" s="15">
        <f>C43*1.483</f>
        <v>7.9084240069957868E-5</v>
      </c>
      <c r="D44" s="14">
        <f>D43*1.483</f>
        <v>0.37345324055870327</v>
      </c>
      <c r="G44" s="40" t="str">
        <f t="shared" si="25"/>
        <v>VB185-4</v>
      </c>
      <c r="H44" s="4">
        <f>$B$8</f>
        <v>39.799999999999997</v>
      </c>
      <c r="I44" s="4">
        <f>$C$8</f>
        <v>4.5</v>
      </c>
      <c r="J44" s="5">
        <f>$D$8</f>
        <v>0</v>
      </c>
      <c r="K44" s="4">
        <f t="shared" si="26"/>
        <v>0.11306532663316583</v>
      </c>
      <c r="L44" s="125">
        <f t="shared" si="27"/>
        <v>5.5702693188080523E-4</v>
      </c>
      <c r="M44" s="22">
        <f>$B$27</f>
        <v>224.9</v>
      </c>
      <c r="N44" s="22">
        <f>$C$27</f>
        <v>208.6</v>
      </c>
      <c r="O44" s="22">
        <f>$D$27</f>
        <v>203</v>
      </c>
      <c r="P44" s="23">
        <f>$E$27</f>
        <v>0</v>
      </c>
      <c r="Q44" s="22">
        <f t="shared" si="28"/>
        <v>1.1078817733990147</v>
      </c>
      <c r="R44" s="22">
        <f t="shared" si="29"/>
        <v>1.0275862068965518</v>
      </c>
      <c r="S44" s="21">
        <f t="shared" si="30"/>
        <v>0</v>
      </c>
      <c r="T44" s="20">
        <f t="shared" si="40"/>
        <v>5.2382976071209279E-2</v>
      </c>
      <c r="U44" s="20">
        <f t="shared" si="41"/>
        <v>3.1545408383796415E-2</v>
      </c>
      <c r="V44" s="18">
        <f t="shared" si="31"/>
        <v>0</v>
      </c>
      <c r="W44" s="19">
        <f t="shared" si="32"/>
        <v>1.6605578673730619</v>
      </c>
      <c r="X44" s="19">
        <f t="shared" si="33"/>
        <v>0.839283844550057</v>
      </c>
      <c r="Y44" s="18">
        <f t="shared" si="34"/>
        <v>6.6369314207332243E-4</v>
      </c>
      <c r="Z44" s="5">
        <f t="shared" si="35"/>
        <v>597.32382786599021</v>
      </c>
      <c r="AA44" s="2">
        <f t="shared" si="36"/>
        <v>153.30931342152292</v>
      </c>
      <c r="AB44" s="2">
        <f t="shared" si="37"/>
        <v>7.4047052635218371</v>
      </c>
      <c r="AC44" s="17">
        <f t="shared" si="38"/>
        <v>7.3027540192346831E-6</v>
      </c>
      <c r="AD44" s="38">
        <f t="shared" si="39"/>
        <v>3.455809118253228E-2</v>
      </c>
    </row>
    <row r="45" spans="1:30" x14ac:dyDescent="0.25">
      <c r="A45" s="141" t="s">
        <v>5</v>
      </c>
      <c r="B45" s="141"/>
      <c r="C45" s="25">
        <f>COUNT(Y41:Y50)</f>
        <v>10</v>
      </c>
      <c r="D45" s="24">
        <f>COUNT(AB41:AB50)</f>
        <v>10</v>
      </c>
      <c r="G45" s="40" t="str">
        <f t="shared" si="25"/>
        <v>VB185-5</v>
      </c>
      <c r="H45" s="4">
        <f>$B$9</f>
        <v>39.1</v>
      </c>
      <c r="I45" s="4">
        <f>$C$9</f>
        <v>4.5999999999999996</v>
      </c>
      <c r="J45" s="5">
        <f>$D$9</f>
        <v>0</v>
      </c>
      <c r="K45" s="4">
        <f t="shared" si="26"/>
        <v>0.1176470588235294</v>
      </c>
      <c r="L45" s="125">
        <f t="shared" si="27"/>
        <v>5.7959926506813181E-4</v>
      </c>
      <c r="M45" s="22">
        <f>$B$28</f>
        <v>218.1</v>
      </c>
      <c r="N45" s="22">
        <f>$C$28</f>
        <v>193.5</v>
      </c>
      <c r="O45" s="22">
        <f>$D$28</f>
        <v>190.2</v>
      </c>
      <c r="P45" s="23">
        <f>$E$28</f>
        <v>0</v>
      </c>
      <c r="Q45" s="22">
        <f t="shared" si="28"/>
        <v>1.1466876971608833</v>
      </c>
      <c r="R45" s="22">
        <f t="shared" si="29"/>
        <v>1.0173501577287067</v>
      </c>
      <c r="S45" s="21">
        <f t="shared" si="30"/>
        <v>0</v>
      </c>
      <c r="T45" s="20">
        <f t="shared" si="40"/>
        <v>5.4217801613651882E-2</v>
      </c>
      <c r="U45" s="20">
        <f t="shared" si="41"/>
        <v>3.1231176498365126E-2</v>
      </c>
      <c r="V45" s="18">
        <f t="shared" si="31"/>
        <v>0</v>
      </c>
      <c r="W45" s="19">
        <f t="shared" si="32"/>
        <v>1.7360153440421962</v>
      </c>
      <c r="X45" s="19">
        <f t="shared" si="33"/>
        <v>0.85448978112017016</v>
      </c>
      <c r="Y45" s="18">
        <f t="shared" si="34"/>
        <v>6.782986501117918E-4</v>
      </c>
      <c r="Z45" s="5">
        <f t="shared" si="35"/>
        <v>610.46878510061265</v>
      </c>
      <c r="AA45" s="2">
        <f t="shared" si="36"/>
        <v>156.10261683388018</v>
      </c>
      <c r="AB45" s="2">
        <f t="shared" si="37"/>
        <v>7.4738214458869017</v>
      </c>
      <c r="AC45" s="17">
        <f t="shared" si="38"/>
        <v>7.3027540192346831E-6</v>
      </c>
      <c r="AD45" s="38">
        <f t="shared" si="39"/>
        <v>3.455809118253228E-2</v>
      </c>
    </row>
    <row r="46" spans="1:30" ht="15" customHeight="1" x14ac:dyDescent="0.25">
      <c r="A46" s="142" t="s">
        <v>3</v>
      </c>
      <c r="B46" s="142"/>
      <c r="C46" s="15">
        <f>_xlfn.CONFIDENCE.NORM(0.05,C44,C45)</f>
        <v>4.9016019128941222E-5</v>
      </c>
      <c r="D46" s="14">
        <f>_xlfn.CONFIDENCE.NORM(0.05,D44,D45)</f>
        <v>0.23146446329632461</v>
      </c>
      <c r="G46" s="40" t="str">
        <f t="shared" si="25"/>
        <v>VB185-6</v>
      </c>
      <c r="H46" s="4">
        <f>$B$10</f>
        <v>37</v>
      </c>
      <c r="I46" s="4">
        <f>$C$10</f>
        <v>4.5999999999999996</v>
      </c>
      <c r="J46" s="5">
        <f>$D$10</f>
        <v>0</v>
      </c>
      <c r="K46" s="4">
        <f t="shared" si="26"/>
        <v>0.12432432432432432</v>
      </c>
      <c r="L46" s="125">
        <f t="shared" si="27"/>
        <v>6.1249543957199882E-4</v>
      </c>
      <c r="M46" s="22">
        <f>$B$29</f>
        <v>351.6</v>
      </c>
      <c r="N46" s="22">
        <f>$C$29</f>
        <v>286.60000000000002</v>
      </c>
      <c r="O46" s="22">
        <f>$D$29</f>
        <v>311.39999999999998</v>
      </c>
      <c r="P46" s="23">
        <f>$E$29</f>
        <v>0</v>
      </c>
      <c r="Q46" s="22">
        <f t="shared" si="28"/>
        <v>1.1290944123314066</v>
      </c>
      <c r="R46" s="22">
        <f t="shared" si="29"/>
        <v>0.920359666024406</v>
      </c>
      <c r="S46" s="21">
        <f t="shared" si="30"/>
        <v>0</v>
      </c>
      <c r="T46" s="20">
        <f t="shared" si="40"/>
        <v>5.3385954172558078E-2</v>
      </c>
      <c r="U46" s="20">
        <f t="shared" si="41"/>
        <v>2.8253708866332775E-2</v>
      </c>
      <c r="V46" s="18">
        <f t="shared" si="31"/>
        <v>0</v>
      </c>
      <c r="W46" s="19">
        <f t="shared" si="32"/>
        <v>1.8895202192789982</v>
      </c>
      <c r="X46" s="19">
        <f t="shared" si="33"/>
        <v>0.81639663038890853</v>
      </c>
      <c r="Y46" s="18">
        <f t="shared" si="34"/>
        <v>7.5024248848286291E-4</v>
      </c>
      <c r="Z46" s="5">
        <f t="shared" si="35"/>
        <v>675.21823963457666</v>
      </c>
      <c r="AA46" s="2">
        <f t="shared" si="36"/>
        <v>169.86187592234756</v>
      </c>
      <c r="AB46" s="2">
        <f t="shared" si="37"/>
        <v>7.8129075581832907</v>
      </c>
      <c r="AC46" s="17">
        <f t="shared" si="38"/>
        <v>7.9246592390305802E-5</v>
      </c>
      <c r="AD46" s="38">
        <f t="shared" si="39"/>
        <v>0.37364420347892136</v>
      </c>
    </row>
    <row r="47" spans="1:30" x14ac:dyDescent="0.25">
      <c r="G47" s="40" t="str">
        <f t="shared" si="25"/>
        <v>VB185-7</v>
      </c>
      <c r="H47" s="4">
        <f>$B$11</f>
        <v>39</v>
      </c>
      <c r="I47" s="4">
        <f>$C$11</f>
        <v>4.3</v>
      </c>
      <c r="J47" s="5">
        <f>$D$11</f>
        <v>0</v>
      </c>
      <c r="K47" s="4">
        <f t="shared" si="26"/>
        <v>0.11025641025641025</v>
      </c>
      <c r="L47" s="125">
        <f t="shared" si="27"/>
        <v>5.4318854200615947E-4</v>
      </c>
      <c r="M47" s="22">
        <f>$B$30</f>
        <v>249.2</v>
      </c>
      <c r="N47" s="22">
        <f>$C$30</f>
        <v>224.7</v>
      </c>
      <c r="O47" s="22">
        <f>$D$30</f>
        <v>220.9</v>
      </c>
      <c r="P47" s="23">
        <f>$E$30</f>
        <v>0</v>
      </c>
      <c r="Q47" s="22">
        <f t="shared" si="28"/>
        <v>1.1281122679945677</v>
      </c>
      <c r="R47" s="22">
        <f t="shared" si="29"/>
        <v>1.0172023540063377</v>
      </c>
      <c r="S47" s="21">
        <f t="shared" si="30"/>
        <v>0</v>
      </c>
      <c r="T47" s="20">
        <f t="shared" si="40"/>
        <v>5.3339516326453555E-2</v>
      </c>
      <c r="U47" s="20">
        <f t="shared" si="41"/>
        <v>3.1226639138140284E-2</v>
      </c>
      <c r="V47" s="18">
        <f t="shared" si="31"/>
        <v>0</v>
      </c>
      <c r="W47" s="19">
        <f t="shared" si="32"/>
        <v>1.7081414394450332</v>
      </c>
      <c r="X47" s="19">
        <f t="shared" si="33"/>
        <v>0.8456615546459384</v>
      </c>
      <c r="Y47" s="18">
        <f t="shared" si="34"/>
        <v>6.4232379847701799E-4</v>
      </c>
      <c r="Z47" s="5">
        <f t="shared" si="35"/>
        <v>578.09141862931619</v>
      </c>
      <c r="AA47" s="2">
        <f t="shared" si="36"/>
        <v>149.22242645872967</v>
      </c>
      <c r="AB47" s="2">
        <f t="shared" si="37"/>
        <v>7.3034125484528225</v>
      </c>
      <c r="AC47" s="17">
        <f t="shared" si="38"/>
        <v>2.8672097615539118E-5</v>
      </c>
      <c r="AD47" s="38">
        <f t="shared" si="39"/>
        <v>0.13585080625154689</v>
      </c>
    </row>
    <row r="48" spans="1:30" x14ac:dyDescent="0.25">
      <c r="A48" s="143" t="s">
        <v>6</v>
      </c>
      <c r="B48" s="143"/>
      <c r="C48" s="143"/>
      <c r="D48" s="143"/>
      <c r="G48" s="40" t="str">
        <f t="shared" si="25"/>
        <v>VB185-8</v>
      </c>
      <c r="H48" s="4">
        <f>$B$12</f>
        <v>39.1</v>
      </c>
      <c r="I48" s="4">
        <f>$C$12</f>
        <v>4.5</v>
      </c>
      <c r="J48" s="5">
        <f>$D$12</f>
        <v>0</v>
      </c>
      <c r="K48" s="4">
        <f t="shared" si="26"/>
        <v>0.11508951406649616</v>
      </c>
      <c r="L48" s="125">
        <f t="shared" si="27"/>
        <v>5.6699928104491162E-4</v>
      </c>
      <c r="M48" s="22">
        <f>$B$31</f>
        <v>243.8</v>
      </c>
      <c r="N48" s="22">
        <f>$C$31</f>
        <v>208.4</v>
      </c>
      <c r="O48" s="22">
        <f>$D$31</f>
        <v>411.8</v>
      </c>
      <c r="P48" s="23">
        <f>$E$31</f>
        <v>0</v>
      </c>
      <c r="Q48" s="22">
        <f t="shared" si="28"/>
        <v>0.59203496843127734</v>
      </c>
      <c r="R48" s="22">
        <f t="shared" si="29"/>
        <v>0.50607090820786793</v>
      </c>
      <c r="S48" s="21">
        <f t="shared" si="30"/>
        <v>0</v>
      </c>
      <c r="T48" s="20">
        <f t="shared" ref="T48:T49" si="42">(Q48*0.01*($H$18))/0.5335</f>
        <v>5.5985312384925857E-2</v>
      </c>
      <c r="U48" s="20">
        <f>(R48*0.01*($H$18))/0.8217</f>
        <v>3.1071287962865936E-2</v>
      </c>
      <c r="V48" s="18">
        <f t="shared" si="31"/>
        <v>0</v>
      </c>
      <c r="W48" s="19">
        <f t="shared" si="32"/>
        <v>1.8018342996220591</v>
      </c>
      <c r="X48" s="19">
        <f t="shared" si="33"/>
        <v>0.8705660034779179</v>
      </c>
      <c r="Y48" s="18">
        <f t="shared" si="34"/>
        <v>6.5129958989869243E-4</v>
      </c>
      <c r="Z48" s="5">
        <f t="shared" si="35"/>
        <v>586.16963090882314</v>
      </c>
      <c r="AA48" s="2">
        <f t="shared" si="36"/>
        <v>150.93904656812492</v>
      </c>
      <c r="AB48" s="2">
        <f t="shared" si="37"/>
        <v>7.3459830640387551</v>
      </c>
      <c r="AC48" s="17">
        <f t="shared" si="38"/>
        <v>1.9696306193864679E-5</v>
      </c>
      <c r="AD48" s="38">
        <f t="shared" si="39"/>
        <v>9.3280290665614274E-2</v>
      </c>
    </row>
    <row r="49" spans="1:30" x14ac:dyDescent="0.25">
      <c r="A49" s="141" t="s">
        <v>2</v>
      </c>
      <c r="B49" s="141"/>
      <c r="C49" s="15">
        <f>AVERAGE(Y41:Y50)</f>
        <v>6.8549999597567368E-4</v>
      </c>
      <c r="D49" s="14">
        <f>AVERAGE(AB41:AB50)</f>
        <v>7.5066628581120822</v>
      </c>
      <c r="G49" s="40" t="str">
        <f t="shared" si="25"/>
        <v>VB185-9</v>
      </c>
      <c r="H49" s="4">
        <f>$B$13</f>
        <v>35.9</v>
      </c>
      <c r="I49" s="4">
        <f>$C$13</f>
        <v>3.9</v>
      </c>
      <c r="J49" s="5">
        <f>$D$13</f>
        <v>0</v>
      </c>
      <c r="K49" s="4">
        <f t="shared" si="26"/>
        <v>0.10863509749303621</v>
      </c>
      <c r="L49" s="125">
        <f t="shared" si="27"/>
        <v>5.3520099267433347E-4</v>
      </c>
      <c r="M49" s="22">
        <f>$B$32</f>
        <v>322.3</v>
      </c>
      <c r="N49" s="22">
        <f>$C$32</f>
        <v>274.89999999999998</v>
      </c>
      <c r="O49" s="22">
        <f>$D$32</f>
        <v>467.7</v>
      </c>
      <c r="P49" s="23">
        <f>$E$32</f>
        <v>0</v>
      </c>
      <c r="Q49" s="22">
        <f t="shared" si="28"/>
        <v>0.68911695531323502</v>
      </c>
      <c r="R49" s="22">
        <f t="shared" si="29"/>
        <v>0.58776993799444088</v>
      </c>
      <c r="S49" s="21">
        <f t="shared" si="30"/>
        <v>0</v>
      </c>
      <c r="T49" s="20">
        <f t="shared" si="42"/>
        <v>6.516579268144837E-2</v>
      </c>
      <c r="U49" s="20">
        <f t="shared" ref="U49:U50" si="43">(R49*0.01*($H$18))/0.8217</f>
        <v>3.6087371755895763E-2</v>
      </c>
      <c r="V49" s="18">
        <f t="shared" si="31"/>
        <v>0</v>
      </c>
      <c r="W49" s="19">
        <f t="shared" si="32"/>
        <v>1.8057782961376767</v>
      </c>
      <c r="X49" s="19">
        <f t="shared" si="33"/>
        <v>1.0125316443734413</v>
      </c>
      <c r="Y49" s="18">
        <f t="shared" si="34"/>
        <v>5.2857705302190134E-4</v>
      </c>
      <c r="Z49" s="5">
        <f t="shared" si="35"/>
        <v>475.71934771971121</v>
      </c>
      <c r="AA49" s="2">
        <f t="shared" si="36"/>
        <v>127.46836139043863</v>
      </c>
      <c r="AB49" s="2">
        <f t="shared" si="37"/>
        <v>6.760869314052286</v>
      </c>
      <c r="AC49" s="17">
        <f t="shared" si="38"/>
        <v>1.4241884307065577E-4</v>
      </c>
      <c r="AD49" s="38">
        <f t="shared" si="39"/>
        <v>0.67839404065208342</v>
      </c>
    </row>
    <row r="50" spans="1:30" x14ac:dyDescent="0.25">
      <c r="A50" s="141" t="s">
        <v>1</v>
      </c>
      <c r="B50" s="141"/>
      <c r="C50" s="15">
        <f>STDEV(Y41:Y50)</f>
        <v>7.8021415134815918E-5</v>
      </c>
      <c r="D50" s="14">
        <f>STDEV(AB41:AB50)</f>
        <v>0.36936660148996991</v>
      </c>
      <c r="G50" s="40" t="str">
        <f t="shared" si="25"/>
        <v>VB185-10</v>
      </c>
      <c r="H50" s="4">
        <f>$B$14</f>
        <v>37</v>
      </c>
      <c r="I50" s="124">
        <f>$C$14</f>
        <v>3.3</v>
      </c>
      <c r="J50" s="5">
        <f>$D$14</f>
        <v>0</v>
      </c>
      <c r="K50" s="4">
        <f>I50/H50</f>
        <v>8.918918918918918E-2</v>
      </c>
      <c r="L50" s="125">
        <f t="shared" si="27"/>
        <v>4.3939890230165133E-4</v>
      </c>
      <c r="M50" s="22">
        <f>$B$33</f>
        <v>196.4</v>
      </c>
      <c r="N50" s="22">
        <f>$C$33</f>
        <v>173.4</v>
      </c>
      <c r="O50" s="22">
        <f>$D$33</f>
        <v>517.4</v>
      </c>
      <c r="P50" s="23">
        <f>$E$33</f>
        <v>0</v>
      </c>
      <c r="Q50" s="22">
        <f t="shared" si="28"/>
        <v>0.37959025898724397</v>
      </c>
      <c r="R50" s="22">
        <f t="shared" si="29"/>
        <v>0.33513722458446077</v>
      </c>
      <c r="S50" s="21">
        <f t="shared" si="30"/>
        <v>0</v>
      </c>
      <c r="T50" s="20">
        <f>(Q50*0.01*($H$18))/0.5335</f>
        <v>3.5895648670864963E-2</v>
      </c>
      <c r="U50" s="20">
        <f t="shared" si="43"/>
        <v>2.0576454886559629E-2</v>
      </c>
      <c r="V50" s="18">
        <f t="shared" si="31"/>
        <v>0</v>
      </c>
      <c r="W50" s="19">
        <f t="shared" si="32"/>
        <v>1.744501123675668</v>
      </c>
      <c r="X50" s="19">
        <f t="shared" si="33"/>
        <v>0.56472103557424591</v>
      </c>
      <c r="Y50" s="18">
        <f t="shared" si="34"/>
        <v>7.7808134392380352E-4</v>
      </c>
      <c r="Z50" s="5">
        <f t="shared" si="35"/>
        <v>700.27320953142316</v>
      </c>
      <c r="AA50" s="2">
        <f t="shared" si="36"/>
        <v>175.18605702542743</v>
      </c>
      <c r="AB50" s="2">
        <f t="shared" si="37"/>
        <v>7.9435081894196715</v>
      </c>
      <c r="AC50" s="17">
        <f t="shared" si="38"/>
        <v>1.0708544783124641E-4</v>
      </c>
      <c r="AD50" s="38">
        <f t="shared" si="39"/>
        <v>0.50424483471530213</v>
      </c>
    </row>
    <row r="51" spans="1:30" ht="15.75" thickBot="1" x14ac:dyDescent="0.3">
      <c r="A51" s="141" t="s">
        <v>0</v>
      </c>
      <c r="B51" s="141"/>
      <c r="C51" s="37">
        <f>(C50/C49)*100</f>
        <v>11.381679882254101</v>
      </c>
      <c r="D51" s="14">
        <f>(D50/D49)*100</f>
        <v>4.9205167258952294</v>
      </c>
      <c r="G51" s="36"/>
      <c r="H51" s="31"/>
      <c r="I51" s="31"/>
      <c r="J51" s="29"/>
      <c r="K51" s="30"/>
      <c r="L51" s="126"/>
      <c r="M51" s="33"/>
      <c r="N51" s="33"/>
      <c r="O51" s="33"/>
      <c r="P51" s="34"/>
      <c r="Q51" s="33"/>
      <c r="R51" s="33"/>
      <c r="S51" s="32"/>
      <c r="T51" s="31"/>
      <c r="U51" s="31"/>
      <c r="V51" s="29"/>
      <c r="W51" s="30"/>
      <c r="X51" s="30"/>
      <c r="Y51" s="29"/>
      <c r="Z51" s="28"/>
      <c r="AA51" s="28"/>
      <c r="AB51" s="28"/>
      <c r="AC51" s="27"/>
      <c r="AD51" s="26"/>
    </row>
    <row r="52" spans="1:30" ht="15.75" thickTop="1" x14ac:dyDescent="0.25">
      <c r="A52" s="141" t="s">
        <v>5</v>
      </c>
      <c r="B52" s="141"/>
      <c r="C52" s="25">
        <f>COUNT(Y41:Y50)</f>
        <v>10</v>
      </c>
      <c r="D52" s="24">
        <f>COUNT(AB41:AB50)</f>
        <v>10</v>
      </c>
      <c r="G52" s="7" t="s">
        <v>4</v>
      </c>
      <c r="H52" s="20"/>
      <c r="I52" s="20"/>
      <c r="J52" s="18"/>
      <c r="K52" s="19"/>
      <c r="L52" s="127"/>
      <c r="M52" s="22"/>
      <c r="N52" s="22"/>
      <c r="O52" s="22"/>
      <c r="P52" s="23"/>
      <c r="Q52" s="22"/>
      <c r="R52" s="22"/>
      <c r="S52" s="21"/>
      <c r="T52" s="20"/>
      <c r="U52" s="20"/>
      <c r="V52" s="18"/>
      <c r="W52" s="19"/>
      <c r="X52" s="19"/>
      <c r="Y52" s="18"/>
      <c r="Z52" s="2"/>
      <c r="AA52" s="2"/>
      <c r="AB52" s="2"/>
      <c r="AC52" s="17"/>
      <c r="AD52" s="16"/>
    </row>
    <row r="53" spans="1:30" ht="17.25" customHeight="1" x14ac:dyDescent="0.25">
      <c r="A53" s="142" t="s">
        <v>3</v>
      </c>
      <c r="B53" s="142"/>
      <c r="C53" s="15">
        <f>_xlfn.CONFIDENCE.NORM(0.05,C50,C52)</f>
        <v>4.8357285513930828E-5</v>
      </c>
      <c r="D53" s="14">
        <f>_xlfn.CONFIDENCE.NORM(0.05,D50,D52)</f>
        <v>0.22893158470270197</v>
      </c>
      <c r="G53" s="7" t="s">
        <v>2</v>
      </c>
      <c r="H53" s="4">
        <f>AVERAGE(H41:H50)</f>
        <v>38.04</v>
      </c>
      <c r="I53" s="4">
        <f>AVERAGE(I41:I49)</f>
        <v>4.3111111111111118</v>
      </c>
      <c r="J53" s="5">
        <f>AVERAGE(J41:J45)</f>
        <v>0</v>
      </c>
      <c r="K53" s="13">
        <f t="shared" ref="K53:AD53" si="44">AVERAGE(K41:K50)</f>
        <v>0.11065672811465117</v>
      </c>
      <c r="L53" s="11">
        <f t="shared" si="44"/>
        <v>5.4516074546581532E-4</v>
      </c>
      <c r="M53" s="4">
        <f t="shared" si="44"/>
        <v>265.56000000000006</v>
      </c>
      <c r="N53" s="4">
        <f t="shared" si="44"/>
        <v>226.65</v>
      </c>
      <c r="O53" s="4">
        <f t="shared" si="44"/>
        <v>347.68</v>
      </c>
      <c r="P53" s="5">
        <f t="shared" si="44"/>
        <v>0</v>
      </c>
      <c r="Q53" s="4">
        <f t="shared" si="44"/>
        <v>0.87089412261928767</v>
      </c>
      <c r="R53" s="4">
        <f t="shared" si="44"/>
        <v>0.75740328055728967</v>
      </c>
      <c r="S53" s="3">
        <f t="shared" si="44"/>
        <v>0</v>
      </c>
      <c r="T53" s="4">
        <f t="shared" si="44"/>
        <v>5.1592550589485552E-2</v>
      </c>
      <c r="U53" s="4">
        <f t="shared" si="44"/>
        <v>2.8973187367776564E-2</v>
      </c>
      <c r="V53" s="3">
        <f t="shared" si="44"/>
        <v>0</v>
      </c>
      <c r="W53" s="2">
        <f t="shared" si="44"/>
        <v>1.7883598806400562</v>
      </c>
      <c r="X53" s="2">
        <f t="shared" si="44"/>
        <v>0.80565737957262118</v>
      </c>
      <c r="Y53" s="11">
        <f t="shared" si="44"/>
        <v>6.8549999597567368E-4</v>
      </c>
      <c r="Z53" s="2">
        <f t="shared" si="44"/>
        <v>616.94999637810633</v>
      </c>
      <c r="AA53" s="2">
        <f t="shared" si="44"/>
        <v>157.47987423034755</v>
      </c>
      <c r="AB53" s="2">
        <f t="shared" si="44"/>
        <v>7.5066628581120822</v>
      </c>
      <c r="AC53" s="10">
        <f t="shared" si="44"/>
        <v>6.0240436362456476E-5</v>
      </c>
      <c r="AD53" s="10">
        <f t="shared" si="44"/>
        <v>0.28480807452309242</v>
      </c>
    </row>
    <row r="54" spans="1:30" x14ac:dyDescent="0.25">
      <c r="G54" s="7" t="s">
        <v>1</v>
      </c>
      <c r="H54" s="4">
        <f>STDEV(H41:H50)</f>
        <v>1.3040109065665229</v>
      </c>
      <c r="I54" s="4">
        <f>STDEV(I41:I49)</f>
        <v>0.35158371849548309</v>
      </c>
      <c r="J54" s="5">
        <f>STDEV(J41:J45)</f>
        <v>0</v>
      </c>
      <c r="K54" s="2">
        <f t="shared" ref="K54:AD54" si="45">STDEV(K41:K50)</f>
        <v>1.1521475362705954E-2</v>
      </c>
      <c r="L54" s="127">
        <f t="shared" si="45"/>
        <v>5.6761628548162148E-5</v>
      </c>
      <c r="M54" s="4">
        <f t="shared" si="45"/>
        <v>67.786481772629912</v>
      </c>
      <c r="N54" s="4">
        <f t="shared" si="45"/>
        <v>46.29567414396773</v>
      </c>
      <c r="O54" s="4">
        <f t="shared" si="45"/>
        <v>155.68628570158495</v>
      </c>
      <c r="P54" s="5">
        <f t="shared" si="45"/>
        <v>0</v>
      </c>
      <c r="Q54" s="4">
        <f t="shared" si="45"/>
        <v>0.2943226730480647</v>
      </c>
      <c r="R54" s="4">
        <f t="shared" si="45"/>
        <v>0.27627151338096678</v>
      </c>
      <c r="S54" s="3">
        <f t="shared" si="45"/>
        <v>0</v>
      </c>
      <c r="T54" s="4">
        <f t="shared" si="45"/>
        <v>7.8391897016986522E-3</v>
      </c>
      <c r="U54" s="4">
        <f t="shared" si="45"/>
        <v>4.8567013469931588E-3</v>
      </c>
      <c r="V54" s="3">
        <f t="shared" si="45"/>
        <v>0</v>
      </c>
      <c r="W54" s="2">
        <f t="shared" si="45"/>
        <v>0.10936506695459855</v>
      </c>
      <c r="X54" s="2">
        <f t="shared" si="45"/>
        <v>0.12511975061635475</v>
      </c>
      <c r="Y54" s="3">
        <f t="shared" si="45"/>
        <v>7.8021415134815918E-5</v>
      </c>
      <c r="Z54" s="2">
        <f t="shared" si="45"/>
        <v>70.219273621334708</v>
      </c>
      <c r="AA54" s="2">
        <f t="shared" si="45"/>
        <v>14.921595644533552</v>
      </c>
      <c r="AB54" s="2">
        <f t="shared" si="45"/>
        <v>0.36936660148996991</v>
      </c>
      <c r="AC54" s="8">
        <f t="shared" si="45"/>
        <v>4.7843098166537022E-5</v>
      </c>
      <c r="AD54" s="8">
        <f t="shared" si="45"/>
        <v>0.22660678476819274</v>
      </c>
    </row>
    <row r="55" spans="1:30" x14ac:dyDescent="0.25">
      <c r="G55" s="7" t="s">
        <v>0</v>
      </c>
      <c r="H55" s="4">
        <f t="shared" ref="H55:AD55" si="46">(H54/H53)*100</f>
        <v>3.4279992286186194</v>
      </c>
      <c r="I55" s="4">
        <f t="shared" si="46"/>
        <v>8.155292439328214</v>
      </c>
      <c r="J55" s="5" t="e">
        <f t="shared" si="46"/>
        <v>#DIV/0!</v>
      </c>
      <c r="K55" s="6">
        <f t="shared" si="46"/>
        <v>10.411906766996202</v>
      </c>
      <c r="L55" s="2">
        <f t="shared" si="46"/>
        <v>10.411906766996198</v>
      </c>
      <c r="M55" s="4">
        <f t="shared" si="46"/>
        <v>25.525862996170318</v>
      </c>
      <c r="N55" s="4">
        <f t="shared" si="46"/>
        <v>20.426064038812147</v>
      </c>
      <c r="O55" s="4">
        <f t="shared" si="46"/>
        <v>44.778614157151672</v>
      </c>
      <c r="P55" s="5" t="e">
        <f t="shared" si="46"/>
        <v>#DIV/0!</v>
      </c>
      <c r="Q55" s="4">
        <f t="shared" si="46"/>
        <v>33.795459792846508</v>
      </c>
      <c r="R55" s="4">
        <f t="shared" si="46"/>
        <v>36.476144277813134</v>
      </c>
      <c r="S55" s="3" t="e">
        <f t="shared" si="46"/>
        <v>#DIV/0!</v>
      </c>
      <c r="T55" s="4">
        <f t="shared" si="46"/>
        <v>15.194421698733116</v>
      </c>
      <c r="U55" s="4">
        <f t="shared" si="46"/>
        <v>16.762744413804782</v>
      </c>
      <c r="V55" s="3" t="e">
        <f t="shared" si="46"/>
        <v>#DIV/0!</v>
      </c>
      <c r="W55" s="2">
        <f t="shared" si="46"/>
        <v>6.115383605868896</v>
      </c>
      <c r="X55" s="2">
        <f t="shared" si="46"/>
        <v>15.530143928269769</v>
      </c>
      <c r="Y55" s="3">
        <f t="shared" si="46"/>
        <v>11.381679882254101</v>
      </c>
      <c r="Z55" s="2">
        <f t="shared" si="46"/>
        <v>11.381679882254161</v>
      </c>
      <c r="AA55" s="2">
        <f t="shared" si="46"/>
        <v>9.4752397520381368</v>
      </c>
      <c r="AB55" s="2">
        <f t="shared" si="46"/>
        <v>4.9205167258952294</v>
      </c>
      <c r="AC55" s="1">
        <f t="shared" si="46"/>
        <v>79.420238390494418</v>
      </c>
      <c r="AD55" s="1">
        <f t="shared" si="46"/>
        <v>79.564733249800938</v>
      </c>
    </row>
  </sheetData>
  <sortState ref="AB24:AB33">
    <sortCondition descending="1" ref="AB24"/>
  </sortState>
  <mergeCells count="25">
    <mergeCell ref="G2:I2"/>
    <mergeCell ref="A3:E3"/>
    <mergeCell ref="R10:T10"/>
    <mergeCell ref="U10:W10"/>
    <mergeCell ref="K14:M14"/>
    <mergeCell ref="N14:P14"/>
    <mergeCell ref="Q14:S14"/>
    <mergeCell ref="T14:U14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A49:B49"/>
    <mergeCell ref="A50:B50"/>
    <mergeCell ref="A51:B51"/>
    <mergeCell ref="A52:B52"/>
    <mergeCell ref="A53:B53"/>
  </mergeCells>
  <pageMargins left="0.7" right="0.7" top="0.75" bottom="0.75" header="0.3" footer="0.3"/>
  <pageSetup paperSize="9" orientation="portrait" r:id="rId1"/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3"/>
  <sheetViews>
    <sheetView topLeftCell="T36" zoomScaleNormal="100" workbookViewId="0">
      <selection activeCell="W41" sqref="W41:W48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602</v>
      </c>
      <c r="C1" s="117" t="s">
        <v>100</v>
      </c>
      <c r="D1" s="103">
        <v>2009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603</v>
      </c>
      <c r="B5" s="58">
        <v>39.799999999999997</v>
      </c>
      <c r="C5" s="130">
        <v>6.9</v>
      </c>
      <c r="D5" s="58">
        <v>0</v>
      </c>
      <c r="E5" s="58"/>
      <c r="G5" s="91" t="s">
        <v>95</v>
      </c>
      <c r="H5" s="91">
        <f>(11.4*0.9)/20</f>
        <v>0.51300000000000001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604</v>
      </c>
      <c r="B6" s="58">
        <v>38</v>
      </c>
      <c r="C6" s="130">
        <v>7.9</v>
      </c>
      <c r="D6" s="58">
        <v>0</v>
      </c>
      <c r="E6" s="58"/>
      <c r="G6" s="91" t="s">
        <v>93</v>
      </c>
      <c r="H6" s="91">
        <f>(47.87*0.4)/10</f>
        <v>1.9148000000000001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605</v>
      </c>
      <c r="B7" s="58">
        <v>37.700000000000003</v>
      </c>
      <c r="C7" s="130">
        <v>7.6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606</v>
      </c>
      <c r="B8" s="58">
        <v>37.299999999999997</v>
      </c>
      <c r="C8" s="130">
        <v>6.1</v>
      </c>
      <c r="D8" s="58">
        <v>0</v>
      </c>
      <c r="E8" s="58"/>
      <c r="G8" s="91" t="s">
        <v>89</v>
      </c>
      <c r="H8" s="91">
        <f>(20.76*0.97)/20</f>
        <v>1.0068600000000001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607</v>
      </c>
      <c r="B9" s="58">
        <v>42.3</v>
      </c>
      <c r="C9" s="130">
        <v>6.7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608</v>
      </c>
      <c r="B10" s="58">
        <v>39.700000000000003</v>
      </c>
      <c r="C10" s="130">
        <v>9.4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609</v>
      </c>
      <c r="B11" s="58">
        <v>38.200000000000003</v>
      </c>
      <c r="C11" s="130">
        <v>6.7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610</v>
      </c>
      <c r="B12" s="58">
        <v>39.700000000000003</v>
      </c>
      <c r="C12" s="130">
        <v>7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611</v>
      </c>
      <c r="B13" s="58">
        <v>35</v>
      </c>
      <c r="C13" s="130">
        <v>5.6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612</v>
      </c>
      <c r="B14" s="58">
        <v>38.1</v>
      </c>
      <c r="C14" s="130">
        <v>6.9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21" t="s">
        <v>73</v>
      </c>
      <c r="O15" s="121" t="s">
        <v>72</v>
      </c>
      <c r="P15" s="121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38.4</v>
      </c>
      <c r="C16" s="58">
        <v>0</v>
      </c>
      <c r="D16" s="58">
        <v>77.099999999999994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5.13E-3</v>
      </c>
      <c r="O16" s="96">
        <f>$H$7*(L16/1000)</f>
        <v>0</v>
      </c>
      <c r="P16" s="95">
        <f t="shared" ref="P16:P21" si="1">$H$6*(M16/1000)</f>
        <v>1.9148000000000002E-2</v>
      </c>
      <c r="Q16" s="94">
        <f t="shared" ref="Q16:S21" si="2">B16</f>
        <v>38.4</v>
      </c>
      <c r="R16" s="94">
        <f t="shared" si="2"/>
        <v>0</v>
      </c>
      <c r="S16" s="94">
        <f t="shared" si="2"/>
        <v>77.099999999999994</v>
      </c>
      <c r="T16" s="93">
        <f t="shared" ref="T16:T21" si="3">R16/Q16</f>
        <v>0</v>
      </c>
      <c r="U16" s="92">
        <f t="shared" ref="U16:U21" si="4">S16/Q16</f>
        <v>2.0078125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39.200000000000003</v>
      </c>
      <c r="C17" s="58">
        <v>15.8</v>
      </c>
      <c r="D17" s="58">
        <v>72.599999999999994</v>
      </c>
      <c r="E17" s="58"/>
      <c r="G17" s="102" t="s">
        <v>63</v>
      </c>
      <c r="H17" s="103">
        <v>202.98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5.13E-3</v>
      </c>
      <c r="O17" s="96">
        <f>$H$8*(L17/1000)</f>
        <v>2.0137200000000001E-3</v>
      </c>
      <c r="P17" s="95">
        <f t="shared" si="1"/>
        <v>1.5318400000000001E-2</v>
      </c>
      <c r="Q17" s="94">
        <f t="shared" si="2"/>
        <v>39.200000000000003</v>
      </c>
      <c r="R17" s="94">
        <f t="shared" si="2"/>
        <v>15.8</v>
      </c>
      <c r="S17" s="94">
        <f t="shared" si="2"/>
        <v>72.599999999999994</v>
      </c>
      <c r="T17" s="93">
        <f t="shared" si="3"/>
        <v>0.40306122448979592</v>
      </c>
      <c r="U17" s="92">
        <f t="shared" si="4"/>
        <v>1.8520408163265303</v>
      </c>
      <c r="V17" s="91"/>
      <c r="W17" s="91"/>
      <c r="X17" s="100"/>
    </row>
    <row r="18" spans="1:35" x14ac:dyDescent="0.25">
      <c r="A18" s="58" t="s">
        <v>62</v>
      </c>
      <c r="B18" s="58">
        <v>40.4</v>
      </c>
      <c r="C18" s="58">
        <v>24.2</v>
      </c>
      <c r="D18" s="58">
        <v>50.5</v>
      </c>
      <c r="E18" s="58"/>
      <c r="G18" s="102" t="s">
        <v>61</v>
      </c>
      <c r="H18" s="101">
        <f>50.45/10</f>
        <v>5.0449999999999999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5.13E-3</v>
      </c>
      <c r="O18" s="96">
        <f t="shared" ref="O18:O21" si="5">$H$8*(L18/1000)</f>
        <v>4.0274400000000002E-3</v>
      </c>
      <c r="P18" s="95">
        <f t="shared" si="1"/>
        <v>1.14888E-2</v>
      </c>
      <c r="Q18" s="94">
        <f t="shared" si="2"/>
        <v>40.4</v>
      </c>
      <c r="R18" s="94">
        <f t="shared" si="2"/>
        <v>24.2</v>
      </c>
      <c r="S18" s="94">
        <f t="shared" si="2"/>
        <v>50.5</v>
      </c>
      <c r="T18" s="93">
        <f t="shared" si="3"/>
        <v>0.59900990099009899</v>
      </c>
      <c r="U18" s="92">
        <f t="shared" si="4"/>
        <v>1.25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39.700000000000003</v>
      </c>
      <c r="C19" s="58">
        <v>49.4</v>
      </c>
      <c r="D19" s="58">
        <v>28.4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5.13E-3</v>
      </c>
      <c r="O19" s="96">
        <f t="shared" si="5"/>
        <v>6.0411600000000003E-3</v>
      </c>
      <c r="P19" s="95">
        <f t="shared" si="1"/>
        <v>7.6592000000000006E-3</v>
      </c>
      <c r="Q19" s="94">
        <f t="shared" si="2"/>
        <v>39.700000000000003</v>
      </c>
      <c r="R19" s="94">
        <f t="shared" si="2"/>
        <v>49.4</v>
      </c>
      <c r="S19" s="94">
        <f t="shared" si="2"/>
        <v>28.4</v>
      </c>
      <c r="T19" s="93">
        <f t="shared" si="3"/>
        <v>1.2443324937027707</v>
      </c>
      <c r="U19" s="92">
        <f t="shared" si="4"/>
        <v>0.71536523929471019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40.299999999999997</v>
      </c>
      <c r="C20" s="58">
        <v>67.400000000000006</v>
      </c>
      <c r="D20" s="58">
        <v>14.4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5.13E-3</v>
      </c>
      <c r="O20" s="96">
        <f t="shared" si="5"/>
        <v>8.0548800000000004E-3</v>
      </c>
      <c r="P20" s="95">
        <f t="shared" si="1"/>
        <v>3.8296000000000003E-3</v>
      </c>
      <c r="Q20" s="94">
        <f t="shared" si="2"/>
        <v>40.299999999999997</v>
      </c>
      <c r="R20" s="94">
        <f t="shared" si="2"/>
        <v>67.400000000000006</v>
      </c>
      <c r="S20" s="94">
        <f t="shared" si="2"/>
        <v>14.4</v>
      </c>
      <c r="T20" s="93">
        <f t="shared" si="3"/>
        <v>1.6724565756823824</v>
      </c>
      <c r="U20" s="92">
        <f t="shared" si="4"/>
        <v>0.35732009925558317</v>
      </c>
      <c r="V20" s="91"/>
      <c r="W20" s="91"/>
    </row>
    <row r="21" spans="1:35" x14ac:dyDescent="0.25">
      <c r="A21" s="58" t="s">
        <v>58</v>
      </c>
      <c r="B21" s="58">
        <v>38.299999999999997</v>
      </c>
      <c r="C21" s="58">
        <v>80.099999999999994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5.13E-3</v>
      </c>
      <c r="O21" s="96">
        <f t="shared" si="5"/>
        <v>1.00686E-2</v>
      </c>
      <c r="P21" s="95">
        <f t="shared" si="1"/>
        <v>0</v>
      </c>
      <c r="Q21" s="94">
        <f t="shared" si="2"/>
        <v>38.299999999999997</v>
      </c>
      <c r="R21" s="94">
        <f t="shared" si="2"/>
        <v>80.099999999999994</v>
      </c>
      <c r="S21" s="94">
        <f t="shared" si="2"/>
        <v>0</v>
      </c>
      <c r="T21" s="93">
        <f t="shared" si="3"/>
        <v>2.0913838120104438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6">A5</f>
        <v>VB172-1</v>
      </c>
      <c r="B24" s="58">
        <v>454.8</v>
      </c>
      <c r="C24" s="58">
        <v>343</v>
      </c>
      <c r="D24" s="58">
        <v>492.3</v>
      </c>
      <c r="E24" s="58">
        <v>0</v>
      </c>
      <c r="G24" s="86" t="str">
        <f t="shared" ref="G24:G33" si="7">A5</f>
        <v>VB172-1</v>
      </c>
      <c r="H24" s="49">
        <f>$B$5</f>
        <v>39.799999999999997</v>
      </c>
      <c r="I24" s="49">
        <f>$C$5</f>
        <v>6.9</v>
      </c>
      <c r="J24" s="51">
        <f>$D$5</f>
        <v>0</v>
      </c>
      <c r="K24" s="49">
        <f t="shared" ref="K24:K33" si="8">I24/H24</f>
        <v>0.1733668341708543</v>
      </c>
      <c r="L24" s="85">
        <f t="shared" ref="L24:L33" si="9">K24/$H$17</f>
        <v>8.5410796221723471E-4</v>
      </c>
      <c r="M24" s="48">
        <f t="shared" ref="M24:M33" si="10">ABS(($L$36-L24)/$L$37)</f>
        <v>0.40491422891568796</v>
      </c>
      <c r="N24" s="83">
        <f>$B$24</f>
        <v>454.8</v>
      </c>
      <c r="O24" s="83">
        <f>$C$24</f>
        <v>343</v>
      </c>
      <c r="P24" s="83">
        <f>$D$24</f>
        <v>492.3</v>
      </c>
      <c r="Q24" s="84">
        <f>$E$24</f>
        <v>0</v>
      </c>
      <c r="R24" s="83">
        <f t="shared" ref="R24:R33" si="11">N24/P24</f>
        <v>0.9238269347958562</v>
      </c>
      <c r="S24" s="83">
        <f t="shared" ref="S24:S33" si="12">O24/P24</f>
        <v>0.69672963640056873</v>
      </c>
      <c r="T24" s="82">
        <f t="shared" ref="T24:T33" si="13">Q24/P24</f>
        <v>0</v>
      </c>
      <c r="U24" s="81">
        <f>(R24*0.005*($H$18))/0.5335</f>
        <v>4.3680476907639119E-2</v>
      </c>
      <c r="V24" s="81">
        <f t="shared" ref="V24:V33" si="14">(S24*0.005*($H$18))/0.8217</f>
        <v>2.1388590821716378E-2</v>
      </c>
      <c r="W24" s="80">
        <f t="shared" ref="W24:W33" si="15">(T24*0.005*($H$18))/0.7126</f>
        <v>0</v>
      </c>
      <c r="X24" s="79">
        <f t="shared" ref="X24:X33" si="16">U24/V24</f>
        <v>2.0422325749150909</v>
      </c>
      <c r="Y24" s="78">
        <f t="shared" ref="Y24:Y33" si="17">(U24+V24+W24)*10</f>
        <v>0.65069067729355501</v>
      </c>
      <c r="Z24" s="48">
        <f t="shared" ref="Z24:Z33" si="18">ABS(($Y$36-Y24)/$Y$37)</f>
        <v>0.26041488023008713</v>
      </c>
      <c r="AA24" s="88">
        <f t="shared" ref="AA24:AA33" si="19">L24/Y24</f>
        <v>1.3126174878818945E-3</v>
      </c>
      <c r="AB24" s="55">
        <f>$AA$29</f>
        <v>2.2995548437514772E-3</v>
      </c>
      <c r="AC24" s="48">
        <f t="shared" ref="AC24:AC33" si="20">ABS(($AB$36-AB24)/$AB$37)</f>
        <v>2.643593954257319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6"/>
        <v>VB172-2</v>
      </c>
      <c r="B25" s="58">
        <v>524.20000000000005</v>
      </c>
      <c r="C25" s="58">
        <v>387.9</v>
      </c>
      <c r="D25" s="58">
        <v>494.6</v>
      </c>
      <c r="E25" s="58">
        <v>0</v>
      </c>
      <c r="G25" s="86" t="str">
        <f t="shared" si="7"/>
        <v>VB172-2</v>
      </c>
      <c r="H25" s="49">
        <f>$B$6</f>
        <v>38</v>
      </c>
      <c r="I25" s="49">
        <f>$C$6</f>
        <v>7.9</v>
      </c>
      <c r="J25" s="51">
        <f>$D$6</f>
        <v>0</v>
      </c>
      <c r="K25" s="49">
        <f t="shared" si="8"/>
        <v>0.20789473684210527</v>
      </c>
      <c r="L25" s="85">
        <f t="shared" si="9"/>
        <v>1.0242129118243437E-3</v>
      </c>
      <c r="M25" s="48">
        <f t="shared" si="10"/>
        <v>0.98332264676654124</v>
      </c>
      <c r="N25" s="83">
        <f>$B$25</f>
        <v>524.20000000000005</v>
      </c>
      <c r="O25" s="83">
        <f>$C$25</f>
        <v>387.9</v>
      </c>
      <c r="P25" s="83">
        <f>$D$25</f>
        <v>494.6</v>
      </c>
      <c r="Q25" s="84">
        <f>$E$25</f>
        <v>0</v>
      </c>
      <c r="R25" s="83">
        <f t="shared" si="11"/>
        <v>1.0598463404771532</v>
      </c>
      <c r="S25" s="83">
        <f t="shared" si="12"/>
        <v>0.78427011726647788</v>
      </c>
      <c r="T25" s="82">
        <f t="shared" si="13"/>
        <v>0</v>
      </c>
      <c r="U25" s="81">
        <f t="shared" ref="U25:U33" si="21">(R25*0.005*($H$18))/0.5335</f>
        <v>5.0111759959767938E-2</v>
      </c>
      <c r="V25" s="81">
        <f t="shared" si="14"/>
        <v>2.4075956806677502E-2</v>
      </c>
      <c r="W25" s="80">
        <f t="shared" si="15"/>
        <v>0</v>
      </c>
      <c r="X25" s="79">
        <f t="shared" si="16"/>
        <v>2.0814026359222146</v>
      </c>
      <c r="Y25" s="78">
        <f t="shared" si="17"/>
        <v>0.74187716766445433</v>
      </c>
      <c r="Z25" s="48">
        <f t="shared" si="18"/>
        <v>0.5853296313629941</v>
      </c>
      <c r="AA25" s="54">
        <f t="shared" si="19"/>
        <v>1.3805693940530971E-3</v>
      </c>
      <c r="AB25" s="55">
        <f>$AA$28</f>
        <v>1.5420566032086811E-3</v>
      </c>
      <c r="AC25" s="48">
        <f t="shared" si="20"/>
        <v>0.49140470176377393</v>
      </c>
      <c r="AD25" s="51">
        <f>(AB24-AB33)/AB37</f>
        <v>3.4232637250708851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6"/>
        <v>VB172-3</v>
      </c>
      <c r="B26" s="58">
        <v>495</v>
      </c>
      <c r="C26" s="58">
        <v>355.5</v>
      </c>
      <c r="D26" s="58">
        <v>422.2</v>
      </c>
      <c r="E26" s="58">
        <v>0</v>
      </c>
      <c r="G26" s="86" t="str">
        <f t="shared" si="7"/>
        <v>VB172-3</v>
      </c>
      <c r="H26" s="49">
        <f>$B$7</f>
        <v>37.700000000000003</v>
      </c>
      <c r="I26" s="49">
        <f>$C$7</f>
        <v>7.6</v>
      </c>
      <c r="J26" s="51">
        <f>$D$7</f>
        <v>0</v>
      </c>
      <c r="K26" s="49">
        <f t="shared" si="8"/>
        <v>0.20159151193633951</v>
      </c>
      <c r="L26" s="85">
        <f t="shared" si="9"/>
        <v>9.9315948337934542E-4</v>
      </c>
      <c r="M26" s="48">
        <f t="shared" si="10"/>
        <v>0.72989372195702773</v>
      </c>
      <c r="N26" s="83">
        <f>$B$26</f>
        <v>495</v>
      </c>
      <c r="O26" s="83">
        <f>$C$26</f>
        <v>355.5</v>
      </c>
      <c r="P26" s="83">
        <f>$D$26</f>
        <v>422.2</v>
      </c>
      <c r="Q26" s="84">
        <f>$E$26</f>
        <v>0</v>
      </c>
      <c r="R26" s="83">
        <f t="shared" si="11"/>
        <v>1.1724301279014686</v>
      </c>
      <c r="S26" s="83">
        <f t="shared" si="12"/>
        <v>0.8420180009474183</v>
      </c>
      <c r="T26" s="82">
        <f t="shared" si="13"/>
        <v>0</v>
      </c>
      <c r="U26" s="81">
        <f t="shared" si="21"/>
        <v>5.5434957781283122E-2</v>
      </c>
      <c r="V26" s="81">
        <f t="shared" si="14"/>
        <v>2.5848733204209114E-2</v>
      </c>
      <c r="W26" s="80">
        <f t="shared" si="15"/>
        <v>0</v>
      </c>
      <c r="X26" s="79">
        <f t="shared" si="16"/>
        <v>2.1445908912958371</v>
      </c>
      <c r="Y26" s="78">
        <f t="shared" si="17"/>
        <v>0.81283690985492241</v>
      </c>
      <c r="Z26" s="48">
        <f t="shared" si="18"/>
        <v>1.2434733131468125</v>
      </c>
      <c r="AA26" s="54">
        <f t="shared" si="19"/>
        <v>1.2218434858680416E-3</v>
      </c>
      <c r="AB26" s="55">
        <f>$AA$25</f>
        <v>1.3805693940530971E-3</v>
      </c>
      <c r="AC26" s="48">
        <f t="shared" si="20"/>
        <v>3.259038727667693E-2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6"/>
        <v>VB172-4</v>
      </c>
      <c r="B27" s="58">
        <v>432.9</v>
      </c>
      <c r="C27" s="58">
        <v>305.89999999999998</v>
      </c>
      <c r="D27" s="58">
        <v>459.4</v>
      </c>
      <c r="E27" s="58">
        <v>0</v>
      </c>
      <c r="G27" s="86" t="str">
        <f t="shared" si="7"/>
        <v>VB172-4</v>
      </c>
      <c r="H27" s="49">
        <f>$B$8</f>
        <v>37.299999999999997</v>
      </c>
      <c r="I27" s="49">
        <f>$C$8</f>
        <v>6.1</v>
      </c>
      <c r="J27" s="51">
        <f>$D$8</f>
        <v>0</v>
      </c>
      <c r="K27" s="49">
        <f t="shared" si="8"/>
        <v>0.16353887399463807</v>
      </c>
      <c r="L27" s="85">
        <f t="shared" si="9"/>
        <v>8.0568959500757745E-4</v>
      </c>
      <c r="M27" s="48">
        <f t="shared" si="10"/>
        <v>0.80005947881005324</v>
      </c>
      <c r="N27" s="83">
        <f>$B$27</f>
        <v>432.9</v>
      </c>
      <c r="O27" s="83">
        <f>$C$27</f>
        <v>305.89999999999998</v>
      </c>
      <c r="P27" s="83">
        <f>$D$27</f>
        <v>459.4</v>
      </c>
      <c r="Q27" s="84">
        <f>$E$27</f>
        <v>0</v>
      </c>
      <c r="R27" s="83">
        <f t="shared" si="11"/>
        <v>0.94231606443186766</v>
      </c>
      <c r="S27" s="83">
        <f t="shared" si="12"/>
        <v>0.6658685241619503</v>
      </c>
      <c r="T27" s="82">
        <f t="shared" si="13"/>
        <v>0</v>
      </c>
      <c r="U27" s="81">
        <f t="shared" si="21"/>
        <v>4.455468177187228E-2</v>
      </c>
      <c r="V27" s="81">
        <f t="shared" si="14"/>
        <v>2.0441199369581595E-2</v>
      </c>
      <c r="W27" s="80">
        <f t="shared" si="15"/>
        <v>0</v>
      </c>
      <c r="X27" s="79">
        <f t="shared" si="16"/>
        <v>2.1796510550243831</v>
      </c>
      <c r="Y27" s="78">
        <f t="shared" si="17"/>
        <v>0.64995881141453882</v>
      </c>
      <c r="Z27" s="48">
        <f t="shared" si="18"/>
        <v>0.2672028544999876</v>
      </c>
      <c r="AA27" s="54">
        <f t="shared" si="19"/>
        <v>1.2396010037222416E-3</v>
      </c>
      <c r="AB27" s="55">
        <f>$AA$24</f>
        <v>1.3126174878818945E-3</v>
      </c>
      <c r="AC27" s="48">
        <f t="shared" si="20"/>
        <v>0.16047324550921305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6"/>
        <v>VB172-5</v>
      </c>
      <c r="B28" s="58">
        <v>295.8</v>
      </c>
      <c r="C28" s="58">
        <v>221.9</v>
      </c>
      <c r="D28" s="58">
        <v>411</v>
      </c>
      <c r="E28" s="58">
        <v>0</v>
      </c>
      <c r="G28" s="86" t="str">
        <f t="shared" si="7"/>
        <v>VB172-5</v>
      </c>
      <c r="H28" s="49">
        <f>$B$9</f>
        <v>42.3</v>
      </c>
      <c r="I28" s="49">
        <f>$C$9</f>
        <v>6.7</v>
      </c>
      <c r="J28" s="51">
        <f>$D$9</f>
        <v>0</v>
      </c>
      <c r="K28" s="49">
        <f t="shared" si="8"/>
        <v>0.15839243498817968</v>
      </c>
      <c r="L28" s="85">
        <f t="shared" si="9"/>
        <v>7.8033518074775688E-4</v>
      </c>
      <c r="M28" s="48">
        <f t="shared" si="10"/>
        <v>1.0069784010289706</v>
      </c>
      <c r="N28" s="83">
        <f>$B$28</f>
        <v>295.8</v>
      </c>
      <c r="O28" s="83">
        <f>$C$28</f>
        <v>221.9</v>
      </c>
      <c r="P28" s="83">
        <f>$D$28</f>
        <v>411</v>
      </c>
      <c r="Q28" s="84">
        <f>$E$28</f>
        <v>0</v>
      </c>
      <c r="R28" s="83">
        <f t="shared" si="11"/>
        <v>0.71970802919708032</v>
      </c>
      <c r="S28" s="83">
        <f t="shared" si="12"/>
        <v>0.53990267639902678</v>
      </c>
      <c r="T28" s="82">
        <f t="shared" si="13"/>
        <v>0</v>
      </c>
      <c r="U28" s="81">
        <f t="shared" si="21"/>
        <v>3.4029306535138429E-2</v>
      </c>
      <c r="V28" s="81">
        <f t="shared" si="14"/>
        <v>1.6574230269155957E-2</v>
      </c>
      <c r="W28" s="80">
        <f t="shared" si="15"/>
        <v>0</v>
      </c>
      <c r="X28" s="79">
        <f t="shared" si="16"/>
        <v>2.0531455146044242</v>
      </c>
      <c r="Y28" s="78">
        <f t="shared" si="17"/>
        <v>0.50603536804294391</v>
      </c>
      <c r="Z28" s="48">
        <f t="shared" si="18"/>
        <v>1.6020767138403376</v>
      </c>
      <c r="AA28" s="54">
        <f t="shared" si="19"/>
        <v>1.5420566032086811E-3</v>
      </c>
      <c r="AB28" s="55">
        <f>$AA$30</f>
        <v>1.2918374572688171E-3</v>
      </c>
      <c r="AC28" s="48">
        <f t="shared" si="20"/>
        <v>0.21951306389863318</v>
      </c>
      <c r="AD28" s="51">
        <f>1-((((COUNT(AB24:AB33))-3)*((STDEV(AB26:AB33))^2))/(((COUNT(AB24:AB33))-1)*((STDEV(AB24:AB33))^2)))</f>
        <v>0.93984384972868285</v>
      </c>
    </row>
    <row r="29" spans="1:35" x14ac:dyDescent="0.25">
      <c r="A29" s="58" t="str">
        <f t="shared" si="6"/>
        <v>VB172-6</v>
      </c>
      <c r="B29" s="58">
        <v>379.8</v>
      </c>
      <c r="C29" s="58">
        <v>269.5</v>
      </c>
      <c r="D29" s="58">
        <v>517.1</v>
      </c>
      <c r="E29" s="58">
        <v>0</v>
      </c>
      <c r="G29" s="86" t="str">
        <f t="shared" si="7"/>
        <v>VB172-6</v>
      </c>
      <c r="H29" s="49">
        <f>$B$10</f>
        <v>39.700000000000003</v>
      </c>
      <c r="I29" s="49">
        <f>$C$10</f>
        <v>9.4</v>
      </c>
      <c r="J29" s="51">
        <f>$D$10</f>
        <v>0</v>
      </c>
      <c r="K29" s="49">
        <f t="shared" si="8"/>
        <v>0.23677581863979849</v>
      </c>
      <c r="L29" s="85">
        <f t="shared" si="9"/>
        <v>1.1664982689910263E-3</v>
      </c>
      <c r="M29" s="48">
        <f t="shared" si="10"/>
        <v>2.1445221306418207</v>
      </c>
      <c r="N29" s="83">
        <f>$B$29</f>
        <v>379.8</v>
      </c>
      <c r="O29" s="83">
        <f>$C$29</f>
        <v>269.5</v>
      </c>
      <c r="P29" s="83">
        <f>$D$29</f>
        <v>517.1</v>
      </c>
      <c r="Q29" s="84">
        <f>$E$29</f>
        <v>0</v>
      </c>
      <c r="R29" s="83">
        <f t="shared" si="11"/>
        <v>0.73448075807387347</v>
      </c>
      <c r="S29" s="83">
        <f t="shared" si="12"/>
        <v>0.52117578804873332</v>
      </c>
      <c r="T29" s="82">
        <f t="shared" si="13"/>
        <v>0</v>
      </c>
      <c r="U29" s="81">
        <f t="shared" si="21"/>
        <v>3.4727792169472277E-2</v>
      </c>
      <c r="V29" s="81">
        <f t="shared" si="14"/>
        <v>1.5999341917402092E-2</v>
      </c>
      <c r="W29" s="80">
        <f t="shared" si="15"/>
        <v>0</v>
      </c>
      <c r="X29" s="79">
        <f t="shared" si="16"/>
        <v>2.1705762867471261</v>
      </c>
      <c r="Y29" s="78">
        <f t="shared" si="17"/>
        <v>0.5072713408687437</v>
      </c>
      <c r="Z29" s="48">
        <f t="shared" si="18"/>
        <v>1.5906132039536585</v>
      </c>
      <c r="AA29" s="54">
        <f t="shared" si="19"/>
        <v>2.2995548437514772E-3</v>
      </c>
      <c r="AB29" s="55">
        <f>$AA$27</f>
        <v>1.2396010037222416E-3</v>
      </c>
      <c r="AC29" s="48">
        <f t="shared" si="20"/>
        <v>0.36792625866824746</v>
      </c>
      <c r="AD29" s="51"/>
    </row>
    <row r="30" spans="1:35" x14ac:dyDescent="0.25">
      <c r="A30" s="58" t="str">
        <f t="shared" si="6"/>
        <v>VB172-7</v>
      </c>
      <c r="B30" s="58">
        <v>458.1</v>
      </c>
      <c r="C30" s="58">
        <v>347.7</v>
      </c>
      <c r="D30" s="58">
        <v>483.4</v>
      </c>
      <c r="E30" s="58">
        <v>0</v>
      </c>
      <c r="G30" s="86" t="str">
        <f t="shared" si="7"/>
        <v>VB172-7</v>
      </c>
      <c r="H30" s="49">
        <f>$B$11</f>
        <v>38.200000000000003</v>
      </c>
      <c r="I30" s="49">
        <f>$C$11</f>
        <v>6.7</v>
      </c>
      <c r="J30" s="51">
        <f>$D$11</f>
        <v>0</v>
      </c>
      <c r="K30" s="49">
        <f t="shared" si="8"/>
        <v>0.17539267015706805</v>
      </c>
      <c r="L30" s="85">
        <f t="shared" si="9"/>
        <v>8.6408843313167825E-4</v>
      </c>
      <c r="M30" s="48">
        <f t="shared" si="10"/>
        <v>0.32346299664933759</v>
      </c>
      <c r="N30" s="83">
        <f>$B$30</f>
        <v>458.1</v>
      </c>
      <c r="O30" s="83">
        <f>$C$30</f>
        <v>347.7</v>
      </c>
      <c r="P30" s="83">
        <f>$D$30</f>
        <v>483.4</v>
      </c>
      <c r="Q30" s="84">
        <f>$E$30</f>
        <v>0</v>
      </c>
      <c r="R30" s="83">
        <f t="shared" si="11"/>
        <v>0.94766239139429054</v>
      </c>
      <c r="S30" s="83">
        <f t="shared" si="12"/>
        <v>0.71928009929664871</v>
      </c>
      <c r="T30" s="82">
        <f t="shared" si="13"/>
        <v>0</v>
      </c>
      <c r="U30" s="81">
        <f t="shared" si="21"/>
        <v>4.4807467334434831E-2</v>
      </c>
      <c r="V30" s="81">
        <f t="shared" si="14"/>
        <v>2.2080857374659806E-2</v>
      </c>
      <c r="W30" s="80">
        <f t="shared" si="15"/>
        <v>0</v>
      </c>
      <c r="X30" s="79">
        <f t="shared" si="16"/>
        <v>2.0292449054019204</v>
      </c>
      <c r="Y30" s="78">
        <f t="shared" si="17"/>
        <v>0.66888324709094649</v>
      </c>
      <c r="Z30" s="48">
        <f t="shared" si="18"/>
        <v>9.1680827682011759E-2</v>
      </c>
      <c r="AA30" s="54">
        <f t="shared" si="19"/>
        <v>1.2918374572688171E-3</v>
      </c>
      <c r="AB30" s="55">
        <f>$AA$26</f>
        <v>1.2218434858680416E-3</v>
      </c>
      <c r="AC30" s="48">
        <f t="shared" si="20"/>
        <v>0.41837857265565187</v>
      </c>
      <c r="AD30" s="51" t="s">
        <v>39</v>
      </c>
    </row>
    <row r="31" spans="1:35" x14ac:dyDescent="0.25">
      <c r="A31" s="58" t="str">
        <f t="shared" si="6"/>
        <v>VB172-8</v>
      </c>
      <c r="B31" s="58">
        <v>396.5</v>
      </c>
      <c r="C31" s="58">
        <v>294.3</v>
      </c>
      <c r="D31" s="58">
        <v>383</v>
      </c>
      <c r="E31" s="58">
        <v>0</v>
      </c>
      <c r="G31" s="86" t="str">
        <f t="shared" si="7"/>
        <v>VB172-8</v>
      </c>
      <c r="H31" s="49">
        <f>$B$12</f>
        <v>39.700000000000003</v>
      </c>
      <c r="I31" s="49">
        <f>$C$12</f>
        <v>7</v>
      </c>
      <c r="J31" s="51">
        <f>$D$12</f>
        <v>0</v>
      </c>
      <c r="K31" s="49">
        <f t="shared" si="8"/>
        <v>0.17632241813602015</v>
      </c>
      <c r="L31" s="85">
        <f t="shared" si="9"/>
        <v>8.6866892371672167E-4</v>
      </c>
      <c r="M31" s="48">
        <f t="shared" si="10"/>
        <v>0.28608133342578379</v>
      </c>
      <c r="N31" s="83">
        <f>$B$31</f>
        <v>396.5</v>
      </c>
      <c r="O31" s="83">
        <f>$C$31</f>
        <v>294.3</v>
      </c>
      <c r="P31" s="83">
        <f>$D$31</f>
        <v>383</v>
      </c>
      <c r="Q31" s="84">
        <f>$E$31</f>
        <v>0</v>
      </c>
      <c r="R31" s="83">
        <f t="shared" si="11"/>
        <v>1.0352480417754568</v>
      </c>
      <c r="S31" s="83">
        <f t="shared" si="12"/>
        <v>0.76840731070496082</v>
      </c>
      <c r="T31" s="82">
        <f t="shared" si="13"/>
        <v>0</v>
      </c>
      <c r="U31" s="81">
        <f t="shared" si="21"/>
        <v>4.8948700756862043E-2</v>
      </c>
      <c r="V31" s="81">
        <f t="shared" si="14"/>
        <v>2.3588991618026817E-2</v>
      </c>
      <c r="W31" s="80">
        <f t="shared" si="15"/>
        <v>0</v>
      </c>
      <c r="X31" s="79">
        <f t="shared" si="16"/>
        <v>2.0750654182036006</v>
      </c>
      <c r="Y31" s="78">
        <f t="shared" si="17"/>
        <v>0.72537692374888851</v>
      </c>
      <c r="Z31" s="48">
        <f t="shared" si="18"/>
        <v>0.43229171231626623</v>
      </c>
      <c r="AA31" s="54">
        <f t="shared" si="19"/>
        <v>1.1975414371155789E-3</v>
      </c>
      <c r="AB31" s="55">
        <f>$AA$31</f>
        <v>1.1975414371155789E-3</v>
      </c>
      <c r="AC31" s="48">
        <f t="shared" si="20"/>
        <v>0.48742508040878701</v>
      </c>
      <c r="AD31" s="51">
        <f>1-((((COUNT(AB24:AB33))-3)*((STDEV(AB24:AB31))^2))/(((COUNT(AB24:AB33))-1)*((STDEV(AB24:AB33))^2)))</f>
        <v>0.15926838192568016</v>
      </c>
    </row>
    <row r="32" spans="1:35" x14ac:dyDescent="0.25">
      <c r="A32" s="58" t="str">
        <f t="shared" si="6"/>
        <v>VB172-9</v>
      </c>
      <c r="B32" s="58">
        <v>437.3</v>
      </c>
      <c r="C32" s="58">
        <v>291.2</v>
      </c>
      <c r="D32" s="58">
        <v>417.3</v>
      </c>
      <c r="E32" s="58">
        <v>0</v>
      </c>
      <c r="G32" s="86" t="str">
        <f t="shared" si="7"/>
        <v>VB172-9</v>
      </c>
      <c r="H32" s="49">
        <f>$B$13</f>
        <v>35</v>
      </c>
      <c r="I32" s="49">
        <f>$C$13</f>
        <v>5.6</v>
      </c>
      <c r="J32" s="51">
        <f>$D$13</f>
        <v>0</v>
      </c>
      <c r="K32" s="49">
        <f t="shared" si="8"/>
        <v>0.16</v>
      </c>
      <c r="L32" s="85">
        <f t="shared" si="9"/>
        <v>7.8825500049265948E-4</v>
      </c>
      <c r="M32" s="48">
        <f t="shared" si="10"/>
        <v>0.94234426872403665</v>
      </c>
      <c r="N32" s="83">
        <f>$B$32</f>
        <v>437.3</v>
      </c>
      <c r="O32" s="83">
        <f>$C$32</f>
        <v>291.2</v>
      </c>
      <c r="P32" s="83">
        <f>$D$32</f>
        <v>417.3</v>
      </c>
      <c r="Q32" s="84">
        <f>$E$32</f>
        <v>0</v>
      </c>
      <c r="R32" s="83">
        <f t="shared" si="11"/>
        <v>1.0479271507308892</v>
      </c>
      <c r="S32" s="83">
        <f t="shared" si="12"/>
        <v>0.69781931464174451</v>
      </c>
      <c r="T32" s="82">
        <f t="shared" si="13"/>
        <v>0</v>
      </c>
      <c r="U32" s="81">
        <f t="shared" si="21"/>
        <v>4.9548195646085619E-2</v>
      </c>
      <c r="V32" s="81">
        <f t="shared" si="14"/>
        <v>2.14220423656298E-2</v>
      </c>
      <c r="W32" s="80">
        <f t="shared" si="15"/>
        <v>0</v>
      </c>
      <c r="X32" s="79">
        <f t="shared" si="16"/>
        <v>2.3129538631471624</v>
      </c>
      <c r="Y32" s="78">
        <f t="shared" si="17"/>
        <v>0.70970238011715425</v>
      </c>
      <c r="Z32" s="48">
        <f t="shared" si="18"/>
        <v>0.28691207116170131</v>
      </c>
      <c r="AA32" s="54">
        <f t="shared" si="19"/>
        <v>1.1106838902844572E-3</v>
      </c>
      <c r="AB32" s="55">
        <f>$AA$32</f>
        <v>1.1106838902844572E-3</v>
      </c>
      <c r="AC32" s="48">
        <f t="shared" si="20"/>
        <v>0.7342030513436697</v>
      </c>
      <c r="AD32" s="51"/>
    </row>
    <row r="33" spans="1:30" x14ac:dyDescent="0.25">
      <c r="A33" s="58" t="str">
        <f t="shared" si="6"/>
        <v>VB172-10</v>
      </c>
      <c r="B33" s="58">
        <v>307.10000000000002</v>
      </c>
      <c r="C33" s="58">
        <v>225.8</v>
      </c>
      <c r="D33" s="58">
        <v>263.2</v>
      </c>
      <c r="E33" s="58">
        <v>0</v>
      </c>
      <c r="G33" s="86" t="str">
        <f t="shared" si="7"/>
        <v>VB172-10</v>
      </c>
      <c r="H33" s="49">
        <f>$B$14</f>
        <v>38.1</v>
      </c>
      <c r="I33" s="123">
        <f>$C$14</f>
        <v>6.9</v>
      </c>
      <c r="J33" s="51">
        <f>$D$14</f>
        <v>0</v>
      </c>
      <c r="K33" s="49">
        <f t="shared" si="8"/>
        <v>0.18110236220472442</v>
      </c>
      <c r="L33" s="85">
        <f t="shared" si="9"/>
        <v>8.9221776630566774E-4</v>
      </c>
      <c r="M33" s="48">
        <f t="shared" si="10"/>
        <v>9.3897791811513934E-2</v>
      </c>
      <c r="N33" s="83">
        <f>$B$33</f>
        <v>307.10000000000002</v>
      </c>
      <c r="O33" s="83">
        <f>$C$33</f>
        <v>225.8</v>
      </c>
      <c r="P33" s="83">
        <f>$D$33</f>
        <v>263.2</v>
      </c>
      <c r="Q33" s="84">
        <f>$E$33</f>
        <v>0</v>
      </c>
      <c r="R33" s="83">
        <f t="shared" si="11"/>
        <v>1.1667933130699089</v>
      </c>
      <c r="S33" s="83">
        <f t="shared" si="12"/>
        <v>0.85790273556231011</v>
      </c>
      <c r="T33" s="82">
        <f t="shared" si="13"/>
        <v>0</v>
      </c>
      <c r="U33" s="81">
        <f t="shared" si="21"/>
        <v>5.5168437342433839E-2</v>
      </c>
      <c r="V33" s="81">
        <f t="shared" si="14"/>
        <v>2.6336371552341822E-2</v>
      </c>
      <c r="W33" s="80">
        <f t="shared" si="15"/>
        <v>0</v>
      </c>
      <c r="X33" s="79">
        <f t="shared" si="16"/>
        <v>2.0947622656670895</v>
      </c>
      <c r="Y33" s="78">
        <f t="shared" si="17"/>
        <v>0.81504808894775649</v>
      </c>
      <c r="Z33" s="48">
        <f t="shared" si="18"/>
        <v>1.2639817522182937</v>
      </c>
      <c r="AA33" s="54">
        <f t="shared" si="19"/>
        <v>1.094681134039022E-3</v>
      </c>
      <c r="AB33" s="55">
        <f>$AA$33</f>
        <v>1.094681134039022E-3</v>
      </c>
      <c r="AC33" s="48">
        <f t="shared" si="20"/>
        <v>0.77966977081356625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524.1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2</v>
      </c>
      <c r="H36" s="49">
        <f>AVERAGE(H24:H33)</f>
        <v>38.58</v>
      </c>
      <c r="I36" s="49">
        <f>AVERAGE(I24:I32)</f>
        <v>7.1000000000000005</v>
      </c>
      <c r="J36" s="51">
        <f>AVERAGE(J24:J28)</f>
        <v>0</v>
      </c>
      <c r="K36" s="56">
        <f>AVERAGE(K24:K33)</f>
        <v>0.18343776610697277</v>
      </c>
      <c r="L36" s="57">
        <f>AVERAGE(L24:L33)</f>
        <v>9.0372335258140108E-4</v>
      </c>
      <c r="M36" s="56"/>
      <c r="N36" s="49">
        <f t="shared" ref="N36:Y36" si="22">AVERAGE(N24:N33)</f>
        <v>418.15000000000009</v>
      </c>
      <c r="O36" s="49">
        <f t="shared" si="22"/>
        <v>304.27000000000004</v>
      </c>
      <c r="P36" s="49">
        <f t="shared" si="22"/>
        <v>434.35</v>
      </c>
      <c r="Q36" s="51">
        <f t="shared" si="22"/>
        <v>0</v>
      </c>
      <c r="R36" s="49">
        <f t="shared" si="22"/>
        <v>0.97502391518478437</v>
      </c>
      <c r="S36" s="49">
        <f t="shared" si="22"/>
        <v>0.70933742034298397</v>
      </c>
      <c r="T36" s="50">
        <f t="shared" si="22"/>
        <v>0</v>
      </c>
      <c r="U36" s="49">
        <f t="shared" si="22"/>
        <v>4.6101177620498958E-2</v>
      </c>
      <c r="V36" s="49">
        <f t="shared" si="22"/>
        <v>2.1775631529940092E-2</v>
      </c>
      <c r="W36" s="50">
        <f t="shared" si="22"/>
        <v>0</v>
      </c>
      <c r="X36" s="48">
        <f t="shared" si="22"/>
        <v>2.1183625410928846</v>
      </c>
      <c r="Y36" s="49">
        <f t="shared" si="22"/>
        <v>0.67876809150439055</v>
      </c>
      <c r="Z36" s="48"/>
      <c r="AA36" s="56">
        <f>AVERAGE(AA24:AA33)</f>
        <v>1.3690986737193306E-3</v>
      </c>
      <c r="AB36" s="56">
        <f>AVERAGE(AB24:AB33)</f>
        <v>1.3690986737193308E-3</v>
      </c>
      <c r="AC36" s="56"/>
      <c r="AD36" s="56"/>
    </row>
    <row r="37" spans="1:30" x14ac:dyDescent="0.25">
      <c r="G37" s="53" t="s">
        <v>1</v>
      </c>
      <c r="H37" s="49">
        <f>STDEV(H24:H33)</f>
        <v>1.9372374374063925</v>
      </c>
      <c r="I37" s="49">
        <f>STDEV(I24:I32)</f>
        <v>1.106797181058927</v>
      </c>
      <c r="J37" s="51">
        <f>STDEV(J24:J28)</f>
        <v>0</v>
      </c>
      <c r="K37" s="48">
        <f>STDEV(K24:K33)</f>
        <v>2.487176596161441E-2</v>
      </c>
      <c r="L37" s="55">
        <f>STDEV(L24:L33)</f>
        <v>1.225330868145347E-4</v>
      </c>
      <c r="M37" s="54"/>
      <c r="N37" s="49">
        <f t="shared" ref="N37:Y37" si="23">STDEV(N24:N33)</f>
        <v>74.473787334873208</v>
      </c>
      <c r="O37" s="49">
        <f t="shared" si="23"/>
        <v>55.205536155554185</v>
      </c>
      <c r="P37" s="49">
        <f t="shared" si="23"/>
        <v>74.372878120992496</v>
      </c>
      <c r="Q37" s="51">
        <f t="shared" si="23"/>
        <v>0</v>
      </c>
      <c r="R37" s="49">
        <f t="shared" si="23"/>
        <v>0.15612252494260104</v>
      </c>
      <c r="S37" s="49">
        <f t="shared" si="23"/>
        <v>0.11312378051850971</v>
      </c>
      <c r="T37" s="50">
        <f t="shared" si="23"/>
        <v>0</v>
      </c>
      <c r="U37" s="49">
        <f t="shared" si="23"/>
        <v>7.3818007341650551E-3</v>
      </c>
      <c r="V37" s="49">
        <f t="shared" si="23"/>
        <v>3.4727362341236538E-3</v>
      </c>
      <c r="W37" s="50">
        <f t="shared" si="23"/>
        <v>0</v>
      </c>
      <c r="X37" s="48">
        <f t="shared" si="23"/>
        <v>8.6168375144017859E-2</v>
      </c>
      <c r="Y37" s="49">
        <f t="shared" si="23"/>
        <v>0.10781801019215184</v>
      </c>
      <c r="Z37" s="48"/>
      <c r="AA37" s="47">
        <f>STDEV(AA24:AA33)</f>
        <v>3.5196637083153914E-4</v>
      </c>
      <c r="AB37" s="54">
        <f>STDEV(AB24:AB33)</f>
        <v>3.5196637083153914E-4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5.0213515744074462</v>
      </c>
      <c r="I38" s="49">
        <f>(I37/I36)*100</f>
        <v>15.588692690970801</v>
      </c>
      <c r="J38" s="51" t="e">
        <f>(J37/J36)*100</f>
        <v>#DIV/0!</v>
      </c>
      <c r="K38" s="52">
        <f>(K37/K36)*100</f>
        <v>13.558694313312941</v>
      </c>
      <c r="L38" s="52">
        <f>(L37/L36)*100</f>
        <v>13.558694313312856</v>
      </c>
      <c r="M38" s="48"/>
      <c r="N38" s="49">
        <f t="shared" ref="N38:Y38" si="24">(N37/N36)*100</f>
        <v>17.810304277142937</v>
      </c>
      <c r="O38" s="49">
        <f t="shared" si="24"/>
        <v>18.143601457769147</v>
      </c>
      <c r="P38" s="49">
        <f t="shared" si="24"/>
        <v>17.122799152985493</v>
      </c>
      <c r="Q38" s="51" t="e">
        <f t="shared" si="24"/>
        <v>#DIV/0!</v>
      </c>
      <c r="R38" s="49">
        <f t="shared" si="24"/>
        <v>16.012173907858767</v>
      </c>
      <c r="S38" s="49">
        <f t="shared" si="24"/>
        <v>15.947809501409257</v>
      </c>
      <c r="T38" s="50" t="e">
        <f t="shared" si="24"/>
        <v>#DIV/0!</v>
      </c>
      <c r="U38" s="49">
        <f t="shared" si="24"/>
        <v>16.012173907858539</v>
      </c>
      <c r="V38" s="49">
        <f t="shared" si="24"/>
        <v>15.947809501409246</v>
      </c>
      <c r="W38" s="50" t="e">
        <f t="shared" si="24"/>
        <v>#DIV/0!</v>
      </c>
      <c r="X38" s="48">
        <f t="shared" si="24"/>
        <v>4.0676878236131726</v>
      </c>
      <c r="Y38" s="49">
        <f t="shared" si="24"/>
        <v>15.88436633094949</v>
      </c>
      <c r="Z38" s="48"/>
      <c r="AA38" s="47">
        <f>(AA37/AA36)*100</f>
        <v>25.707889255007295</v>
      </c>
      <c r="AB38" s="47">
        <f>(AB37/AB36)*100</f>
        <v>25.707889255007288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44" si="25">A24</f>
        <v>VB172-1</v>
      </c>
      <c r="H41" s="4">
        <f>$B$5</f>
        <v>39.799999999999997</v>
      </c>
      <c r="I41" s="4">
        <f>$C$5</f>
        <v>6.9</v>
      </c>
      <c r="J41" s="5">
        <f>$D$5</f>
        <v>0</v>
      </c>
      <c r="K41" s="4">
        <f t="shared" ref="K41:K47" si="26">I41/H41</f>
        <v>0.1733668341708543</v>
      </c>
      <c r="L41" s="125">
        <f t="shared" ref="L41:L48" si="27">K41/$H$17</f>
        <v>8.5410796221723471E-4</v>
      </c>
      <c r="M41" s="22">
        <f>$B$24</f>
        <v>454.8</v>
      </c>
      <c r="N41" s="22">
        <f>$C$24</f>
        <v>343</v>
      </c>
      <c r="O41" s="22">
        <f>$D$24</f>
        <v>492.3</v>
      </c>
      <c r="P41" s="23">
        <f>$E$24</f>
        <v>0</v>
      </c>
      <c r="Q41" s="22">
        <f t="shared" ref="Q41:Q48" si="28">M41/O41</f>
        <v>0.9238269347958562</v>
      </c>
      <c r="R41" s="22">
        <f t="shared" ref="R41:R48" si="29">N41/O41</f>
        <v>0.69672963640056873</v>
      </c>
      <c r="S41" s="21">
        <f t="shared" ref="S41:S48" si="30">P41/O41</f>
        <v>0</v>
      </c>
      <c r="T41" s="20">
        <f t="shared" ref="T41:T48" si="31">(Q41*0.005*($H$18))/0.5335</f>
        <v>4.3680476907639119E-2</v>
      </c>
      <c r="U41" s="20">
        <f t="shared" ref="U41:U48" si="32">(R41*0.005*($H$18))/0.8217</f>
        <v>2.1388590821716378E-2</v>
      </c>
      <c r="V41" s="18">
        <f t="shared" ref="V41:V48" si="33">(S41*0.005*(100/20))/0.7126</f>
        <v>0</v>
      </c>
      <c r="W41" s="19">
        <f t="shared" ref="W41:W48" si="34">T41/U41</f>
        <v>2.0422325749150909</v>
      </c>
      <c r="X41" s="19">
        <f t="shared" ref="X41:X48" si="35">(T41+U41+V41)*10</f>
        <v>0.65069067729355501</v>
      </c>
      <c r="Y41" s="41">
        <f t="shared" ref="Y41:Y48" si="36">L41/X41</f>
        <v>1.3126174878818945E-3</v>
      </c>
      <c r="Z41" s="5">
        <f t="shared" ref="Z41:Z48" si="37">(Y41*900000)</f>
        <v>1181.3557390937051</v>
      </c>
      <c r="AA41" s="2">
        <f t="shared" ref="AA41:AA48" si="38">(Z41*0.2125)+26.378</f>
        <v>277.41609455741235</v>
      </c>
      <c r="AB41" s="2">
        <f t="shared" ref="AB41:AB48" si="39">-0.000006*(AA41)^2 + 0.0266*(AA41) + 3.4677</f>
        <v>10.385209978110245</v>
      </c>
      <c r="AC41" s="17">
        <f t="shared" ref="AC41:AC48" si="40">ABS(Y41-$C$42)</f>
        <v>8.1895243086752782E-5</v>
      </c>
      <c r="AD41" s="38">
        <f t="shared" ref="AD41:AD48" si="41">ABS(AB41-$D$42)</f>
        <v>0.36597051354058685</v>
      </c>
    </row>
    <row r="42" spans="1:30" x14ac:dyDescent="0.25">
      <c r="A42" s="141" t="s">
        <v>9</v>
      </c>
      <c r="B42" s="141"/>
      <c r="C42" s="15">
        <f>MEDIAN(Y41:Y48)</f>
        <v>1.2307222447951417E-3</v>
      </c>
      <c r="D42" s="14">
        <f>MEDIAN(AB41:AB48)</f>
        <v>10.019239464569658</v>
      </c>
      <c r="G42" s="40" t="str">
        <f t="shared" si="25"/>
        <v>VB172-2</v>
      </c>
      <c r="H42" s="4">
        <f>$B$6</f>
        <v>38</v>
      </c>
      <c r="I42" s="4">
        <f>$C$6</f>
        <v>7.9</v>
      </c>
      <c r="J42" s="5">
        <f>$D$6</f>
        <v>0</v>
      </c>
      <c r="K42" s="4">
        <f t="shared" si="26"/>
        <v>0.20789473684210527</v>
      </c>
      <c r="L42" s="125">
        <f t="shared" si="27"/>
        <v>1.0242129118243437E-3</v>
      </c>
      <c r="M42" s="22">
        <f>$B$25</f>
        <v>524.20000000000005</v>
      </c>
      <c r="N42" s="22">
        <f>$C$25</f>
        <v>387.9</v>
      </c>
      <c r="O42" s="22">
        <f>$D$25</f>
        <v>494.6</v>
      </c>
      <c r="P42" s="23">
        <f>$E$25</f>
        <v>0</v>
      </c>
      <c r="Q42" s="22">
        <f t="shared" si="28"/>
        <v>1.0598463404771532</v>
      </c>
      <c r="R42" s="22">
        <f t="shared" si="29"/>
        <v>0.78427011726647788</v>
      </c>
      <c r="S42" s="21">
        <f t="shared" si="30"/>
        <v>0</v>
      </c>
      <c r="T42" s="20">
        <f t="shared" si="31"/>
        <v>5.0111759959767938E-2</v>
      </c>
      <c r="U42" s="20">
        <f t="shared" si="32"/>
        <v>2.4075956806677502E-2</v>
      </c>
      <c r="V42" s="18">
        <f t="shared" si="33"/>
        <v>0</v>
      </c>
      <c r="W42" s="19">
        <f t="shared" si="34"/>
        <v>2.0814026359222146</v>
      </c>
      <c r="X42" s="19">
        <f t="shared" si="35"/>
        <v>0.74187716766445433</v>
      </c>
      <c r="Y42" s="18">
        <f t="shared" si="36"/>
        <v>1.3805693940530971E-3</v>
      </c>
      <c r="Z42" s="5">
        <f t="shared" si="37"/>
        <v>1242.5124546477873</v>
      </c>
      <c r="AA42" s="2">
        <f t="shared" si="38"/>
        <v>290.4118966126548</v>
      </c>
      <c r="AB42" s="2">
        <f t="shared" si="39"/>
        <v>10.686622031731662</v>
      </c>
      <c r="AC42" s="17">
        <f t="shared" si="40"/>
        <v>1.4984714925795543E-4</v>
      </c>
      <c r="AD42" s="38">
        <f t="shared" si="41"/>
        <v>0.66738256716200439</v>
      </c>
    </row>
    <row r="43" spans="1:30" x14ac:dyDescent="0.25">
      <c r="A43" s="141" t="s">
        <v>8</v>
      </c>
      <c r="B43" s="141"/>
      <c r="C43" s="15">
        <f>MEDIAN(AC41:AC48)</f>
        <v>7.1505227780214098E-5</v>
      </c>
      <c r="D43" s="14">
        <f>MEDIAN(AD41:AD48)</f>
        <v>0.31968153622273743</v>
      </c>
      <c r="G43" s="40" t="str">
        <f t="shared" si="25"/>
        <v>VB172-3</v>
      </c>
      <c r="H43" s="4">
        <f>$B$7</f>
        <v>37.700000000000003</v>
      </c>
      <c r="I43" s="4">
        <f>$C$7</f>
        <v>7.6</v>
      </c>
      <c r="J43" s="5">
        <f>$D$7</f>
        <v>0</v>
      </c>
      <c r="K43" s="4">
        <f t="shared" si="26"/>
        <v>0.20159151193633951</v>
      </c>
      <c r="L43" s="125">
        <f t="shared" si="27"/>
        <v>9.9315948337934542E-4</v>
      </c>
      <c r="M43" s="22">
        <f>$B$26</f>
        <v>495</v>
      </c>
      <c r="N43" s="22">
        <f>$C$26</f>
        <v>355.5</v>
      </c>
      <c r="O43" s="22">
        <f>$D$26</f>
        <v>422.2</v>
      </c>
      <c r="P43" s="23">
        <f>$E$26</f>
        <v>0</v>
      </c>
      <c r="Q43" s="22">
        <f t="shared" si="28"/>
        <v>1.1724301279014686</v>
      </c>
      <c r="R43" s="22">
        <f t="shared" si="29"/>
        <v>0.8420180009474183</v>
      </c>
      <c r="S43" s="21">
        <f t="shared" si="30"/>
        <v>0</v>
      </c>
      <c r="T43" s="20">
        <f t="shared" si="31"/>
        <v>5.5434957781283122E-2</v>
      </c>
      <c r="U43" s="20">
        <f t="shared" si="32"/>
        <v>2.5848733204209114E-2</v>
      </c>
      <c r="V43" s="18">
        <f t="shared" si="33"/>
        <v>0</v>
      </c>
      <c r="W43" s="19">
        <f t="shared" si="34"/>
        <v>2.1445908912958371</v>
      </c>
      <c r="X43" s="19">
        <f t="shared" si="35"/>
        <v>0.81283690985492241</v>
      </c>
      <c r="Y43" s="18">
        <f t="shared" si="36"/>
        <v>1.2218434858680416E-3</v>
      </c>
      <c r="Z43" s="5">
        <f t="shared" si="37"/>
        <v>1099.6591372812375</v>
      </c>
      <c r="AA43" s="2">
        <f t="shared" si="38"/>
        <v>260.05556667226296</v>
      </c>
      <c r="AB43" s="2">
        <f t="shared" si="39"/>
        <v>9.9794046869388033</v>
      </c>
      <c r="AC43" s="17">
        <f t="shared" si="40"/>
        <v>8.8787589271001246E-6</v>
      </c>
      <c r="AD43" s="38">
        <f t="shared" si="41"/>
        <v>3.9834777630854745E-2</v>
      </c>
    </row>
    <row r="44" spans="1:30" x14ac:dyDescent="0.25">
      <c r="A44" s="141" t="s">
        <v>7</v>
      </c>
      <c r="B44" s="141"/>
      <c r="C44" s="15">
        <f>C43*1.483</f>
        <v>1.0604225279805751E-4</v>
      </c>
      <c r="D44" s="14">
        <f>D43*1.483</f>
        <v>0.47408771821831963</v>
      </c>
      <c r="G44" s="40" t="str">
        <f t="shared" si="25"/>
        <v>VB172-4</v>
      </c>
      <c r="H44" s="4">
        <f>$B$8</f>
        <v>37.299999999999997</v>
      </c>
      <c r="I44" s="4">
        <f>$C$8</f>
        <v>6.1</v>
      </c>
      <c r="J44" s="5">
        <f>$D$8</f>
        <v>0</v>
      </c>
      <c r="K44" s="4">
        <f t="shared" si="26"/>
        <v>0.16353887399463807</v>
      </c>
      <c r="L44" s="125">
        <f t="shared" si="27"/>
        <v>8.0568959500757745E-4</v>
      </c>
      <c r="M44" s="22">
        <f>$B$27</f>
        <v>432.9</v>
      </c>
      <c r="N44" s="22">
        <f>$C$27</f>
        <v>305.89999999999998</v>
      </c>
      <c r="O44" s="22">
        <f>$D$27</f>
        <v>459.4</v>
      </c>
      <c r="P44" s="23">
        <f>$E$27</f>
        <v>0</v>
      </c>
      <c r="Q44" s="22">
        <f t="shared" si="28"/>
        <v>0.94231606443186766</v>
      </c>
      <c r="R44" s="22">
        <f t="shared" si="29"/>
        <v>0.6658685241619503</v>
      </c>
      <c r="S44" s="21">
        <f t="shared" si="30"/>
        <v>0</v>
      </c>
      <c r="T44" s="20">
        <f t="shared" si="31"/>
        <v>4.455468177187228E-2</v>
      </c>
      <c r="U44" s="20">
        <f t="shared" si="32"/>
        <v>2.0441199369581595E-2</v>
      </c>
      <c r="V44" s="18">
        <f t="shared" si="33"/>
        <v>0</v>
      </c>
      <c r="W44" s="19">
        <f t="shared" si="34"/>
        <v>2.1796510550243831</v>
      </c>
      <c r="X44" s="19">
        <f t="shared" si="35"/>
        <v>0.64995881141453882</v>
      </c>
      <c r="Y44" s="18">
        <f t="shared" si="36"/>
        <v>1.2396010037222416E-3</v>
      </c>
      <c r="Z44" s="5">
        <f t="shared" si="37"/>
        <v>1115.6409033500174</v>
      </c>
      <c r="AA44" s="2">
        <f t="shared" si="38"/>
        <v>263.45169196187868</v>
      </c>
      <c r="AB44" s="2">
        <f t="shared" si="39"/>
        <v>10.059074242200513</v>
      </c>
      <c r="AC44" s="17">
        <f t="shared" si="40"/>
        <v>8.8787589270999077E-6</v>
      </c>
      <c r="AD44" s="38">
        <f t="shared" si="41"/>
        <v>3.9834777630854745E-2</v>
      </c>
    </row>
    <row r="45" spans="1:30" x14ac:dyDescent="0.25">
      <c r="A45" s="141" t="s">
        <v>5</v>
      </c>
      <c r="B45" s="141"/>
      <c r="C45" s="25">
        <f>COUNT(Y41:Y48)</f>
        <v>8</v>
      </c>
      <c r="D45" s="24">
        <f>COUNT(AB41:AB48)</f>
        <v>8</v>
      </c>
      <c r="G45" s="40" t="str">
        <f>A30</f>
        <v>VB172-7</v>
      </c>
      <c r="H45" s="4">
        <f>$B$11</f>
        <v>38.200000000000003</v>
      </c>
      <c r="I45" s="4">
        <f>$C$11</f>
        <v>6.7</v>
      </c>
      <c r="J45" s="5">
        <f>$D$11</f>
        <v>0</v>
      </c>
      <c r="K45" s="4">
        <f t="shared" si="26"/>
        <v>0.17539267015706805</v>
      </c>
      <c r="L45" s="125">
        <f t="shared" si="27"/>
        <v>8.6408843313167825E-4</v>
      </c>
      <c r="M45" s="22">
        <f>$B$30</f>
        <v>458.1</v>
      </c>
      <c r="N45" s="22">
        <f>$C$30</f>
        <v>347.7</v>
      </c>
      <c r="O45" s="22">
        <f>$D$30</f>
        <v>483.4</v>
      </c>
      <c r="P45" s="23">
        <f>$E$30</f>
        <v>0</v>
      </c>
      <c r="Q45" s="22">
        <f t="shared" si="28"/>
        <v>0.94766239139429054</v>
      </c>
      <c r="R45" s="22">
        <f t="shared" si="29"/>
        <v>0.71928009929664871</v>
      </c>
      <c r="S45" s="21">
        <f t="shared" si="30"/>
        <v>0</v>
      </c>
      <c r="T45" s="20">
        <f t="shared" si="31"/>
        <v>4.4807467334434831E-2</v>
      </c>
      <c r="U45" s="20">
        <f t="shared" si="32"/>
        <v>2.2080857374659806E-2</v>
      </c>
      <c r="V45" s="18">
        <f t="shared" si="33"/>
        <v>0</v>
      </c>
      <c r="W45" s="19">
        <f t="shared" si="34"/>
        <v>2.0292449054019204</v>
      </c>
      <c r="X45" s="19">
        <f t="shared" si="35"/>
        <v>0.66888324709094649</v>
      </c>
      <c r="Y45" s="18">
        <f t="shared" si="36"/>
        <v>1.2918374572688171E-3</v>
      </c>
      <c r="Z45" s="5">
        <f t="shared" si="37"/>
        <v>1162.6537115419353</v>
      </c>
      <c r="AA45" s="2">
        <f t="shared" si="38"/>
        <v>273.44191370266122</v>
      </c>
      <c r="AB45" s="2">
        <f t="shared" si="39"/>
        <v>10.292632023474546</v>
      </c>
      <c r="AC45" s="17">
        <f t="shared" si="40"/>
        <v>6.1115212473675413E-5</v>
      </c>
      <c r="AD45" s="38">
        <f t="shared" si="41"/>
        <v>0.27339255890488801</v>
      </c>
    </row>
    <row r="46" spans="1:30" ht="15" customHeight="1" x14ac:dyDescent="0.25">
      <c r="A46" s="142" t="s">
        <v>3</v>
      </c>
      <c r="B46" s="142"/>
      <c r="C46" s="15">
        <f>_xlfn.CONFIDENCE.NORM(0.05,C44,C45)</f>
        <v>7.3482181847741589E-5</v>
      </c>
      <c r="D46" s="14">
        <f>_xlfn.CONFIDENCE.NORM(0.05,D44,D45)</f>
        <v>0.32851999087799066</v>
      </c>
      <c r="G46" s="40" t="str">
        <f>A31</f>
        <v>VB172-8</v>
      </c>
      <c r="H46" s="4">
        <f>$B$12</f>
        <v>39.700000000000003</v>
      </c>
      <c r="I46" s="4">
        <f>$C$12</f>
        <v>7</v>
      </c>
      <c r="J46" s="5">
        <f>$D$12</f>
        <v>0</v>
      </c>
      <c r="K46" s="4">
        <f t="shared" si="26"/>
        <v>0.17632241813602015</v>
      </c>
      <c r="L46" s="125">
        <f t="shared" si="27"/>
        <v>8.6866892371672167E-4</v>
      </c>
      <c r="M46" s="22">
        <f>$B$31</f>
        <v>396.5</v>
      </c>
      <c r="N46" s="22">
        <f>$C$31</f>
        <v>294.3</v>
      </c>
      <c r="O46" s="22">
        <f>$D$31</f>
        <v>383</v>
      </c>
      <c r="P46" s="23">
        <f>$E$31</f>
        <v>0</v>
      </c>
      <c r="Q46" s="22">
        <f t="shared" si="28"/>
        <v>1.0352480417754568</v>
      </c>
      <c r="R46" s="22">
        <f t="shared" si="29"/>
        <v>0.76840731070496082</v>
      </c>
      <c r="S46" s="21">
        <f t="shared" si="30"/>
        <v>0</v>
      </c>
      <c r="T46" s="20">
        <f t="shared" si="31"/>
        <v>4.8948700756862043E-2</v>
      </c>
      <c r="U46" s="20">
        <f t="shared" si="32"/>
        <v>2.3588991618026817E-2</v>
      </c>
      <c r="V46" s="18">
        <f t="shared" si="33"/>
        <v>0</v>
      </c>
      <c r="W46" s="19">
        <f t="shared" si="34"/>
        <v>2.0750654182036006</v>
      </c>
      <c r="X46" s="19">
        <f t="shared" si="35"/>
        <v>0.72537692374888851</v>
      </c>
      <c r="Y46" s="18">
        <f t="shared" si="36"/>
        <v>1.1975414371155789E-3</v>
      </c>
      <c r="Z46" s="5">
        <f t="shared" si="37"/>
        <v>1077.7872934040211</v>
      </c>
      <c r="AA46" s="2">
        <f t="shared" si="38"/>
        <v>255.40779984835444</v>
      </c>
      <c r="AB46" s="2">
        <f t="shared" si="39"/>
        <v>9.8701486106259644</v>
      </c>
      <c r="AC46" s="17">
        <f t="shared" si="40"/>
        <v>3.3180807679562829E-5</v>
      </c>
      <c r="AD46" s="38">
        <f t="shared" si="41"/>
        <v>0.1490908539436937</v>
      </c>
    </row>
    <row r="47" spans="1:30" x14ac:dyDescent="0.25">
      <c r="G47" s="40" t="str">
        <f>A32</f>
        <v>VB172-9</v>
      </c>
      <c r="H47" s="4">
        <f>$B$13</f>
        <v>35</v>
      </c>
      <c r="I47" s="4">
        <f>$C$13</f>
        <v>5.6</v>
      </c>
      <c r="J47" s="5">
        <f>$D$13</f>
        <v>0</v>
      </c>
      <c r="K47" s="4">
        <f t="shared" si="26"/>
        <v>0.16</v>
      </c>
      <c r="L47" s="125">
        <f t="shared" si="27"/>
        <v>7.8825500049265948E-4</v>
      </c>
      <c r="M47" s="22">
        <f>$B$32</f>
        <v>437.3</v>
      </c>
      <c r="N47" s="22">
        <f>$C$32</f>
        <v>291.2</v>
      </c>
      <c r="O47" s="22">
        <f>$D$32</f>
        <v>417.3</v>
      </c>
      <c r="P47" s="23">
        <f>$E$32</f>
        <v>0</v>
      </c>
      <c r="Q47" s="22">
        <f t="shared" si="28"/>
        <v>1.0479271507308892</v>
      </c>
      <c r="R47" s="22">
        <f t="shared" si="29"/>
        <v>0.69781931464174451</v>
      </c>
      <c r="S47" s="21">
        <f t="shared" si="30"/>
        <v>0</v>
      </c>
      <c r="T47" s="20">
        <f t="shared" si="31"/>
        <v>4.9548195646085619E-2</v>
      </c>
      <c r="U47" s="20">
        <f t="shared" si="32"/>
        <v>2.14220423656298E-2</v>
      </c>
      <c r="V47" s="18">
        <f t="shared" si="33"/>
        <v>0</v>
      </c>
      <c r="W47" s="19">
        <f t="shared" si="34"/>
        <v>2.3129538631471624</v>
      </c>
      <c r="X47" s="19">
        <f t="shared" si="35"/>
        <v>0.70970238011715425</v>
      </c>
      <c r="Y47" s="18">
        <f t="shared" si="36"/>
        <v>1.1106838902844572E-3</v>
      </c>
      <c r="Z47" s="5">
        <f t="shared" si="37"/>
        <v>999.6155012560115</v>
      </c>
      <c r="AA47" s="2">
        <f t="shared" si="38"/>
        <v>238.79629401690244</v>
      </c>
      <c r="AB47" s="2">
        <f t="shared" si="39"/>
        <v>9.477539400632363</v>
      </c>
      <c r="AC47" s="17">
        <f t="shared" si="40"/>
        <v>1.2003835451068453E-4</v>
      </c>
      <c r="AD47" s="38">
        <f t="shared" si="41"/>
        <v>0.54170006393729508</v>
      </c>
    </row>
    <row r="48" spans="1:30" x14ac:dyDescent="0.25">
      <c r="A48" s="143" t="s">
        <v>6</v>
      </c>
      <c r="B48" s="143"/>
      <c r="C48" s="143"/>
      <c r="D48" s="143"/>
      <c r="G48" s="40" t="str">
        <f>A33</f>
        <v>VB172-10</v>
      </c>
      <c r="H48" s="4">
        <f>$B$14</f>
        <v>38.1</v>
      </c>
      <c r="I48" s="124">
        <f>$C$14</f>
        <v>6.9</v>
      </c>
      <c r="J48" s="5">
        <f>$D$14</f>
        <v>0</v>
      </c>
      <c r="K48" s="4">
        <f>I48/H48</f>
        <v>0.18110236220472442</v>
      </c>
      <c r="L48" s="125">
        <f t="shared" si="27"/>
        <v>8.9221776630566774E-4</v>
      </c>
      <c r="M48" s="22">
        <f>$B$33</f>
        <v>307.10000000000002</v>
      </c>
      <c r="N48" s="22">
        <f>$C$33</f>
        <v>225.8</v>
      </c>
      <c r="O48" s="22">
        <f>$D$33</f>
        <v>263.2</v>
      </c>
      <c r="P48" s="23">
        <f>$E$33</f>
        <v>0</v>
      </c>
      <c r="Q48" s="22">
        <f t="shared" si="28"/>
        <v>1.1667933130699089</v>
      </c>
      <c r="R48" s="22">
        <f t="shared" si="29"/>
        <v>0.85790273556231011</v>
      </c>
      <c r="S48" s="21">
        <f t="shared" si="30"/>
        <v>0</v>
      </c>
      <c r="T48" s="20">
        <f t="shared" si="31"/>
        <v>5.5168437342433839E-2</v>
      </c>
      <c r="U48" s="20">
        <f t="shared" si="32"/>
        <v>2.6336371552341822E-2</v>
      </c>
      <c r="V48" s="18">
        <f t="shared" si="33"/>
        <v>0</v>
      </c>
      <c r="W48" s="19">
        <f t="shared" si="34"/>
        <v>2.0947622656670895</v>
      </c>
      <c r="X48" s="19">
        <f t="shared" si="35"/>
        <v>0.81504808894775649</v>
      </c>
      <c r="Y48" s="18">
        <f t="shared" si="36"/>
        <v>1.094681134039022E-3</v>
      </c>
      <c r="Z48" s="5">
        <f t="shared" si="37"/>
        <v>985.21302063511973</v>
      </c>
      <c r="AA48" s="2">
        <f t="shared" si="38"/>
        <v>235.73576688496291</v>
      </c>
      <c r="AB48" s="2">
        <f t="shared" si="39"/>
        <v>9.4048432884069619</v>
      </c>
      <c r="AC48" s="17">
        <f t="shared" si="40"/>
        <v>1.3604111075611971E-4</v>
      </c>
      <c r="AD48" s="38">
        <f t="shared" si="41"/>
        <v>0.61439617616269615</v>
      </c>
    </row>
    <row r="49" spans="1:30" ht="15.75" thickBot="1" x14ac:dyDescent="0.3">
      <c r="A49" s="141" t="s">
        <v>2</v>
      </c>
      <c r="B49" s="141"/>
      <c r="C49" s="15">
        <f>AVERAGE(Y41:Y48)</f>
        <v>1.2311719112791436E-3</v>
      </c>
      <c r="D49" s="14">
        <f>AVERAGE(AB41:AB48)</f>
        <v>10.019434282765133</v>
      </c>
      <c r="G49" s="36"/>
      <c r="H49" s="31"/>
      <c r="I49" s="31"/>
      <c r="J49" s="29"/>
      <c r="K49" s="30"/>
      <c r="L49" s="126"/>
      <c r="M49" s="33"/>
      <c r="N49" s="33"/>
      <c r="O49" s="33"/>
      <c r="P49" s="34"/>
      <c r="Q49" s="33"/>
      <c r="R49" s="33"/>
      <c r="S49" s="32"/>
      <c r="T49" s="31"/>
      <c r="U49" s="31"/>
      <c r="V49" s="29"/>
      <c r="W49" s="30"/>
      <c r="X49" s="30"/>
      <c r="Y49" s="29"/>
      <c r="Z49" s="28"/>
      <c r="AA49" s="28"/>
      <c r="AB49" s="28"/>
      <c r="AC49" s="27"/>
      <c r="AD49" s="26"/>
    </row>
    <row r="50" spans="1:30" ht="15.75" thickTop="1" x14ac:dyDescent="0.25">
      <c r="A50" s="141" t="s">
        <v>1</v>
      </c>
      <c r="B50" s="141"/>
      <c r="C50" s="15">
        <f>STDEV(Y41:Y48)</f>
        <v>9.7884386369790491E-5</v>
      </c>
      <c r="D50" s="14">
        <f>STDEV(AB41:AB48)</f>
        <v>0.43922015593629254</v>
      </c>
      <c r="G50" s="7" t="s">
        <v>4</v>
      </c>
      <c r="H50" s="20"/>
      <c r="I50" s="20"/>
      <c r="J50" s="18"/>
      <c r="K50" s="19"/>
      <c r="L50" s="127"/>
      <c r="M50" s="22"/>
      <c r="N50" s="22"/>
      <c r="O50" s="22"/>
      <c r="P50" s="23"/>
      <c r="Q50" s="22"/>
      <c r="R50" s="22"/>
      <c r="S50" s="21"/>
      <c r="T50" s="20"/>
      <c r="U50" s="20"/>
      <c r="V50" s="18"/>
      <c r="W50" s="19"/>
      <c r="X50" s="19"/>
      <c r="Y50" s="18"/>
      <c r="Z50" s="2"/>
      <c r="AA50" s="2"/>
      <c r="AB50" s="2"/>
      <c r="AC50" s="17"/>
      <c r="AD50" s="16"/>
    </row>
    <row r="51" spans="1:30" x14ac:dyDescent="0.25">
      <c r="A51" s="141" t="s">
        <v>0</v>
      </c>
      <c r="B51" s="141"/>
      <c r="C51" s="37">
        <f>(C50/C49)*100</f>
        <v>7.950505162848633</v>
      </c>
      <c r="D51" s="14">
        <f>(D50/D49)*100</f>
        <v>4.3836821874445979</v>
      </c>
      <c r="G51" s="7" t="s">
        <v>2</v>
      </c>
      <c r="H51" s="4">
        <f>AVERAGE(H41:H48)</f>
        <v>37.975000000000001</v>
      </c>
      <c r="I51" s="4">
        <f>AVERAGE(I41:I47)</f>
        <v>6.8285714285714292</v>
      </c>
      <c r="J51" s="5">
        <f>AVERAGE(J41:J44)</f>
        <v>0</v>
      </c>
      <c r="K51" s="13">
        <f t="shared" ref="K51:AD51" si="42">AVERAGE(K41:K48)</f>
        <v>0.1799011759302187</v>
      </c>
      <c r="L51" s="11">
        <f t="shared" si="42"/>
        <v>8.8630000950940359E-4</v>
      </c>
      <c r="M51" s="4">
        <f t="shared" si="42"/>
        <v>438.23750000000001</v>
      </c>
      <c r="N51" s="4">
        <f t="shared" si="42"/>
        <v>318.91250000000002</v>
      </c>
      <c r="O51" s="4">
        <f t="shared" si="42"/>
        <v>426.92500000000001</v>
      </c>
      <c r="P51" s="5">
        <f t="shared" si="42"/>
        <v>0</v>
      </c>
      <c r="Q51" s="4">
        <f t="shared" si="42"/>
        <v>1.0370062955721115</v>
      </c>
      <c r="R51" s="4">
        <f t="shared" si="42"/>
        <v>0.75403696737275994</v>
      </c>
      <c r="S51" s="3">
        <f t="shared" si="42"/>
        <v>0</v>
      </c>
      <c r="T51" s="4">
        <f t="shared" si="42"/>
        <v>4.9031834687547349E-2</v>
      </c>
      <c r="U51" s="4">
        <f t="shared" si="42"/>
        <v>2.3147842889105354E-2</v>
      </c>
      <c r="V51" s="3">
        <f t="shared" si="42"/>
        <v>0</v>
      </c>
      <c r="W51" s="2">
        <f t="shared" si="42"/>
        <v>2.119987951197162</v>
      </c>
      <c r="X51" s="2">
        <f t="shared" si="42"/>
        <v>0.72179677576652712</v>
      </c>
      <c r="Y51" s="11">
        <f t="shared" si="42"/>
        <v>1.2311719112791436E-3</v>
      </c>
      <c r="Z51" s="2">
        <f t="shared" si="42"/>
        <v>1108.0547201512293</v>
      </c>
      <c r="AA51" s="2">
        <f t="shared" si="42"/>
        <v>261.83962803213626</v>
      </c>
      <c r="AB51" s="2">
        <f t="shared" si="42"/>
        <v>10.019434282765133</v>
      </c>
      <c r="AC51" s="10">
        <f t="shared" si="42"/>
        <v>7.4984424452368841E-5</v>
      </c>
      <c r="AD51" s="10">
        <f t="shared" si="42"/>
        <v>0.33645028611410921</v>
      </c>
    </row>
    <row r="52" spans="1:30" x14ac:dyDescent="0.25">
      <c r="A52" s="141" t="s">
        <v>5</v>
      </c>
      <c r="B52" s="141"/>
      <c r="C52" s="25">
        <f>COUNT(Y41:Y48)</f>
        <v>8</v>
      </c>
      <c r="D52" s="24">
        <f>COUNT(AB41:AB48)</f>
        <v>8</v>
      </c>
      <c r="G52" s="7" t="s">
        <v>1</v>
      </c>
      <c r="H52" s="4">
        <f>STDEV(H41:H48)</f>
        <v>1.5002380763446466</v>
      </c>
      <c r="I52" s="4">
        <f>STDEV(I41:I47)</f>
        <v>0.79940454029709029</v>
      </c>
      <c r="J52" s="5">
        <f>STDEV(J41:J44)</f>
        <v>0</v>
      </c>
      <c r="K52" s="2">
        <f t="shared" ref="K52:AD52" si="43">STDEV(K41:K48)</f>
        <v>1.6882647299913133E-2</v>
      </c>
      <c r="L52" s="127">
        <f t="shared" si="43"/>
        <v>8.3173944723190165E-5</v>
      </c>
      <c r="M52" s="4">
        <f t="shared" si="43"/>
        <v>65.736268256463461</v>
      </c>
      <c r="N52" s="4">
        <f t="shared" si="43"/>
        <v>50.3131177868013</v>
      </c>
      <c r="O52" s="4">
        <f t="shared" si="43"/>
        <v>77.411788507952693</v>
      </c>
      <c r="P52" s="5">
        <f t="shared" si="43"/>
        <v>0</v>
      </c>
      <c r="Q52" s="4">
        <f t="shared" si="43"/>
        <v>9.679614016188158E-2</v>
      </c>
      <c r="R52" s="4">
        <f t="shared" si="43"/>
        <v>7.0786983376557464E-2</v>
      </c>
      <c r="S52" s="3">
        <f t="shared" si="43"/>
        <v>0</v>
      </c>
      <c r="T52" s="4">
        <f t="shared" si="43"/>
        <v>4.5767247152454791E-3</v>
      </c>
      <c r="U52" s="4">
        <f t="shared" si="43"/>
        <v>2.1730578747397623E-3</v>
      </c>
      <c r="V52" s="3">
        <f t="shared" si="43"/>
        <v>0</v>
      </c>
      <c r="W52" s="2">
        <f t="shared" si="43"/>
        <v>9.2446299803370546E-2</v>
      </c>
      <c r="X52" s="2">
        <f t="shared" si="43"/>
        <v>6.6076837641077565E-2</v>
      </c>
      <c r="Y52" s="3">
        <f t="shared" si="43"/>
        <v>9.7884386369790491E-5</v>
      </c>
      <c r="Z52" s="2">
        <f t="shared" si="43"/>
        <v>88.09594773281141</v>
      </c>
      <c r="AA52" s="2">
        <f t="shared" si="43"/>
        <v>18.720388893222431</v>
      </c>
      <c r="AB52" s="2">
        <f t="shared" si="43"/>
        <v>0.43922015593629254</v>
      </c>
      <c r="AC52" s="8">
        <f t="shared" si="43"/>
        <v>5.6175462336305277E-5</v>
      </c>
      <c r="AD52" s="8">
        <f t="shared" si="43"/>
        <v>0.25208002161666687</v>
      </c>
    </row>
    <row r="53" spans="1:30" ht="17.25" customHeight="1" x14ac:dyDescent="0.25">
      <c r="A53" s="142" t="s">
        <v>3</v>
      </c>
      <c r="B53" s="142"/>
      <c r="C53" s="15">
        <f>_xlfn.CONFIDENCE.NORM(0.05,C50,C52)</f>
        <v>6.7829172707007038E-5</v>
      </c>
      <c r="D53" s="14">
        <f>_xlfn.CONFIDENCE.NORM(0.05,D50,D52)</f>
        <v>0.30435844692178476</v>
      </c>
      <c r="G53" s="7" t="s">
        <v>0</v>
      </c>
      <c r="H53" s="4">
        <f t="shared" ref="H53:AD53" si="44">(H52/H51)*100</f>
        <v>3.9505940127574628</v>
      </c>
      <c r="I53" s="4">
        <f t="shared" si="44"/>
        <v>11.706761050375798</v>
      </c>
      <c r="J53" s="5" t="e">
        <f t="shared" si="44"/>
        <v>#DIV/0!</v>
      </c>
      <c r="K53" s="6">
        <f t="shared" si="44"/>
        <v>9.3844007481427969</v>
      </c>
      <c r="L53" s="2">
        <f t="shared" si="44"/>
        <v>9.3844007481427987</v>
      </c>
      <c r="M53" s="4">
        <f t="shared" si="44"/>
        <v>15.000146782615239</v>
      </c>
      <c r="N53" s="4">
        <f t="shared" si="44"/>
        <v>15.776464637416627</v>
      </c>
      <c r="O53" s="4">
        <f t="shared" si="44"/>
        <v>18.132409324343314</v>
      </c>
      <c r="P53" s="5" t="e">
        <f t="shared" si="44"/>
        <v>#DIV/0!</v>
      </c>
      <c r="Q53" s="4">
        <f t="shared" si="44"/>
        <v>9.3341902141953348</v>
      </c>
      <c r="R53" s="4">
        <f t="shared" si="44"/>
        <v>9.3877338167113695</v>
      </c>
      <c r="S53" s="3" t="e">
        <f t="shared" si="44"/>
        <v>#DIV/0!</v>
      </c>
      <c r="T53" s="4">
        <f t="shared" si="44"/>
        <v>9.3341902141953348</v>
      </c>
      <c r="U53" s="4">
        <f t="shared" si="44"/>
        <v>9.3877338167113749</v>
      </c>
      <c r="V53" s="3" t="e">
        <f t="shared" si="44"/>
        <v>#DIV/0!</v>
      </c>
      <c r="W53" s="2">
        <f t="shared" si="44"/>
        <v>4.3606993026147105</v>
      </c>
      <c r="X53" s="2">
        <f t="shared" si="44"/>
        <v>9.1544933227092748</v>
      </c>
      <c r="Y53" s="3">
        <f t="shared" si="44"/>
        <v>7.950505162848633</v>
      </c>
      <c r="Z53" s="2">
        <f t="shared" si="44"/>
        <v>7.9505051628486285</v>
      </c>
      <c r="AA53" s="2">
        <f t="shared" si="44"/>
        <v>7.1495628961575015</v>
      </c>
      <c r="AB53" s="2">
        <f t="shared" si="44"/>
        <v>4.3836821874445979</v>
      </c>
      <c r="AC53" s="1">
        <f t="shared" si="44"/>
        <v>74.916174587682164</v>
      </c>
      <c r="AD53" s="1">
        <f t="shared" si="44"/>
        <v>74.92340830739326</v>
      </c>
    </row>
  </sheetData>
  <sortState ref="AB24:AB33">
    <sortCondition descending="1" ref="AB24"/>
  </sortState>
  <mergeCells count="25">
    <mergeCell ref="G2:I2"/>
    <mergeCell ref="A3:E3"/>
    <mergeCell ref="R10:T10"/>
    <mergeCell ref="U10:W10"/>
    <mergeCell ref="K14:M14"/>
    <mergeCell ref="N14:P14"/>
    <mergeCell ref="Q14:S14"/>
    <mergeCell ref="T14:U14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A49:B49"/>
    <mergeCell ref="A50:B50"/>
    <mergeCell ref="A51:B51"/>
    <mergeCell ref="A52:B52"/>
    <mergeCell ref="A53:B53"/>
  </mergeCells>
  <pageMargins left="0.7" right="0.7" top="0.75" bottom="0.75" header="0.3" footer="0.3"/>
  <pageSetup paperSize="9" orientation="portrait" r:id="rId1"/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3"/>
  <sheetViews>
    <sheetView topLeftCell="V34" zoomScaleNormal="100" workbookViewId="0">
      <selection activeCell="W41" sqref="W41:W48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613</v>
      </c>
      <c r="C1" s="117" t="s">
        <v>100</v>
      </c>
      <c r="D1" s="103">
        <v>2009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614</v>
      </c>
      <c r="B5" s="58">
        <v>38.799999999999997</v>
      </c>
      <c r="C5" s="130">
        <v>2.1</v>
      </c>
      <c r="D5" s="58">
        <v>0</v>
      </c>
      <c r="E5" s="58"/>
      <c r="G5" s="91" t="s">
        <v>95</v>
      </c>
      <c r="H5" s="91">
        <f>(11.4*0.9)/20</f>
        <v>0.51300000000000001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615</v>
      </c>
      <c r="B6" s="58">
        <v>38.9</v>
      </c>
      <c r="C6" s="130">
        <v>1.7</v>
      </c>
      <c r="D6" s="58">
        <v>0</v>
      </c>
      <c r="E6" s="58"/>
      <c r="G6" s="91" t="s">
        <v>93</v>
      </c>
      <c r="H6" s="91">
        <f>(47.87*0.4)/10</f>
        <v>1.9148000000000001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616</v>
      </c>
      <c r="B7" s="58">
        <v>29.5</v>
      </c>
      <c r="C7" s="130">
        <v>1.4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617</v>
      </c>
      <c r="B8" s="58">
        <v>32.9</v>
      </c>
      <c r="C8" s="130">
        <v>1.4</v>
      </c>
      <c r="D8" s="58">
        <v>0</v>
      </c>
      <c r="E8" s="58"/>
      <c r="G8" s="91" t="s">
        <v>89</v>
      </c>
      <c r="H8" s="91">
        <f>(20.76*0.97)/20</f>
        <v>1.0068600000000001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618</v>
      </c>
      <c r="B9" s="58">
        <v>34.9</v>
      </c>
      <c r="C9" s="130">
        <v>0.91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619</v>
      </c>
      <c r="B10" s="58">
        <v>32.799999999999997</v>
      </c>
      <c r="C10" s="130">
        <v>1.7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620</v>
      </c>
      <c r="B11" s="58">
        <v>31.8</v>
      </c>
      <c r="C11" s="130">
        <v>1.1000000000000001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621</v>
      </c>
      <c r="B12" s="58">
        <v>36.4</v>
      </c>
      <c r="C12" s="130">
        <v>1.6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622</v>
      </c>
      <c r="B13" s="58">
        <v>31.4</v>
      </c>
      <c r="C13" s="130">
        <v>1.2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623</v>
      </c>
      <c r="B14" s="58">
        <v>29.8</v>
      </c>
      <c r="C14" s="130">
        <v>2.2999999999999998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21" t="s">
        <v>73</v>
      </c>
      <c r="O15" s="121" t="s">
        <v>72</v>
      </c>
      <c r="P15" s="121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38.5</v>
      </c>
      <c r="C16" s="58">
        <v>0</v>
      </c>
      <c r="D16" s="58"/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5.13E-3</v>
      </c>
      <c r="O16" s="96">
        <f>$H$7*(L16/1000)</f>
        <v>0</v>
      </c>
      <c r="P16" s="95">
        <f t="shared" ref="P16:P21" si="1">$H$6*(M16/1000)</f>
        <v>1.9148000000000002E-2</v>
      </c>
      <c r="Q16" s="94">
        <f t="shared" ref="Q16:S21" si="2">B16</f>
        <v>38.5</v>
      </c>
      <c r="R16" s="94">
        <f t="shared" si="2"/>
        <v>0</v>
      </c>
      <c r="S16" s="94">
        <f t="shared" si="2"/>
        <v>0</v>
      </c>
      <c r="T16" s="93">
        <f t="shared" ref="T16:T21" si="3">R16/Q16</f>
        <v>0</v>
      </c>
      <c r="U16" s="92">
        <f t="shared" ref="U16:U21" si="4">S16/Q16</f>
        <v>0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31.4</v>
      </c>
      <c r="C17" s="58">
        <v>12</v>
      </c>
      <c r="D17" s="58">
        <v>79.400000000000006</v>
      </c>
      <c r="E17" s="58"/>
      <c r="G17" s="102" t="s">
        <v>63</v>
      </c>
      <c r="H17" s="103">
        <v>201.35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5.13E-3</v>
      </c>
      <c r="O17" s="96">
        <f>$H$8*(L17/1000)</f>
        <v>2.0137200000000001E-3</v>
      </c>
      <c r="P17" s="95">
        <f t="shared" si="1"/>
        <v>1.5318400000000001E-2</v>
      </c>
      <c r="Q17" s="94">
        <f t="shared" si="2"/>
        <v>31.4</v>
      </c>
      <c r="R17" s="94">
        <f t="shared" si="2"/>
        <v>12</v>
      </c>
      <c r="S17" s="94">
        <f t="shared" si="2"/>
        <v>79.400000000000006</v>
      </c>
      <c r="T17" s="93">
        <f t="shared" si="3"/>
        <v>0.38216560509554143</v>
      </c>
      <c r="U17" s="92">
        <f t="shared" si="4"/>
        <v>2.5286624203821657</v>
      </c>
      <c r="V17" s="91"/>
      <c r="W17" s="91"/>
      <c r="X17" s="100"/>
    </row>
    <row r="18" spans="1:35" x14ac:dyDescent="0.25">
      <c r="A18" s="58" t="s">
        <v>62</v>
      </c>
      <c r="B18" s="58">
        <v>30.8</v>
      </c>
      <c r="C18" s="58">
        <v>25.3</v>
      </c>
      <c r="D18" s="58">
        <v>47.6</v>
      </c>
      <c r="E18" s="58"/>
      <c r="G18" s="102" t="s">
        <v>61</v>
      </c>
      <c r="H18" s="101">
        <f>50.45/10</f>
        <v>5.0449999999999999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5.13E-3</v>
      </c>
      <c r="O18" s="96">
        <f t="shared" ref="O18:O21" si="5">$H$8*(L18/1000)</f>
        <v>4.0274400000000002E-3</v>
      </c>
      <c r="P18" s="95">
        <f t="shared" si="1"/>
        <v>1.14888E-2</v>
      </c>
      <c r="Q18" s="94">
        <f t="shared" si="2"/>
        <v>30.8</v>
      </c>
      <c r="R18" s="94">
        <f t="shared" si="2"/>
        <v>25.3</v>
      </c>
      <c r="S18" s="94">
        <f t="shared" si="2"/>
        <v>47.6</v>
      </c>
      <c r="T18" s="93">
        <f t="shared" si="3"/>
        <v>0.8214285714285714</v>
      </c>
      <c r="U18" s="92">
        <f t="shared" si="4"/>
        <v>1.5454545454545454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32.299999999999997</v>
      </c>
      <c r="C19" s="58">
        <v>38.6</v>
      </c>
      <c r="D19" s="58">
        <v>30.8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5.13E-3</v>
      </c>
      <c r="O19" s="96">
        <f t="shared" si="5"/>
        <v>6.0411600000000003E-3</v>
      </c>
      <c r="P19" s="95">
        <f t="shared" si="1"/>
        <v>7.6592000000000006E-3</v>
      </c>
      <c r="Q19" s="94">
        <f t="shared" si="2"/>
        <v>32.299999999999997</v>
      </c>
      <c r="R19" s="94">
        <f t="shared" si="2"/>
        <v>38.6</v>
      </c>
      <c r="S19" s="94">
        <f t="shared" si="2"/>
        <v>30.8</v>
      </c>
      <c r="T19" s="93">
        <f t="shared" si="3"/>
        <v>1.1950464396284832</v>
      </c>
      <c r="U19" s="92">
        <f t="shared" si="4"/>
        <v>0.95356037151702799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36.4</v>
      </c>
      <c r="C20" s="58">
        <v>52.5</v>
      </c>
      <c r="D20" s="58">
        <v>19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5.13E-3</v>
      </c>
      <c r="O20" s="96">
        <f t="shared" si="5"/>
        <v>8.0548800000000004E-3</v>
      </c>
      <c r="P20" s="95">
        <f t="shared" si="1"/>
        <v>3.8296000000000003E-3</v>
      </c>
      <c r="Q20" s="94">
        <f t="shared" si="2"/>
        <v>36.4</v>
      </c>
      <c r="R20" s="94">
        <f t="shared" si="2"/>
        <v>52.5</v>
      </c>
      <c r="S20" s="94">
        <f t="shared" si="2"/>
        <v>19</v>
      </c>
      <c r="T20" s="93">
        <f t="shared" si="3"/>
        <v>1.4423076923076923</v>
      </c>
      <c r="U20" s="92">
        <f t="shared" si="4"/>
        <v>0.52197802197802201</v>
      </c>
      <c r="V20" s="91"/>
      <c r="W20" s="91"/>
    </row>
    <row r="21" spans="1:35" x14ac:dyDescent="0.25">
      <c r="A21" s="58" t="s">
        <v>58</v>
      </c>
      <c r="B21" s="58">
        <v>29.3</v>
      </c>
      <c r="C21" s="58">
        <v>64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5.13E-3</v>
      </c>
      <c r="O21" s="96">
        <f t="shared" si="5"/>
        <v>1.00686E-2</v>
      </c>
      <c r="P21" s="95">
        <f t="shared" si="1"/>
        <v>0</v>
      </c>
      <c r="Q21" s="94">
        <f t="shared" si="2"/>
        <v>29.3</v>
      </c>
      <c r="R21" s="94">
        <f t="shared" si="2"/>
        <v>64</v>
      </c>
      <c r="S21" s="94">
        <f t="shared" si="2"/>
        <v>0</v>
      </c>
      <c r="T21" s="93">
        <f t="shared" si="3"/>
        <v>2.1843003412969284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6">A5</f>
        <v>VB165-1</v>
      </c>
      <c r="B24" s="58">
        <v>129.1</v>
      </c>
      <c r="C24" s="58">
        <v>104.4</v>
      </c>
      <c r="D24" s="58">
        <v>441.4</v>
      </c>
      <c r="E24" s="58">
        <v>0</v>
      </c>
      <c r="G24" s="86" t="str">
        <f t="shared" ref="G24:G33" si="7">A5</f>
        <v>VB165-1</v>
      </c>
      <c r="H24" s="49">
        <f>$B$5</f>
        <v>38.799999999999997</v>
      </c>
      <c r="I24" s="49">
        <f>$C$5</f>
        <v>2.1</v>
      </c>
      <c r="J24" s="51">
        <f>$D$5</f>
        <v>0</v>
      </c>
      <c r="K24" s="49">
        <f t="shared" ref="K24:K33" si="8">I24/H24</f>
        <v>5.4123711340206195E-2</v>
      </c>
      <c r="L24" s="85">
        <f t="shared" ref="L24:L33" si="9">K24/$H$17</f>
        <v>2.6880412883141888E-4</v>
      </c>
      <c r="M24" s="48">
        <f t="shared" ref="M24:M33" si="10">ABS(($L$36-L24)/$L$37)</f>
        <v>0.59628483089932294</v>
      </c>
      <c r="N24" s="83">
        <f>$B$24</f>
        <v>129.1</v>
      </c>
      <c r="O24" s="83">
        <f>$C$24</f>
        <v>104.4</v>
      </c>
      <c r="P24" s="83">
        <f>$D$24</f>
        <v>441.4</v>
      </c>
      <c r="Q24" s="84">
        <f>$E$24</f>
        <v>0</v>
      </c>
      <c r="R24" s="83">
        <f t="shared" ref="R24:R33" si="11">N24/P24</f>
        <v>0.29247847757136386</v>
      </c>
      <c r="S24" s="83">
        <f t="shared" ref="S24:S33" si="12">O24/P24</f>
        <v>0.23652016311735391</v>
      </c>
      <c r="T24" s="82">
        <f t="shared" ref="T24:T33" si="13">Q24/P24</f>
        <v>0</v>
      </c>
      <c r="U24" s="81">
        <f>(R24*0.005*($H$18))/0.5335</f>
        <v>1.3828996432497947E-2</v>
      </c>
      <c r="V24" s="81">
        <f t="shared" ref="V24:V33" si="14">(S24*0.005*($H$18))/0.8217</f>
        <v>7.2608264751554737E-3</v>
      </c>
      <c r="W24" s="80">
        <f t="shared" ref="W24:W33" si="15">(T24*0.005*($H$18))/0.7126</f>
        <v>0</v>
      </c>
      <c r="X24" s="79">
        <f t="shared" ref="X24:X33" si="16">U24/V24</f>
        <v>1.9046036260220405</v>
      </c>
      <c r="Y24" s="78">
        <f t="shared" ref="Y24:Y33" si="17">(U24+V24+W24)*10</f>
        <v>0.21089822907653419</v>
      </c>
      <c r="Z24" s="48">
        <f t="shared" ref="Z24:Z33" si="18">ABS(($Y$36-Y24)/$Y$37)</f>
        <v>1.5953866634015275</v>
      </c>
      <c r="AA24" s="88">
        <f t="shared" ref="AA24:AA33" si="19">L24/Y24</f>
        <v>1.2745679753141542E-3</v>
      </c>
      <c r="AB24" s="55">
        <f>$AA$33</f>
        <v>1.691518127162386E-3</v>
      </c>
      <c r="AC24" s="48">
        <f t="shared" ref="AC24:AC33" si="20">ABS(($AB$36-AB24)/$AB$37)</f>
        <v>2.3117469848704735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6"/>
        <v>VB165-2</v>
      </c>
      <c r="B25" s="58">
        <v>174.9</v>
      </c>
      <c r="C25" s="58">
        <v>135.5</v>
      </c>
      <c r="D25" s="58">
        <v>446.5</v>
      </c>
      <c r="E25" s="58">
        <v>0</v>
      </c>
      <c r="G25" s="86" t="str">
        <f t="shared" si="7"/>
        <v>VB165-2</v>
      </c>
      <c r="H25" s="49">
        <f>$B$6</f>
        <v>38.9</v>
      </c>
      <c r="I25" s="49">
        <f>$C$6</f>
        <v>1.7</v>
      </c>
      <c r="J25" s="51">
        <f>$D$6</f>
        <v>0</v>
      </c>
      <c r="K25" s="49">
        <f t="shared" si="8"/>
        <v>4.3701799485861184E-2</v>
      </c>
      <c r="L25" s="85">
        <f t="shared" si="9"/>
        <v>2.170439507616647E-4</v>
      </c>
      <c r="M25" s="48">
        <f t="shared" si="10"/>
        <v>0.16573537886163692</v>
      </c>
      <c r="N25" s="83">
        <f>$B$25</f>
        <v>174.9</v>
      </c>
      <c r="O25" s="83">
        <f>$C$25</f>
        <v>135.5</v>
      </c>
      <c r="P25" s="83">
        <f>$D$25</f>
        <v>446.5</v>
      </c>
      <c r="Q25" s="84">
        <f>$E$25</f>
        <v>0</v>
      </c>
      <c r="R25" s="83">
        <f t="shared" si="11"/>
        <v>0.39171332586786117</v>
      </c>
      <c r="S25" s="83">
        <f t="shared" si="12"/>
        <v>0.30347144456886899</v>
      </c>
      <c r="T25" s="82">
        <f t="shared" si="13"/>
        <v>0</v>
      </c>
      <c r="U25" s="81">
        <f t="shared" ref="U25:U33" si="21">(R25*0.005*($H$18))/0.5335</f>
        <v>1.8521028388035238E-2</v>
      </c>
      <c r="V25" s="81">
        <f t="shared" si="14"/>
        <v>9.3161338557255936E-3</v>
      </c>
      <c r="W25" s="80">
        <f t="shared" si="15"/>
        <v>0</v>
      </c>
      <c r="X25" s="79">
        <f t="shared" si="16"/>
        <v>1.9880594970898167</v>
      </c>
      <c r="Y25" s="78">
        <f t="shared" si="17"/>
        <v>0.27837162243760827</v>
      </c>
      <c r="Z25" s="48">
        <f t="shared" si="18"/>
        <v>0.14603134403117685</v>
      </c>
      <c r="AA25" s="54">
        <f t="shared" si="19"/>
        <v>7.7969136674594405E-4</v>
      </c>
      <c r="AB25" s="55">
        <f>$AA$24</f>
        <v>1.2745679753141542E-3</v>
      </c>
      <c r="AC25" s="48">
        <f t="shared" si="20"/>
        <v>1.1808710005991578</v>
      </c>
      <c r="AD25" s="51">
        <f>(AB24-AB33)/AB37</f>
        <v>3.4618178605860002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6"/>
        <v>VB165-3</v>
      </c>
      <c r="B26" s="58">
        <v>228.6</v>
      </c>
      <c r="C26" s="58">
        <v>162.19999999999999</v>
      </c>
      <c r="D26" s="58">
        <v>480.3</v>
      </c>
      <c r="E26" s="58">
        <v>0</v>
      </c>
      <c r="G26" s="86" t="str">
        <f t="shared" si="7"/>
        <v>VB165-3</v>
      </c>
      <c r="H26" s="49">
        <f>$B$7</f>
        <v>29.5</v>
      </c>
      <c r="I26" s="49">
        <f>$C$7</f>
        <v>1.4</v>
      </c>
      <c r="J26" s="51">
        <f>$D$7</f>
        <v>0</v>
      </c>
      <c r="K26" s="49">
        <f t="shared" si="8"/>
        <v>4.7457627118644062E-2</v>
      </c>
      <c r="L26" s="85">
        <f t="shared" si="9"/>
        <v>2.3569717963071302E-4</v>
      </c>
      <c r="M26" s="48">
        <f t="shared" si="10"/>
        <v>0.10887993170309541</v>
      </c>
      <c r="N26" s="83">
        <f>$B$26</f>
        <v>228.6</v>
      </c>
      <c r="O26" s="83">
        <f>$C$26</f>
        <v>162.19999999999999</v>
      </c>
      <c r="P26" s="83">
        <f>$D$26</f>
        <v>480.3</v>
      </c>
      <c r="Q26" s="84">
        <f>$E$26</f>
        <v>0</v>
      </c>
      <c r="R26" s="83">
        <f t="shared" si="11"/>
        <v>0.4759525296689569</v>
      </c>
      <c r="S26" s="83">
        <f t="shared" si="12"/>
        <v>0.33770560066625022</v>
      </c>
      <c r="T26" s="82">
        <f t="shared" si="13"/>
        <v>0</v>
      </c>
      <c r="U26" s="81">
        <f t="shared" si="21"/>
        <v>2.2504034790814319E-2</v>
      </c>
      <c r="V26" s="81">
        <f t="shared" si="14"/>
        <v>1.0367072869424562E-2</v>
      </c>
      <c r="W26" s="80">
        <f t="shared" si="15"/>
        <v>0</v>
      </c>
      <c r="X26" s="79">
        <f t="shared" si="16"/>
        <v>2.1707221579569582</v>
      </c>
      <c r="Y26" s="78">
        <f t="shared" si="17"/>
        <v>0.3287110766023888</v>
      </c>
      <c r="Z26" s="48">
        <f t="shared" si="18"/>
        <v>0.93528014830019379</v>
      </c>
      <c r="AA26" s="54">
        <f t="shared" si="19"/>
        <v>7.1703449140478456E-4</v>
      </c>
      <c r="AB26" s="55">
        <f>$AA$25</f>
        <v>7.7969136674594405E-4</v>
      </c>
      <c r="AC26" s="48">
        <f t="shared" si="20"/>
        <v>0.16136156443689784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6"/>
        <v>VB165-4</v>
      </c>
      <c r="B27" s="58">
        <v>192.1</v>
      </c>
      <c r="C27" s="58">
        <v>135.9</v>
      </c>
      <c r="D27" s="58">
        <v>485.4</v>
      </c>
      <c r="E27" s="58">
        <v>0</v>
      </c>
      <c r="G27" s="86" t="str">
        <f t="shared" si="7"/>
        <v>VB165-4</v>
      </c>
      <c r="H27" s="49">
        <f>$B$8</f>
        <v>32.9</v>
      </c>
      <c r="I27" s="49">
        <f>$C$8</f>
        <v>1.4</v>
      </c>
      <c r="J27" s="51">
        <f>$D$8</f>
        <v>0</v>
      </c>
      <c r="K27" s="49">
        <f t="shared" si="8"/>
        <v>4.2553191489361701E-2</v>
      </c>
      <c r="L27" s="85">
        <f t="shared" si="9"/>
        <v>2.1133941638620165E-4</v>
      </c>
      <c r="M27" s="48">
        <f t="shared" si="10"/>
        <v>0.2497182908895052</v>
      </c>
      <c r="N27" s="83">
        <f>$B$27</f>
        <v>192.1</v>
      </c>
      <c r="O27" s="83">
        <f>$C$27</f>
        <v>135.9</v>
      </c>
      <c r="P27" s="83">
        <f>$D$27</f>
        <v>485.4</v>
      </c>
      <c r="Q27" s="84">
        <f>$E$27</f>
        <v>0</v>
      </c>
      <c r="R27" s="83">
        <f t="shared" si="11"/>
        <v>0.39575607746188712</v>
      </c>
      <c r="S27" s="83">
        <f t="shared" si="12"/>
        <v>0.27997527812113721</v>
      </c>
      <c r="T27" s="82">
        <f t="shared" si="13"/>
        <v>0</v>
      </c>
      <c r="U27" s="81">
        <f t="shared" si="21"/>
        <v>1.8712178170526901E-2</v>
      </c>
      <c r="V27" s="81">
        <f t="shared" si="14"/>
        <v>8.5948355733305171E-3</v>
      </c>
      <c r="W27" s="80">
        <f t="shared" si="15"/>
        <v>0</v>
      </c>
      <c r="X27" s="79">
        <f t="shared" si="16"/>
        <v>2.1771420768758105</v>
      </c>
      <c r="Y27" s="78">
        <f t="shared" si="17"/>
        <v>0.27307013743857417</v>
      </c>
      <c r="Z27" s="48">
        <f t="shared" si="18"/>
        <v>0.25990934988147985</v>
      </c>
      <c r="AA27" s="54">
        <f t="shared" si="19"/>
        <v>7.7393822103210186E-4</v>
      </c>
      <c r="AB27" s="55">
        <f>$AA$27</f>
        <v>7.7393822103210186E-4</v>
      </c>
      <c r="AC27" s="48">
        <f t="shared" si="20"/>
        <v>0.17696557439578087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6"/>
        <v>VB165-5</v>
      </c>
      <c r="B28" s="58">
        <v>211.3</v>
      </c>
      <c r="C28" s="58">
        <v>163.6</v>
      </c>
      <c r="D28" s="58">
        <v>481.3</v>
      </c>
      <c r="E28" s="58">
        <v>0</v>
      </c>
      <c r="G28" s="86" t="str">
        <f t="shared" si="7"/>
        <v>VB165-5</v>
      </c>
      <c r="H28" s="49">
        <f>$B$9</f>
        <v>34.9</v>
      </c>
      <c r="I28" s="49">
        <f>$C$9</f>
        <v>0.91</v>
      </c>
      <c r="J28" s="51">
        <f>$D$9</f>
        <v>0</v>
      </c>
      <c r="K28" s="49">
        <f t="shared" si="8"/>
        <v>2.6074498567335246E-2</v>
      </c>
      <c r="L28" s="85">
        <f t="shared" si="9"/>
        <v>1.2949837877991184E-4</v>
      </c>
      <c r="M28" s="48">
        <f t="shared" si="10"/>
        <v>1.4545929062695859</v>
      </c>
      <c r="N28" s="83">
        <f>$B$28</f>
        <v>211.3</v>
      </c>
      <c r="O28" s="83">
        <f>$C$28</f>
        <v>163.6</v>
      </c>
      <c r="P28" s="83">
        <f>$D$28</f>
        <v>481.3</v>
      </c>
      <c r="Q28" s="84">
        <f>$E$28</f>
        <v>0</v>
      </c>
      <c r="R28" s="83">
        <f t="shared" si="11"/>
        <v>0.43901932266777477</v>
      </c>
      <c r="S28" s="83">
        <f t="shared" si="12"/>
        <v>0.33991273633908164</v>
      </c>
      <c r="T28" s="82">
        <f t="shared" si="13"/>
        <v>0</v>
      </c>
      <c r="U28" s="81">
        <f t="shared" si="21"/>
        <v>2.0757755228293567E-2</v>
      </c>
      <c r="V28" s="81">
        <f t="shared" si="14"/>
        <v>1.0434828738168839E-2</v>
      </c>
      <c r="W28" s="80">
        <f t="shared" si="15"/>
        <v>0</v>
      </c>
      <c r="X28" s="79">
        <f t="shared" si="16"/>
        <v>1.9892760819701054</v>
      </c>
      <c r="Y28" s="78">
        <f t="shared" si="17"/>
        <v>0.31192583966462406</v>
      </c>
      <c r="Z28" s="48">
        <f t="shared" si="18"/>
        <v>0.57472658443162605</v>
      </c>
      <c r="AA28" s="54">
        <f t="shared" si="19"/>
        <v>4.1515758655693837E-4</v>
      </c>
      <c r="AB28" s="55">
        <f>$AA$29</f>
        <v>7.5137877275029401E-4</v>
      </c>
      <c r="AC28" s="48">
        <f t="shared" si="20"/>
        <v>0.23815259679454839</v>
      </c>
      <c r="AD28" s="51">
        <f>1-((((COUNT(AB24:AB33))-3)*((STDEV(AB26:AB33))^2))/(((COUNT(AB24:AB33))-1)*((STDEV(AB24:AB33))^2)))</f>
        <v>0.91815866568522442</v>
      </c>
    </row>
    <row r="29" spans="1:35" x14ac:dyDescent="0.25">
      <c r="A29" s="58" t="str">
        <f t="shared" si="6"/>
        <v>VB165-6</v>
      </c>
      <c r="B29" s="58">
        <v>237.5</v>
      </c>
      <c r="C29" s="58">
        <v>174.1</v>
      </c>
      <c r="D29" s="58">
        <v>483.8</v>
      </c>
      <c r="E29" s="58">
        <v>0</v>
      </c>
      <c r="G29" s="86" t="str">
        <f t="shared" si="7"/>
        <v>VB165-6</v>
      </c>
      <c r="H29" s="49">
        <f>$B$10</f>
        <v>32.799999999999997</v>
      </c>
      <c r="I29" s="49">
        <f>$C$10</f>
        <v>1.7</v>
      </c>
      <c r="J29" s="51">
        <f>$D$10</f>
        <v>0</v>
      </c>
      <c r="K29" s="49">
        <f t="shared" si="8"/>
        <v>5.1829268292682931E-2</v>
      </c>
      <c r="L29" s="85">
        <f t="shared" si="9"/>
        <v>2.5740883184843772E-4</v>
      </c>
      <c r="M29" s="48">
        <f t="shared" si="10"/>
        <v>0.42852175663869035</v>
      </c>
      <c r="N29" s="83">
        <f>$B$29</f>
        <v>237.5</v>
      </c>
      <c r="O29" s="83">
        <f>$C$29</f>
        <v>174.1</v>
      </c>
      <c r="P29" s="83">
        <f>$D$29</f>
        <v>483.8</v>
      </c>
      <c r="Q29" s="84">
        <f>$E$29</f>
        <v>0</v>
      </c>
      <c r="R29" s="83">
        <f t="shared" si="11"/>
        <v>0.49090533278214138</v>
      </c>
      <c r="S29" s="83">
        <f t="shared" si="12"/>
        <v>0.35985944605208764</v>
      </c>
      <c r="T29" s="82">
        <f t="shared" si="13"/>
        <v>0</v>
      </c>
      <c r="U29" s="81">
        <f t="shared" si="21"/>
        <v>2.3211034713082505E-2</v>
      </c>
      <c r="V29" s="81">
        <f t="shared" si="14"/>
        <v>1.104716383919181E-2</v>
      </c>
      <c r="W29" s="80">
        <f t="shared" si="15"/>
        <v>0</v>
      </c>
      <c r="X29" s="79">
        <f t="shared" si="16"/>
        <v>2.1010854053541927</v>
      </c>
      <c r="Y29" s="78">
        <f t="shared" si="17"/>
        <v>0.3425819855227431</v>
      </c>
      <c r="Z29" s="48">
        <f t="shared" si="18"/>
        <v>1.2332327875076838</v>
      </c>
      <c r="AA29" s="54">
        <f t="shared" si="19"/>
        <v>7.5137877275029401E-4</v>
      </c>
      <c r="AB29" s="55">
        <f>$AA$26</f>
        <v>7.1703449140478456E-4</v>
      </c>
      <c r="AC29" s="48">
        <f t="shared" si="20"/>
        <v>0.33130311562403009</v>
      </c>
      <c r="AD29" s="51"/>
    </row>
    <row r="30" spans="1:35" x14ac:dyDescent="0.25">
      <c r="A30" s="58" t="str">
        <f t="shared" si="6"/>
        <v>VB165-7</v>
      </c>
      <c r="B30" s="58">
        <v>171.7</v>
      </c>
      <c r="C30" s="58">
        <v>117.3</v>
      </c>
      <c r="D30" s="58">
        <v>484</v>
      </c>
      <c r="E30" s="58">
        <v>0</v>
      </c>
      <c r="G30" s="86" t="str">
        <f t="shared" si="7"/>
        <v>VB165-7</v>
      </c>
      <c r="H30" s="49">
        <f>$B$11</f>
        <v>31.8</v>
      </c>
      <c r="I30" s="49">
        <f>$C$11</f>
        <v>1.1000000000000001</v>
      </c>
      <c r="J30" s="51">
        <f>$D$11</f>
        <v>0</v>
      </c>
      <c r="K30" s="49">
        <f t="shared" si="8"/>
        <v>3.4591194968553458E-2</v>
      </c>
      <c r="L30" s="85">
        <f t="shared" si="9"/>
        <v>1.7179634948375196E-4</v>
      </c>
      <c r="M30" s="48">
        <f t="shared" si="10"/>
        <v>0.83187656891915962</v>
      </c>
      <c r="N30" s="83">
        <f>$B$30</f>
        <v>171.7</v>
      </c>
      <c r="O30" s="83">
        <f>$C$30</f>
        <v>117.3</v>
      </c>
      <c r="P30" s="83">
        <f>$D$30</f>
        <v>484</v>
      </c>
      <c r="Q30" s="84">
        <f>$E$30</f>
        <v>0</v>
      </c>
      <c r="R30" s="83">
        <f t="shared" si="11"/>
        <v>0.35475206611570248</v>
      </c>
      <c r="S30" s="83">
        <f t="shared" si="12"/>
        <v>0.24235537190082643</v>
      </c>
      <c r="T30" s="82">
        <f t="shared" si="13"/>
        <v>0</v>
      </c>
      <c r="U30" s="81">
        <f t="shared" si="21"/>
        <v>1.6773422432555942E-2</v>
      </c>
      <c r="V30" s="81">
        <f t="shared" si="14"/>
        <v>7.4399589341588735E-3</v>
      </c>
      <c r="W30" s="80">
        <f t="shared" si="15"/>
        <v>0</v>
      </c>
      <c r="X30" s="79">
        <f t="shared" si="16"/>
        <v>2.2545047064096821</v>
      </c>
      <c r="Y30" s="78">
        <f t="shared" si="17"/>
        <v>0.24213381366714817</v>
      </c>
      <c r="Z30" s="48">
        <f t="shared" si="18"/>
        <v>0.92443388594471154</v>
      </c>
      <c r="AA30" s="54">
        <f t="shared" si="19"/>
        <v>7.0950994775109623E-4</v>
      </c>
      <c r="AB30" s="55">
        <f>$AA$30</f>
        <v>7.0950994775109623E-4</v>
      </c>
      <c r="AC30" s="48">
        <f t="shared" si="20"/>
        <v>0.3517116121141684</v>
      </c>
      <c r="AD30" s="51" t="s">
        <v>39</v>
      </c>
    </row>
    <row r="31" spans="1:35" x14ac:dyDescent="0.25">
      <c r="A31" s="58" t="str">
        <f t="shared" si="6"/>
        <v>VB165-8</v>
      </c>
      <c r="B31" s="58">
        <v>240.3</v>
      </c>
      <c r="C31" s="58">
        <v>182.7</v>
      </c>
      <c r="D31" s="58">
        <v>511</v>
      </c>
      <c r="E31" s="58">
        <v>0</v>
      </c>
      <c r="G31" s="86" t="str">
        <f t="shared" si="7"/>
        <v>VB165-8</v>
      </c>
      <c r="H31" s="49">
        <f>$B$12</f>
        <v>36.4</v>
      </c>
      <c r="I31" s="49">
        <f>$C$12</f>
        <v>1.6</v>
      </c>
      <c r="J31" s="51">
        <f>$D$12</f>
        <v>0</v>
      </c>
      <c r="K31" s="49">
        <f t="shared" si="8"/>
        <v>4.3956043956043959E-2</v>
      </c>
      <c r="L31" s="85">
        <f t="shared" si="9"/>
        <v>2.1830664989343909E-4</v>
      </c>
      <c r="M31" s="48">
        <f t="shared" si="10"/>
        <v>0.14714575469220301</v>
      </c>
      <c r="N31" s="83">
        <f>$B$31</f>
        <v>240.3</v>
      </c>
      <c r="O31" s="83">
        <f>$C$31</f>
        <v>182.7</v>
      </c>
      <c r="P31" s="83">
        <f>$D$31</f>
        <v>511</v>
      </c>
      <c r="Q31" s="84">
        <f>$E$31</f>
        <v>0</v>
      </c>
      <c r="R31" s="83">
        <f t="shared" si="11"/>
        <v>0.47025440313111549</v>
      </c>
      <c r="S31" s="83">
        <f t="shared" si="12"/>
        <v>0.35753424657534244</v>
      </c>
      <c r="T31" s="82">
        <f t="shared" si="13"/>
        <v>0</v>
      </c>
      <c r="U31" s="81">
        <f t="shared" si="21"/>
        <v>2.2234615405777675E-2</v>
      </c>
      <c r="V31" s="81">
        <f t="shared" si="14"/>
        <v>1.0975783582649402E-2</v>
      </c>
      <c r="W31" s="80">
        <f t="shared" si="15"/>
        <v>0</v>
      </c>
      <c r="X31" s="79">
        <f t="shared" si="16"/>
        <v>2.0257884312630141</v>
      </c>
      <c r="Y31" s="78">
        <f t="shared" si="17"/>
        <v>0.33210398988427081</v>
      </c>
      <c r="Z31" s="48">
        <f t="shared" si="18"/>
        <v>1.0081612747457325</v>
      </c>
      <c r="AA31" s="54">
        <f t="shared" si="19"/>
        <v>6.5734425524219991E-4</v>
      </c>
      <c r="AB31" s="55">
        <f>$AA$31</f>
        <v>6.5734425524219991E-4</v>
      </c>
      <c r="AC31" s="48">
        <f t="shared" si="20"/>
        <v>0.49319837881683676</v>
      </c>
      <c r="AD31" s="51">
        <f>1-((((COUNT(AB24:AB33))-3)*((STDEV(AB24:AB31))^2))/(((COUNT(AB24:AB33))-1)*((STDEV(AB24:AB33))^2)))</f>
        <v>0.22766761268580393</v>
      </c>
    </row>
    <row r="32" spans="1:35" x14ac:dyDescent="0.25">
      <c r="A32" s="58" t="str">
        <f t="shared" si="6"/>
        <v>VB165-9</v>
      </c>
      <c r="B32" s="58">
        <v>224</v>
      </c>
      <c r="C32" s="58">
        <v>158.30000000000001</v>
      </c>
      <c r="D32" s="58">
        <v>506.1</v>
      </c>
      <c r="E32" s="58">
        <v>0</v>
      </c>
      <c r="G32" s="86" t="str">
        <f t="shared" si="7"/>
        <v>VB165-9</v>
      </c>
      <c r="H32" s="49">
        <f>$B$13</f>
        <v>31.4</v>
      </c>
      <c r="I32" s="49">
        <f>$C$13</f>
        <v>1.2</v>
      </c>
      <c r="J32" s="51">
        <f>$D$13</f>
        <v>0</v>
      </c>
      <c r="K32" s="49">
        <f t="shared" si="8"/>
        <v>3.8216560509554139E-2</v>
      </c>
      <c r="L32" s="85">
        <f t="shared" si="9"/>
        <v>1.8980164146786263E-4</v>
      </c>
      <c r="M32" s="48">
        <f t="shared" si="10"/>
        <v>0.56680027115122777</v>
      </c>
      <c r="N32" s="83">
        <f>$B$32</f>
        <v>224</v>
      </c>
      <c r="O32" s="83">
        <f>$C$32</f>
        <v>158.30000000000001</v>
      </c>
      <c r="P32" s="83">
        <f>$D$32</f>
        <v>506.1</v>
      </c>
      <c r="Q32" s="84">
        <f>$E$32</f>
        <v>0</v>
      </c>
      <c r="R32" s="83">
        <f t="shared" si="11"/>
        <v>0.44260027662517287</v>
      </c>
      <c r="S32" s="83">
        <f t="shared" si="12"/>
        <v>0.31278403477573602</v>
      </c>
      <c r="T32" s="82">
        <f t="shared" si="13"/>
        <v>0</v>
      </c>
      <c r="U32" s="81">
        <f t="shared" si="21"/>
        <v>2.0927070249053395E-2</v>
      </c>
      <c r="V32" s="81">
        <f t="shared" si="14"/>
        <v>9.6020168884239296E-3</v>
      </c>
      <c r="W32" s="80">
        <f t="shared" si="15"/>
        <v>0</v>
      </c>
      <c r="X32" s="79">
        <f t="shared" si="16"/>
        <v>2.1794452657423262</v>
      </c>
      <c r="Y32" s="78">
        <f t="shared" si="17"/>
        <v>0.30529087137477323</v>
      </c>
      <c r="Z32" s="48">
        <f t="shared" si="18"/>
        <v>0.4322048272511626</v>
      </c>
      <c r="AA32" s="54">
        <f t="shared" si="19"/>
        <v>6.217075558569954E-4</v>
      </c>
      <c r="AB32" s="55">
        <f>$AA$32</f>
        <v>6.217075558569954E-4</v>
      </c>
      <c r="AC32" s="48">
        <f t="shared" si="20"/>
        <v>0.58985426757183934</v>
      </c>
      <c r="AD32" s="51"/>
    </row>
    <row r="33" spans="1:30" x14ac:dyDescent="0.25">
      <c r="A33" s="58" t="str">
        <f t="shared" si="6"/>
        <v>VB165-10</v>
      </c>
      <c r="B33" s="58">
        <v>164.5</v>
      </c>
      <c r="C33" s="58">
        <v>114.4</v>
      </c>
      <c r="D33" s="58">
        <v>498.2</v>
      </c>
      <c r="E33" s="58">
        <v>0</v>
      </c>
      <c r="G33" s="86" t="str">
        <f t="shared" si="7"/>
        <v>VB165-10</v>
      </c>
      <c r="H33" s="49">
        <f>$B$14</f>
        <v>29.8</v>
      </c>
      <c r="I33" s="123">
        <f>$C$14</f>
        <v>2.2999999999999998</v>
      </c>
      <c r="J33" s="51">
        <f>$D$14</f>
        <v>0</v>
      </c>
      <c r="K33" s="49">
        <f t="shared" si="8"/>
        <v>7.7181208053691261E-2</v>
      </c>
      <c r="L33" s="85">
        <f t="shared" si="9"/>
        <v>3.8331863945215426E-4</v>
      </c>
      <c r="M33" s="48">
        <f t="shared" si="10"/>
        <v>2.2821826515422123</v>
      </c>
      <c r="N33" s="83">
        <f>$B$33</f>
        <v>164.5</v>
      </c>
      <c r="O33" s="83">
        <f>$C$33</f>
        <v>114.4</v>
      </c>
      <c r="P33" s="83">
        <f>$D$33</f>
        <v>498.2</v>
      </c>
      <c r="Q33" s="84">
        <f>$E$33</f>
        <v>0</v>
      </c>
      <c r="R33" s="83">
        <f t="shared" si="11"/>
        <v>0.330188679245283</v>
      </c>
      <c r="S33" s="83">
        <f t="shared" si="12"/>
        <v>0.22962665596146128</v>
      </c>
      <c r="T33" s="82">
        <f t="shared" si="13"/>
        <v>0</v>
      </c>
      <c r="U33" s="81">
        <f t="shared" si="21"/>
        <v>1.561201393432477E-2</v>
      </c>
      <c r="V33" s="81">
        <f t="shared" si="14"/>
        <v>7.0492057887645869E-3</v>
      </c>
      <c r="W33" s="80">
        <f t="shared" si="15"/>
        <v>0</v>
      </c>
      <c r="X33" s="79">
        <f t="shared" si="16"/>
        <v>2.2147195587917237</v>
      </c>
      <c r="Y33" s="78">
        <f t="shared" si="17"/>
        <v>0.22661219723089354</v>
      </c>
      <c r="Z33" s="48">
        <f t="shared" si="18"/>
        <v>1.2578443789775138</v>
      </c>
      <c r="AA33" s="54">
        <f t="shared" si="19"/>
        <v>1.691518127162386E-3</v>
      </c>
      <c r="AB33" s="55">
        <f>$AA$28</f>
        <v>4.1515758655693837E-4</v>
      </c>
      <c r="AC33" s="48">
        <f t="shared" si="20"/>
        <v>1.1500708757155271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506.9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2</v>
      </c>
      <c r="H36" s="49">
        <f>AVERAGE(H24:H33)</f>
        <v>33.72</v>
      </c>
      <c r="I36" s="49">
        <f>AVERAGE(I24:I32)</f>
        <v>1.4566666666666663</v>
      </c>
      <c r="J36" s="51">
        <f>AVERAGE(J24:J28)</f>
        <v>0</v>
      </c>
      <c r="K36" s="56">
        <f>AVERAGE(K24:K33)</f>
        <v>4.5968510378193418E-2</v>
      </c>
      <c r="L36" s="57">
        <f>AVERAGE(L24:L33)</f>
        <v>2.2830151665355556E-4</v>
      </c>
      <c r="M36" s="56"/>
      <c r="N36" s="49">
        <f t="shared" ref="N36:Y36" si="22">AVERAGE(N24:N33)</f>
        <v>197.4</v>
      </c>
      <c r="O36" s="49">
        <f t="shared" si="22"/>
        <v>144.84</v>
      </c>
      <c r="P36" s="49">
        <f t="shared" si="22"/>
        <v>481.8</v>
      </c>
      <c r="Q36" s="51">
        <f t="shared" si="22"/>
        <v>0</v>
      </c>
      <c r="R36" s="49">
        <f t="shared" si="22"/>
        <v>0.40836204911372587</v>
      </c>
      <c r="S36" s="49">
        <f t="shared" si="22"/>
        <v>0.2999744978078146</v>
      </c>
      <c r="T36" s="50">
        <f t="shared" si="22"/>
        <v>0</v>
      </c>
      <c r="U36" s="49">
        <f t="shared" si="22"/>
        <v>1.9308214974496224E-2</v>
      </c>
      <c r="V36" s="49">
        <f t="shared" si="22"/>
        <v>9.2087826544993596E-3</v>
      </c>
      <c r="W36" s="50">
        <f t="shared" si="22"/>
        <v>0</v>
      </c>
      <c r="X36" s="48">
        <f t="shared" si="22"/>
        <v>2.1005346807475673</v>
      </c>
      <c r="Y36" s="49">
        <f t="shared" si="22"/>
        <v>0.28516997628995588</v>
      </c>
      <c r="Z36" s="48"/>
      <c r="AA36" s="56">
        <f>AVERAGE(AA24:AA33)</f>
        <v>8.3918482998168937E-4</v>
      </c>
      <c r="AB36" s="56">
        <f>AVERAGE(AB24:AB33)</f>
        <v>8.3918482998168937E-4</v>
      </c>
      <c r="AC36" s="56"/>
      <c r="AD36" s="56"/>
    </row>
    <row r="37" spans="1:30" x14ac:dyDescent="0.25">
      <c r="G37" s="53" t="s">
        <v>1</v>
      </c>
      <c r="H37" s="49">
        <f>STDEV(H24:H33)</f>
        <v>3.4152598729818489</v>
      </c>
      <c r="I37" s="49">
        <f>STDEV(I24:I32)</f>
        <v>0.36249137920783925</v>
      </c>
      <c r="J37" s="51">
        <f>STDEV(J24:J28)</f>
        <v>0</v>
      </c>
      <c r="K37" s="48">
        <f>STDEV(K24:K33)</f>
        <v>1.3676686944581531E-2</v>
      </c>
      <c r="L37" s="55">
        <f>STDEV(L24:L33)</f>
        <v>6.7924941368669169E-5</v>
      </c>
      <c r="M37" s="54"/>
      <c r="N37" s="49">
        <f t="shared" ref="N37:Y37" si="23">STDEV(N24:N33)</f>
        <v>36.915458971968896</v>
      </c>
      <c r="O37" s="49">
        <f t="shared" si="23"/>
        <v>27.103923455224443</v>
      </c>
      <c r="P37" s="49">
        <f t="shared" si="23"/>
        <v>22.643713868925698</v>
      </c>
      <c r="Q37" s="51">
        <f t="shared" si="23"/>
        <v>0</v>
      </c>
      <c r="R37" s="49">
        <f t="shared" si="23"/>
        <v>6.6812219079724566E-2</v>
      </c>
      <c r="S37" s="49">
        <f t="shared" si="23"/>
        <v>5.0320691017255254E-2</v>
      </c>
      <c r="T37" s="50">
        <f t="shared" si="23"/>
        <v>0</v>
      </c>
      <c r="U37" s="49">
        <f t="shared" si="23"/>
        <v>3.1590219799176103E-3</v>
      </c>
      <c r="V37" s="49">
        <f t="shared" si="23"/>
        <v>1.5447723389439688E-3</v>
      </c>
      <c r="W37" s="50">
        <f t="shared" si="23"/>
        <v>0</v>
      </c>
      <c r="X37" s="48">
        <f t="shared" si="23"/>
        <v>0.11679623127260778</v>
      </c>
      <c r="Y37" s="49">
        <f t="shared" si="23"/>
        <v>4.6554073013915474E-2</v>
      </c>
      <c r="Z37" s="48"/>
      <c r="AA37" s="47">
        <f>STDEV(AA24:AA33)</f>
        <v>3.6869661894614852E-4</v>
      </c>
      <c r="AB37" s="54">
        <f>STDEV(AB24:AB33)</f>
        <v>3.6869661894614852E-4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10.12829143826171</v>
      </c>
      <c r="I38" s="49">
        <f>(I37/I36)*100</f>
        <v>24.88499170763199</v>
      </c>
      <c r="J38" s="51" t="e">
        <f>(J37/J36)*100</f>
        <v>#DIV/0!</v>
      </c>
      <c r="K38" s="52">
        <f>(K37/K36)*100</f>
        <v>29.752295282271078</v>
      </c>
      <c r="L38" s="52">
        <f>(L37/L36)*100</f>
        <v>29.752295282271096</v>
      </c>
      <c r="M38" s="48"/>
      <c r="N38" s="49">
        <f t="shared" ref="N38:Y38" si="24">(N37/N36)*100</f>
        <v>18.700840411331761</v>
      </c>
      <c r="O38" s="49">
        <f t="shared" si="24"/>
        <v>18.713009842049463</v>
      </c>
      <c r="P38" s="49">
        <f t="shared" si="24"/>
        <v>4.6998160790630337</v>
      </c>
      <c r="Q38" s="51" t="e">
        <f t="shared" si="24"/>
        <v>#DIV/0!</v>
      </c>
      <c r="R38" s="49">
        <f t="shared" si="24"/>
        <v>16.361025522505852</v>
      </c>
      <c r="S38" s="49">
        <f t="shared" si="24"/>
        <v>16.774989669119918</v>
      </c>
      <c r="T38" s="50" t="e">
        <f t="shared" si="24"/>
        <v>#DIV/0!</v>
      </c>
      <c r="U38" s="49">
        <f t="shared" si="24"/>
        <v>16.361025522505781</v>
      </c>
      <c r="V38" s="49">
        <f t="shared" si="24"/>
        <v>16.774989669119854</v>
      </c>
      <c r="W38" s="50" t="e">
        <f t="shared" si="24"/>
        <v>#DIV/0!</v>
      </c>
      <c r="X38" s="48">
        <f t="shared" si="24"/>
        <v>5.5603095889395515</v>
      </c>
      <c r="Y38" s="49">
        <f t="shared" si="24"/>
        <v>16.325026084295811</v>
      </c>
      <c r="Z38" s="48"/>
      <c r="AA38" s="47">
        <f>(AA37/AA36)*100</f>
        <v>43.935091028062715</v>
      </c>
      <c r="AB38" s="47">
        <f>(AB37/AB36)*100</f>
        <v>43.935091028062715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48" si="25">A25</f>
        <v>VB165-2</v>
      </c>
      <c r="H41" s="4">
        <f>$B$6</f>
        <v>38.9</v>
      </c>
      <c r="I41" s="4">
        <f>$C$6</f>
        <v>1.7</v>
      </c>
      <c r="J41" s="5">
        <f>$D$6</f>
        <v>0</v>
      </c>
      <c r="K41" s="4">
        <f t="shared" ref="K41:K48" si="26">I41/H41</f>
        <v>4.3701799485861184E-2</v>
      </c>
      <c r="L41" s="125">
        <f t="shared" ref="L41:L48" si="27">K41/$H$17</f>
        <v>2.170439507616647E-4</v>
      </c>
      <c r="M41" s="22">
        <f>$B$25</f>
        <v>174.9</v>
      </c>
      <c r="N41" s="22">
        <f>$C$25</f>
        <v>135.5</v>
      </c>
      <c r="O41" s="22">
        <f>$D$25</f>
        <v>446.5</v>
      </c>
      <c r="P41" s="23">
        <f>$E$25</f>
        <v>0</v>
      </c>
      <c r="Q41" s="22">
        <f t="shared" ref="Q41:Q48" si="28">M41/O41</f>
        <v>0.39171332586786117</v>
      </c>
      <c r="R41" s="22">
        <f t="shared" ref="R41:R48" si="29">N41/O41</f>
        <v>0.30347144456886899</v>
      </c>
      <c r="S41" s="21">
        <f t="shared" ref="S41:S48" si="30">P41/O41</f>
        <v>0</v>
      </c>
      <c r="T41" s="20">
        <f t="shared" ref="T41:T48" si="31">(Q41*0.005*($H$18))/0.5335</f>
        <v>1.8521028388035238E-2</v>
      </c>
      <c r="U41" s="20">
        <f t="shared" ref="U41:U48" si="32">(R41*0.005*($H$18))/0.8217</f>
        <v>9.3161338557255936E-3</v>
      </c>
      <c r="V41" s="18">
        <f t="shared" ref="V41:V48" si="33">(S41*0.005*(100/20))/0.7126</f>
        <v>0</v>
      </c>
      <c r="W41" s="19">
        <f t="shared" ref="W41:W48" si="34">T41/U41</f>
        <v>1.9880594970898167</v>
      </c>
      <c r="X41" s="19">
        <f t="shared" ref="X41:X48" si="35">(T41+U41+V41)*10</f>
        <v>0.27837162243760827</v>
      </c>
      <c r="Y41" s="18">
        <f t="shared" ref="Y41:Y48" si="36">L41/X41</f>
        <v>7.7969136674594405E-4</v>
      </c>
      <c r="Z41" s="5">
        <f t="shared" ref="Z41:Z48" si="37">(Y41*900000)</f>
        <v>701.7222300713496</v>
      </c>
      <c r="AA41" s="2">
        <f t="shared" ref="AA41:AA48" si="38">(Z41*0.2125)+26.378</f>
        <v>175.49397389016178</v>
      </c>
      <c r="AB41" s="2">
        <f t="shared" ref="AB41:AB48" si="39">-0.000006*(AA41)^2 + 0.0266*(AA41) + 3.4677</f>
        <v>7.9510508962477386</v>
      </c>
      <c r="AC41" s="17">
        <f t="shared" ref="AC41:AC48" si="40">ABS(Y41-$C$42)</f>
        <v>6.6419147168003657E-5</v>
      </c>
      <c r="AD41" s="38">
        <f t="shared" ref="AD41:AD48" si="41">ABS(AB41-$D$42)</f>
        <v>0.31211117114404541</v>
      </c>
    </row>
    <row r="42" spans="1:30" x14ac:dyDescent="0.25">
      <c r="A42" s="141" t="s">
        <v>9</v>
      </c>
      <c r="B42" s="141"/>
      <c r="C42" s="15">
        <f>MEDIAN(Y41:Y48)</f>
        <v>7.132722195779404E-4</v>
      </c>
      <c r="D42" s="14">
        <f>MEDIAN(AB41:AB48)</f>
        <v>7.6389397251036932</v>
      </c>
      <c r="G42" s="40" t="str">
        <f t="shared" si="25"/>
        <v>VB165-3</v>
      </c>
      <c r="H42" s="4">
        <f>$B$7</f>
        <v>29.5</v>
      </c>
      <c r="I42" s="4">
        <f>$C$7</f>
        <v>1.4</v>
      </c>
      <c r="J42" s="5">
        <f>$D$7</f>
        <v>0</v>
      </c>
      <c r="K42" s="4">
        <f t="shared" si="26"/>
        <v>4.7457627118644062E-2</v>
      </c>
      <c r="L42" s="125">
        <f t="shared" si="27"/>
        <v>2.3569717963071302E-4</v>
      </c>
      <c r="M42" s="22">
        <f>$B$26</f>
        <v>228.6</v>
      </c>
      <c r="N42" s="22">
        <f>$C$26</f>
        <v>162.19999999999999</v>
      </c>
      <c r="O42" s="22">
        <f>$D$26</f>
        <v>480.3</v>
      </c>
      <c r="P42" s="23">
        <f>$E$26</f>
        <v>0</v>
      </c>
      <c r="Q42" s="22">
        <f t="shared" si="28"/>
        <v>0.4759525296689569</v>
      </c>
      <c r="R42" s="22">
        <f t="shared" si="29"/>
        <v>0.33770560066625022</v>
      </c>
      <c r="S42" s="21">
        <f t="shared" si="30"/>
        <v>0</v>
      </c>
      <c r="T42" s="20">
        <f t="shared" si="31"/>
        <v>2.2504034790814319E-2</v>
      </c>
      <c r="U42" s="20">
        <f t="shared" si="32"/>
        <v>1.0367072869424562E-2</v>
      </c>
      <c r="V42" s="18">
        <f t="shared" si="33"/>
        <v>0</v>
      </c>
      <c r="W42" s="19">
        <f t="shared" si="34"/>
        <v>2.1707221579569582</v>
      </c>
      <c r="X42" s="19">
        <f t="shared" si="35"/>
        <v>0.3287110766023888</v>
      </c>
      <c r="Y42" s="18">
        <f t="shared" si="36"/>
        <v>7.1703449140478456E-4</v>
      </c>
      <c r="Z42" s="5">
        <f t="shared" si="37"/>
        <v>645.33104226430612</v>
      </c>
      <c r="AA42" s="2">
        <f t="shared" si="38"/>
        <v>163.51084648116506</v>
      </c>
      <c r="AB42" s="2">
        <f t="shared" si="39"/>
        <v>7.6566737348970673</v>
      </c>
      <c r="AC42" s="17">
        <f t="shared" si="40"/>
        <v>3.7622718268441645E-6</v>
      </c>
      <c r="AD42" s="38">
        <f t="shared" si="41"/>
        <v>1.7734009793374028E-2</v>
      </c>
    </row>
    <row r="43" spans="1:30" x14ac:dyDescent="0.25">
      <c r="A43" s="141" t="s">
        <v>8</v>
      </c>
      <c r="B43" s="141"/>
      <c r="C43" s="15">
        <f>MEDIAN(AC41:AC48)</f>
        <v>5.8296982894950975E-5</v>
      </c>
      <c r="D43" s="14">
        <f>MEDIAN(AD41:AD48)</f>
        <v>0.27473060249185766</v>
      </c>
      <c r="G43" s="40" t="str">
        <f t="shared" si="25"/>
        <v>VB165-4</v>
      </c>
      <c r="H43" s="4">
        <f>$B$8</f>
        <v>32.9</v>
      </c>
      <c r="I43" s="4">
        <f>$C$8</f>
        <v>1.4</v>
      </c>
      <c r="J43" s="5">
        <f>$D$8</f>
        <v>0</v>
      </c>
      <c r="K43" s="4">
        <f t="shared" si="26"/>
        <v>4.2553191489361701E-2</v>
      </c>
      <c r="L43" s="125">
        <f t="shared" si="27"/>
        <v>2.1133941638620165E-4</v>
      </c>
      <c r="M43" s="22">
        <f>$B$27</f>
        <v>192.1</v>
      </c>
      <c r="N43" s="22">
        <f>$C$27</f>
        <v>135.9</v>
      </c>
      <c r="O43" s="22">
        <f>$D$27</f>
        <v>485.4</v>
      </c>
      <c r="P43" s="23">
        <f>$E$27</f>
        <v>0</v>
      </c>
      <c r="Q43" s="22">
        <f t="shared" si="28"/>
        <v>0.39575607746188712</v>
      </c>
      <c r="R43" s="22">
        <f t="shared" si="29"/>
        <v>0.27997527812113721</v>
      </c>
      <c r="S43" s="21">
        <f t="shared" si="30"/>
        <v>0</v>
      </c>
      <c r="T43" s="20">
        <f t="shared" si="31"/>
        <v>1.8712178170526901E-2</v>
      </c>
      <c r="U43" s="20">
        <f t="shared" si="32"/>
        <v>8.5948355733305171E-3</v>
      </c>
      <c r="V43" s="18">
        <f t="shared" si="33"/>
        <v>0</v>
      </c>
      <c r="W43" s="19">
        <f t="shared" si="34"/>
        <v>2.1771420768758105</v>
      </c>
      <c r="X43" s="19">
        <f t="shared" si="35"/>
        <v>0.27307013743857417</v>
      </c>
      <c r="Y43" s="18">
        <f t="shared" si="36"/>
        <v>7.7393822103210186E-4</v>
      </c>
      <c r="Z43" s="5">
        <f t="shared" si="37"/>
        <v>696.54439892889172</v>
      </c>
      <c r="AA43" s="2">
        <f t="shared" si="38"/>
        <v>174.39368477238946</v>
      </c>
      <c r="AB43" s="2">
        <f t="shared" si="39"/>
        <v>7.9240930712146103</v>
      </c>
      <c r="AC43" s="17">
        <f t="shared" si="40"/>
        <v>6.0666001454161463E-5</v>
      </c>
      <c r="AD43" s="38">
        <f t="shared" si="41"/>
        <v>0.28515334611091703</v>
      </c>
    </row>
    <row r="44" spans="1:30" x14ac:dyDescent="0.25">
      <c r="A44" s="141" t="s">
        <v>7</v>
      </c>
      <c r="B44" s="141"/>
      <c r="C44" s="15">
        <f>C43*1.483</f>
        <v>8.6454425633212306E-5</v>
      </c>
      <c r="D44" s="14">
        <f>D43*1.483</f>
        <v>0.40742548349542496</v>
      </c>
      <c r="G44" s="40" t="str">
        <f t="shared" si="25"/>
        <v>VB165-5</v>
      </c>
      <c r="H44" s="4">
        <f>$B$9</f>
        <v>34.9</v>
      </c>
      <c r="I44" s="4">
        <f>$C$9</f>
        <v>0.91</v>
      </c>
      <c r="J44" s="5">
        <f>$D$9</f>
        <v>0</v>
      </c>
      <c r="K44" s="4">
        <f t="shared" si="26"/>
        <v>2.6074498567335246E-2</v>
      </c>
      <c r="L44" s="125">
        <f t="shared" si="27"/>
        <v>1.2949837877991184E-4</v>
      </c>
      <c r="M44" s="22">
        <f>$B$28</f>
        <v>211.3</v>
      </c>
      <c r="N44" s="22">
        <f>$C$28</f>
        <v>163.6</v>
      </c>
      <c r="O44" s="22">
        <f>$D$28</f>
        <v>481.3</v>
      </c>
      <c r="P44" s="23">
        <f>$E$28</f>
        <v>0</v>
      </c>
      <c r="Q44" s="22">
        <f t="shared" si="28"/>
        <v>0.43901932266777477</v>
      </c>
      <c r="R44" s="22">
        <f t="shared" si="29"/>
        <v>0.33991273633908164</v>
      </c>
      <c r="S44" s="21">
        <f t="shared" si="30"/>
        <v>0</v>
      </c>
      <c r="T44" s="20">
        <f t="shared" si="31"/>
        <v>2.0757755228293567E-2</v>
      </c>
      <c r="U44" s="20">
        <f t="shared" si="32"/>
        <v>1.0434828738168839E-2</v>
      </c>
      <c r="V44" s="18">
        <f t="shared" si="33"/>
        <v>0</v>
      </c>
      <c r="W44" s="19">
        <f t="shared" si="34"/>
        <v>1.9892760819701054</v>
      </c>
      <c r="X44" s="19">
        <f t="shared" si="35"/>
        <v>0.31192583966462406</v>
      </c>
      <c r="Y44" s="18">
        <f t="shared" si="36"/>
        <v>4.1515758655693837E-4</v>
      </c>
      <c r="Z44" s="5">
        <f t="shared" si="37"/>
        <v>373.64182790124454</v>
      </c>
      <c r="AA44" s="2">
        <f t="shared" si="38"/>
        <v>105.77688842901446</v>
      </c>
      <c r="AB44" s="2">
        <f t="shared" si="39"/>
        <v>6.2142327314574395</v>
      </c>
      <c r="AC44" s="17">
        <f t="shared" si="40"/>
        <v>2.9811463302100203E-4</v>
      </c>
      <c r="AD44" s="38">
        <f t="shared" si="41"/>
        <v>1.4247069936462537</v>
      </c>
    </row>
    <row r="45" spans="1:30" x14ac:dyDescent="0.25">
      <c r="A45" s="141" t="s">
        <v>5</v>
      </c>
      <c r="B45" s="141"/>
      <c r="C45" s="25">
        <f>COUNT(Y41:Y48)</f>
        <v>8</v>
      </c>
      <c r="D45" s="24">
        <f>COUNT(AB41:AB48)</f>
        <v>8</v>
      </c>
      <c r="G45" s="40" t="str">
        <f t="shared" si="25"/>
        <v>VB165-6</v>
      </c>
      <c r="H45" s="4">
        <f>$B$10</f>
        <v>32.799999999999997</v>
      </c>
      <c r="I45" s="4">
        <f>$C$10</f>
        <v>1.7</v>
      </c>
      <c r="J45" s="5">
        <f>$D$10</f>
        <v>0</v>
      </c>
      <c r="K45" s="4">
        <f t="shared" si="26"/>
        <v>5.1829268292682931E-2</v>
      </c>
      <c r="L45" s="125">
        <f t="shared" si="27"/>
        <v>2.5740883184843772E-4</v>
      </c>
      <c r="M45" s="22">
        <f>$B$29</f>
        <v>237.5</v>
      </c>
      <c r="N45" s="22">
        <f>$C$29</f>
        <v>174.1</v>
      </c>
      <c r="O45" s="22">
        <f>$D$29</f>
        <v>483.8</v>
      </c>
      <c r="P45" s="23">
        <f>$E$29</f>
        <v>0</v>
      </c>
      <c r="Q45" s="22">
        <f t="shared" si="28"/>
        <v>0.49090533278214138</v>
      </c>
      <c r="R45" s="22">
        <f t="shared" si="29"/>
        <v>0.35985944605208764</v>
      </c>
      <c r="S45" s="21">
        <f t="shared" si="30"/>
        <v>0</v>
      </c>
      <c r="T45" s="20">
        <f t="shared" si="31"/>
        <v>2.3211034713082505E-2</v>
      </c>
      <c r="U45" s="20">
        <f t="shared" si="32"/>
        <v>1.104716383919181E-2</v>
      </c>
      <c r="V45" s="18">
        <f t="shared" si="33"/>
        <v>0</v>
      </c>
      <c r="W45" s="19">
        <f t="shared" si="34"/>
        <v>2.1010854053541927</v>
      </c>
      <c r="X45" s="19">
        <f t="shared" si="35"/>
        <v>0.3425819855227431</v>
      </c>
      <c r="Y45" s="18">
        <f t="shared" si="36"/>
        <v>7.5137877275029401E-4</v>
      </c>
      <c r="Z45" s="5">
        <f t="shared" si="37"/>
        <v>676.24089547526467</v>
      </c>
      <c r="AA45" s="2">
        <f t="shared" si="38"/>
        <v>170.07919028849375</v>
      </c>
      <c r="AB45" s="2">
        <f t="shared" si="39"/>
        <v>7.8182448758587952</v>
      </c>
      <c r="AC45" s="17">
        <f t="shared" si="40"/>
        <v>3.8106553172353617E-5</v>
      </c>
      <c r="AD45" s="38">
        <f t="shared" si="41"/>
        <v>0.17930515075510201</v>
      </c>
    </row>
    <row r="46" spans="1:30" ht="15" customHeight="1" x14ac:dyDescent="0.25">
      <c r="A46" s="142" t="s">
        <v>3</v>
      </c>
      <c r="B46" s="142"/>
      <c r="C46" s="15">
        <f>_xlfn.CONFIDENCE.NORM(0.05,C44,C45)</f>
        <v>5.9908759558511854E-5</v>
      </c>
      <c r="D46" s="14">
        <f>_xlfn.CONFIDENCE.NORM(0.05,D44,D45)</f>
        <v>0.28232626785691289</v>
      </c>
      <c r="G46" s="40" t="str">
        <f t="shared" si="25"/>
        <v>VB165-7</v>
      </c>
      <c r="H46" s="4">
        <f>$B$11</f>
        <v>31.8</v>
      </c>
      <c r="I46" s="4">
        <f>$C$11</f>
        <v>1.1000000000000001</v>
      </c>
      <c r="J46" s="5">
        <f>$D$11</f>
        <v>0</v>
      </c>
      <c r="K46" s="4">
        <f t="shared" si="26"/>
        <v>3.4591194968553458E-2</v>
      </c>
      <c r="L46" s="125">
        <f t="shared" si="27"/>
        <v>1.7179634948375196E-4</v>
      </c>
      <c r="M46" s="22">
        <f>$B$30</f>
        <v>171.7</v>
      </c>
      <c r="N46" s="22">
        <f>$C$30</f>
        <v>117.3</v>
      </c>
      <c r="O46" s="22">
        <f>$D$30</f>
        <v>484</v>
      </c>
      <c r="P46" s="23">
        <f>$E$30</f>
        <v>0</v>
      </c>
      <c r="Q46" s="22">
        <f t="shared" si="28"/>
        <v>0.35475206611570248</v>
      </c>
      <c r="R46" s="22">
        <f t="shared" si="29"/>
        <v>0.24235537190082643</v>
      </c>
      <c r="S46" s="21">
        <f t="shared" si="30"/>
        <v>0</v>
      </c>
      <c r="T46" s="20">
        <f t="shared" si="31"/>
        <v>1.6773422432555942E-2</v>
      </c>
      <c r="U46" s="20">
        <f t="shared" si="32"/>
        <v>7.4399589341588735E-3</v>
      </c>
      <c r="V46" s="18">
        <f t="shared" si="33"/>
        <v>0</v>
      </c>
      <c r="W46" s="19">
        <f t="shared" si="34"/>
        <v>2.2545047064096821</v>
      </c>
      <c r="X46" s="19">
        <f t="shared" si="35"/>
        <v>0.24213381366714817</v>
      </c>
      <c r="Y46" s="18">
        <f t="shared" si="36"/>
        <v>7.0950994775109623E-4</v>
      </c>
      <c r="Z46" s="5">
        <f t="shared" si="37"/>
        <v>638.55895297598659</v>
      </c>
      <c r="AA46" s="2">
        <f t="shared" si="38"/>
        <v>162.07177750739714</v>
      </c>
      <c r="AB46" s="2">
        <f t="shared" si="39"/>
        <v>7.6212057153103201</v>
      </c>
      <c r="AC46" s="17">
        <f t="shared" si="40"/>
        <v>3.7622718268441645E-6</v>
      </c>
      <c r="AD46" s="38">
        <f t="shared" si="41"/>
        <v>1.773400979337314E-2</v>
      </c>
    </row>
    <row r="47" spans="1:30" x14ac:dyDescent="0.25">
      <c r="G47" s="40" t="str">
        <f t="shared" si="25"/>
        <v>VB165-8</v>
      </c>
      <c r="H47" s="4">
        <f>$B$12</f>
        <v>36.4</v>
      </c>
      <c r="I47" s="4">
        <f>$C$12</f>
        <v>1.6</v>
      </c>
      <c r="J47" s="5">
        <f>$D$12</f>
        <v>0</v>
      </c>
      <c r="K47" s="4">
        <f t="shared" si="26"/>
        <v>4.3956043956043959E-2</v>
      </c>
      <c r="L47" s="125">
        <f t="shared" si="27"/>
        <v>2.1830664989343909E-4</v>
      </c>
      <c r="M47" s="22">
        <f>$B$31</f>
        <v>240.3</v>
      </c>
      <c r="N47" s="22">
        <f>$C$31</f>
        <v>182.7</v>
      </c>
      <c r="O47" s="22">
        <f>$D$31</f>
        <v>511</v>
      </c>
      <c r="P47" s="23">
        <f>$E$31</f>
        <v>0</v>
      </c>
      <c r="Q47" s="22">
        <f t="shared" si="28"/>
        <v>0.47025440313111549</v>
      </c>
      <c r="R47" s="22">
        <f t="shared" si="29"/>
        <v>0.35753424657534244</v>
      </c>
      <c r="S47" s="21">
        <f t="shared" si="30"/>
        <v>0</v>
      </c>
      <c r="T47" s="20">
        <f t="shared" si="31"/>
        <v>2.2234615405777675E-2</v>
      </c>
      <c r="U47" s="20">
        <f t="shared" si="32"/>
        <v>1.0975783582649402E-2</v>
      </c>
      <c r="V47" s="18">
        <f t="shared" si="33"/>
        <v>0</v>
      </c>
      <c r="W47" s="19">
        <f t="shared" si="34"/>
        <v>2.0257884312630141</v>
      </c>
      <c r="X47" s="19">
        <f t="shared" si="35"/>
        <v>0.33210398988427081</v>
      </c>
      <c r="Y47" s="18">
        <f t="shared" si="36"/>
        <v>6.5734425524219991E-4</v>
      </c>
      <c r="Z47" s="5">
        <f t="shared" si="37"/>
        <v>591.60982971797989</v>
      </c>
      <c r="AA47" s="2">
        <f t="shared" si="38"/>
        <v>152.09508881507071</v>
      </c>
      <c r="AB47" s="2">
        <f t="shared" si="39"/>
        <v>7.3746318662308949</v>
      </c>
      <c r="AC47" s="17">
        <f t="shared" si="40"/>
        <v>5.5927964335740488E-5</v>
      </c>
      <c r="AD47" s="38">
        <f t="shared" si="41"/>
        <v>0.26430785887279828</v>
      </c>
    </row>
    <row r="48" spans="1:30" x14ac:dyDescent="0.25">
      <c r="A48" s="143" t="s">
        <v>6</v>
      </c>
      <c r="B48" s="143"/>
      <c r="C48" s="143"/>
      <c r="D48" s="143"/>
      <c r="G48" s="40" t="str">
        <f t="shared" si="25"/>
        <v>VB165-9</v>
      </c>
      <c r="H48" s="4">
        <f>$B$13</f>
        <v>31.4</v>
      </c>
      <c r="I48" s="4">
        <f>$C$13</f>
        <v>1.2</v>
      </c>
      <c r="J48" s="5">
        <f>$D$13</f>
        <v>0</v>
      </c>
      <c r="K48" s="4">
        <f t="shared" si="26"/>
        <v>3.8216560509554139E-2</v>
      </c>
      <c r="L48" s="125">
        <f t="shared" si="27"/>
        <v>1.8980164146786263E-4</v>
      </c>
      <c r="M48" s="22">
        <f>$B$32</f>
        <v>224</v>
      </c>
      <c r="N48" s="22">
        <f>$C$32</f>
        <v>158.30000000000001</v>
      </c>
      <c r="O48" s="22">
        <f>$D$32</f>
        <v>506.1</v>
      </c>
      <c r="P48" s="23">
        <f>$E$32</f>
        <v>0</v>
      </c>
      <c r="Q48" s="22">
        <f t="shared" si="28"/>
        <v>0.44260027662517287</v>
      </c>
      <c r="R48" s="22">
        <f t="shared" si="29"/>
        <v>0.31278403477573602</v>
      </c>
      <c r="S48" s="21">
        <f t="shared" si="30"/>
        <v>0</v>
      </c>
      <c r="T48" s="20">
        <f t="shared" si="31"/>
        <v>2.0927070249053395E-2</v>
      </c>
      <c r="U48" s="20">
        <f t="shared" si="32"/>
        <v>9.6020168884239296E-3</v>
      </c>
      <c r="V48" s="18">
        <f t="shared" si="33"/>
        <v>0</v>
      </c>
      <c r="W48" s="19">
        <f t="shared" si="34"/>
        <v>2.1794452657423262</v>
      </c>
      <c r="X48" s="19">
        <f t="shared" si="35"/>
        <v>0.30529087137477323</v>
      </c>
      <c r="Y48" s="18">
        <f t="shared" si="36"/>
        <v>6.217075558569954E-4</v>
      </c>
      <c r="Z48" s="5">
        <f t="shared" si="37"/>
        <v>559.53680027129587</v>
      </c>
      <c r="AA48" s="2">
        <f t="shared" si="38"/>
        <v>145.27957005765037</v>
      </c>
      <c r="AB48" s="2">
        <f t="shared" si="39"/>
        <v>7.2054996426766849</v>
      </c>
      <c r="AC48" s="17">
        <f t="shared" si="40"/>
        <v>9.1564663720944991E-5</v>
      </c>
      <c r="AD48" s="38">
        <f t="shared" si="41"/>
        <v>0.43344008242700838</v>
      </c>
    </row>
    <row r="49" spans="1:30" ht="15.75" thickBot="1" x14ac:dyDescent="0.3">
      <c r="A49" s="141" t="s">
        <v>2</v>
      </c>
      <c r="B49" s="141"/>
      <c r="C49" s="15">
        <f>AVERAGE(Y41:Y48)</f>
        <v>6.7822027466754413E-4</v>
      </c>
      <c r="D49" s="14">
        <f>AVERAGE(AB41:AB48)</f>
        <v>7.4707040667366931</v>
      </c>
      <c r="G49" s="36"/>
      <c r="H49" s="31"/>
      <c r="I49" s="31"/>
      <c r="J49" s="29"/>
      <c r="K49" s="30"/>
      <c r="L49" s="126"/>
      <c r="M49" s="33"/>
      <c r="N49" s="33"/>
      <c r="O49" s="33"/>
      <c r="P49" s="34"/>
      <c r="Q49" s="33"/>
      <c r="R49" s="33"/>
      <c r="S49" s="32"/>
      <c r="T49" s="31"/>
      <c r="U49" s="31"/>
      <c r="V49" s="29"/>
      <c r="W49" s="30"/>
      <c r="X49" s="30"/>
      <c r="Y49" s="29"/>
      <c r="Z49" s="28"/>
      <c r="AA49" s="28"/>
      <c r="AB49" s="28"/>
      <c r="AC49" s="27"/>
      <c r="AD49" s="26"/>
    </row>
    <row r="50" spans="1:30" ht="15.75" thickTop="1" x14ac:dyDescent="0.25">
      <c r="A50" s="141" t="s">
        <v>1</v>
      </c>
      <c r="B50" s="141"/>
      <c r="C50" s="15">
        <f>STDEV(Y41:Y48)</f>
        <v>1.1959905287402187E-4</v>
      </c>
      <c r="D50" s="14">
        <f>STDEV(AB41:AB48)</f>
        <v>0.56978670374304508</v>
      </c>
      <c r="G50" s="7" t="s">
        <v>4</v>
      </c>
      <c r="H50" s="20"/>
      <c r="I50" s="20"/>
      <c r="J50" s="18"/>
      <c r="K50" s="19"/>
      <c r="L50" s="127"/>
      <c r="M50" s="22"/>
      <c r="N50" s="22"/>
      <c r="O50" s="22"/>
      <c r="P50" s="23"/>
      <c r="Q50" s="22"/>
      <c r="R50" s="22"/>
      <c r="S50" s="21"/>
      <c r="T50" s="20"/>
      <c r="U50" s="20"/>
      <c r="V50" s="18"/>
      <c r="W50" s="19"/>
      <c r="X50" s="19"/>
      <c r="Y50" s="18"/>
      <c r="Z50" s="2"/>
      <c r="AA50" s="2"/>
      <c r="AB50" s="2"/>
      <c r="AC50" s="17"/>
      <c r="AD50" s="16"/>
    </row>
    <row r="51" spans="1:30" x14ac:dyDescent="0.25">
      <c r="A51" s="141" t="s">
        <v>0</v>
      </c>
      <c r="B51" s="141"/>
      <c r="C51" s="37">
        <f>(C50/C49)*100</f>
        <v>17.634249128374694</v>
      </c>
      <c r="D51" s="14">
        <f>(D50/D49)*100</f>
        <v>7.6269478572979512</v>
      </c>
      <c r="G51" s="7" t="s">
        <v>2</v>
      </c>
      <c r="H51" s="4">
        <f>AVERAGE(H41:H48)</f>
        <v>33.575000000000003</v>
      </c>
      <c r="I51" s="4">
        <f>AVERAGE(I41:I48)</f>
        <v>1.37625</v>
      </c>
      <c r="J51" s="5">
        <f>AVERAGE(J41:J44)</f>
        <v>0</v>
      </c>
      <c r="K51" s="13">
        <f t="shared" ref="K51:AD51" si="42">AVERAGE(K41:K48)</f>
        <v>4.1047523048504585E-2</v>
      </c>
      <c r="L51" s="11">
        <f t="shared" si="42"/>
        <v>2.0386154978149784E-4</v>
      </c>
      <c r="M51" s="4">
        <f t="shared" si="42"/>
        <v>210.05</v>
      </c>
      <c r="N51" s="4">
        <f t="shared" si="42"/>
        <v>153.69999999999999</v>
      </c>
      <c r="O51" s="4">
        <f t="shared" si="42"/>
        <v>484.79999999999995</v>
      </c>
      <c r="P51" s="5">
        <f t="shared" si="42"/>
        <v>0</v>
      </c>
      <c r="Q51" s="4">
        <f t="shared" si="42"/>
        <v>0.4326191667900765</v>
      </c>
      <c r="R51" s="4">
        <f t="shared" si="42"/>
        <v>0.31669976987491633</v>
      </c>
      <c r="S51" s="3">
        <f t="shared" si="42"/>
        <v>0</v>
      </c>
      <c r="T51" s="4">
        <f t="shared" si="42"/>
        <v>2.0455142422267446E-2</v>
      </c>
      <c r="U51" s="4">
        <f t="shared" si="42"/>
        <v>9.7222242851341921E-3</v>
      </c>
      <c r="V51" s="3">
        <f t="shared" si="42"/>
        <v>0</v>
      </c>
      <c r="W51" s="2">
        <f t="shared" si="42"/>
        <v>2.1107529528327382</v>
      </c>
      <c r="X51" s="2">
        <f t="shared" si="42"/>
        <v>0.30177366707401637</v>
      </c>
      <c r="Y51" s="11">
        <f t="shared" si="42"/>
        <v>6.7822027466754413E-4</v>
      </c>
      <c r="Z51" s="2">
        <f t="shared" si="42"/>
        <v>610.3982472007898</v>
      </c>
      <c r="AA51" s="2">
        <f t="shared" si="42"/>
        <v>156.08762753016785</v>
      </c>
      <c r="AB51" s="2">
        <f t="shared" si="42"/>
        <v>7.4707040667366931</v>
      </c>
      <c r="AC51" s="10">
        <f t="shared" si="42"/>
        <v>7.7290438315736815E-5</v>
      </c>
      <c r="AD51" s="10">
        <f t="shared" si="42"/>
        <v>0.366811577817859</v>
      </c>
    </row>
    <row r="52" spans="1:30" x14ac:dyDescent="0.25">
      <c r="A52" s="141" t="s">
        <v>5</v>
      </c>
      <c r="B52" s="141"/>
      <c r="C52" s="25">
        <f>COUNT(Y41:Y48)</f>
        <v>8</v>
      </c>
      <c r="D52" s="24">
        <f>COUNT(AB41:AB48)</f>
        <v>8</v>
      </c>
      <c r="G52" s="7" t="s">
        <v>1</v>
      </c>
      <c r="H52" s="4">
        <f>STDEV(H41:H48)</f>
        <v>3.0150811408176534</v>
      </c>
      <c r="I52" s="4">
        <f>STDEV(I41:I48)</f>
        <v>0.28923235839521311</v>
      </c>
      <c r="J52" s="5">
        <f>STDEV(J41:J44)</f>
        <v>0</v>
      </c>
      <c r="K52" s="2">
        <f t="shared" ref="K52:AD52" si="43">STDEV(K41:K48)</f>
        <v>8.0088982898155886E-3</v>
      </c>
      <c r="L52" s="127">
        <f t="shared" si="43"/>
        <v>3.9776003425952738E-5</v>
      </c>
      <c r="M52" s="4">
        <f t="shared" si="43"/>
        <v>27.352931417726563</v>
      </c>
      <c r="N52" s="4">
        <f t="shared" si="43"/>
        <v>22.108886384050752</v>
      </c>
      <c r="O52" s="4">
        <f t="shared" si="43"/>
        <v>19.42575609854093</v>
      </c>
      <c r="P52" s="5">
        <f t="shared" si="43"/>
        <v>0</v>
      </c>
      <c r="Q52" s="4">
        <f t="shared" si="43"/>
        <v>4.7700724150683396E-2</v>
      </c>
      <c r="R52" s="4">
        <f t="shared" si="43"/>
        <v>4.0666585530364938E-2</v>
      </c>
      <c r="S52" s="3">
        <f t="shared" si="43"/>
        <v>0</v>
      </c>
      <c r="T52" s="4">
        <f t="shared" si="43"/>
        <v>2.2553903780711962E-3</v>
      </c>
      <c r="U52" s="4">
        <f t="shared" si="43"/>
        <v>1.248405281737196E-3</v>
      </c>
      <c r="V52" s="3">
        <f t="shared" si="43"/>
        <v>0</v>
      </c>
      <c r="W52" s="2">
        <f t="shared" si="43"/>
        <v>0.10036345913036807</v>
      </c>
      <c r="X52" s="2">
        <f t="shared" si="43"/>
        <v>3.454762576911264E-2</v>
      </c>
      <c r="Y52" s="3">
        <f t="shared" si="43"/>
        <v>1.1959905287402187E-4</v>
      </c>
      <c r="Z52" s="2">
        <f t="shared" si="43"/>
        <v>107.63914758662042</v>
      </c>
      <c r="AA52" s="2">
        <f t="shared" si="43"/>
        <v>22.873318862156591</v>
      </c>
      <c r="AB52" s="2">
        <f t="shared" si="43"/>
        <v>0.56978670374304508</v>
      </c>
      <c r="AC52" s="8">
        <f t="shared" si="43"/>
        <v>9.4238413485799312E-5</v>
      </c>
      <c r="AD52" s="8">
        <f t="shared" si="43"/>
        <v>0.45081168690266032</v>
      </c>
    </row>
    <row r="53" spans="1:30" ht="17.25" customHeight="1" x14ac:dyDescent="0.25">
      <c r="A53" s="142" t="s">
        <v>3</v>
      </c>
      <c r="B53" s="142"/>
      <c r="C53" s="15">
        <f>_xlfn.CONFIDENCE.NORM(0.05,C50,C52)</f>
        <v>8.2876392383353088E-5</v>
      </c>
      <c r="D53" s="14">
        <f>_xlfn.CONFIDENCE.NORM(0.05,D50,D52)</f>
        <v>0.39483478589054144</v>
      </c>
      <c r="G53" s="7" t="s">
        <v>0</v>
      </c>
      <c r="H53" s="4">
        <f t="shared" ref="H53:AD53" si="44">(H52/H51)*100</f>
        <v>8.980137426113636</v>
      </c>
      <c r="I53" s="4">
        <f t="shared" si="44"/>
        <v>21.015975178580426</v>
      </c>
      <c r="J53" s="5" t="e">
        <f t="shared" si="44"/>
        <v>#DIV/0!</v>
      </c>
      <c r="K53" s="6">
        <f t="shared" si="44"/>
        <v>19.511282764496464</v>
      </c>
      <c r="L53" s="2">
        <f t="shared" si="44"/>
        <v>19.51128276449645</v>
      </c>
      <c r="M53" s="4">
        <f t="shared" si="44"/>
        <v>13.022104935837447</v>
      </c>
      <c r="N53" s="4">
        <f t="shared" si="44"/>
        <v>14.384441368933476</v>
      </c>
      <c r="O53" s="4">
        <f t="shared" si="44"/>
        <v>4.0069628916132283</v>
      </c>
      <c r="P53" s="5" t="e">
        <f t="shared" si="44"/>
        <v>#DIV/0!</v>
      </c>
      <c r="Q53" s="4">
        <f t="shared" si="44"/>
        <v>11.026031163762475</v>
      </c>
      <c r="R53" s="4">
        <f t="shared" si="44"/>
        <v>12.840737316110651</v>
      </c>
      <c r="S53" s="3" t="e">
        <f t="shared" si="44"/>
        <v>#DIV/0!</v>
      </c>
      <c r="T53" s="4">
        <f t="shared" si="44"/>
        <v>11.026031163762424</v>
      </c>
      <c r="U53" s="4">
        <f t="shared" si="44"/>
        <v>12.840737316110628</v>
      </c>
      <c r="V53" s="3" t="e">
        <f t="shared" si="44"/>
        <v>#DIV/0!</v>
      </c>
      <c r="W53" s="2">
        <f t="shared" si="44"/>
        <v>4.7548652719246549</v>
      </c>
      <c r="X53" s="2">
        <f t="shared" si="44"/>
        <v>11.448190991641132</v>
      </c>
      <c r="Y53" s="3">
        <f t="shared" si="44"/>
        <v>17.634249128374694</v>
      </c>
      <c r="Z53" s="2">
        <f t="shared" si="44"/>
        <v>17.634249128374815</v>
      </c>
      <c r="AA53" s="2">
        <f t="shared" si="44"/>
        <v>14.654152429689374</v>
      </c>
      <c r="AB53" s="2">
        <f t="shared" si="44"/>
        <v>7.6269478572979512</v>
      </c>
      <c r="AC53" s="1">
        <f t="shared" si="44"/>
        <v>121.92764789459316</v>
      </c>
      <c r="AD53" s="1">
        <f t="shared" si="44"/>
        <v>122.90007027164005</v>
      </c>
    </row>
  </sheetData>
  <sortState ref="AB24:AB33">
    <sortCondition descending="1" ref="AB24"/>
  </sortState>
  <mergeCells count="25">
    <mergeCell ref="G2:I2"/>
    <mergeCell ref="A3:E3"/>
    <mergeCell ref="R10:T10"/>
    <mergeCell ref="U10:W10"/>
    <mergeCell ref="K14:M14"/>
    <mergeCell ref="N14:P14"/>
    <mergeCell ref="Q14:S14"/>
    <mergeCell ref="T14:U14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A49:B49"/>
    <mergeCell ref="A50:B50"/>
    <mergeCell ref="A51:B51"/>
    <mergeCell ref="A52:B52"/>
    <mergeCell ref="A53:B53"/>
  </mergeCells>
  <pageMargins left="0.7" right="0.7" top="0.75" bottom="0.75" header="0.3" footer="0.3"/>
  <pageSetup paperSize="9" orientation="portrait" r:id="rId1"/>
  <drawing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5"/>
  <sheetViews>
    <sheetView topLeftCell="A13" zoomScaleNormal="100" workbookViewId="0">
      <selection activeCell="W41" sqref="W41:W50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367</v>
      </c>
      <c r="C1" s="117" t="s">
        <v>100</v>
      </c>
      <c r="D1" s="103">
        <v>2009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368</v>
      </c>
      <c r="B5" s="58">
        <v>36.5</v>
      </c>
      <c r="C5" s="130">
        <v>1.1000000000000001</v>
      </c>
      <c r="D5" s="58">
        <v>0</v>
      </c>
      <c r="E5" s="58"/>
      <c r="G5" s="91" t="s">
        <v>95</v>
      </c>
      <c r="H5" s="91">
        <f>(11.4*0.9)/20</f>
        <v>0.51300000000000001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369</v>
      </c>
      <c r="B6" s="58">
        <v>37.9</v>
      </c>
      <c r="C6" s="130">
        <v>0.64</v>
      </c>
      <c r="D6" s="58">
        <v>0</v>
      </c>
      <c r="E6" s="58"/>
      <c r="G6" s="91" t="s">
        <v>93</v>
      </c>
      <c r="H6" s="91">
        <f>(47.87*0.4)/10</f>
        <v>1.9148000000000001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370</v>
      </c>
      <c r="B7" s="58">
        <v>33.1</v>
      </c>
      <c r="C7" s="130">
        <v>1.3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371</v>
      </c>
      <c r="B8" s="58">
        <v>30.9</v>
      </c>
      <c r="C8" s="130">
        <v>1.9</v>
      </c>
      <c r="D8" s="58">
        <v>0</v>
      </c>
      <c r="E8" s="58"/>
      <c r="G8" s="91" t="s">
        <v>89</v>
      </c>
      <c r="H8" s="91">
        <f>(20.76*0.97)/20</f>
        <v>1.0068600000000001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372</v>
      </c>
      <c r="B9" s="58">
        <v>32.4</v>
      </c>
      <c r="C9" s="130">
        <v>0.62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373</v>
      </c>
      <c r="B10" s="58">
        <v>30.9</v>
      </c>
      <c r="C10" s="130">
        <v>0.73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374</v>
      </c>
      <c r="B11" s="58">
        <v>32.799999999999997</v>
      </c>
      <c r="C11" s="130">
        <v>0.69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375</v>
      </c>
      <c r="B12" s="58">
        <v>32.799999999999997</v>
      </c>
      <c r="C12" s="130">
        <v>0.56999999999999995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376</v>
      </c>
      <c r="B13" s="58">
        <v>38.799999999999997</v>
      </c>
      <c r="C13" s="130">
        <v>0.54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377</v>
      </c>
      <c r="B14" s="58">
        <v>40.700000000000003</v>
      </c>
      <c r="C14" s="130">
        <v>2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21" t="s">
        <v>73</v>
      </c>
      <c r="O15" s="121" t="s">
        <v>72</v>
      </c>
      <c r="P15" s="121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38.5</v>
      </c>
      <c r="C16" s="58">
        <v>0</v>
      </c>
      <c r="D16" s="58"/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5.13E-3</v>
      </c>
      <c r="O16" s="96">
        <f>$H$7*(L16/1000)</f>
        <v>0</v>
      </c>
      <c r="P16" s="95">
        <f t="shared" ref="P16:P21" si="1">$H$6*(M16/1000)</f>
        <v>1.9148000000000002E-2</v>
      </c>
      <c r="Q16" s="94">
        <f t="shared" ref="Q16:S21" si="2">B16</f>
        <v>38.5</v>
      </c>
      <c r="R16" s="94">
        <f t="shared" si="2"/>
        <v>0</v>
      </c>
      <c r="S16" s="94">
        <f t="shared" si="2"/>
        <v>0</v>
      </c>
      <c r="T16" s="93">
        <f t="shared" ref="T16:T21" si="3">R16/Q16</f>
        <v>0</v>
      </c>
      <c r="U16" s="92">
        <f t="shared" ref="U16:U21" si="4">S16/Q16</f>
        <v>0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31.4</v>
      </c>
      <c r="C17" s="58">
        <v>12</v>
      </c>
      <c r="D17" s="58">
        <v>79.400000000000006</v>
      </c>
      <c r="E17" s="58"/>
      <c r="G17" s="102" t="s">
        <v>63</v>
      </c>
      <c r="H17" s="103">
        <v>201.35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5.13E-3</v>
      </c>
      <c r="O17" s="96">
        <f>$H$8*(L17/1000)</f>
        <v>2.0137200000000001E-3</v>
      </c>
      <c r="P17" s="95">
        <f t="shared" si="1"/>
        <v>1.5318400000000001E-2</v>
      </c>
      <c r="Q17" s="94">
        <f t="shared" si="2"/>
        <v>31.4</v>
      </c>
      <c r="R17" s="94">
        <f t="shared" si="2"/>
        <v>12</v>
      </c>
      <c r="S17" s="94">
        <f t="shared" si="2"/>
        <v>79.400000000000006</v>
      </c>
      <c r="T17" s="93">
        <f t="shared" si="3"/>
        <v>0.38216560509554143</v>
      </c>
      <c r="U17" s="92">
        <f t="shared" si="4"/>
        <v>2.5286624203821657</v>
      </c>
      <c r="V17" s="91"/>
      <c r="W17" s="91"/>
      <c r="X17" s="100"/>
    </row>
    <row r="18" spans="1:35" x14ac:dyDescent="0.25">
      <c r="A18" s="58" t="s">
        <v>62</v>
      </c>
      <c r="B18" s="58">
        <v>30.8</v>
      </c>
      <c r="C18" s="58">
        <v>25.3</v>
      </c>
      <c r="D18" s="58">
        <v>47.6</v>
      </c>
      <c r="E18" s="58"/>
      <c r="G18" s="102" t="s">
        <v>61</v>
      </c>
      <c r="H18" s="101">
        <f>50.45/10</f>
        <v>5.0449999999999999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5.13E-3</v>
      </c>
      <c r="O18" s="96">
        <f t="shared" ref="O18:O21" si="5">$H$8*(L18/1000)</f>
        <v>4.0274400000000002E-3</v>
      </c>
      <c r="P18" s="95">
        <f t="shared" si="1"/>
        <v>1.14888E-2</v>
      </c>
      <c r="Q18" s="94">
        <f t="shared" si="2"/>
        <v>30.8</v>
      </c>
      <c r="R18" s="94">
        <f t="shared" si="2"/>
        <v>25.3</v>
      </c>
      <c r="S18" s="94">
        <f t="shared" si="2"/>
        <v>47.6</v>
      </c>
      <c r="T18" s="93">
        <f t="shared" si="3"/>
        <v>0.8214285714285714</v>
      </c>
      <c r="U18" s="92">
        <f t="shared" si="4"/>
        <v>1.5454545454545454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32.299999999999997</v>
      </c>
      <c r="C19" s="58">
        <v>38.6</v>
      </c>
      <c r="D19" s="58">
        <v>30.8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5.13E-3</v>
      </c>
      <c r="O19" s="96">
        <f t="shared" si="5"/>
        <v>6.0411600000000003E-3</v>
      </c>
      <c r="P19" s="95">
        <f t="shared" si="1"/>
        <v>7.6592000000000006E-3</v>
      </c>
      <c r="Q19" s="94">
        <f t="shared" si="2"/>
        <v>32.299999999999997</v>
      </c>
      <c r="R19" s="94">
        <f t="shared" si="2"/>
        <v>38.6</v>
      </c>
      <c r="S19" s="94">
        <f t="shared" si="2"/>
        <v>30.8</v>
      </c>
      <c r="T19" s="93">
        <f t="shared" si="3"/>
        <v>1.1950464396284832</v>
      </c>
      <c r="U19" s="92">
        <f t="shared" si="4"/>
        <v>0.95356037151702799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36.4</v>
      </c>
      <c r="C20" s="58">
        <v>52.5</v>
      </c>
      <c r="D20" s="58">
        <v>19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5.13E-3</v>
      </c>
      <c r="O20" s="96">
        <f t="shared" si="5"/>
        <v>8.0548800000000004E-3</v>
      </c>
      <c r="P20" s="95">
        <f t="shared" si="1"/>
        <v>3.8296000000000003E-3</v>
      </c>
      <c r="Q20" s="94">
        <f t="shared" si="2"/>
        <v>36.4</v>
      </c>
      <c r="R20" s="94">
        <f t="shared" si="2"/>
        <v>52.5</v>
      </c>
      <c r="S20" s="94">
        <f t="shared" si="2"/>
        <v>19</v>
      </c>
      <c r="T20" s="93">
        <f t="shared" si="3"/>
        <v>1.4423076923076923</v>
      </c>
      <c r="U20" s="92">
        <f t="shared" si="4"/>
        <v>0.52197802197802201</v>
      </c>
      <c r="V20" s="91"/>
      <c r="W20" s="91"/>
    </row>
    <row r="21" spans="1:35" x14ac:dyDescent="0.25">
      <c r="A21" s="58" t="s">
        <v>58</v>
      </c>
      <c r="B21" s="58">
        <v>29.3</v>
      </c>
      <c r="C21" s="58">
        <v>64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5.13E-3</v>
      </c>
      <c r="O21" s="96">
        <f t="shared" si="5"/>
        <v>1.00686E-2</v>
      </c>
      <c r="P21" s="95">
        <f t="shared" si="1"/>
        <v>0</v>
      </c>
      <c r="Q21" s="94">
        <f t="shared" si="2"/>
        <v>29.3</v>
      </c>
      <c r="R21" s="94">
        <f t="shared" si="2"/>
        <v>64</v>
      </c>
      <c r="S21" s="94">
        <f t="shared" si="2"/>
        <v>0</v>
      </c>
      <c r="T21" s="93">
        <f t="shared" si="3"/>
        <v>2.1843003412969284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6">A5</f>
        <v>VB208-1</v>
      </c>
      <c r="B24" s="58">
        <v>239.5</v>
      </c>
      <c r="C24" s="58">
        <v>135.6</v>
      </c>
      <c r="D24" s="58">
        <v>502.2</v>
      </c>
      <c r="E24" s="58">
        <v>0</v>
      </c>
      <c r="G24" s="86" t="str">
        <f t="shared" ref="G24:G33" si="7">A5</f>
        <v>VB208-1</v>
      </c>
      <c r="H24" s="49">
        <f>$B$5</f>
        <v>36.5</v>
      </c>
      <c r="I24" s="49">
        <f>$C$5</f>
        <v>1.1000000000000001</v>
      </c>
      <c r="J24" s="51">
        <f>$D$5</f>
        <v>0</v>
      </c>
      <c r="K24" s="49">
        <f t="shared" ref="K24:K33" si="8">I24/H24</f>
        <v>3.0136986301369864E-2</v>
      </c>
      <c r="L24" s="85">
        <f t="shared" ref="L24:L33" si="9">K24/$H$17</f>
        <v>1.4967462776940583E-4</v>
      </c>
      <c r="M24" s="48">
        <f t="shared" ref="M24:M33" si="10">ABS(($L$36-L24)/$L$37)</f>
        <v>5.8919835160553595E-2</v>
      </c>
      <c r="N24" s="83">
        <f>$B$24</f>
        <v>239.5</v>
      </c>
      <c r="O24" s="83">
        <f>$C$24</f>
        <v>135.6</v>
      </c>
      <c r="P24" s="83">
        <f>$D$24</f>
        <v>502.2</v>
      </c>
      <c r="Q24" s="84">
        <f>$E$24</f>
        <v>0</v>
      </c>
      <c r="R24" s="83">
        <f t="shared" ref="R24:R33" si="11">N24/P24</f>
        <v>0.47690163281561132</v>
      </c>
      <c r="S24" s="83">
        <f t="shared" ref="S24:S33" si="12">O24/P24</f>
        <v>0.27001194743130225</v>
      </c>
      <c r="T24" s="82">
        <f t="shared" ref="T24:T33" si="13">Q24/P24</f>
        <v>0</v>
      </c>
      <c r="U24" s="81">
        <f>(R24*0.005*($H$18))/0.5335</f>
        <v>2.2548910380082093E-2</v>
      </c>
      <c r="V24" s="81">
        <f t="shared" ref="V24:V33" si="14">(S24*0.005*($H$18))/0.8217</f>
        <v>8.2889757502185701E-3</v>
      </c>
      <c r="W24" s="80">
        <f t="shared" ref="W24:W33" si="15">(T24*0.005*($H$18))/0.7126</f>
        <v>0</v>
      </c>
      <c r="X24" s="79">
        <f t="shared" ref="X24:X33" si="16">U24/V24</f>
        <v>2.7203494206732968</v>
      </c>
      <c r="Y24" s="78">
        <f t="shared" ref="Y24:Y33" si="17">(U24+V24+W24)*10</f>
        <v>0.30837886130300662</v>
      </c>
      <c r="Z24" s="48">
        <f t="shared" ref="Z24:Z33" si="18">ABS(($Y$36-Y24)/$Y$37)</f>
        <v>0.38299267765674211</v>
      </c>
      <c r="AA24" s="88">
        <f t="shared" ref="AA24:AA33" si="19">L24/Y24</f>
        <v>4.8535955784057022E-4</v>
      </c>
      <c r="AB24" s="55">
        <f>$AA$27</f>
        <v>9.754272054795358E-4</v>
      </c>
      <c r="AC24" s="48">
        <f t="shared" ref="AC24:AC33" si="20">ABS(($AB$36-AB24)/$AB$37)</f>
        <v>1.9224662710324405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6"/>
        <v>VB208-2</v>
      </c>
      <c r="B25" s="58">
        <v>235.9</v>
      </c>
      <c r="C25" s="58">
        <v>147.69999999999999</v>
      </c>
      <c r="D25" s="58">
        <v>498.2</v>
      </c>
      <c r="E25" s="58">
        <v>0</v>
      </c>
      <c r="G25" s="86" t="str">
        <f t="shared" si="7"/>
        <v>VB208-2</v>
      </c>
      <c r="H25" s="49">
        <f>$B$6</f>
        <v>37.9</v>
      </c>
      <c r="I25" s="49">
        <f>$C$6</f>
        <v>0.64</v>
      </c>
      <c r="J25" s="51">
        <f>$D$6</f>
        <v>0</v>
      </c>
      <c r="K25" s="49">
        <f t="shared" si="8"/>
        <v>1.6886543535620052E-2</v>
      </c>
      <c r="L25" s="85">
        <f t="shared" si="9"/>
        <v>8.3866618006556005E-5</v>
      </c>
      <c r="M25" s="48">
        <f t="shared" si="10"/>
        <v>0.77605681554717287</v>
      </c>
      <c r="N25" s="83">
        <f>$B$25</f>
        <v>235.9</v>
      </c>
      <c r="O25" s="83">
        <f>$C$25</f>
        <v>147.69999999999999</v>
      </c>
      <c r="P25" s="83">
        <f>$D$25</f>
        <v>498.2</v>
      </c>
      <c r="Q25" s="84">
        <f>$E$25</f>
        <v>0</v>
      </c>
      <c r="R25" s="83">
        <f t="shared" si="11"/>
        <v>0.4735046166198314</v>
      </c>
      <c r="S25" s="83">
        <f t="shared" si="12"/>
        <v>0.29646728221597751</v>
      </c>
      <c r="T25" s="82">
        <f t="shared" si="13"/>
        <v>0</v>
      </c>
      <c r="U25" s="81">
        <f t="shared" ref="U25:U33" si="21">(R25*0.005*($H$18))/0.5335</f>
        <v>2.2388292322840203E-2</v>
      </c>
      <c r="V25" s="81">
        <f t="shared" si="14"/>
        <v>9.1011162150395931E-3</v>
      </c>
      <c r="W25" s="80">
        <f t="shared" si="15"/>
        <v>0</v>
      </c>
      <c r="X25" s="79">
        <f t="shared" si="16"/>
        <v>2.459950163678116</v>
      </c>
      <c r="Y25" s="78">
        <f t="shared" si="17"/>
        <v>0.31489408537879793</v>
      </c>
      <c r="Z25" s="48">
        <f t="shared" si="18"/>
        <v>0.51885567316675807</v>
      </c>
      <c r="AA25" s="54">
        <f t="shared" si="19"/>
        <v>2.6633278267411626E-4</v>
      </c>
      <c r="AB25" s="55">
        <f>$AA$33</f>
        <v>8.1120198549626652E-4</v>
      </c>
      <c r="AC25" s="48">
        <f t="shared" si="20"/>
        <v>1.2588670508181183</v>
      </c>
      <c r="AD25" s="51">
        <f>(AB24-AB33)/AB37</f>
        <v>2.8652998977863438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6"/>
        <v>VB208-3</v>
      </c>
      <c r="B26" s="58">
        <v>212.3</v>
      </c>
      <c r="C26" s="58">
        <v>120.6</v>
      </c>
      <c r="D26" s="58">
        <v>502.6</v>
      </c>
      <c r="E26" s="58">
        <v>0</v>
      </c>
      <c r="G26" s="86" t="str">
        <f t="shared" si="7"/>
        <v>VB208-3</v>
      </c>
      <c r="H26" s="49">
        <f>$B$7</f>
        <v>33.1</v>
      </c>
      <c r="I26" s="49">
        <f>$C$7</f>
        <v>1.3</v>
      </c>
      <c r="J26" s="51">
        <f>$D$7</f>
        <v>0</v>
      </c>
      <c r="K26" s="49">
        <f t="shared" si="8"/>
        <v>3.9274924471299093E-2</v>
      </c>
      <c r="L26" s="85">
        <f t="shared" si="9"/>
        <v>1.9505798098484774E-4</v>
      </c>
      <c r="M26" s="48">
        <f t="shared" si="10"/>
        <v>0.63474700881727009</v>
      </c>
      <c r="N26" s="83">
        <f>$B$26</f>
        <v>212.3</v>
      </c>
      <c r="O26" s="83">
        <f>$C$26</f>
        <v>120.6</v>
      </c>
      <c r="P26" s="83">
        <f>$D$26</f>
        <v>502.6</v>
      </c>
      <c r="Q26" s="84">
        <f>$E$26</f>
        <v>0</v>
      </c>
      <c r="R26" s="83">
        <f t="shared" si="11"/>
        <v>0.42240350179068842</v>
      </c>
      <c r="S26" s="83">
        <f t="shared" si="12"/>
        <v>0.23995224830879425</v>
      </c>
      <c r="T26" s="82">
        <f t="shared" si="13"/>
        <v>0</v>
      </c>
      <c r="U26" s="81">
        <f t="shared" si="21"/>
        <v>1.9972124334901808E-2</v>
      </c>
      <c r="V26" s="81">
        <f t="shared" si="14"/>
        <v>7.3661865201281908E-3</v>
      </c>
      <c r="W26" s="80">
        <f t="shared" si="15"/>
        <v>0</v>
      </c>
      <c r="X26" s="79">
        <f t="shared" si="16"/>
        <v>2.7113248192029547</v>
      </c>
      <c r="Y26" s="78">
        <f t="shared" si="17"/>
        <v>0.27338310855030001</v>
      </c>
      <c r="Z26" s="48">
        <f t="shared" si="18"/>
        <v>0.34677927551021542</v>
      </c>
      <c r="AA26" s="54">
        <f t="shared" si="19"/>
        <v>7.134968287514327E-4</v>
      </c>
      <c r="AB26" s="55">
        <f>$AA$26</f>
        <v>7.134968287514327E-4</v>
      </c>
      <c r="AC26" s="48">
        <f t="shared" si="20"/>
        <v>0.86406127230617458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6"/>
        <v>VB208-4</v>
      </c>
      <c r="B27" s="58">
        <v>216.8</v>
      </c>
      <c r="C27" s="58">
        <v>124.5</v>
      </c>
      <c r="D27" s="58">
        <v>449.5</v>
      </c>
      <c r="E27" s="58">
        <v>0</v>
      </c>
      <c r="G27" s="86" t="str">
        <f t="shared" si="7"/>
        <v>VB208-4</v>
      </c>
      <c r="H27" s="49">
        <f>$B$8</f>
        <v>30.9</v>
      </c>
      <c r="I27" s="49">
        <f>$C$8</f>
        <v>1.9</v>
      </c>
      <c r="J27" s="51">
        <f>$D$8</f>
        <v>0</v>
      </c>
      <c r="K27" s="49">
        <f t="shared" si="8"/>
        <v>6.1488673139158574E-2</v>
      </c>
      <c r="L27" s="85">
        <f t="shared" si="9"/>
        <v>3.0538203694640463E-4</v>
      </c>
      <c r="M27" s="48">
        <f t="shared" si="10"/>
        <v>2.0345463808273831</v>
      </c>
      <c r="N27" s="83">
        <f>$B$27</f>
        <v>216.8</v>
      </c>
      <c r="O27" s="83">
        <f>$C$27</f>
        <v>124.5</v>
      </c>
      <c r="P27" s="83">
        <f>$D$27</f>
        <v>449.5</v>
      </c>
      <c r="Q27" s="84">
        <f>$E$27</f>
        <v>0</v>
      </c>
      <c r="R27" s="83">
        <f t="shared" si="11"/>
        <v>0.48231368186874307</v>
      </c>
      <c r="S27" s="83">
        <f t="shared" si="12"/>
        <v>0.27697441601779754</v>
      </c>
      <c r="T27" s="82">
        <f t="shared" si="13"/>
        <v>0</v>
      </c>
      <c r="U27" s="81">
        <f t="shared" si="21"/>
        <v>2.2804803421066628E-2</v>
      </c>
      <c r="V27" s="81">
        <f t="shared" si="14"/>
        <v>8.5027134526578351E-3</v>
      </c>
      <c r="W27" s="80">
        <f t="shared" si="15"/>
        <v>0</v>
      </c>
      <c r="X27" s="79">
        <f t="shared" si="16"/>
        <v>2.6820618556701037</v>
      </c>
      <c r="Y27" s="78">
        <f t="shared" si="17"/>
        <v>0.31307516873724461</v>
      </c>
      <c r="Z27" s="48">
        <f t="shared" si="18"/>
        <v>0.48092551748374923</v>
      </c>
      <c r="AA27" s="54">
        <f t="shared" si="19"/>
        <v>9.754272054795358E-4</v>
      </c>
      <c r="AB27" s="55">
        <f>$AA$24</f>
        <v>4.8535955784057022E-4</v>
      </c>
      <c r="AC27" s="48">
        <f t="shared" si="20"/>
        <v>5.7792965999581294E-2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6"/>
        <v>VB208-5</v>
      </c>
      <c r="B28" s="58">
        <v>206</v>
      </c>
      <c r="C28" s="58">
        <v>122.5</v>
      </c>
      <c r="D28" s="58">
        <v>456</v>
      </c>
      <c r="E28" s="58">
        <v>0</v>
      </c>
      <c r="G28" s="86" t="str">
        <f t="shared" si="7"/>
        <v>VB208-5</v>
      </c>
      <c r="H28" s="49">
        <f>$B$9</f>
        <v>32.4</v>
      </c>
      <c r="I28" s="49">
        <f>$C$9</f>
        <v>0.62</v>
      </c>
      <c r="J28" s="51">
        <f>$D$9</f>
        <v>0</v>
      </c>
      <c r="K28" s="49">
        <f t="shared" si="8"/>
        <v>1.9135802469135803E-2</v>
      </c>
      <c r="L28" s="85">
        <f t="shared" si="9"/>
        <v>9.5037509158856737E-5</v>
      </c>
      <c r="M28" s="48">
        <f t="shared" si="10"/>
        <v>0.63431976388155331</v>
      </c>
      <c r="N28" s="83">
        <f>$B$28</f>
        <v>206</v>
      </c>
      <c r="O28" s="83">
        <f>$C$28</f>
        <v>122.5</v>
      </c>
      <c r="P28" s="83">
        <f>$D$28</f>
        <v>456</v>
      </c>
      <c r="Q28" s="84">
        <f>$E$28</f>
        <v>0</v>
      </c>
      <c r="R28" s="83">
        <f t="shared" si="11"/>
        <v>0.4517543859649123</v>
      </c>
      <c r="S28" s="83">
        <f t="shared" si="12"/>
        <v>0.26864035087719296</v>
      </c>
      <c r="T28" s="82">
        <f t="shared" si="13"/>
        <v>0</v>
      </c>
      <c r="U28" s="81">
        <f t="shared" si="21"/>
        <v>2.1359895756260381E-2</v>
      </c>
      <c r="V28" s="81">
        <f t="shared" si="14"/>
        <v>8.2468697223770145E-3</v>
      </c>
      <c r="W28" s="80">
        <f t="shared" si="15"/>
        <v>0</v>
      </c>
      <c r="X28" s="79">
        <f t="shared" si="16"/>
        <v>2.5900610140963605</v>
      </c>
      <c r="Y28" s="78">
        <f t="shared" si="17"/>
        <v>0.29606765478637392</v>
      </c>
      <c r="Z28" s="48">
        <f t="shared" si="18"/>
        <v>0.12626514591962409</v>
      </c>
      <c r="AA28" s="54">
        <f t="shared" si="19"/>
        <v>3.2099929736475455E-4</v>
      </c>
      <c r="AB28" s="55">
        <f>$AA$32</f>
        <v>4.3646179624970752E-4</v>
      </c>
      <c r="AC28" s="48">
        <f t="shared" si="20"/>
        <v>0.2553784310409925</v>
      </c>
      <c r="AD28" s="51">
        <f>1-((((COUNT(AB24:AB33))-3)*((STDEV(AB26:AB33))^2))/(((COUNT(AB24:AB33))-1)*((STDEV(AB24:AB33))^2)))</f>
        <v>0.72730366977583039</v>
      </c>
    </row>
    <row r="29" spans="1:35" x14ac:dyDescent="0.25">
      <c r="A29" s="58" t="str">
        <f t="shared" si="6"/>
        <v>VB208-6</v>
      </c>
      <c r="B29" s="58">
        <v>232.3</v>
      </c>
      <c r="C29" s="58">
        <v>141.6</v>
      </c>
      <c r="D29" s="58">
        <v>487.6</v>
      </c>
      <c r="E29" s="58">
        <v>0</v>
      </c>
      <c r="G29" s="86" t="str">
        <f t="shared" si="7"/>
        <v>VB208-6</v>
      </c>
      <c r="H29" s="49">
        <f>$B$10</f>
        <v>30.9</v>
      </c>
      <c r="I29" s="49">
        <f>$C$10</f>
        <v>0.73</v>
      </c>
      <c r="J29" s="51">
        <f>$D$10</f>
        <v>0</v>
      </c>
      <c r="K29" s="49">
        <f t="shared" si="8"/>
        <v>2.3624595469255664E-2</v>
      </c>
      <c r="L29" s="85">
        <f t="shared" si="9"/>
        <v>1.1733099314256601E-4</v>
      </c>
      <c r="M29" s="48">
        <f t="shared" si="10"/>
        <v>0.35145847303862232</v>
      </c>
      <c r="N29" s="83">
        <f>$B$29</f>
        <v>232.3</v>
      </c>
      <c r="O29" s="83">
        <f>$C$29</f>
        <v>141.6</v>
      </c>
      <c r="P29" s="83">
        <f>$D$29</f>
        <v>487.6</v>
      </c>
      <c r="Q29" s="84">
        <f>$E$29</f>
        <v>0</v>
      </c>
      <c r="R29" s="83">
        <f t="shared" si="11"/>
        <v>0.47641509433962265</v>
      </c>
      <c r="S29" s="83">
        <f t="shared" si="12"/>
        <v>0.29040196882690728</v>
      </c>
      <c r="T29" s="82">
        <f t="shared" si="13"/>
        <v>0</v>
      </c>
      <c r="U29" s="81">
        <f t="shared" si="21"/>
        <v>2.2525905819525741E-2</v>
      </c>
      <c r="V29" s="81">
        <f t="shared" si="14"/>
        <v>8.9149198778857679E-3</v>
      </c>
      <c r="W29" s="80">
        <f t="shared" si="15"/>
        <v>0</v>
      </c>
      <c r="X29" s="79">
        <f t="shared" si="16"/>
        <v>2.5267648086667838</v>
      </c>
      <c r="Y29" s="78">
        <f t="shared" si="17"/>
        <v>0.31440825697411512</v>
      </c>
      <c r="Z29" s="48">
        <f t="shared" si="18"/>
        <v>0.50872461679844094</v>
      </c>
      <c r="AA29" s="54">
        <f t="shared" si="19"/>
        <v>3.7318038104904391E-4</v>
      </c>
      <c r="AB29" s="55">
        <f>$AA$29</f>
        <v>3.7318038104904391E-4</v>
      </c>
      <c r="AC29" s="48">
        <f t="shared" si="20"/>
        <v>0.51108518415417015</v>
      </c>
      <c r="AD29" s="51"/>
    </row>
    <row r="30" spans="1:35" x14ac:dyDescent="0.25">
      <c r="A30" s="58" t="str">
        <f t="shared" si="6"/>
        <v>VB208-7</v>
      </c>
      <c r="B30" s="58">
        <v>217.2</v>
      </c>
      <c r="C30" s="58">
        <v>132.80000000000001</v>
      </c>
      <c r="D30" s="58">
        <v>457.1</v>
      </c>
      <c r="E30" s="58">
        <v>0</v>
      </c>
      <c r="G30" s="86" t="str">
        <f t="shared" si="7"/>
        <v>VB208-7</v>
      </c>
      <c r="H30" s="49">
        <f>$B$11</f>
        <v>32.799999999999997</v>
      </c>
      <c r="I30" s="49">
        <f>$C$11</f>
        <v>0.69</v>
      </c>
      <c r="J30" s="51">
        <f>$D$11</f>
        <v>0</v>
      </c>
      <c r="K30" s="49">
        <f t="shared" si="8"/>
        <v>2.103658536585366E-2</v>
      </c>
      <c r="L30" s="85">
        <f t="shared" si="9"/>
        <v>1.0447770233848354E-4</v>
      </c>
      <c r="M30" s="48">
        <f t="shared" si="10"/>
        <v>0.51454192967012458</v>
      </c>
      <c r="N30" s="83">
        <f>$B$30</f>
        <v>217.2</v>
      </c>
      <c r="O30" s="83">
        <f>$C$30</f>
        <v>132.80000000000001</v>
      </c>
      <c r="P30" s="83">
        <f>$D$30</f>
        <v>457.1</v>
      </c>
      <c r="Q30" s="84">
        <f>$E$30</f>
        <v>0</v>
      </c>
      <c r="R30" s="83">
        <f t="shared" si="11"/>
        <v>0.47516954714504478</v>
      </c>
      <c r="S30" s="83">
        <f t="shared" si="12"/>
        <v>0.29052723692846205</v>
      </c>
      <c r="T30" s="82">
        <f t="shared" si="13"/>
        <v>0</v>
      </c>
      <c r="U30" s="81">
        <f t="shared" si="21"/>
        <v>2.246701373333412E-2</v>
      </c>
      <c r="V30" s="81">
        <f t="shared" si="14"/>
        <v>8.9187654271880926E-3</v>
      </c>
      <c r="W30" s="80">
        <f t="shared" si="15"/>
        <v>0</v>
      </c>
      <c r="X30" s="79">
        <f t="shared" si="16"/>
        <v>2.5190721649484527</v>
      </c>
      <c r="Y30" s="78">
        <f t="shared" si="17"/>
        <v>0.31385779160522209</v>
      </c>
      <c r="Z30" s="48">
        <f t="shared" si="18"/>
        <v>0.49724567561816396</v>
      </c>
      <c r="AA30" s="54">
        <f t="shared" si="19"/>
        <v>3.3288229616392038E-4</v>
      </c>
      <c r="AB30" s="55">
        <f>$AA$30</f>
        <v>3.3288229616392038E-4</v>
      </c>
      <c r="AC30" s="48">
        <f t="shared" si="20"/>
        <v>0.67392118284318336</v>
      </c>
      <c r="AD30" s="51" t="s">
        <v>39</v>
      </c>
    </row>
    <row r="31" spans="1:35" x14ac:dyDescent="0.25">
      <c r="A31" s="58" t="str">
        <f t="shared" si="6"/>
        <v>VB208-8</v>
      </c>
      <c r="B31" s="58">
        <v>184.4</v>
      </c>
      <c r="C31" s="58">
        <v>112.9</v>
      </c>
      <c r="D31" s="58">
        <v>397.1</v>
      </c>
      <c r="E31" s="58">
        <v>0</v>
      </c>
      <c r="G31" s="86" t="str">
        <f t="shared" si="7"/>
        <v>VB208-8</v>
      </c>
      <c r="H31" s="49">
        <f>$B$12</f>
        <v>32.799999999999997</v>
      </c>
      <c r="I31" s="49">
        <f>$C$12</f>
        <v>0.56999999999999995</v>
      </c>
      <c r="J31" s="51">
        <f>$D$12</f>
        <v>0</v>
      </c>
      <c r="K31" s="49">
        <f t="shared" si="8"/>
        <v>1.7378048780487806E-2</v>
      </c>
      <c r="L31" s="85">
        <f t="shared" si="9"/>
        <v>8.6307667149182062E-5</v>
      </c>
      <c r="M31" s="48">
        <f t="shared" si="10"/>
        <v>0.74508461254835956</v>
      </c>
      <c r="N31" s="83">
        <f>$B$31</f>
        <v>184.4</v>
      </c>
      <c r="O31" s="83">
        <f>$C$31</f>
        <v>112.9</v>
      </c>
      <c r="P31" s="83">
        <f>$D$31</f>
        <v>397.1</v>
      </c>
      <c r="Q31" s="84">
        <f>$E$31</f>
        <v>0</v>
      </c>
      <c r="R31" s="83">
        <f t="shared" si="11"/>
        <v>0.46436665827247542</v>
      </c>
      <c r="S31" s="83">
        <f t="shared" si="12"/>
        <v>0.28431125661042561</v>
      </c>
      <c r="T31" s="82">
        <f t="shared" si="13"/>
        <v>0</v>
      </c>
      <c r="U31" s="81">
        <f t="shared" si="21"/>
        <v>2.1956230468459594E-2</v>
      </c>
      <c r="V31" s="81">
        <f t="shared" si="14"/>
        <v>8.7279438335134303E-3</v>
      </c>
      <c r="W31" s="80">
        <f t="shared" si="15"/>
        <v>0</v>
      </c>
      <c r="X31" s="79">
        <f t="shared" si="16"/>
        <v>2.5156246290394746</v>
      </c>
      <c r="Y31" s="78">
        <f t="shared" si="17"/>
        <v>0.30684174301973022</v>
      </c>
      <c r="Z31" s="48">
        <f t="shared" si="18"/>
        <v>0.3509389075960736</v>
      </c>
      <c r="AA31" s="54">
        <f t="shared" si="19"/>
        <v>2.8127746342397879E-4</v>
      </c>
      <c r="AB31" s="55">
        <f>$AA$28</f>
        <v>3.2099929736475455E-4</v>
      </c>
      <c r="AC31" s="48">
        <f t="shared" si="20"/>
        <v>0.72193785615156758</v>
      </c>
      <c r="AD31" s="51">
        <f>1-((((COUNT(AB24:AB33))-3)*((STDEV(AB24:AB31))^2))/(((COUNT(AB24:AB33))-1)*((STDEV(AB24:AB33))^2)))</f>
        <v>0.23156671723969424</v>
      </c>
    </row>
    <row r="32" spans="1:35" x14ac:dyDescent="0.25">
      <c r="A32" s="58" t="str">
        <f t="shared" si="6"/>
        <v>VB208-9</v>
      </c>
      <c r="B32" s="58">
        <v>116</v>
      </c>
      <c r="C32" s="58">
        <v>73.599999999999994</v>
      </c>
      <c r="D32" s="58">
        <v>489</v>
      </c>
      <c r="E32" s="58">
        <v>0</v>
      </c>
      <c r="G32" s="86" t="str">
        <f t="shared" si="7"/>
        <v>VB208-9</v>
      </c>
      <c r="H32" s="49">
        <f>$B$13</f>
        <v>38.799999999999997</v>
      </c>
      <c r="I32" s="49">
        <f>$C$13</f>
        <v>0.54</v>
      </c>
      <c r="J32" s="51">
        <f>$D$13</f>
        <v>0</v>
      </c>
      <c r="K32" s="49">
        <f t="shared" si="8"/>
        <v>1.3917525773195879E-2</v>
      </c>
      <c r="L32" s="85">
        <f t="shared" si="9"/>
        <v>6.9121061699507717E-5</v>
      </c>
      <c r="M32" s="48">
        <f t="shared" si="10"/>
        <v>0.96314946980689642</v>
      </c>
      <c r="N32" s="83">
        <f>$B$32</f>
        <v>116</v>
      </c>
      <c r="O32" s="83">
        <f>$C$32</f>
        <v>73.599999999999994</v>
      </c>
      <c r="P32" s="83">
        <f>$D$32</f>
        <v>489</v>
      </c>
      <c r="Q32" s="84">
        <f>$E$32</f>
        <v>0</v>
      </c>
      <c r="R32" s="83">
        <f t="shared" si="11"/>
        <v>0.23721881390593047</v>
      </c>
      <c r="S32" s="83">
        <f t="shared" si="12"/>
        <v>0.15051124744376276</v>
      </c>
      <c r="T32" s="82">
        <f t="shared" si="13"/>
        <v>0</v>
      </c>
      <c r="U32" s="81">
        <f t="shared" si="21"/>
        <v>1.1216203525355382E-2</v>
      </c>
      <c r="V32" s="81">
        <f t="shared" si="14"/>
        <v>4.620477323559591E-3</v>
      </c>
      <c r="W32" s="80">
        <f t="shared" si="15"/>
        <v>0</v>
      </c>
      <c r="X32" s="79">
        <f t="shared" si="16"/>
        <v>2.4274988794262664</v>
      </c>
      <c r="Y32" s="78">
        <f t="shared" si="17"/>
        <v>0.15836680848914972</v>
      </c>
      <c r="Z32" s="48">
        <f t="shared" si="18"/>
        <v>2.7452323259356226</v>
      </c>
      <c r="AA32" s="54">
        <f t="shared" si="19"/>
        <v>4.3646179624970752E-4</v>
      </c>
      <c r="AB32" s="55">
        <f>$AA$31</f>
        <v>2.8127746342397879E-4</v>
      </c>
      <c r="AC32" s="48">
        <f t="shared" si="20"/>
        <v>0.88244534721333623</v>
      </c>
      <c r="AD32" s="51"/>
    </row>
    <row r="33" spans="1:30" x14ac:dyDescent="0.25">
      <c r="A33" s="58" t="str">
        <f t="shared" si="6"/>
        <v>VB208-10</v>
      </c>
      <c r="B33" s="58">
        <v>181.3</v>
      </c>
      <c r="C33" s="58">
        <v>91.7</v>
      </c>
      <c r="D33" s="58">
        <v>378.5</v>
      </c>
      <c r="E33" s="58">
        <v>0</v>
      </c>
      <c r="G33" s="86" t="str">
        <f t="shared" si="7"/>
        <v>VB208-10</v>
      </c>
      <c r="H33" s="49">
        <f>$B$14</f>
        <v>40.700000000000003</v>
      </c>
      <c r="I33" s="123">
        <f>$C$14</f>
        <v>2</v>
      </c>
      <c r="J33" s="51">
        <f>$D$14</f>
        <v>0</v>
      </c>
      <c r="K33" s="49">
        <f t="shared" si="8"/>
        <v>4.9140049140049137E-2</v>
      </c>
      <c r="L33" s="85">
        <f t="shared" si="9"/>
        <v>2.4405288870151049E-4</v>
      </c>
      <c r="M33" s="48">
        <f t="shared" si="10"/>
        <v>1.2563978396875215</v>
      </c>
      <c r="N33" s="83">
        <f>$B$33</f>
        <v>181.3</v>
      </c>
      <c r="O33" s="83">
        <f>$C$33</f>
        <v>91.7</v>
      </c>
      <c r="P33" s="83">
        <f>$D$33</f>
        <v>378.5</v>
      </c>
      <c r="Q33" s="84">
        <f>$E$33</f>
        <v>0</v>
      </c>
      <c r="R33" s="83">
        <f t="shared" si="11"/>
        <v>0.478996036988111</v>
      </c>
      <c r="S33" s="83">
        <f t="shared" si="12"/>
        <v>0.24227212681638047</v>
      </c>
      <c r="T33" s="82">
        <f t="shared" si="13"/>
        <v>0</v>
      </c>
      <c r="U33" s="81">
        <f t="shared" si="21"/>
        <v>2.2647938206232617E-2</v>
      </c>
      <c r="V33" s="81">
        <f t="shared" si="14"/>
        <v>7.4374034306233378E-3</v>
      </c>
      <c r="W33" s="80">
        <f t="shared" si="15"/>
        <v>0</v>
      </c>
      <c r="X33" s="79">
        <f t="shared" si="16"/>
        <v>3.0451404737546239</v>
      </c>
      <c r="Y33" s="78">
        <f t="shared" si="17"/>
        <v>0.30085341636855956</v>
      </c>
      <c r="Z33" s="48">
        <f t="shared" si="18"/>
        <v>0.2260633872062866</v>
      </c>
      <c r="AA33" s="54">
        <f t="shared" si="19"/>
        <v>8.1120198549626652E-4</v>
      </c>
      <c r="AB33" s="55">
        <f>$AA$25</f>
        <v>2.6633278267411626E-4</v>
      </c>
      <c r="AC33" s="48">
        <f t="shared" si="20"/>
        <v>0.94283362675390314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506.9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2</v>
      </c>
      <c r="H36" s="49">
        <f>AVERAGE(H24:H33)</f>
        <v>34.68</v>
      </c>
      <c r="I36" s="49">
        <f>AVERAGE(I24:I32)</f>
        <v>0.89888888888888885</v>
      </c>
      <c r="J36" s="51">
        <f>AVERAGE(J24:J28)</f>
        <v>0</v>
      </c>
      <c r="K36" s="56">
        <f>AVERAGE(K24:K33)</f>
        <v>2.9201973444542551E-2</v>
      </c>
      <c r="L36" s="57">
        <f>AVERAGE(L24:L33)</f>
        <v>1.4503090858973208E-4</v>
      </c>
      <c r="M36" s="56"/>
      <c r="N36" s="49">
        <f t="shared" ref="N36:Y36" si="22">AVERAGE(N24:N33)</f>
        <v>204.17000000000002</v>
      </c>
      <c r="O36" s="49">
        <f t="shared" si="22"/>
        <v>120.35</v>
      </c>
      <c r="P36" s="49">
        <f t="shared" si="22"/>
        <v>461.77999999999992</v>
      </c>
      <c r="Q36" s="51">
        <f t="shared" si="22"/>
        <v>0</v>
      </c>
      <c r="R36" s="49">
        <f t="shared" si="22"/>
        <v>0.44390439697109707</v>
      </c>
      <c r="S36" s="49">
        <f t="shared" si="22"/>
        <v>0.26100700814770023</v>
      </c>
      <c r="T36" s="50">
        <f t="shared" si="22"/>
        <v>0</v>
      </c>
      <c r="U36" s="49">
        <f t="shared" si="22"/>
        <v>2.0988731796805857E-2</v>
      </c>
      <c r="V36" s="49">
        <f t="shared" si="22"/>
        <v>8.0125371553191431E-3</v>
      </c>
      <c r="W36" s="50">
        <f t="shared" si="22"/>
        <v>0</v>
      </c>
      <c r="X36" s="48">
        <f t="shared" si="22"/>
        <v>2.6197848229156433</v>
      </c>
      <c r="Y36" s="49">
        <f t="shared" si="22"/>
        <v>0.29001268952124998</v>
      </c>
      <c r="Z36" s="48"/>
      <c r="AA36" s="56">
        <f>AVERAGE(AA24:AA33)</f>
        <v>4.9966195944933258E-4</v>
      </c>
      <c r="AB36" s="56">
        <f>AVERAGE(AB24:AB33)</f>
        <v>4.9966195944933268E-4</v>
      </c>
      <c r="AC36" s="56"/>
      <c r="AD36" s="56"/>
    </row>
    <row r="37" spans="1:30" x14ac:dyDescent="0.25">
      <c r="G37" s="53" t="s">
        <v>1</v>
      </c>
      <c r="H37" s="49">
        <f>STDEV(H24:H33)</f>
        <v>3.4997777707226567</v>
      </c>
      <c r="I37" s="49">
        <f>STDEV(I24:I32)</f>
        <v>0.45517701074539263</v>
      </c>
      <c r="J37" s="51">
        <f>STDEV(J24:J28)</f>
        <v>0</v>
      </c>
      <c r="K37" s="48">
        <f>STDEV(K24:K33)</f>
        <v>1.5869237486483882E-2</v>
      </c>
      <c r="L37" s="55">
        <f>STDEV(L24:L33)</f>
        <v>7.8814191638857122E-5</v>
      </c>
      <c r="M37" s="54"/>
      <c r="N37" s="49">
        <f t="shared" ref="N37:Y37" si="23">STDEV(N24:N33)</f>
        <v>36.716452564060184</v>
      </c>
      <c r="O37" s="49">
        <f t="shared" si="23"/>
        <v>22.781437375391608</v>
      </c>
      <c r="P37" s="49">
        <f t="shared" si="23"/>
        <v>43.918151145056179</v>
      </c>
      <c r="Q37" s="51">
        <f t="shared" si="23"/>
        <v>0</v>
      </c>
      <c r="R37" s="49">
        <f t="shared" si="23"/>
        <v>7.4809155118702564E-2</v>
      </c>
      <c r="S37" s="49">
        <f t="shared" si="23"/>
        <v>4.3376841548793642E-2</v>
      </c>
      <c r="T37" s="50">
        <f t="shared" si="23"/>
        <v>0</v>
      </c>
      <c r="U37" s="49">
        <f t="shared" si="23"/>
        <v>3.5371339041598429E-3</v>
      </c>
      <c r="V37" s="49">
        <f t="shared" si="23"/>
        <v>1.3316062164638117E-3</v>
      </c>
      <c r="W37" s="50">
        <f t="shared" si="23"/>
        <v>0</v>
      </c>
      <c r="X37" s="48">
        <f t="shared" si="23"/>
        <v>0.18145960169742392</v>
      </c>
      <c r="Y37" s="49">
        <f t="shared" si="23"/>
        <v>4.7954367937596346E-2</v>
      </c>
      <c r="Z37" s="48"/>
      <c r="AA37" s="47">
        <f>STDEV(AA24:AA33)</f>
        <v>2.4747651139528099E-4</v>
      </c>
      <c r="AB37" s="54">
        <f>STDEV(AB24:AB33)</f>
        <v>2.4747651139528099E-4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10.091631403467868</v>
      </c>
      <c r="I38" s="49">
        <f>(I37/I36)*100</f>
        <v>50.637739143492389</v>
      </c>
      <c r="J38" s="51" t="e">
        <f>(J37/J36)*100</f>
        <v>#DIV/0!</v>
      </c>
      <c r="K38" s="52">
        <f>(K37/K36)*100</f>
        <v>54.343031016794605</v>
      </c>
      <c r="L38" s="52">
        <f>(L37/L36)*100</f>
        <v>54.343031016794598</v>
      </c>
      <c r="M38" s="48"/>
      <c r="N38" s="49">
        <f t="shared" ref="N38:Y38" si="24">(N37/N36)*100</f>
        <v>17.983274998315217</v>
      </c>
      <c r="O38" s="49">
        <f t="shared" si="24"/>
        <v>18.929320627662324</v>
      </c>
      <c r="P38" s="49">
        <f t="shared" si="24"/>
        <v>9.510622189149851</v>
      </c>
      <c r="Q38" s="51" t="e">
        <f t="shared" si="24"/>
        <v>#DIV/0!</v>
      </c>
      <c r="R38" s="49">
        <f t="shared" si="24"/>
        <v>16.852537534917332</v>
      </c>
      <c r="S38" s="49">
        <f t="shared" si="24"/>
        <v>16.619033280611106</v>
      </c>
      <c r="T38" s="50" t="e">
        <f t="shared" si="24"/>
        <v>#DIV/0!</v>
      </c>
      <c r="U38" s="49">
        <f t="shared" si="24"/>
        <v>16.852537534917364</v>
      </c>
      <c r="V38" s="49">
        <f t="shared" si="24"/>
        <v>16.619033280611017</v>
      </c>
      <c r="W38" s="50" t="e">
        <f t="shared" si="24"/>
        <v>#DIV/0!</v>
      </c>
      <c r="X38" s="48">
        <f t="shared" si="24"/>
        <v>6.9265078608811717</v>
      </c>
      <c r="Y38" s="49">
        <f t="shared" si="24"/>
        <v>16.535265410889068</v>
      </c>
      <c r="Z38" s="48"/>
      <c r="AA38" s="47">
        <f>(AA37/AA36)*100</f>
        <v>49.528787756430347</v>
      </c>
      <c r="AB38" s="47">
        <f>(AB37/AB36)*100</f>
        <v>49.52878775643034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50" si="25">A24</f>
        <v>VB208-1</v>
      </c>
      <c r="H41" s="4">
        <f>$B$5</f>
        <v>36.5</v>
      </c>
      <c r="I41" s="4">
        <f>$C$5</f>
        <v>1.1000000000000001</v>
      </c>
      <c r="J41" s="5">
        <f>$D$5</f>
        <v>0</v>
      </c>
      <c r="K41" s="4">
        <f t="shared" ref="K41:K49" si="26">I41/H41</f>
        <v>3.0136986301369864E-2</v>
      </c>
      <c r="L41" s="125">
        <f t="shared" ref="L41:L50" si="27">K41/$H$17</f>
        <v>1.4967462776940583E-4</v>
      </c>
      <c r="M41" s="22">
        <f>$B$24</f>
        <v>239.5</v>
      </c>
      <c r="N41" s="22">
        <f>$C$24</f>
        <v>135.6</v>
      </c>
      <c r="O41" s="22">
        <f>$D$24</f>
        <v>502.2</v>
      </c>
      <c r="P41" s="23">
        <f>$E$24</f>
        <v>0</v>
      </c>
      <c r="Q41" s="22">
        <f t="shared" ref="Q41:Q50" si="28">M41/O41</f>
        <v>0.47690163281561132</v>
      </c>
      <c r="R41" s="22">
        <f t="shared" ref="R41:R50" si="29">N41/O41</f>
        <v>0.27001194743130225</v>
      </c>
      <c r="S41" s="21">
        <f t="shared" ref="S41:S50" si="30">P41/O41</f>
        <v>0</v>
      </c>
      <c r="T41" s="20">
        <f t="shared" ref="T41:T50" si="31">(Q41*0.005*($H$18))/0.5335</f>
        <v>2.2548910380082093E-2</v>
      </c>
      <c r="U41" s="20">
        <f t="shared" ref="U41:U50" si="32">(R41*0.005*($H$18))/0.8217</f>
        <v>8.2889757502185701E-3</v>
      </c>
      <c r="V41" s="18">
        <f t="shared" ref="V41:V50" si="33">(S41*0.005*(100/20))/0.7126</f>
        <v>0</v>
      </c>
      <c r="W41" s="19">
        <f t="shared" ref="W41:W50" si="34">T41/U41</f>
        <v>2.7203494206732968</v>
      </c>
      <c r="X41" s="19">
        <f t="shared" ref="X41:X50" si="35">(T41+U41+V41)*10</f>
        <v>0.30837886130300662</v>
      </c>
      <c r="Y41" s="41">
        <f t="shared" ref="Y41:Y50" si="36">L41/X41</f>
        <v>4.8535955784057022E-4</v>
      </c>
      <c r="Z41" s="5">
        <f t="shared" ref="Z41:Z50" si="37">(Y41*900000)</f>
        <v>436.82360205651321</v>
      </c>
      <c r="AA41" s="2">
        <f t="shared" ref="AA41:AA50" si="38">(Z41*0.2125)+26.378</f>
        <v>119.20301543700906</v>
      </c>
      <c r="AB41" s="2">
        <f t="shared" ref="AB41:AB50" si="39">-0.000006*(AA41)^2 + 0.0266*(AA41) + 3.4677</f>
        <v>6.5532440572887856</v>
      </c>
      <c r="AC41" s="17">
        <f t="shared" ref="AC41:AC50" si="40">ABS(Y41-$C$42)</f>
        <v>8.053846919119453E-5</v>
      </c>
      <c r="AD41" s="38">
        <f t="shared" ref="AD41:AD50" si="41">ABS(AB41-$D$42)</f>
        <v>0.3893295637411649</v>
      </c>
    </row>
    <row r="42" spans="1:30" x14ac:dyDescent="0.25">
      <c r="A42" s="141" t="s">
        <v>9</v>
      </c>
      <c r="B42" s="141"/>
      <c r="C42" s="15">
        <f>MEDIAN(Y41:Y50)</f>
        <v>4.0482108864937569E-4</v>
      </c>
      <c r="D42" s="14">
        <f>MEDIAN(AB41:AB50)</f>
        <v>6.1639144935476207</v>
      </c>
      <c r="G42" s="40" t="str">
        <f t="shared" si="25"/>
        <v>VB208-2</v>
      </c>
      <c r="H42" s="4">
        <f>$B$6</f>
        <v>37.9</v>
      </c>
      <c r="I42" s="4">
        <f>$C$6</f>
        <v>0.64</v>
      </c>
      <c r="J42" s="5">
        <f>$D$6</f>
        <v>0</v>
      </c>
      <c r="K42" s="4">
        <f t="shared" si="26"/>
        <v>1.6886543535620052E-2</v>
      </c>
      <c r="L42" s="125">
        <f t="shared" si="27"/>
        <v>8.3866618006556005E-5</v>
      </c>
      <c r="M42" s="22">
        <f>$B$25</f>
        <v>235.9</v>
      </c>
      <c r="N42" s="22">
        <f>$C$25</f>
        <v>147.69999999999999</v>
      </c>
      <c r="O42" s="22">
        <f>$D$25</f>
        <v>498.2</v>
      </c>
      <c r="P42" s="23">
        <f>$E$25</f>
        <v>0</v>
      </c>
      <c r="Q42" s="22">
        <f t="shared" si="28"/>
        <v>0.4735046166198314</v>
      </c>
      <c r="R42" s="22">
        <f t="shared" si="29"/>
        <v>0.29646728221597751</v>
      </c>
      <c r="S42" s="21">
        <f t="shared" si="30"/>
        <v>0</v>
      </c>
      <c r="T42" s="20">
        <f t="shared" si="31"/>
        <v>2.2388292322840203E-2</v>
      </c>
      <c r="U42" s="20">
        <f t="shared" si="32"/>
        <v>9.1011162150395931E-3</v>
      </c>
      <c r="V42" s="18">
        <f t="shared" si="33"/>
        <v>0</v>
      </c>
      <c r="W42" s="19">
        <f t="shared" si="34"/>
        <v>2.459950163678116</v>
      </c>
      <c r="X42" s="19">
        <f t="shared" si="35"/>
        <v>0.31489408537879793</v>
      </c>
      <c r="Y42" s="18">
        <f t="shared" si="36"/>
        <v>2.6633278267411626E-4</v>
      </c>
      <c r="Z42" s="5">
        <f t="shared" si="37"/>
        <v>239.69950440670462</v>
      </c>
      <c r="AA42" s="2">
        <f t="shared" si="38"/>
        <v>77.314144686424726</v>
      </c>
      <c r="AB42" s="2">
        <f t="shared" si="39"/>
        <v>5.4883913868473364</v>
      </c>
      <c r="AC42" s="17">
        <f t="shared" si="40"/>
        <v>1.3848830597525943E-4</v>
      </c>
      <c r="AD42" s="38">
        <f t="shared" si="41"/>
        <v>0.67552310670028426</v>
      </c>
    </row>
    <row r="43" spans="1:30" x14ac:dyDescent="0.25">
      <c r="A43" s="141" t="s">
        <v>8</v>
      </c>
      <c r="B43" s="141"/>
      <c r="C43" s="15">
        <f>MEDIAN(AC41:AC50)</f>
        <v>1.0368270825500902E-4</v>
      </c>
      <c r="D43" s="14">
        <f>MEDIAN(AD41:AD50)</f>
        <v>0.50498652107663666</v>
      </c>
      <c r="G43" s="40" t="str">
        <f t="shared" si="25"/>
        <v>VB208-3</v>
      </c>
      <c r="H43" s="4">
        <f>$B$7</f>
        <v>33.1</v>
      </c>
      <c r="I43" s="4">
        <f>$C$7</f>
        <v>1.3</v>
      </c>
      <c r="J43" s="5">
        <f>$D$7</f>
        <v>0</v>
      </c>
      <c r="K43" s="4">
        <f t="shared" si="26"/>
        <v>3.9274924471299093E-2</v>
      </c>
      <c r="L43" s="125">
        <f t="shared" si="27"/>
        <v>1.9505798098484774E-4</v>
      </c>
      <c r="M43" s="22">
        <f>$B$26</f>
        <v>212.3</v>
      </c>
      <c r="N43" s="22">
        <f>$C$26</f>
        <v>120.6</v>
      </c>
      <c r="O43" s="22">
        <f>$D$26</f>
        <v>502.6</v>
      </c>
      <c r="P43" s="23">
        <f>$E$26</f>
        <v>0</v>
      </c>
      <c r="Q43" s="22">
        <f t="shared" si="28"/>
        <v>0.42240350179068842</v>
      </c>
      <c r="R43" s="22">
        <f t="shared" si="29"/>
        <v>0.23995224830879425</v>
      </c>
      <c r="S43" s="21">
        <f t="shared" si="30"/>
        <v>0</v>
      </c>
      <c r="T43" s="20">
        <f t="shared" si="31"/>
        <v>1.9972124334901808E-2</v>
      </c>
      <c r="U43" s="20">
        <f t="shared" si="32"/>
        <v>7.3661865201281908E-3</v>
      </c>
      <c r="V43" s="18">
        <f t="shared" si="33"/>
        <v>0</v>
      </c>
      <c r="W43" s="19">
        <f t="shared" si="34"/>
        <v>2.7113248192029547</v>
      </c>
      <c r="X43" s="19">
        <f t="shared" si="35"/>
        <v>0.27338310855030001</v>
      </c>
      <c r="Y43" s="18">
        <f t="shared" si="36"/>
        <v>7.134968287514327E-4</v>
      </c>
      <c r="Z43" s="5">
        <f t="shared" si="37"/>
        <v>642.14714587628941</v>
      </c>
      <c r="AA43" s="2">
        <f t="shared" si="38"/>
        <v>162.83426849871148</v>
      </c>
      <c r="AB43" s="2">
        <f t="shared" si="39"/>
        <v>7.6400015480806616</v>
      </c>
      <c r="AC43" s="17">
        <f t="shared" si="40"/>
        <v>3.0867574010205701E-4</v>
      </c>
      <c r="AD43" s="38">
        <f t="shared" si="41"/>
        <v>1.4760870545330409</v>
      </c>
    </row>
    <row r="44" spans="1:30" x14ac:dyDescent="0.25">
      <c r="A44" s="141" t="s">
        <v>7</v>
      </c>
      <c r="B44" s="141"/>
      <c r="C44" s="15">
        <f>C43*1.483</f>
        <v>1.5376145634217838E-4</v>
      </c>
      <c r="D44" s="14">
        <f>D43*1.483</f>
        <v>0.74889501075665221</v>
      </c>
      <c r="G44" s="40" t="str">
        <f t="shared" si="25"/>
        <v>VB208-4</v>
      </c>
      <c r="H44" s="4">
        <f>$B$8</f>
        <v>30.9</v>
      </c>
      <c r="I44" s="4">
        <f>$C$8</f>
        <v>1.9</v>
      </c>
      <c r="J44" s="5">
        <f>$D$8</f>
        <v>0</v>
      </c>
      <c r="K44" s="4">
        <f t="shared" si="26"/>
        <v>6.1488673139158574E-2</v>
      </c>
      <c r="L44" s="125">
        <f t="shared" si="27"/>
        <v>3.0538203694640463E-4</v>
      </c>
      <c r="M44" s="22">
        <f>$B$27</f>
        <v>216.8</v>
      </c>
      <c r="N44" s="22">
        <f>$C$27</f>
        <v>124.5</v>
      </c>
      <c r="O44" s="22">
        <f>$D$27</f>
        <v>449.5</v>
      </c>
      <c r="P44" s="23">
        <f>$E$27</f>
        <v>0</v>
      </c>
      <c r="Q44" s="22">
        <f t="shared" si="28"/>
        <v>0.48231368186874307</v>
      </c>
      <c r="R44" s="22">
        <f t="shared" si="29"/>
        <v>0.27697441601779754</v>
      </c>
      <c r="S44" s="21">
        <f t="shared" si="30"/>
        <v>0</v>
      </c>
      <c r="T44" s="20">
        <f t="shared" si="31"/>
        <v>2.2804803421066628E-2</v>
      </c>
      <c r="U44" s="20">
        <f t="shared" si="32"/>
        <v>8.5027134526578351E-3</v>
      </c>
      <c r="V44" s="18">
        <f t="shared" si="33"/>
        <v>0</v>
      </c>
      <c r="W44" s="19">
        <f t="shared" si="34"/>
        <v>2.6820618556701037</v>
      </c>
      <c r="X44" s="19">
        <f t="shared" si="35"/>
        <v>0.31307516873724461</v>
      </c>
      <c r="Y44" s="18">
        <f t="shared" si="36"/>
        <v>9.754272054795358E-4</v>
      </c>
      <c r="Z44" s="5">
        <f t="shared" si="37"/>
        <v>877.88448493158216</v>
      </c>
      <c r="AA44" s="2">
        <f t="shared" si="38"/>
        <v>212.92845304796123</v>
      </c>
      <c r="AB44" s="2">
        <f t="shared" si="39"/>
        <v>8.8595656943713799</v>
      </c>
      <c r="AC44" s="17">
        <f t="shared" si="40"/>
        <v>5.7060611683016011E-4</v>
      </c>
      <c r="AD44" s="38">
        <f t="shared" si="41"/>
        <v>2.6956512008237592</v>
      </c>
    </row>
    <row r="45" spans="1:30" x14ac:dyDescent="0.25">
      <c r="A45" s="141" t="s">
        <v>5</v>
      </c>
      <c r="B45" s="141"/>
      <c r="C45" s="25">
        <f>COUNT(Y41:Y50)</f>
        <v>10</v>
      </c>
      <c r="D45" s="24">
        <f>COUNT(AB41:AB50)</f>
        <v>10</v>
      </c>
      <c r="G45" s="40" t="str">
        <f t="shared" si="25"/>
        <v>VB208-5</v>
      </c>
      <c r="H45" s="4">
        <f>$B$9</f>
        <v>32.4</v>
      </c>
      <c r="I45" s="4">
        <f>$C$9</f>
        <v>0.62</v>
      </c>
      <c r="J45" s="5">
        <f>$D$9</f>
        <v>0</v>
      </c>
      <c r="K45" s="4">
        <f t="shared" si="26"/>
        <v>1.9135802469135803E-2</v>
      </c>
      <c r="L45" s="125">
        <f t="shared" si="27"/>
        <v>9.5037509158856737E-5</v>
      </c>
      <c r="M45" s="22">
        <f>$B$28</f>
        <v>206</v>
      </c>
      <c r="N45" s="22">
        <f>$C$28</f>
        <v>122.5</v>
      </c>
      <c r="O45" s="22">
        <f>$D$28</f>
        <v>456</v>
      </c>
      <c r="P45" s="23">
        <f>$E$28</f>
        <v>0</v>
      </c>
      <c r="Q45" s="22">
        <f t="shared" si="28"/>
        <v>0.4517543859649123</v>
      </c>
      <c r="R45" s="22">
        <f t="shared" si="29"/>
        <v>0.26864035087719296</v>
      </c>
      <c r="S45" s="21">
        <f t="shared" si="30"/>
        <v>0</v>
      </c>
      <c r="T45" s="20">
        <f t="shared" si="31"/>
        <v>2.1359895756260381E-2</v>
      </c>
      <c r="U45" s="20">
        <f t="shared" si="32"/>
        <v>8.2468697223770145E-3</v>
      </c>
      <c r="V45" s="18">
        <f t="shared" si="33"/>
        <v>0</v>
      </c>
      <c r="W45" s="19">
        <f t="shared" si="34"/>
        <v>2.5900610140963605</v>
      </c>
      <c r="X45" s="19">
        <f t="shared" si="35"/>
        <v>0.29606765478637392</v>
      </c>
      <c r="Y45" s="18">
        <f t="shared" si="36"/>
        <v>3.2099929736475455E-4</v>
      </c>
      <c r="Z45" s="5">
        <f t="shared" si="37"/>
        <v>288.89936762827909</v>
      </c>
      <c r="AA45" s="2">
        <f t="shared" si="38"/>
        <v>87.769115621009306</v>
      </c>
      <c r="AB45" s="2">
        <f t="shared" si="39"/>
        <v>5.7561379695774821</v>
      </c>
      <c r="AC45" s="17">
        <f t="shared" si="40"/>
        <v>8.3821791284621142E-5</v>
      </c>
      <c r="AD45" s="38">
        <f t="shared" si="41"/>
        <v>0.40777652397013853</v>
      </c>
    </row>
    <row r="46" spans="1:30" ht="15" customHeight="1" x14ac:dyDescent="0.25">
      <c r="A46" s="142" t="s">
        <v>3</v>
      </c>
      <c r="B46" s="142"/>
      <c r="C46" s="15">
        <f>_xlfn.CONFIDENCE.NORM(0.05,C44,C45)</f>
        <v>9.5300586800796849E-5</v>
      </c>
      <c r="D46" s="14">
        <f>_xlfn.CONFIDENCE.NORM(0.05,D44,D45)</f>
        <v>0.46416140738464412</v>
      </c>
      <c r="G46" s="40" t="str">
        <f t="shared" si="25"/>
        <v>VB208-6</v>
      </c>
      <c r="H46" s="4">
        <f>$B$10</f>
        <v>30.9</v>
      </c>
      <c r="I46" s="4">
        <f>$C$10</f>
        <v>0.73</v>
      </c>
      <c r="J46" s="5">
        <f>$D$10</f>
        <v>0</v>
      </c>
      <c r="K46" s="4">
        <f t="shared" si="26"/>
        <v>2.3624595469255664E-2</v>
      </c>
      <c r="L46" s="125">
        <f t="shared" si="27"/>
        <v>1.1733099314256601E-4</v>
      </c>
      <c r="M46" s="22">
        <f>$B$29</f>
        <v>232.3</v>
      </c>
      <c r="N46" s="22">
        <f>$C$29</f>
        <v>141.6</v>
      </c>
      <c r="O46" s="22">
        <f>$D$29</f>
        <v>487.6</v>
      </c>
      <c r="P46" s="23">
        <f>$E$29</f>
        <v>0</v>
      </c>
      <c r="Q46" s="22">
        <f t="shared" si="28"/>
        <v>0.47641509433962265</v>
      </c>
      <c r="R46" s="22">
        <f t="shared" si="29"/>
        <v>0.29040196882690728</v>
      </c>
      <c r="S46" s="21">
        <f t="shared" si="30"/>
        <v>0</v>
      </c>
      <c r="T46" s="20">
        <f t="shared" si="31"/>
        <v>2.2525905819525741E-2</v>
      </c>
      <c r="U46" s="20">
        <f t="shared" si="32"/>
        <v>8.9149198778857679E-3</v>
      </c>
      <c r="V46" s="18">
        <f t="shared" si="33"/>
        <v>0</v>
      </c>
      <c r="W46" s="19">
        <f t="shared" si="34"/>
        <v>2.5267648086667838</v>
      </c>
      <c r="X46" s="19">
        <f t="shared" si="35"/>
        <v>0.31440825697411512</v>
      </c>
      <c r="Y46" s="18">
        <f t="shared" si="36"/>
        <v>3.7318038104904391E-4</v>
      </c>
      <c r="Z46" s="5">
        <f t="shared" si="37"/>
        <v>335.86234294413953</v>
      </c>
      <c r="AA46" s="2">
        <f t="shared" si="38"/>
        <v>97.748747875629647</v>
      </c>
      <c r="AB46" s="2">
        <f t="shared" si="39"/>
        <v>6.0104877872242275</v>
      </c>
      <c r="AC46" s="17">
        <f t="shared" si="40"/>
        <v>3.1640707600331778E-5</v>
      </c>
      <c r="AD46" s="38">
        <f t="shared" si="41"/>
        <v>0.15342670632339317</v>
      </c>
    </row>
    <row r="47" spans="1:30" x14ac:dyDescent="0.25">
      <c r="G47" s="40" t="str">
        <f t="shared" si="25"/>
        <v>VB208-7</v>
      </c>
      <c r="H47" s="4">
        <f>$B$11</f>
        <v>32.799999999999997</v>
      </c>
      <c r="I47" s="4">
        <f>$C$11</f>
        <v>0.69</v>
      </c>
      <c r="J47" s="5">
        <f>$D$11</f>
        <v>0</v>
      </c>
      <c r="K47" s="4">
        <f t="shared" si="26"/>
        <v>2.103658536585366E-2</v>
      </c>
      <c r="L47" s="125">
        <f t="shared" si="27"/>
        <v>1.0447770233848354E-4</v>
      </c>
      <c r="M47" s="22">
        <f>$B$30</f>
        <v>217.2</v>
      </c>
      <c r="N47" s="22">
        <f>$C$30</f>
        <v>132.80000000000001</v>
      </c>
      <c r="O47" s="22">
        <f>$D$30</f>
        <v>457.1</v>
      </c>
      <c r="P47" s="23">
        <f>$E$30</f>
        <v>0</v>
      </c>
      <c r="Q47" s="22">
        <f t="shared" si="28"/>
        <v>0.47516954714504478</v>
      </c>
      <c r="R47" s="22">
        <f t="shared" si="29"/>
        <v>0.29052723692846205</v>
      </c>
      <c r="S47" s="21">
        <f t="shared" si="30"/>
        <v>0</v>
      </c>
      <c r="T47" s="20">
        <f t="shared" si="31"/>
        <v>2.246701373333412E-2</v>
      </c>
      <c r="U47" s="20">
        <f t="shared" si="32"/>
        <v>8.9187654271880926E-3</v>
      </c>
      <c r="V47" s="18">
        <f t="shared" si="33"/>
        <v>0</v>
      </c>
      <c r="W47" s="19">
        <f t="shared" si="34"/>
        <v>2.5190721649484527</v>
      </c>
      <c r="X47" s="19">
        <f t="shared" si="35"/>
        <v>0.31385779160522209</v>
      </c>
      <c r="Y47" s="18">
        <f t="shared" si="36"/>
        <v>3.3288229616392038E-4</v>
      </c>
      <c r="Z47" s="5">
        <f t="shared" si="37"/>
        <v>299.59406654752831</v>
      </c>
      <c r="AA47" s="2">
        <f t="shared" si="38"/>
        <v>90.041739141349765</v>
      </c>
      <c r="AB47" s="2">
        <f t="shared" si="39"/>
        <v>5.8141651724343104</v>
      </c>
      <c r="AC47" s="17">
        <f t="shared" si="40"/>
        <v>7.1938792485455312E-5</v>
      </c>
      <c r="AD47" s="38">
        <f t="shared" si="41"/>
        <v>0.34974932111331025</v>
      </c>
    </row>
    <row r="48" spans="1:30" x14ac:dyDescent="0.25">
      <c r="A48" s="143" t="s">
        <v>6</v>
      </c>
      <c r="B48" s="143"/>
      <c r="C48" s="143"/>
      <c r="D48" s="143"/>
      <c r="G48" s="40" t="str">
        <f t="shared" si="25"/>
        <v>VB208-8</v>
      </c>
      <c r="H48" s="4">
        <f>$B$12</f>
        <v>32.799999999999997</v>
      </c>
      <c r="I48" s="4">
        <f>$C$12</f>
        <v>0.56999999999999995</v>
      </c>
      <c r="J48" s="5">
        <f>$D$12</f>
        <v>0</v>
      </c>
      <c r="K48" s="4">
        <f t="shared" si="26"/>
        <v>1.7378048780487806E-2</v>
      </c>
      <c r="L48" s="125">
        <f t="shared" si="27"/>
        <v>8.6307667149182062E-5</v>
      </c>
      <c r="M48" s="22">
        <f>$B$31</f>
        <v>184.4</v>
      </c>
      <c r="N48" s="22">
        <f>$C$31</f>
        <v>112.9</v>
      </c>
      <c r="O48" s="22">
        <f>$D$31</f>
        <v>397.1</v>
      </c>
      <c r="P48" s="23">
        <f>$E$31</f>
        <v>0</v>
      </c>
      <c r="Q48" s="22">
        <f t="shared" si="28"/>
        <v>0.46436665827247542</v>
      </c>
      <c r="R48" s="22">
        <f t="shared" si="29"/>
        <v>0.28431125661042561</v>
      </c>
      <c r="S48" s="21">
        <f t="shared" si="30"/>
        <v>0</v>
      </c>
      <c r="T48" s="20">
        <f t="shared" si="31"/>
        <v>2.1956230468459594E-2</v>
      </c>
      <c r="U48" s="20">
        <f t="shared" si="32"/>
        <v>8.7279438335134303E-3</v>
      </c>
      <c r="V48" s="18">
        <f t="shared" si="33"/>
        <v>0</v>
      </c>
      <c r="W48" s="19">
        <f t="shared" si="34"/>
        <v>2.5156246290394746</v>
      </c>
      <c r="X48" s="19">
        <f t="shared" si="35"/>
        <v>0.30684174301973022</v>
      </c>
      <c r="Y48" s="18">
        <f t="shared" si="36"/>
        <v>2.8127746342397879E-4</v>
      </c>
      <c r="Z48" s="5">
        <f t="shared" si="37"/>
        <v>253.14971708158092</v>
      </c>
      <c r="AA48" s="2">
        <f t="shared" si="38"/>
        <v>80.172314879835938</v>
      </c>
      <c r="AB48" s="2">
        <f t="shared" si="39"/>
        <v>5.5617179753644859</v>
      </c>
      <c r="AC48" s="17">
        <f t="shared" si="40"/>
        <v>1.2354362522539689E-4</v>
      </c>
      <c r="AD48" s="38">
        <f t="shared" si="41"/>
        <v>0.6021965181831348</v>
      </c>
    </row>
    <row r="49" spans="1:30" x14ac:dyDescent="0.25">
      <c r="A49" s="141" t="s">
        <v>2</v>
      </c>
      <c r="B49" s="141"/>
      <c r="C49" s="15">
        <f>AVERAGE(Y41:Y50)</f>
        <v>4.9966195944933258E-4</v>
      </c>
      <c r="D49" s="14">
        <f>AVERAGE(AB41:AB50)</f>
        <v>6.6099497002239982</v>
      </c>
      <c r="G49" s="40" t="str">
        <f t="shared" si="25"/>
        <v>VB208-9</v>
      </c>
      <c r="H49" s="4">
        <f>$B$13</f>
        <v>38.799999999999997</v>
      </c>
      <c r="I49" s="4">
        <f>$C$13</f>
        <v>0.54</v>
      </c>
      <c r="J49" s="5">
        <f>$D$13</f>
        <v>0</v>
      </c>
      <c r="K49" s="4">
        <f t="shared" si="26"/>
        <v>1.3917525773195879E-2</v>
      </c>
      <c r="L49" s="125">
        <f t="shared" si="27"/>
        <v>6.9121061699507717E-5</v>
      </c>
      <c r="M49" s="22">
        <f>$B$32</f>
        <v>116</v>
      </c>
      <c r="N49" s="22">
        <f>$C$32</f>
        <v>73.599999999999994</v>
      </c>
      <c r="O49" s="22">
        <f>$D$32</f>
        <v>489</v>
      </c>
      <c r="P49" s="23">
        <f>$E$32</f>
        <v>0</v>
      </c>
      <c r="Q49" s="22">
        <f t="shared" si="28"/>
        <v>0.23721881390593047</v>
      </c>
      <c r="R49" s="22">
        <f t="shared" si="29"/>
        <v>0.15051124744376276</v>
      </c>
      <c r="S49" s="21">
        <f t="shared" si="30"/>
        <v>0</v>
      </c>
      <c r="T49" s="20">
        <f t="shared" si="31"/>
        <v>1.1216203525355382E-2</v>
      </c>
      <c r="U49" s="20">
        <f t="shared" si="32"/>
        <v>4.620477323559591E-3</v>
      </c>
      <c r="V49" s="18">
        <f t="shared" si="33"/>
        <v>0</v>
      </c>
      <c r="W49" s="19">
        <f t="shared" si="34"/>
        <v>2.4274988794262664</v>
      </c>
      <c r="X49" s="19">
        <f t="shared" si="35"/>
        <v>0.15836680848914972</v>
      </c>
      <c r="Y49" s="18">
        <f t="shared" si="36"/>
        <v>4.3646179624970752E-4</v>
      </c>
      <c r="Z49" s="5">
        <f t="shared" si="37"/>
        <v>392.81561662473678</v>
      </c>
      <c r="AA49" s="2">
        <f t="shared" si="38"/>
        <v>109.85131853275657</v>
      </c>
      <c r="AB49" s="2">
        <f t="shared" si="39"/>
        <v>6.3173411998710129</v>
      </c>
      <c r="AC49" s="17">
        <f t="shared" si="40"/>
        <v>3.1640707600331833E-5</v>
      </c>
      <c r="AD49" s="38">
        <f t="shared" si="41"/>
        <v>0.15342670632339228</v>
      </c>
    </row>
    <row r="50" spans="1:30" x14ac:dyDescent="0.25">
      <c r="A50" s="141" t="s">
        <v>1</v>
      </c>
      <c r="B50" s="141"/>
      <c r="C50" s="15">
        <f>STDEV(Y41:Y50)</f>
        <v>2.4747651139528099E-4</v>
      </c>
      <c r="D50" s="14">
        <f>STDEV(AB41:AB50)</f>
        <v>1.1787250633377815</v>
      </c>
      <c r="G50" s="40" t="str">
        <f t="shared" si="25"/>
        <v>VB208-10</v>
      </c>
      <c r="H50" s="4">
        <f>$B$14</f>
        <v>40.700000000000003</v>
      </c>
      <c r="I50" s="124">
        <f>$C$14</f>
        <v>2</v>
      </c>
      <c r="J50" s="5">
        <f>$D$14</f>
        <v>0</v>
      </c>
      <c r="K50" s="4">
        <f>I50/H50</f>
        <v>4.9140049140049137E-2</v>
      </c>
      <c r="L50" s="125">
        <f t="shared" si="27"/>
        <v>2.4405288870151049E-4</v>
      </c>
      <c r="M50" s="22">
        <f>$B$33</f>
        <v>181.3</v>
      </c>
      <c r="N50" s="22">
        <f>$C$33</f>
        <v>91.7</v>
      </c>
      <c r="O50" s="22">
        <f>$D$33</f>
        <v>378.5</v>
      </c>
      <c r="P50" s="23">
        <f>$E$33</f>
        <v>0</v>
      </c>
      <c r="Q50" s="22">
        <f t="shared" si="28"/>
        <v>0.478996036988111</v>
      </c>
      <c r="R50" s="22">
        <f t="shared" si="29"/>
        <v>0.24227212681638047</v>
      </c>
      <c r="S50" s="21">
        <f t="shared" si="30"/>
        <v>0</v>
      </c>
      <c r="T50" s="20">
        <f t="shared" si="31"/>
        <v>2.2647938206232617E-2</v>
      </c>
      <c r="U50" s="20">
        <f t="shared" si="32"/>
        <v>7.4374034306233378E-3</v>
      </c>
      <c r="V50" s="18">
        <f t="shared" si="33"/>
        <v>0</v>
      </c>
      <c r="W50" s="19">
        <f t="shared" si="34"/>
        <v>3.0451404737546239</v>
      </c>
      <c r="X50" s="19">
        <f t="shared" si="35"/>
        <v>0.30085341636855956</v>
      </c>
      <c r="Y50" s="18">
        <f t="shared" si="36"/>
        <v>8.1120198549626652E-4</v>
      </c>
      <c r="Z50" s="5">
        <f t="shared" si="37"/>
        <v>730.08178694663991</v>
      </c>
      <c r="AA50" s="2">
        <f t="shared" si="38"/>
        <v>181.52037972616097</v>
      </c>
      <c r="AB50" s="2">
        <f t="shared" si="39"/>
        <v>8.0984442111803041</v>
      </c>
      <c r="AC50" s="17">
        <f t="shared" si="40"/>
        <v>4.0638089684689083E-4</v>
      </c>
      <c r="AD50" s="38">
        <f t="shared" si="41"/>
        <v>1.9345297176326834</v>
      </c>
    </row>
    <row r="51" spans="1:30" ht="15.75" thickBot="1" x14ac:dyDescent="0.3">
      <c r="A51" s="141" t="s">
        <v>0</v>
      </c>
      <c r="B51" s="141"/>
      <c r="C51" s="37">
        <f>(C50/C49)*100</f>
        <v>49.528787756430347</v>
      </c>
      <c r="D51" s="14">
        <f>(D50/D49)*100</f>
        <v>17.83258749000521</v>
      </c>
      <c r="G51" s="36"/>
      <c r="H51" s="31"/>
      <c r="I51" s="31"/>
      <c r="J51" s="29"/>
      <c r="K51" s="30"/>
      <c r="L51" s="126"/>
      <c r="M51" s="33"/>
      <c r="N51" s="33"/>
      <c r="O51" s="33"/>
      <c r="P51" s="34"/>
      <c r="Q51" s="33"/>
      <c r="R51" s="33"/>
      <c r="S51" s="32"/>
      <c r="T51" s="31"/>
      <c r="U51" s="31"/>
      <c r="V51" s="29"/>
      <c r="W51" s="30"/>
      <c r="X51" s="30"/>
      <c r="Y51" s="29"/>
      <c r="Z51" s="28"/>
      <c r="AA51" s="28"/>
      <c r="AB51" s="28"/>
      <c r="AC51" s="27"/>
      <c r="AD51" s="26"/>
    </row>
    <row r="52" spans="1:30" ht="15.75" thickTop="1" x14ac:dyDescent="0.25">
      <c r="A52" s="141" t="s">
        <v>5</v>
      </c>
      <c r="B52" s="141"/>
      <c r="C52" s="25">
        <f>COUNT(Y41:Y50)</f>
        <v>10</v>
      </c>
      <c r="D52" s="24">
        <f>COUNT(AB41:AB50)</f>
        <v>10</v>
      </c>
      <c r="G52" s="7" t="s">
        <v>4</v>
      </c>
      <c r="H52" s="20"/>
      <c r="I52" s="20"/>
      <c r="J52" s="18"/>
      <c r="K52" s="19"/>
      <c r="L52" s="127"/>
      <c r="M52" s="22"/>
      <c r="N52" s="22"/>
      <c r="O52" s="22"/>
      <c r="P52" s="23"/>
      <c r="Q52" s="22"/>
      <c r="R52" s="22"/>
      <c r="S52" s="21"/>
      <c r="T52" s="20"/>
      <c r="U52" s="20"/>
      <c r="V52" s="18"/>
      <c r="W52" s="19"/>
      <c r="X52" s="19"/>
      <c r="Y52" s="18"/>
      <c r="Z52" s="2"/>
      <c r="AA52" s="2"/>
      <c r="AB52" s="2"/>
      <c r="AC52" s="17"/>
      <c r="AD52" s="16"/>
    </row>
    <row r="53" spans="1:30" ht="17.25" customHeight="1" x14ac:dyDescent="0.25">
      <c r="A53" s="142" t="s">
        <v>3</v>
      </c>
      <c r="B53" s="142"/>
      <c r="C53" s="15">
        <f>_xlfn.CONFIDENCE.NORM(0.05,C50,C52)</f>
        <v>1.5338471237485833E-4</v>
      </c>
      <c r="D53" s="14">
        <f>_xlfn.CONFIDENCE.NORM(0.05,D50,D52)</f>
        <v>0.73056793870963643</v>
      </c>
      <c r="G53" s="7" t="s">
        <v>2</v>
      </c>
      <c r="H53" s="4">
        <f>AVERAGE(H41:H50)</f>
        <v>34.68</v>
      </c>
      <c r="I53" s="4">
        <f>AVERAGE(I41:I49)</f>
        <v>0.89888888888888885</v>
      </c>
      <c r="J53" s="5">
        <f>AVERAGE(J41:J45)</f>
        <v>0</v>
      </c>
      <c r="K53" s="13">
        <f t="shared" ref="K53:AD53" si="42">AVERAGE(K41:K50)</f>
        <v>2.9201973444542551E-2</v>
      </c>
      <c r="L53" s="11">
        <f t="shared" si="42"/>
        <v>1.4503090858973208E-4</v>
      </c>
      <c r="M53" s="4">
        <f t="shared" si="42"/>
        <v>204.17000000000002</v>
      </c>
      <c r="N53" s="4">
        <f t="shared" si="42"/>
        <v>120.35</v>
      </c>
      <c r="O53" s="4">
        <f t="shared" si="42"/>
        <v>461.77999999999992</v>
      </c>
      <c r="P53" s="5">
        <f t="shared" si="42"/>
        <v>0</v>
      </c>
      <c r="Q53" s="4">
        <f t="shared" si="42"/>
        <v>0.44390439697109707</v>
      </c>
      <c r="R53" s="4">
        <f t="shared" si="42"/>
        <v>0.26100700814770023</v>
      </c>
      <c r="S53" s="3">
        <f t="shared" si="42"/>
        <v>0</v>
      </c>
      <c r="T53" s="4">
        <f t="shared" si="42"/>
        <v>2.0988731796805857E-2</v>
      </c>
      <c r="U53" s="4">
        <f t="shared" si="42"/>
        <v>8.0125371553191431E-3</v>
      </c>
      <c r="V53" s="3">
        <f t="shared" si="42"/>
        <v>0</v>
      </c>
      <c r="W53" s="2">
        <f t="shared" si="42"/>
        <v>2.6197848229156433</v>
      </c>
      <c r="X53" s="2">
        <f t="shared" si="42"/>
        <v>0.29001268952124998</v>
      </c>
      <c r="Y53" s="11">
        <f t="shared" si="42"/>
        <v>4.9966195944933258E-4</v>
      </c>
      <c r="Z53" s="2">
        <f t="shared" si="42"/>
        <v>449.69576350439939</v>
      </c>
      <c r="AA53" s="2">
        <f t="shared" si="42"/>
        <v>121.93834974468487</v>
      </c>
      <c r="AB53" s="2">
        <f t="shared" si="42"/>
        <v>6.6099497002239982</v>
      </c>
      <c r="AC53" s="10">
        <f t="shared" si="42"/>
        <v>1.847275153141699E-4</v>
      </c>
      <c r="AD53" s="10">
        <f t="shared" si="42"/>
        <v>0.88376964193443008</v>
      </c>
    </row>
    <row r="54" spans="1:30" x14ac:dyDescent="0.25">
      <c r="G54" s="7" t="s">
        <v>1</v>
      </c>
      <c r="H54" s="4">
        <f>STDEV(H41:H50)</f>
        <v>3.4997777707226567</v>
      </c>
      <c r="I54" s="4">
        <f>STDEV(I41:I49)</f>
        <v>0.45517701074539263</v>
      </c>
      <c r="J54" s="5">
        <f>STDEV(J41:J45)</f>
        <v>0</v>
      </c>
      <c r="K54" s="2">
        <f t="shared" ref="K54:AD54" si="43">STDEV(K41:K50)</f>
        <v>1.5869237486483882E-2</v>
      </c>
      <c r="L54" s="127">
        <f t="shared" si="43"/>
        <v>7.8814191638857122E-5</v>
      </c>
      <c r="M54" s="4">
        <f t="shared" si="43"/>
        <v>36.716452564060184</v>
      </c>
      <c r="N54" s="4">
        <f t="shared" si="43"/>
        <v>22.781437375391608</v>
      </c>
      <c r="O54" s="4">
        <f t="shared" si="43"/>
        <v>43.918151145056179</v>
      </c>
      <c r="P54" s="5">
        <f t="shared" si="43"/>
        <v>0</v>
      </c>
      <c r="Q54" s="4">
        <f t="shared" si="43"/>
        <v>7.4809155118702564E-2</v>
      </c>
      <c r="R54" s="4">
        <f t="shared" si="43"/>
        <v>4.3376841548793642E-2</v>
      </c>
      <c r="S54" s="3">
        <f t="shared" si="43"/>
        <v>0</v>
      </c>
      <c r="T54" s="4">
        <f t="shared" si="43"/>
        <v>3.5371339041598429E-3</v>
      </c>
      <c r="U54" s="4">
        <f t="shared" si="43"/>
        <v>1.3316062164638117E-3</v>
      </c>
      <c r="V54" s="3">
        <f t="shared" si="43"/>
        <v>0</v>
      </c>
      <c r="W54" s="2">
        <f t="shared" si="43"/>
        <v>0.18145960169742392</v>
      </c>
      <c r="X54" s="2">
        <f t="shared" si="43"/>
        <v>4.7954367937596346E-2</v>
      </c>
      <c r="Y54" s="3">
        <f t="shared" si="43"/>
        <v>2.4747651139528099E-4</v>
      </c>
      <c r="Z54" s="2">
        <f t="shared" si="43"/>
        <v>222.72886025575292</v>
      </c>
      <c r="AA54" s="2">
        <f t="shared" si="43"/>
        <v>47.329882804347477</v>
      </c>
      <c r="AB54" s="2">
        <f t="shared" si="43"/>
        <v>1.1787250633377815</v>
      </c>
      <c r="AC54" s="8">
        <f t="shared" si="43"/>
        <v>1.8254587606981928E-4</v>
      </c>
      <c r="AD54" s="8">
        <f t="shared" si="43"/>
        <v>0.8617502364609898</v>
      </c>
    </row>
    <row r="55" spans="1:30" x14ac:dyDescent="0.25">
      <c r="G55" s="7" t="s">
        <v>0</v>
      </c>
      <c r="H55" s="4">
        <f t="shared" ref="H55:AD55" si="44">(H54/H53)*100</f>
        <v>10.091631403467868</v>
      </c>
      <c r="I55" s="4">
        <f t="shared" si="44"/>
        <v>50.637739143492389</v>
      </c>
      <c r="J55" s="5" t="e">
        <f t="shared" si="44"/>
        <v>#DIV/0!</v>
      </c>
      <c r="K55" s="6">
        <f t="shared" si="44"/>
        <v>54.343031016794605</v>
      </c>
      <c r="L55" s="2">
        <f t="shared" si="44"/>
        <v>54.343031016794598</v>
      </c>
      <c r="M55" s="4">
        <f t="shared" si="44"/>
        <v>17.983274998315217</v>
      </c>
      <c r="N55" s="4">
        <f t="shared" si="44"/>
        <v>18.929320627662324</v>
      </c>
      <c r="O55" s="4">
        <f t="shared" si="44"/>
        <v>9.510622189149851</v>
      </c>
      <c r="P55" s="5" t="e">
        <f t="shared" si="44"/>
        <v>#DIV/0!</v>
      </c>
      <c r="Q55" s="4">
        <f t="shared" si="44"/>
        <v>16.852537534917332</v>
      </c>
      <c r="R55" s="4">
        <f t="shared" si="44"/>
        <v>16.619033280611106</v>
      </c>
      <c r="S55" s="3" t="e">
        <f t="shared" si="44"/>
        <v>#DIV/0!</v>
      </c>
      <c r="T55" s="4">
        <f t="shared" si="44"/>
        <v>16.852537534917364</v>
      </c>
      <c r="U55" s="4">
        <f t="shared" si="44"/>
        <v>16.619033280611017</v>
      </c>
      <c r="V55" s="3" t="e">
        <f t="shared" si="44"/>
        <v>#DIV/0!</v>
      </c>
      <c r="W55" s="2">
        <f t="shared" si="44"/>
        <v>6.9265078608811717</v>
      </c>
      <c r="X55" s="2">
        <f t="shared" si="44"/>
        <v>16.535265410889068</v>
      </c>
      <c r="Y55" s="3">
        <f t="shared" si="44"/>
        <v>49.528787756430347</v>
      </c>
      <c r="Z55" s="2">
        <f t="shared" si="44"/>
        <v>49.52878775643034</v>
      </c>
      <c r="AA55" s="2">
        <f t="shared" si="44"/>
        <v>38.814600085573595</v>
      </c>
      <c r="AB55" s="2">
        <f t="shared" si="44"/>
        <v>17.83258749000521</v>
      </c>
      <c r="AC55" s="1">
        <f t="shared" si="44"/>
        <v>98.818996054464179</v>
      </c>
      <c r="AD55" s="1">
        <f t="shared" si="44"/>
        <v>97.508467769356358</v>
      </c>
    </row>
  </sheetData>
  <sortState ref="AB24:AB33">
    <sortCondition descending="1" ref="AB24"/>
  </sortState>
  <mergeCells count="25">
    <mergeCell ref="G2:I2"/>
    <mergeCell ref="A3:E3"/>
    <mergeCell ref="R10:T10"/>
    <mergeCell ref="U10:W10"/>
    <mergeCell ref="K14:M14"/>
    <mergeCell ref="N14:P14"/>
    <mergeCell ref="Q14:S14"/>
    <mergeCell ref="T14:U14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A49:B49"/>
    <mergeCell ref="A50:B50"/>
    <mergeCell ref="A51:B51"/>
    <mergeCell ref="A52:B52"/>
    <mergeCell ref="A53:B53"/>
  </mergeCells>
  <pageMargins left="0.7" right="0.7" top="0.75" bottom="0.75" header="0.3" footer="0.3"/>
  <pageSetup paperSize="9" orientation="portrait" r:id="rId1"/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3"/>
  <sheetViews>
    <sheetView topLeftCell="A13" zoomScaleNormal="100" workbookViewId="0">
      <selection activeCell="W41" sqref="W41:W48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624</v>
      </c>
      <c r="C1" s="117" t="s">
        <v>100</v>
      </c>
      <c r="D1" s="103">
        <v>2009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625</v>
      </c>
      <c r="B5" s="58">
        <v>18.899999999999999</v>
      </c>
      <c r="C5" s="130">
        <v>0.3</v>
      </c>
      <c r="D5" s="58">
        <v>0</v>
      </c>
      <c r="E5" s="58"/>
      <c r="G5" s="91" t="s">
        <v>95</v>
      </c>
      <c r="H5" s="91">
        <f>(11.4*0.9)/20</f>
        <v>0.51300000000000001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626</v>
      </c>
      <c r="B6" s="58">
        <v>33.700000000000003</v>
      </c>
      <c r="C6" s="130">
        <v>0.2</v>
      </c>
      <c r="D6" s="58">
        <v>0</v>
      </c>
      <c r="E6" s="58"/>
      <c r="G6" s="91" t="s">
        <v>93</v>
      </c>
      <c r="H6" s="91">
        <f>(47.87*0.4)/10</f>
        <v>1.9148000000000001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627</v>
      </c>
      <c r="B7" s="58">
        <v>32.6</v>
      </c>
      <c r="C7" s="130">
        <v>0.2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628</v>
      </c>
      <c r="B8" s="58">
        <v>32.4</v>
      </c>
      <c r="C8" s="130">
        <v>0.3</v>
      </c>
      <c r="D8" s="58">
        <v>0</v>
      </c>
      <c r="E8" s="58"/>
      <c r="G8" s="91" t="s">
        <v>89</v>
      </c>
      <c r="H8" s="91">
        <f>(20.76*0.97)/20</f>
        <v>1.0068600000000001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629</v>
      </c>
      <c r="B9" s="58">
        <v>32.4</v>
      </c>
      <c r="C9" s="130">
        <v>0.3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630</v>
      </c>
      <c r="B10" s="58">
        <v>32</v>
      </c>
      <c r="C10" s="130">
        <v>0.1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631</v>
      </c>
      <c r="B11" s="58">
        <v>32.1</v>
      </c>
      <c r="C11" s="130">
        <v>0.2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632</v>
      </c>
      <c r="B12" s="58">
        <v>32.4</v>
      </c>
      <c r="C12" s="130">
        <v>0.2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633</v>
      </c>
      <c r="B13" s="58">
        <v>31.7</v>
      </c>
      <c r="C13" s="130">
        <v>0.3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634</v>
      </c>
      <c r="B14" s="58">
        <v>32.4</v>
      </c>
      <c r="C14" s="130">
        <v>0.3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28" t="s">
        <v>73</v>
      </c>
      <c r="O15" s="128" t="s">
        <v>72</v>
      </c>
      <c r="P15" s="128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31</v>
      </c>
      <c r="C16" s="58">
        <v>0</v>
      </c>
      <c r="D16" s="58">
        <v>70.8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5.13E-3</v>
      </c>
      <c r="O16" s="96">
        <f>$H$7*(L16/1000)</f>
        <v>0</v>
      </c>
      <c r="P16" s="95">
        <f t="shared" ref="P16:P21" si="1">$H$6*(M16/1000)</f>
        <v>1.9148000000000002E-2</v>
      </c>
      <c r="Q16" s="94">
        <f t="shared" ref="Q16:S21" si="2">B16</f>
        <v>31</v>
      </c>
      <c r="R16" s="94">
        <f t="shared" si="2"/>
        <v>0</v>
      </c>
      <c r="S16" s="94">
        <f t="shared" si="2"/>
        <v>70.8</v>
      </c>
      <c r="T16" s="93">
        <f t="shared" ref="T16:T21" si="3">R16/Q16</f>
        <v>0</v>
      </c>
      <c r="U16" s="92">
        <f t="shared" ref="U16:U21" si="4">S16/Q16</f>
        <v>2.2838709677419353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31.6</v>
      </c>
      <c r="C17" s="58">
        <v>12.2</v>
      </c>
      <c r="D17" s="58">
        <v>51.7</v>
      </c>
      <c r="E17" s="58"/>
      <c r="G17" s="102" t="s">
        <v>63</v>
      </c>
      <c r="H17" s="103">
        <v>204.31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5.13E-3</v>
      </c>
      <c r="O17" s="96">
        <f>$H$8*(L17/1000)</f>
        <v>2.0137200000000001E-3</v>
      </c>
      <c r="P17" s="95">
        <f t="shared" si="1"/>
        <v>1.5318400000000001E-2</v>
      </c>
      <c r="Q17" s="94">
        <f t="shared" si="2"/>
        <v>31.6</v>
      </c>
      <c r="R17" s="94">
        <f t="shared" si="2"/>
        <v>12.2</v>
      </c>
      <c r="S17" s="94">
        <f t="shared" si="2"/>
        <v>51.7</v>
      </c>
      <c r="T17" s="93">
        <f t="shared" si="3"/>
        <v>0.38607594936708856</v>
      </c>
      <c r="U17" s="92">
        <f t="shared" si="4"/>
        <v>1.6360759493670887</v>
      </c>
      <c r="V17" s="91"/>
      <c r="W17" s="91"/>
      <c r="X17" s="100"/>
    </row>
    <row r="18" spans="1:35" x14ac:dyDescent="0.25">
      <c r="A18" s="58" t="s">
        <v>62</v>
      </c>
      <c r="B18" s="58">
        <v>30.9</v>
      </c>
      <c r="C18" s="58">
        <v>25.3</v>
      </c>
      <c r="D18" s="58">
        <v>20.100000000000001</v>
      </c>
      <c r="E18" s="58"/>
      <c r="G18" s="102" t="s">
        <v>61</v>
      </c>
      <c r="H18" s="101">
        <f>50.45/10</f>
        <v>5.0449999999999999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5.13E-3</v>
      </c>
      <c r="O18" s="96">
        <f t="shared" ref="O18:O21" si="5">$H$8*(L18/1000)</f>
        <v>4.0274400000000002E-3</v>
      </c>
      <c r="P18" s="95">
        <f t="shared" si="1"/>
        <v>1.14888E-2</v>
      </c>
      <c r="Q18" s="94">
        <f t="shared" si="2"/>
        <v>30.9</v>
      </c>
      <c r="R18" s="94">
        <f t="shared" si="2"/>
        <v>25.3</v>
      </c>
      <c r="S18" s="94">
        <f t="shared" si="2"/>
        <v>20.100000000000001</v>
      </c>
      <c r="T18" s="93">
        <f t="shared" si="3"/>
        <v>0.81877022653721687</v>
      </c>
      <c r="U18" s="92">
        <f t="shared" si="4"/>
        <v>0.65048543689320393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31.7</v>
      </c>
      <c r="C19" s="58">
        <v>40</v>
      </c>
      <c r="D19" s="58">
        <v>12.1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5.13E-3</v>
      </c>
      <c r="O19" s="96">
        <f t="shared" si="5"/>
        <v>6.0411600000000003E-3</v>
      </c>
      <c r="P19" s="95">
        <f t="shared" si="1"/>
        <v>7.6592000000000006E-3</v>
      </c>
      <c r="Q19" s="94">
        <f t="shared" si="2"/>
        <v>31.7</v>
      </c>
      <c r="R19" s="94">
        <f t="shared" si="2"/>
        <v>40</v>
      </c>
      <c r="S19" s="94">
        <f t="shared" si="2"/>
        <v>12.1</v>
      </c>
      <c r="T19" s="93">
        <f t="shared" si="3"/>
        <v>1.2618296529968454</v>
      </c>
      <c r="U19" s="92">
        <f t="shared" si="4"/>
        <v>0.38170347003154576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32.700000000000003</v>
      </c>
      <c r="C20" s="58">
        <v>51.9</v>
      </c>
      <c r="D20" s="58">
        <v>4.7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5.13E-3</v>
      </c>
      <c r="O20" s="96">
        <f t="shared" si="5"/>
        <v>8.0548800000000004E-3</v>
      </c>
      <c r="P20" s="95">
        <f t="shared" si="1"/>
        <v>3.8296000000000003E-3</v>
      </c>
      <c r="Q20" s="94">
        <f t="shared" si="2"/>
        <v>32.700000000000003</v>
      </c>
      <c r="R20" s="94">
        <f t="shared" si="2"/>
        <v>51.9</v>
      </c>
      <c r="S20" s="94">
        <f t="shared" si="2"/>
        <v>4.7</v>
      </c>
      <c r="T20" s="93">
        <f t="shared" si="3"/>
        <v>1.5871559633027521</v>
      </c>
      <c r="U20" s="92">
        <f t="shared" si="4"/>
        <v>0.14373088685015289</v>
      </c>
      <c r="V20" s="91"/>
      <c r="W20" s="91"/>
    </row>
    <row r="21" spans="1:35" x14ac:dyDescent="0.25">
      <c r="A21" s="58" t="s">
        <v>58</v>
      </c>
      <c r="B21" s="58">
        <v>30.8</v>
      </c>
      <c r="C21" s="58">
        <v>64.5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5.13E-3</v>
      </c>
      <c r="O21" s="96">
        <f t="shared" si="5"/>
        <v>1.00686E-2</v>
      </c>
      <c r="P21" s="95">
        <f t="shared" si="1"/>
        <v>0</v>
      </c>
      <c r="Q21" s="94">
        <f t="shared" si="2"/>
        <v>30.8</v>
      </c>
      <c r="R21" s="94">
        <f t="shared" si="2"/>
        <v>64.5</v>
      </c>
      <c r="S21" s="94">
        <f t="shared" si="2"/>
        <v>0</v>
      </c>
      <c r="T21" s="93">
        <f t="shared" si="3"/>
        <v>2.0941558441558441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6">A5</f>
        <v>GCP124-1</v>
      </c>
      <c r="B24" s="58">
        <v>168.9</v>
      </c>
      <c r="C24" s="58">
        <v>144.69999999999999</v>
      </c>
      <c r="D24" s="58">
        <v>358.1</v>
      </c>
      <c r="E24" s="58">
        <v>0</v>
      </c>
      <c r="G24" s="86" t="str">
        <f t="shared" ref="G24:G33" si="7">A5</f>
        <v>GCP124-1</v>
      </c>
      <c r="H24" s="49">
        <f>$B$5</f>
        <v>18.899999999999999</v>
      </c>
      <c r="I24" s="49">
        <f>$C$5</f>
        <v>0.3</v>
      </c>
      <c r="J24" s="51">
        <f>$D$5</f>
        <v>0</v>
      </c>
      <c r="K24" s="49">
        <f t="shared" ref="K24:K33" si="8">I24/H24</f>
        <v>1.5873015873015872E-2</v>
      </c>
      <c r="L24" s="85">
        <f t="shared" ref="L24:L33" si="9">K24/$H$17</f>
        <v>7.7690841725886511E-5</v>
      </c>
      <c r="M24" s="48">
        <f t="shared" ref="M24:M33" si="10">ABS(($L$36-L24)/$L$37)</f>
        <v>2.2646618763561492</v>
      </c>
      <c r="N24" s="83">
        <f>$B$24</f>
        <v>168.9</v>
      </c>
      <c r="O24" s="83">
        <f>$C$24</f>
        <v>144.69999999999999</v>
      </c>
      <c r="P24" s="83">
        <f>$D$24</f>
        <v>358.1</v>
      </c>
      <c r="Q24" s="84">
        <f>$E$24</f>
        <v>0</v>
      </c>
      <c r="R24" s="83">
        <f t="shared" ref="R24:R33" si="11">N24/P24</f>
        <v>0.47165596202178162</v>
      </c>
      <c r="S24" s="83">
        <f t="shared" ref="S24:S33" si="12">O24/P24</f>
        <v>0.40407707344317223</v>
      </c>
      <c r="T24" s="82">
        <f t="shared" ref="T24:T33" si="13">Q24/P24</f>
        <v>0</v>
      </c>
      <c r="U24" s="81">
        <f>(R24*0.005*($H$18))/0.5335</f>
        <v>2.2300884052482553E-2</v>
      </c>
      <c r="V24" s="81">
        <f t="shared" ref="V24:V33" si="14">(S24*0.005*($H$18))/0.8217</f>
        <v>1.2404580963373516E-2</v>
      </c>
      <c r="W24" s="80">
        <f t="shared" ref="W24:W33" si="15">(T24*0.005*($H$18))/0.7126</f>
        <v>0</v>
      </c>
      <c r="X24" s="79">
        <f t="shared" ref="X24:X33" si="16">U24/V24</f>
        <v>1.7977942276590748</v>
      </c>
      <c r="Y24" s="78">
        <f t="shared" ref="Y24:Y33" si="17">(U24+V24+W24)*10</f>
        <v>0.34705465015856074</v>
      </c>
      <c r="Z24" s="48">
        <f t="shared" ref="Z24:Z33" si="18">ABS(($Y$36-Y24)/$Y$37)</f>
        <v>0.93611059603741242</v>
      </c>
      <c r="AA24" s="88">
        <f t="shared" ref="AA24:AA33" si="19">L24/Y24</f>
        <v>2.2385765956569513E-4</v>
      </c>
      <c r="AB24" s="55">
        <f>$AA$24</f>
        <v>2.2385765956569513E-4</v>
      </c>
      <c r="AC24" s="48">
        <f t="shared" ref="AC24:AC33" si="20">ABS(($AB$36-AB24)/$AB$37)</f>
        <v>2.3477741793186842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6"/>
        <v>GCP124-2</v>
      </c>
      <c r="B25" s="58">
        <v>176.8</v>
      </c>
      <c r="C25" s="58">
        <v>152.5</v>
      </c>
      <c r="D25" s="58">
        <v>350.6</v>
      </c>
      <c r="E25" s="58">
        <v>0</v>
      </c>
      <c r="G25" s="86" t="str">
        <f t="shared" si="7"/>
        <v>GCP124-2</v>
      </c>
      <c r="H25" s="49">
        <f>$B$6</f>
        <v>33.700000000000003</v>
      </c>
      <c r="I25" s="49">
        <f>$C$6</f>
        <v>0.2</v>
      </c>
      <c r="J25" s="51">
        <f>$D$6</f>
        <v>0</v>
      </c>
      <c r="K25" s="49">
        <f t="shared" si="8"/>
        <v>5.9347181008902079E-3</v>
      </c>
      <c r="L25" s="85">
        <f t="shared" si="9"/>
        <v>2.904761441383294E-5</v>
      </c>
      <c r="M25" s="48">
        <f t="shared" si="10"/>
        <v>0.62018565478793641</v>
      </c>
      <c r="N25" s="83">
        <f>$B$25</f>
        <v>176.8</v>
      </c>
      <c r="O25" s="83">
        <f>$C$25</f>
        <v>152.5</v>
      </c>
      <c r="P25" s="83">
        <f>$D$25</f>
        <v>350.6</v>
      </c>
      <c r="Q25" s="84">
        <f>$E$25</f>
        <v>0</v>
      </c>
      <c r="R25" s="83">
        <f t="shared" si="11"/>
        <v>0.50427837992013691</v>
      </c>
      <c r="S25" s="83">
        <f t="shared" si="12"/>
        <v>0.43496862521391899</v>
      </c>
      <c r="T25" s="82">
        <f t="shared" si="13"/>
        <v>0</v>
      </c>
      <c r="U25" s="81">
        <f t="shared" ref="U25:U33" si="21">(R25*0.005*($H$18))/0.5335</f>
        <v>2.3843340456392605E-2</v>
      </c>
      <c r="V25" s="81">
        <f t="shared" si="14"/>
        <v>1.3352906865061588E-2</v>
      </c>
      <c r="W25" s="80">
        <f t="shared" si="15"/>
        <v>0</v>
      </c>
      <c r="X25" s="79">
        <f t="shared" si="16"/>
        <v>1.785629203988508</v>
      </c>
      <c r="Y25" s="78">
        <f t="shared" si="17"/>
        <v>0.3719624732145419</v>
      </c>
      <c r="Z25" s="48">
        <f t="shared" si="18"/>
        <v>0.49026457913439414</v>
      </c>
      <c r="AA25" s="54">
        <f t="shared" si="19"/>
        <v>7.8092862870816408E-5</v>
      </c>
      <c r="AB25" s="55">
        <f>$AA$27</f>
        <v>1.3598849784094609E-4</v>
      </c>
      <c r="AC25" s="48">
        <f t="shared" si="20"/>
        <v>0.64642852694729613</v>
      </c>
      <c r="AD25" s="51">
        <f>(AB24-AB33)/AB37</f>
        <v>3.6620308694897692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6"/>
        <v>GCP124-3</v>
      </c>
      <c r="B26" s="58">
        <v>150.69999999999999</v>
      </c>
      <c r="C26" s="58">
        <v>127</v>
      </c>
      <c r="D26" s="58">
        <v>345.6</v>
      </c>
      <c r="E26" s="58">
        <v>0</v>
      </c>
      <c r="G26" s="86" t="str">
        <f t="shared" si="7"/>
        <v>GCP124-3</v>
      </c>
      <c r="H26" s="49">
        <f>$B$7</f>
        <v>32.6</v>
      </c>
      <c r="I26" s="49">
        <f>$C$7</f>
        <v>0.2</v>
      </c>
      <c r="J26" s="51">
        <f>$D$7</f>
        <v>0</v>
      </c>
      <c r="K26" s="49">
        <f t="shared" si="8"/>
        <v>6.1349693251533744E-3</v>
      </c>
      <c r="L26" s="85">
        <f t="shared" si="9"/>
        <v>3.0027748642520554E-5</v>
      </c>
      <c r="M26" s="48">
        <f t="shared" si="10"/>
        <v>0.56205756654082661</v>
      </c>
      <c r="N26" s="83">
        <f>$B$26</f>
        <v>150.69999999999999</v>
      </c>
      <c r="O26" s="83">
        <f>$C$26</f>
        <v>127</v>
      </c>
      <c r="P26" s="83">
        <f>$D$26</f>
        <v>345.6</v>
      </c>
      <c r="Q26" s="84">
        <f>$E$26</f>
        <v>0</v>
      </c>
      <c r="R26" s="83">
        <f t="shared" si="11"/>
        <v>0.4360532407407407</v>
      </c>
      <c r="S26" s="83">
        <f t="shared" si="12"/>
        <v>0.3674768518518518</v>
      </c>
      <c r="T26" s="82">
        <f t="shared" si="13"/>
        <v>0</v>
      </c>
      <c r="U26" s="81">
        <f t="shared" si="21"/>
        <v>2.0617512647957231E-2</v>
      </c>
      <c r="V26" s="81">
        <f t="shared" si="14"/>
        <v>1.1281007165587153E-2</v>
      </c>
      <c r="W26" s="80">
        <f t="shared" si="15"/>
        <v>0</v>
      </c>
      <c r="X26" s="79">
        <f t="shared" si="16"/>
        <v>1.8276304894877826</v>
      </c>
      <c r="Y26" s="78">
        <f t="shared" si="17"/>
        <v>0.31898519813544385</v>
      </c>
      <c r="Z26" s="48">
        <f t="shared" si="18"/>
        <v>1.438549261714053</v>
      </c>
      <c r="AA26" s="54">
        <f t="shared" si="19"/>
        <v>9.4135241440797252E-5</v>
      </c>
      <c r="AB26" s="55">
        <f>$AA$28</f>
        <v>1.1591297308502883E-4</v>
      </c>
      <c r="AC26" s="48">
        <f t="shared" si="20"/>
        <v>0.25772097480805822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6"/>
        <v>GCP124-4</v>
      </c>
      <c r="B27" s="58">
        <v>153.9</v>
      </c>
      <c r="C27" s="58">
        <v>137.6</v>
      </c>
      <c r="D27" s="58">
        <v>345.1</v>
      </c>
      <c r="E27" s="58">
        <v>0</v>
      </c>
      <c r="G27" s="86" t="str">
        <f t="shared" si="7"/>
        <v>GCP124-4</v>
      </c>
      <c r="H27" s="49">
        <f>$B$8</f>
        <v>32.4</v>
      </c>
      <c r="I27" s="49">
        <f>$C$8</f>
        <v>0.3</v>
      </c>
      <c r="J27" s="51">
        <f>$D$8</f>
        <v>0</v>
      </c>
      <c r="K27" s="49">
        <f t="shared" si="8"/>
        <v>9.2592592592592587E-3</v>
      </c>
      <c r="L27" s="85">
        <f t="shared" si="9"/>
        <v>4.5319657673433797E-5</v>
      </c>
      <c r="M27" s="48">
        <f t="shared" si="10"/>
        <v>0.34484825472195307</v>
      </c>
      <c r="N27" s="83">
        <f>$B$27</f>
        <v>153.9</v>
      </c>
      <c r="O27" s="83">
        <f>$C$27</f>
        <v>137.6</v>
      </c>
      <c r="P27" s="83">
        <f>$D$27</f>
        <v>345.1</v>
      </c>
      <c r="Q27" s="84">
        <f>$E$27</f>
        <v>0</v>
      </c>
      <c r="R27" s="83">
        <f t="shared" si="11"/>
        <v>0.44595769342219643</v>
      </c>
      <c r="S27" s="83">
        <f t="shared" si="12"/>
        <v>0.39872500724427695</v>
      </c>
      <c r="T27" s="82">
        <f t="shared" si="13"/>
        <v>0</v>
      </c>
      <c r="U27" s="81">
        <f t="shared" si="21"/>
        <v>2.1085815963589324E-2</v>
      </c>
      <c r="V27" s="81">
        <f t="shared" si="14"/>
        <v>1.2240280282021282E-2</v>
      </c>
      <c r="W27" s="80">
        <f t="shared" si="15"/>
        <v>0</v>
      </c>
      <c r="X27" s="79">
        <f t="shared" si="16"/>
        <v>1.722657935746823</v>
      </c>
      <c r="Y27" s="78">
        <f t="shared" si="17"/>
        <v>0.33326096245610609</v>
      </c>
      <c r="Z27" s="48">
        <f t="shared" si="18"/>
        <v>1.1830153820045175</v>
      </c>
      <c r="AA27" s="54">
        <f t="shared" si="19"/>
        <v>1.3598849784094609E-4</v>
      </c>
      <c r="AB27" s="55">
        <f>$AA$32</f>
        <v>1.0909133835377278E-4</v>
      </c>
      <c r="AC27" s="48">
        <f t="shared" si="20"/>
        <v>0.1256387019801472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6"/>
        <v>GCP124-5</v>
      </c>
      <c r="B28" s="58">
        <v>190.3</v>
      </c>
      <c r="C28" s="58">
        <v>141.19999999999999</v>
      </c>
      <c r="D28" s="58">
        <v>341</v>
      </c>
      <c r="E28" s="58">
        <v>0</v>
      </c>
      <c r="G28" s="86" t="str">
        <f t="shared" si="7"/>
        <v>GCP124-5</v>
      </c>
      <c r="H28" s="49">
        <f>$B$9</f>
        <v>32.4</v>
      </c>
      <c r="I28" s="49">
        <f>$C$9</f>
        <v>0.3</v>
      </c>
      <c r="J28" s="51">
        <f>$D$9</f>
        <v>0</v>
      </c>
      <c r="K28" s="49">
        <f t="shared" si="8"/>
        <v>9.2592592592592587E-3</v>
      </c>
      <c r="L28" s="85">
        <f t="shared" si="9"/>
        <v>4.5319657673433797E-5</v>
      </c>
      <c r="M28" s="48">
        <f t="shared" si="10"/>
        <v>0.34484825472195307</v>
      </c>
      <c r="N28" s="83">
        <f>$B$28</f>
        <v>190.3</v>
      </c>
      <c r="O28" s="83">
        <f>$C$28</f>
        <v>141.19999999999999</v>
      </c>
      <c r="P28" s="83">
        <f>$D$28</f>
        <v>341</v>
      </c>
      <c r="Q28" s="84">
        <f>$E$28</f>
        <v>0</v>
      </c>
      <c r="R28" s="83">
        <f t="shared" si="11"/>
        <v>0.5580645161290323</v>
      </c>
      <c r="S28" s="83">
        <f t="shared" si="12"/>
        <v>0.41407624633431084</v>
      </c>
      <c r="T28" s="82">
        <f t="shared" si="13"/>
        <v>0</v>
      </c>
      <c r="U28" s="81">
        <f t="shared" si="21"/>
        <v>2.6386461891949091E-2</v>
      </c>
      <c r="V28" s="81">
        <f t="shared" si="14"/>
        <v>1.2711541090158198E-2</v>
      </c>
      <c r="W28" s="80">
        <f t="shared" si="15"/>
        <v>0</v>
      </c>
      <c r="X28" s="79">
        <f t="shared" si="16"/>
        <v>2.0757877982535557</v>
      </c>
      <c r="Y28" s="78">
        <f t="shared" si="17"/>
        <v>0.39098002982107294</v>
      </c>
      <c r="Z28" s="48">
        <f t="shared" si="18"/>
        <v>0.14985338200998338</v>
      </c>
      <c r="AA28" s="54">
        <f t="shared" si="19"/>
        <v>1.1591297308502883E-4</v>
      </c>
      <c r="AB28" s="55">
        <f>$AA$33</f>
        <v>1.0177172577673768E-4</v>
      </c>
      <c r="AC28" s="48">
        <f t="shared" si="20"/>
        <v>1.6085547922125951E-2</v>
      </c>
      <c r="AD28" s="51">
        <f>1-((((COUNT(AB24:AB33))-3)*((STDEV(AB26:AB33))^2))/(((COUNT(AB24:AB33))-1)*((STDEV(AB24:AB33))^2)))</f>
        <v>0.78339662981145441</v>
      </c>
    </row>
    <row r="29" spans="1:35" x14ac:dyDescent="0.25">
      <c r="A29" s="58" t="str">
        <f t="shared" si="6"/>
        <v>GCP124-6</v>
      </c>
      <c r="B29" s="58">
        <v>196.5</v>
      </c>
      <c r="C29" s="58">
        <v>151.9</v>
      </c>
      <c r="D29" s="58">
        <v>316.8</v>
      </c>
      <c r="E29" s="58">
        <v>0</v>
      </c>
      <c r="G29" s="86" t="str">
        <f t="shared" si="7"/>
        <v>GCP124-6</v>
      </c>
      <c r="H29" s="49">
        <f>$B$10</f>
        <v>32</v>
      </c>
      <c r="I29" s="49">
        <f>$C$10</f>
        <v>0.1</v>
      </c>
      <c r="J29" s="51">
        <f>$D$10</f>
        <v>0</v>
      </c>
      <c r="K29" s="49">
        <f t="shared" si="8"/>
        <v>3.1250000000000002E-3</v>
      </c>
      <c r="L29" s="85">
        <f t="shared" si="9"/>
        <v>1.5295384464783907E-5</v>
      </c>
      <c r="M29" s="48">
        <f t="shared" si="10"/>
        <v>1.4357788793437638</v>
      </c>
      <c r="N29" s="83">
        <f>$B$29</f>
        <v>196.5</v>
      </c>
      <c r="O29" s="83">
        <f>$C$29</f>
        <v>151.9</v>
      </c>
      <c r="P29" s="83">
        <f>$D$29</f>
        <v>316.8</v>
      </c>
      <c r="Q29" s="84">
        <f>$E$29</f>
        <v>0</v>
      </c>
      <c r="R29" s="83">
        <f t="shared" si="11"/>
        <v>0.62026515151515149</v>
      </c>
      <c r="S29" s="83">
        <f t="shared" si="12"/>
        <v>0.47948232323232326</v>
      </c>
      <c r="T29" s="82">
        <f t="shared" si="13"/>
        <v>0</v>
      </c>
      <c r="U29" s="81">
        <f t="shared" si="21"/>
        <v>2.9327438513532703E-2</v>
      </c>
      <c r="V29" s="81">
        <f t="shared" si="14"/>
        <v>1.4719412928727462E-2</v>
      </c>
      <c r="W29" s="80">
        <f t="shared" si="15"/>
        <v>0</v>
      </c>
      <c r="X29" s="79">
        <f t="shared" si="16"/>
        <v>1.99243262319893</v>
      </c>
      <c r="Y29" s="78">
        <f t="shared" si="17"/>
        <v>0.44046851442260165</v>
      </c>
      <c r="Z29" s="48">
        <f t="shared" si="18"/>
        <v>0.73598251350636956</v>
      </c>
      <c r="AA29" s="54">
        <f t="shared" si="19"/>
        <v>3.4725261770036424E-5</v>
      </c>
      <c r="AB29" s="55">
        <f>$AA$26</f>
        <v>9.4135241440797252E-5</v>
      </c>
      <c r="AC29" s="48">
        <f t="shared" si="20"/>
        <v>0.16394515155705033</v>
      </c>
      <c r="AD29" s="51"/>
    </row>
    <row r="30" spans="1:35" x14ac:dyDescent="0.25">
      <c r="A30" s="58" t="str">
        <f t="shared" si="6"/>
        <v>GCP124-7</v>
      </c>
      <c r="B30" s="58">
        <v>165.9</v>
      </c>
      <c r="C30" s="58">
        <v>139.6</v>
      </c>
      <c r="D30" s="58">
        <v>281.8</v>
      </c>
      <c r="E30" s="58">
        <v>0</v>
      </c>
      <c r="G30" s="86" t="str">
        <f t="shared" si="7"/>
        <v>GCP124-7</v>
      </c>
      <c r="H30" s="49">
        <f>$B$11</f>
        <v>32.1</v>
      </c>
      <c r="I30" s="49">
        <f>$C$11</f>
        <v>0.2</v>
      </c>
      <c r="J30" s="51">
        <f>$D$11</f>
        <v>0</v>
      </c>
      <c r="K30" s="49">
        <f t="shared" si="8"/>
        <v>6.2305295950155761E-3</v>
      </c>
      <c r="L30" s="85">
        <f t="shared" si="9"/>
        <v>3.0495470583992836E-5</v>
      </c>
      <c r="M30" s="48">
        <f t="shared" si="10"/>
        <v>0.53431873088623005</v>
      </c>
      <c r="N30" s="83">
        <f>$B$30</f>
        <v>165.9</v>
      </c>
      <c r="O30" s="83">
        <f>$C$30</f>
        <v>139.6</v>
      </c>
      <c r="P30" s="83">
        <f>$D$30</f>
        <v>281.8</v>
      </c>
      <c r="Q30" s="84">
        <f>$E$30</f>
        <v>0</v>
      </c>
      <c r="R30" s="83">
        <f t="shared" si="11"/>
        <v>0.58871540099361253</v>
      </c>
      <c r="S30" s="83">
        <f t="shared" si="12"/>
        <v>0.49538679914833211</v>
      </c>
      <c r="T30" s="82">
        <f t="shared" si="13"/>
        <v>0</v>
      </c>
      <c r="U30" s="81">
        <f t="shared" si="21"/>
        <v>2.7835700075096302E-2</v>
      </c>
      <c r="V30" s="81">
        <f t="shared" si="14"/>
        <v>1.5207657306214773E-2</v>
      </c>
      <c r="W30" s="80">
        <f t="shared" si="15"/>
        <v>0</v>
      </c>
      <c r="X30" s="79">
        <f t="shared" si="16"/>
        <v>1.830373969810652</v>
      </c>
      <c r="Y30" s="78">
        <f t="shared" si="17"/>
        <v>0.43043357381311076</v>
      </c>
      <c r="Z30" s="48">
        <f t="shared" si="18"/>
        <v>0.55635869449399289</v>
      </c>
      <c r="AA30" s="54">
        <f t="shared" si="19"/>
        <v>7.0848261937005909E-5</v>
      </c>
      <c r="AB30" s="55">
        <f>$AA$25</f>
        <v>7.8092862870816408E-5</v>
      </c>
      <c r="AC30" s="48">
        <f t="shared" si="20"/>
        <v>0.47456187417050133</v>
      </c>
      <c r="AD30" s="51" t="s">
        <v>39</v>
      </c>
    </row>
    <row r="31" spans="1:35" x14ac:dyDescent="0.25">
      <c r="A31" s="58" t="str">
        <f t="shared" si="6"/>
        <v>GCP124-8</v>
      </c>
      <c r="B31" s="58">
        <v>195.3</v>
      </c>
      <c r="C31" s="58">
        <v>151.5</v>
      </c>
      <c r="D31" s="58">
        <v>283.10000000000002</v>
      </c>
      <c r="E31" s="58">
        <v>0</v>
      </c>
      <c r="G31" s="86" t="str">
        <f t="shared" si="7"/>
        <v>GCP124-8</v>
      </c>
      <c r="H31" s="49">
        <f>$B$12</f>
        <v>32.4</v>
      </c>
      <c r="I31" s="49">
        <f>$C$12</f>
        <v>0.2</v>
      </c>
      <c r="J31" s="51">
        <f>$D$12</f>
        <v>0</v>
      </c>
      <c r="K31" s="49">
        <f t="shared" si="8"/>
        <v>6.17283950617284E-3</v>
      </c>
      <c r="L31" s="85">
        <f t="shared" si="9"/>
        <v>3.0213105115622536E-5</v>
      </c>
      <c r="M31" s="48">
        <f t="shared" si="10"/>
        <v>0.55106476870733812</v>
      </c>
      <c r="N31" s="83">
        <f>$B$31</f>
        <v>195.3</v>
      </c>
      <c r="O31" s="83">
        <f>$C$31</f>
        <v>151.5</v>
      </c>
      <c r="P31" s="83">
        <f>$D$31</f>
        <v>283.10000000000002</v>
      </c>
      <c r="Q31" s="84">
        <f>$E$31</f>
        <v>0</v>
      </c>
      <c r="R31" s="83">
        <f t="shared" si="11"/>
        <v>0.68986223949134584</v>
      </c>
      <c r="S31" s="83">
        <f t="shared" si="12"/>
        <v>0.53514659131049092</v>
      </c>
      <c r="T31" s="82">
        <f t="shared" si="13"/>
        <v>0</v>
      </c>
      <c r="U31" s="81">
        <f t="shared" si="21"/>
        <v>3.2618134941273108E-2</v>
      </c>
      <c r="V31" s="81">
        <f t="shared" si="14"/>
        <v>1.6428225344781715E-2</v>
      </c>
      <c r="W31" s="80">
        <f t="shared" si="15"/>
        <v>0</v>
      </c>
      <c r="X31" s="79">
        <f t="shared" si="16"/>
        <v>1.9854935184240079</v>
      </c>
      <c r="Y31" s="78">
        <f t="shared" si="17"/>
        <v>0.49046360286054824</v>
      </c>
      <c r="Z31" s="48">
        <f t="shared" si="18"/>
        <v>1.6308865360166815</v>
      </c>
      <c r="AA31" s="54">
        <f t="shared" si="19"/>
        <v>6.1601115637143248E-5</v>
      </c>
      <c r="AB31" s="55">
        <f>$AA$30</f>
        <v>7.0848261937005909E-5</v>
      </c>
      <c r="AC31" s="48">
        <f t="shared" si="20"/>
        <v>0.61483372905076239</v>
      </c>
      <c r="AD31" s="51">
        <f>1-((((COUNT(AB24:AB33))-3)*((STDEV(AB24:AB31))^2))/(((COUNT(AB24:AB33))-1)*((STDEV(AB24:AB33))^2)))</f>
        <v>0.32367165005304521</v>
      </c>
    </row>
    <row r="32" spans="1:35" x14ac:dyDescent="0.25">
      <c r="A32" s="58" t="str">
        <f t="shared" si="6"/>
        <v>GCP124-9</v>
      </c>
      <c r="B32" s="58">
        <v>187.4</v>
      </c>
      <c r="C32" s="58">
        <v>153</v>
      </c>
      <c r="D32" s="58">
        <v>319.3</v>
      </c>
      <c r="E32" s="58">
        <v>0</v>
      </c>
      <c r="G32" s="86" t="str">
        <f t="shared" si="7"/>
        <v>GCP124-9</v>
      </c>
      <c r="H32" s="49">
        <f>$B$13</f>
        <v>31.7</v>
      </c>
      <c r="I32" s="49">
        <f>$C$13</f>
        <v>0.3</v>
      </c>
      <c r="J32" s="51">
        <f>$D$13</f>
        <v>0</v>
      </c>
      <c r="K32" s="49">
        <f t="shared" si="8"/>
        <v>9.4637223974763408E-3</v>
      </c>
      <c r="L32" s="85">
        <f t="shared" si="9"/>
        <v>4.632040721196388E-5</v>
      </c>
      <c r="M32" s="48">
        <f t="shared" si="10"/>
        <v>0.40419895974408276</v>
      </c>
      <c r="N32" s="83">
        <f>$B$32</f>
        <v>187.4</v>
      </c>
      <c r="O32" s="83">
        <f>$C$32</f>
        <v>153</v>
      </c>
      <c r="P32" s="83">
        <f>$D$32</f>
        <v>319.3</v>
      </c>
      <c r="Q32" s="84">
        <f>$E$32</f>
        <v>0</v>
      </c>
      <c r="R32" s="83">
        <f t="shared" si="11"/>
        <v>0.58690886313811463</v>
      </c>
      <c r="S32" s="83">
        <f t="shared" si="12"/>
        <v>0.47917319135609143</v>
      </c>
      <c r="T32" s="82">
        <f t="shared" si="13"/>
        <v>0</v>
      </c>
      <c r="U32" s="81">
        <f t="shared" si="21"/>
        <v>2.7750283172744035E-2</v>
      </c>
      <c r="V32" s="81">
        <f t="shared" si="14"/>
        <v>1.4709923027817215E-2</v>
      </c>
      <c r="W32" s="80">
        <f t="shared" si="15"/>
        <v>0</v>
      </c>
      <c r="X32" s="79">
        <f t="shared" si="16"/>
        <v>1.8865009096422076</v>
      </c>
      <c r="Y32" s="78">
        <f t="shared" si="17"/>
        <v>0.42460206200561246</v>
      </c>
      <c r="Z32" s="48">
        <f t="shared" si="18"/>
        <v>0.45197557333352251</v>
      </c>
      <c r="AA32" s="54">
        <f t="shared" si="19"/>
        <v>1.0909133835377278E-4</v>
      </c>
      <c r="AB32" s="55">
        <f>$AA$31</f>
        <v>6.1601115637143248E-5</v>
      </c>
      <c r="AC32" s="48">
        <f t="shared" si="20"/>
        <v>0.79387939018266207</v>
      </c>
      <c r="AD32" s="51"/>
    </row>
    <row r="33" spans="1:30" x14ac:dyDescent="0.25">
      <c r="A33" s="58" t="str">
        <f t="shared" si="6"/>
        <v>GCP124-10</v>
      </c>
      <c r="B33" s="58">
        <v>195.1</v>
      </c>
      <c r="C33" s="58">
        <v>160.5</v>
      </c>
      <c r="D33" s="58">
        <v>317.8</v>
      </c>
      <c r="E33" s="58">
        <v>0</v>
      </c>
      <c r="G33" s="86" t="str">
        <f t="shared" si="7"/>
        <v>GCP124-10</v>
      </c>
      <c r="H33" s="49">
        <f>$B$14</f>
        <v>32.4</v>
      </c>
      <c r="I33" s="123">
        <f>$C$14</f>
        <v>0.3</v>
      </c>
      <c r="J33" s="51">
        <f>$D$14</f>
        <v>0</v>
      </c>
      <c r="K33" s="49">
        <f t="shared" si="8"/>
        <v>9.2592592592592587E-3</v>
      </c>
      <c r="L33" s="85">
        <f t="shared" si="9"/>
        <v>4.5319657673433797E-5</v>
      </c>
      <c r="M33" s="48">
        <f t="shared" si="10"/>
        <v>0.34484825472195307</v>
      </c>
      <c r="N33" s="83">
        <f>$B$33</f>
        <v>195.1</v>
      </c>
      <c r="O33" s="83">
        <f>$C$33</f>
        <v>160.5</v>
      </c>
      <c r="P33" s="83">
        <f>$D$33</f>
        <v>317.8</v>
      </c>
      <c r="Q33" s="84">
        <f>$E$33</f>
        <v>0</v>
      </c>
      <c r="R33" s="83">
        <f t="shared" si="11"/>
        <v>0.61390811831340464</v>
      </c>
      <c r="S33" s="83">
        <f t="shared" si="12"/>
        <v>0.50503461296412833</v>
      </c>
      <c r="T33" s="82">
        <f t="shared" si="13"/>
        <v>0</v>
      </c>
      <c r="U33" s="81">
        <f t="shared" si="21"/>
        <v>2.9026864638154889E-2</v>
      </c>
      <c r="V33" s="81">
        <f t="shared" si="14"/>
        <v>1.5503831218230665E-2</v>
      </c>
      <c r="W33" s="80">
        <f t="shared" si="15"/>
        <v>0</v>
      </c>
      <c r="X33" s="79">
        <f t="shared" si="16"/>
        <v>1.872238173234416</v>
      </c>
      <c r="Y33" s="78">
        <f t="shared" si="17"/>
        <v>0.44530695856385555</v>
      </c>
      <c r="Z33" s="48">
        <f t="shared" si="18"/>
        <v>0.82258988354980578</v>
      </c>
      <c r="AA33" s="54">
        <f t="shared" si="19"/>
        <v>1.0177172577673768E-4</v>
      </c>
      <c r="AB33" s="55">
        <f>$AA$29</f>
        <v>3.4725261770036424E-5</v>
      </c>
      <c r="AC33" s="48">
        <f t="shared" si="20"/>
        <v>1.3142566901710848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359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2</v>
      </c>
      <c r="H36" s="49">
        <f>AVERAGE(H24:H33)</f>
        <v>31.059999999999995</v>
      </c>
      <c r="I36" s="49">
        <f>AVERAGE(I24:I32)</f>
        <v>0.23333333333333334</v>
      </c>
      <c r="J36" s="51">
        <f>AVERAGE(J24:J28)</f>
        <v>0</v>
      </c>
      <c r="K36" s="56">
        <f>AVERAGE(K24:K33)</f>
        <v>8.0712572575501983E-3</v>
      </c>
      <c r="L36" s="57">
        <f>AVERAGE(L24:L33)</f>
        <v>3.9504954517890462E-5</v>
      </c>
      <c r="M36" s="56"/>
      <c r="N36" s="49">
        <f t="shared" ref="N36:Y36" si="22">AVERAGE(N24:N33)</f>
        <v>178.08</v>
      </c>
      <c r="O36" s="49">
        <f t="shared" si="22"/>
        <v>145.94999999999999</v>
      </c>
      <c r="P36" s="49">
        <f t="shared" si="22"/>
        <v>325.92000000000007</v>
      </c>
      <c r="Q36" s="51">
        <f t="shared" si="22"/>
        <v>0</v>
      </c>
      <c r="R36" s="49">
        <f t="shared" si="22"/>
        <v>0.55156695656855181</v>
      </c>
      <c r="S36" s="49">
        <f t="shared" si="22"/>
        <v>0.4513547322098897</v>
      </c>
      <c r="T36" s="50">
        <f t="shared" si="22"/>
        <v>0</v>
      </c>
      <c r="U36" s="49">
        <f t="shared" si="22"/>
        <v>2.6079243635317183E-2</v>
      </c>
      <c r="V36" s="49">
        <f t="shared" si="22"/>
        <v>1.3855936619197356E-2</v>
      </c>
      <c r="W36" s="50">
        <f t="shared" si="22"/>
        <v>0</v>
      </c>
      <c r="X36" s="48">
        <f t="shared" si="22"/>
        <v>1.8776538849445956</v>
      </c>
      <c r="Y36" s="49">
        <f t="shared" si="22"/>
        <v>0.39935180254514535</v>
      </c>
      <c r="Z36" s="48"/>
      <c r="AA36" s="56">
        <f>AVERAGE(AA24:AA33)</f>
        <v>1.0260249382779798E-4</v>
      </c>
      <c r="AB36" s="56">
        <f>AVERAGE(AB24:AB33)</f>
        <v>1.0260249382779798E-4</v>
      </c>
      <c r="AC36" s="56"/>
      <c r="AD36" s="56"/>
    </row>
    <row r="37" spans="1:30" x14ac:dyDescent="0.25">
      <c r="G37" s="53" t="s">
        <v>1</v>
      </c>
      <c r="H37" s="49">
        <f>STDEV(H24:H33)</f>
        <v>4.3045712136441008</v>
      </c>
      <c r="I37" s="49">
        <f>STDEV(I24:I32)</f>
        <v>7.0710678118654779E-2</v>
      </c>
      <c r="J37" s="51">
        <f>STDEV(J24:J28)</f>
        <v>0</v>
      </c>
      <c r="K37" s="48">
        <f>STDEV(K24:K33)</f>
        <v>3.4449993161975844E-3</v>
      </c>
      <c r="L37" s="55">
        <f>STDEV(L24:L33)</f>
        <v>1.6861628487091109E-5</v>
      </c>
      <c r="M37" s="54"/>
      <c r="N37" s="49">
        <f t="shared" ref="N37:Y37" si="23">STDEV(N24:N33)</f>
        <v>17.417411467328385</v>
      </c>
      <c r="O37" s="49">
        <f t="shared" si="23"/>
        <v>9.7967398205276002</v>
      </c>
      <c r="P37" s="49">
        <f t="shared" si="23"/>
        <v>27.080735260000278</v>
      </c>
      <c r="Q37" s="51">
        <f t="shared" si="23"/>
        <v>0</v>
      </c>
      <c r="R37" s="49">
        <f t="shared" si="23"/>
        <v>8.4011530171809998E-2</v>
      </c>
      <c r="S37" s="49">
        <f t="shared" si="23"/>
        <v>5.4878866614091505E-2</v>
      </c>
      <c r="T37" s="50">
        <f t="shared" si="23"/>
        <v>0</v>
      </c>
      <c r="U37" s="49">
        <f t="shared" si="23"/>
        <v>3.9722415156212276E-3</v>
      </c>
      <c r="V37" s="49">
        <f t="shared" si="23"/>
        <v>1.6847017285389347E-3</v>
      </c>
      <c r="W37" s="50">
        <f t="shared" si="23"/>
        <v>0</v>
      </c>
      <c r="X37" s="48">
        <f t="shared" si="23"/>
        <v>0.10943073618064031</v>
      </c>
      <c r="Y37" s="49">
        <f t="shared" si="23"/>
        <v>5.5866424980082707E-2</v>
      </c>
      <c r="Z37" s="48"/>
      <c r="AA37" s="47">
        <f>STDEV(AA24:AA33)</f>
        <v>5.1646860590776647E-5</v>
      </c>
      <c r="AB37" s="54">
        <f>STDEV(AB24:AB33)</f>
        <v>5.1646860590776654E-5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13.858889934462656</v>
      </c>
      <c r="I38" s="49">
        <f>(I37/I36)*100</f>
        <v>30.304576336566335</v>
      </c>
      <c r="J38" s="51" t="e">
        <f>(J37/J36)*100</f>
        <v>#DIV/0!</v>
      </c>
      <c r="K38" s="52">
        <f>(K37/K36)*100</f>
        <v>42.682313377819611</v>
      </c>
      <c r="L38" s="52">
        <f>(L37/L36)*100</f>
        <v>42.682313377819597</v>
      </c>
      <c r="M38" s="48"/>
      <c r="N38" s="49">
        <f t="shared" ref="N38:Y38" si="24">(N37/N36)*100</f>
        <v>9.7806668167836843</v>
      </c>
      <c r="O38" s="49">
        <f t="shared" si="24"/>
        <v>6.7123945327355949</v>
      </c>
      <c r="P38" s="49">
        <f t="shared" si="24"/>
        <v>8.3090130277369507</v>
      </c>
      <c r="Q38" s="51" t="e">
        <f t="shared" si="24"/>
        <v>#DIV/0!</v>
      </c>
      <c r="R38" s="49">
        <f t="shared" si="24"/>
        <v>15.231429144064141</v>
      </c>
      <c r="S38" s="49">
        <f t="shared" si="24"/>
        <v>12.158699731671728</v>
      </c>
      <c r="T38" s="50" t="e">
        <f t="shared" si="24"/>
        <v>#DIV/0!</v>
      </c>
      <c r="U38" s="49">
        <f t="shared" si="24"/>
        <v>15.23142914406427</v>
      </c>
      <c r="V38" s="49">
        <f t="shared" si="24"/>
        <v>12.158699731671591</v>
      </c>
      <c r="W38" s="50" t="e">
        <f t="shared" si="24"/>
        <v>#DIV/0!</v>
      </c>
      <c r="X38" s="48">
        <f t="shared" si="24"/>
        <v>5.8280568670337933</v>
      </c>
      <c r="Y38" s="49">
        <f t="shared" si="24"/>
        <v>13.989275777406112</v>
      </c>
      <c r="Z38" s="48"/>
      <c r="AA38" s="47">
        <f>(AA37/AA36)*100</f>
        <v>50.336847248038353</v>
      </c>
      <c r="AB38" s="47">
        <f>(AB37/AB36)*100</f>
        <v>50.336847248038353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>A25</f>
        <v>GCP124-2</v>
      </c>
      <c r="H41" s="4">
        <f>$B$6</f>
        <v>33.700000000000003</v>
      </c>
      <c r="I41" s="4">
        <f>$C$6</f>
        <v>0.2</v>
      </c>
      <c r="J41" s="5">
        <f>$D$6</f>
        <v>0</v>
      </c>
      <c r="K41" s="4">
        <f t="shared" ref="K41:K47" si="25">I41/H41</f>
        <v>5.9347181008902079E-3</v>
      </c>
      <c r="L41" s="125">
        <f t="shared" ref="L41:L48" si="26">K41/$H$17</f>
        <v>2.904761441383294E-5</v>
      </c>
      <c r="M41" s="22">
        <f>$B$25</f>
        <v>176.8</v>
      </c>
      <c r="N41" s="22">
        <f>$C$25</f>
        <v>152.5</v>
      </c>
      <c r="O41" s="22">
        <f>$D$25</f>
        <v>350.6</v>
      </c>
      <c r="P41" s="23">
        <f>$E$25</f>
        <v>0</v>
      </c>
      <c r="Q41" s="22">
        <f t="shared" ref="Q41:Q48" si="27">M41/O41</f>
        <v>0.50427837992013691</v>
      </c>
      <c r="R41" s="22">
        <f t="shared" ref="R41:R48" si="28">N41/O41</f>
        <v>0.43496862521391899</v>
      </c>
      <c r="S41" s="21">
        <f t="shared" ref="S41:S48" si="29">P41/O41</f>
        <v>0</v>
      </c>
      <c r="T41" s="20">
        <f t="shared" ref="T41:T48" si="30">(Q41*0.005*($H$18))/0.5335</f>
        <v>2.3843340456392605E-2</v>
      </c>
      <c r="U41" s="20">
        <f t="shared" ref="U41:U48" si="31">(R41*0.005*($H$18))/0.8217</f>
        <v>1.3352906865061588E-2</v>
      </c>
      <c r="V41" s="18">
        <f t="shared" ref="V41:V48" si="32">(S41*0.005*(100/20))/0.7126</f>
        <v>0</v>
      </c>
      <c r="W41" s="19">
        <f t="shared" ref="W41:W48" si="33">T41/U41</f>
        <v>1.785629203988508</v>
      </c>
      <c r="X41" s="19">
        <f t="shared" ref="X41:X48" si="34">(T41+U41+V41)*10</f>
        <v>0.3719624732145419</v>
      </c>
      <c r="Y41" s="18">
        <f t="shared" ref="Y41:Y48" si="35">L41/X41</f>
        <v>7.8092862870816408E-5</v>
      </c>
      <c r="Z41" s="5">
        <f t="shared" ref="Z41:Z48" si="36">(Y41*900000)</f>
        <v>70.283576583734771</v>
      </c>
      <c r="AA41" s="2">
        <f t="shared" ref="AA41:AA48" si="37">(Z41*0.2125)+26.378</f>
        <v>41.313260024043636</v>
      </c>
      <c r="AB41" s="2">
        <f t="shared" ref="AB41:AB48" si="38">-0.000006*(AA41)^2 + 0.0266*(AA41) + 3.4677</f>
        <v>4.5563920039166748</v>
      </c>
      <c r="AC41" s="17">
        <f t="shared" ref="AC41:AC48" si="39">ABS(Y41-$C$42)</f>
        <v>8.0211892849904289E-6</v>
      </c>
      <c r="AD41" s="38">
        <f t="shared" ref="AD41:AD48" si="40">ABS(AB41-$D$42)</f>
        <v>4.0017034893545578E-2</v>
      </c>
    </row>
    <row r="42" spans="1:30" x14ac:dyDescent="0.25">
      <c r="A42" s="141" t="s">
        <v>9</v>
      </c>
      <c r="B42" s="141"/>
      <c r="C42" s="15">
        <f>MEDIAN(Y41:Y48)</f>
        <v>8.6114052155806837E-5</v>
      </c>
      <c r="D42" s="14">
        <f>MEDIAN(AB41:AB48)</f>
        <v>4.5964090388102203</v>
      </c>
      <c r="G42" s="40" t="str">
        <f>A26</f>
        <v>GCP124-3</v>
      </c>
      <c r="H42" s="4">
        <f>$B$7</f>
        <v>32.6</v>
      </c>
      <c r="I42" s="4">
        <f>$C$7</f>
        <v>0.2</v>
      </c>
      <c r="J42" s="5">
        <f>$D$7</f>
        <v>0</v>
      </c>
      <c r="K42" s="4">
        <f t="shared" si="25"/>
        <v>6.1349693251533744E-3</v>
      </c>
      <c r="L42" s="125">
        <f t="shared" si="26"/>
        <v>3.0027748642520554E-5</v>
      </c>
      <c r="M42" s="22">
        <f>$B$26</f>
        <v>150.69999999999999</v>
      </c>
      <c r="N42" s="22">
        <f>$C$26</f>
        <v>127</v>
      </c>
      <c r="O42" s="22">
        <f>$D$26</f>
        <v>345.6</v>
      </c>
      <c r="P42" s="23">
        <f>$E$26</f>
        <v>0</v>
      </c>
      <c r="Q42" s="22">
        <f t="shared" si="27"/>
        <v>0.4360532407407407</v>
      </c>
      <c r="R42" s="22">
        <f t="shared" si="28"/>
        <v>0.3674768518518518</v>
      </c>
      <c r="S42" s="21">
        <f t="shared" si="29"/>
        <v>0</v>
      </c>
      <c r="T42" s="20">
        <f t="shared" si="30"/>
        <v>2.0617512647957231E-2</v>
      </c>
      <c r="U42" s="20">
        <f t="shared" si="31"/>
        <v>1.1281007165587153E-2</v>
      </c>
      <c r="V42" s="18">
        <f t="shared" si="32"/>
        <v>0</v>
      </c>
      <c r="W42" s="19">
        <f t="shared" si="33"/>
        <v>1.8276304894877826</v>
      </c>
      <c r="X42" s="19">
        <f t="shared" si="34"/>
        <v>0.31898519813544385</v>
      </c>
      <c r="Y42" s="18">
        <f t="shared" si="35"/>
        <v>9.4135241440797252E-5</v>
      </c>
      <c r="Z42" s="5">
        <f t="shared" si="36"/>
        <v>84.721717296717529</v>
      </c>
      <c r="AA42" s="2">
        <f t="shared" si="37"/>
        <v>44.381364925552475</v>
      </c>
      <c r="AB42" s="2">
        <f t="shared" si="38"/>
        <v>4.636426073703765</v>
      </c>
      <c r="AC42" s="17">
        <f t="shared" si="39"/>
        <v>8.0211892849904153E-6</v>
      </c>
      <c r="AD42" s="38">
        <f t="shared" si="40"/>
        <v>4.001703489354469E-2</v>
      </c>
    </row>
    <row r="43" spans="1:30" x14ac:dyDescent="0.25">
      <c r="A43" s="141" t="s">
        <v>8</v>
      </c>
      <c r="B43" s="141"/>
      <c r="C43" s="15">
        <f>MEDIAN(AC41:AC48)</f>
        <v>1.9317479909448395E-5</v>
      </c>
      <c r="D43" s="14">
        <f>MEDIAN(AD41:AD48)</f>
        <v>9.6302559213084837E-2</v>
      </c>
      <c r="G43" s="40" t="str">
        <f t="shared" ref="G43:G48" si="41">A28</f>
        <v>GCP124-5</v>
      </c>
      <c r="H43" s="4">
        <f>$B$9</f>
        <v>32.4</v>
      </c>
      <c r="I43" s="4">
        <f>$C$9</f>
        <v>0.3</v>
      </c>
      <c r="J43" s="5">
        <f>$D$9</f>
        <v>0</v>
      </c>
      <c r="K43" s="4">
        <f t="shared" si="25"/>
        <v>9.2592592592592587E-3</v>
      </c>
      <c r="L43" s="125">
        <f t="shared" si="26"/>
        <v>4.5319657673433797E-5</v>
      </c>
      <c r="M43" s="22">
        <f>$B$28</f>
        <v>190.3</v>
      </c>
      <c r="N43" s="22">
        <f>$C$28</f>
        <v>141.19999999999999</v>
      </c>
      <c r="O43" s="22">
        <f>$D$28</f>
        <v>341</v>
      </c>
      <c r="P43" s="23">
        <f>$E$28</f>
        <v>0</v>
      </c>
      <c r="Q43" s="22">
        <f t="shared" si="27"/>
        <v>0.5580645161290323</v>
      </c>
      <c r="R43" s="22">
        <f t="shared" si="28"/>
        <v>0.41407624633431084</v>
      </c>
      <c r="S43" s="21">
        <f t="shared" si="29"/>
        <v>0</v>
      </c>
      <c r="T43" s="20">
        <f t="shared" si="30"/>
        <v>2.6386461891949091E-2</v>
      </c>
      <c r="U43" s="20">
        <f t="shared" si="31"/>
        <v>1.2711541090158198E-2</v>
      </c>
      <c r="V43" s="18">
        <f t="shared" si="32"/>
        <v>0</v>
      </c>
      <c r="W43" s="19">
        <f t="shared" si="33"/>
        <v>2.0757877982535557</v>
      </c>
      <c r="X43" s="19">
        <f t="shared" si="34"/>
        <v>0.39098002982107294</v>
      </c>
      <c r="Y43" s="18">
        <f t="shared" si="35"/>
        <v>1.1591297308502883E-4</v>
      </c>
      <c r="Z43" s="5">
        <f t="shared" si="36"/>
        <v>104.32167577652594</v>
      </c>
      <c r="AA43" s="2">
        <f t="shared" si="37"/>
        <v>48.546356102511766</v>
      </c>
      <c r="AB43" s="2">
        <f t="shared" si="38"/>
        <v>4.7448925801818209</v>
      </c>
      <c r="AC43" s="17">
        <f t="shared" si="39"/>
        <v>2.9798920929221989E-5</v>
      </c>
      <c r="AD43" s="38">
        <f t="shared" si="40"/>
        <v>0.14848354137160058</v>
      </c>
    </row>
    <row r="44" spans="1:30" x14ac:dyDescent="0.25">
      <c r="A44" s="141" t="s">
        <v>7</v>
      </c>
      <c r="B44" s="141"/>
      <c r="C44" s="15">
        <f>C43*1.483</f>
        <v>2.8647822705711972E-5</v>
      </c>
      <c r="D44" s="14">
        <f>D43*1.483</f>
        <v>0.14281669531300481</v>
      </c>
      <c r="G44" s="40" t="str">
        <f t="shared" si="41"/>
        <v>GCP124-6</v>
      </c>
      <c r="H44" s="4">
        <f>$B$10</f>
        <v>32</v>
      </c>
      <c r="I44" s="4">
        <f>$C$10</f>
        <v>0.1</v>
      </c>
      <c r="J44" s="5">
        <f>$D$10</f>
        <v>0</v>
      </c>
      <c r="K44" s="4">
        <f t="shared" si="25"/>
        <v>3.1250000000000002E-3</v>
      </c>
      <c r="L44" s="125">
        <f t="shared" si="26"/>
        <v>1.5295384464783907E-5</v>
      </c>
      <c r="M44" s="22">
        <f>$B$29</f>
        <v>196.5</v>
      </c>
      <c r="N44" s="22">
        <f>$C$29</f>
        <v>151.9</v>
      </c>
      <c r="O44" s="22">
        <f>$D$29</f>
        <v>316.8</v>
      </c>
      <c r="P44" s="23">
        <f>$E$29</f>
        <v>0</v>
      </c>
      <c r="Q44" s="22">
        <f t="shared" si="27"/>
        <v>0.62026515151515149</v>
      </c>
      <c r="R44" s="22">
        <f t="shared" si="28"/>
        <v>0.47948232323232326</v>
      </c>
      <c r="S44" s="21">
        <f t="shared" si="29"/>
        <v>0</v>
      </c>
      <c r="T44" s="20">
        <f t="shared" si="30"/>
        <v>2.9327438513532703E-2</v>
      </c>
      <c r="U44" s="20">
        <f t="shared" si="31"/>
        <v>1.4719412928727462E-2</v>
      </c>
      <c r="V44" s="18">
        <f t="shared" si="32"/>
        <v>0</v>
      </c>
      <c r="W44" s="19">
        <f t="shared" si="33"/>
        <v>1.99243262319893</v>
      </c>
      <c r="X44" s="19">
        <f t="shared" si="34"/>
        <v>0.44046851442260165</v>
      </c>
      <c r="Y44" s="18">
        <f t="shared" si="35"/>
        <v>3.4725261770036424E-5</v>
      </c>
      <c r="Z44" s="5">
        <f t="shared" si="36"/>
        <v>31.252735593032781</v>
      </c>
      <c r="AA44" s="2">
        <f t="shared" si="37"/>
        <v>33.019206313519469</v>
      </c>
      <c r="AB44" s="2">
        <f t="shared" si="38"/>
        <v>4.3394692800261687</v>
      </c>
      <c r="AC44" s="17">
        <f t="shared" si="39"/>
        <v>5.1388790385770413E-5</v>
      </c>
      <c r="AD44" s="38">
        <f t="shared" si="40"/>
        <v>0.25693975878405162</v>
      </c>
    </row>
    <row r="45" spans="1:30" x14ac:dyDescent="0.25">
      <c r="A45" s="141" t="s">
        <v>5</v>
      </c>
      <c r="B45" s="141"/>
      <c r="C45" s="25">
        <f>COUNT(Y41:Y48)</f>
        <v>8</v>
      </c>
      <c r="D45" s="24">
        <f>COUNT(AB41:AB48)</f>
        <v>8</v>
      </c>
      <c r="G45" s="40" t="str">
        <f t="shared" si="41"/>
        <v>GCP124-7</v>
      </c>
      <c r="H45" s="4">
        <f>$B$11</f>
        <v>32.1</v>
      </c>
      <c r="I45" s="4">
        <f>$C$11</f>
        <v>0.2</v>
      </c>
      <c r="J45" s="5">
        <f>$D$11</f>
        <v>0</v>
      </c>
      <c r="K45" s="4">
        <f t="shared" si="25"/>
        <v>6.2305295950155761E-3</v>
      </c>
      <c r="L45" s="125">
        <f t="shared" si="26"/>
        <v>3.0495470583992836E-5</v>
      </c>
      <c r="M45" s="22">
        <f>$B$30</f>
        <v>165.9</v>
      </c>
      <c r="N45" s="22">
        <f>$C$30</f>
        <v>139.6</v>
      </c>
      <c r="O45" s="22">
        <f>$D$30</f>
        <v>281.8</v>
      </c>
      <c r="P45" s="23">
        <f>$E$30</f>
        <v>0</v>
      </c>
      <c r="Q45" s="22">
        <f t="shared" si="27"/>
        <v>0.58871540099361253</v>
      </c>
      <c r="R45" s="22">
        <f t="shared" si="28"/>
        <v>0.49538679914833211</v>
      </c>
      <c r="S45" s="21">
        <f t="shared" si="29"/>
        <v>0</v>
      </c>
      <c r="T45" s="20">
        <f t="shared" si="30"/>
        <v>2.7835700075096302E-2</v>
      </c>
      <c r="U45" s="20">
        <f t="shared" si="31"/>
        <v>1.5207657306214773E-2</v>
      </c>
      <c r="V45" s="18">
        <f t="shared" si="32"/>
        <v>0</v>
      </c>
      <c r="W45" s="19">
        <f t="shared" si="33"/>
        <v>1.830373969810652</v>
      </c>
      <c r="X45" s="19">
        <f t="shared" si="34"/>
        <v>0.43043357381311076</v>
      </c>
      <c r="Y45" s="18">
        <f t="shared" si="35"/>
        <v>7.0848261937005909E-5</v>
      </c>
      <c r="Z45" s="5">
        <f t="shared" si="36"/>
        <v>63.763435743305315</v>
      </c>
      <c r="AA45" s="2">
        <f t="shared" si="37"/>
        <v>39.927730095452375</v>
      </c>
      <c r="AB45" s="2">
        <f t="shared" si="38"/>
        <v>4.5202122787555812</v>
      </c>
      <c r="AC45" s="17">
        <f t="shared" si="39"/>
        <v>1.5265790218800928E-5</v>
      </c>
      <c r="AD45" s="38">
        <f t="shared" si="40"/>
        <v>7.6196760054639157E-2</v>
      </c>
    </row>
    <row r="46" spans="1:30" ht="15" customHeight="1" x14ac:dyDescent="0.25">
      <c r="A46" s="142" t="s">
        <v>3</v>
      </c>
      <c r="B46" s="142"/>
      <c r="C46" s="15">
        <f>_xlfn.CONFIDENCE.NORM(0.05,C44,C45)</f>
        <v>1.9851563523568873E-5</v>
      </c>
      <c r="D46" s="14">
        <f>_xlfn.CONFIDENCE.NORM(0.05,D44,D45)</f>
        <v>9.8965102107638009E-2</v>
      </c>
      <c r="G46" s="40" t="str">
        <f t="shared" si="41"/>
        <v>GCP124-8</v>
      </c>
      <c r="H46" s="4">
        <f>$B$12</f>
        <v>32.4</v>
      </c>
      <c r="I46" s="4">
        <f>$C$12</f>
        <v>0.2</v>
      </c>
      <c r="J46" s="5">
        <f>$D$12</f>
        <v>0</v>
      </c>
      <c r="K46" s="4">
        <f t="shared" si="25"/>
        <v>6.17283950617284E-3</v>
      </c>
      <c r="L46" s="125">
        <f t="shared" si="26"/>
        <v>3.0213105115622536E-5</v>
      </c>
      <c r="M46" s="22">
        <f>$B$31</f>
        <v>195.3</v>
      </c>
      <c r="N46" s="22">
        <f>$C$31</f>
        <v>151.5</v>
      </c>
      <c r="O46" s="22">
        <f>$D$31</f>
        <v>283.10000000000002</v>
      </c>
      <c r="P46" s="23">
        <f>$E$31</f>
        <v>0</v>
      </c>
      <c r="Q46" s="22">
        <f t="shared" si="27"/>
        <v>0.68986223949134584</v>
      </c>
      <c r="R46" s="22">
        <f t="shared" si="28"/>
        <v>0.53514659131049092</v>
      </c>
      <c r="S46" s="21">
        <f t="shared" si="29"/>
        <v>0</v>
      </c>
      <c r="T46" s="20">
        <f t="shared" si="30"/>
        <v>3.2618134941273108E-2</v>
      </c>
      <c r="U46" s="20">
        <f t="shared" si="31"/>
        <v>1.6428225344781715E-2</v>
      </c>
      <c r="V46" s="18">
        <f t="shared" si="32"/>
        <v>0</v>
      </c>
      <c r="W46" s="19">
        <f t="shared" si="33"/>
        <v>1.9854935184240079</v>
      </c>
      <c r="X46" s="19">
        <f t="shared" si="34"/>
        <v>0.49046360286054824</v>
      </c>
      <c r="Y46" s="18">
        <f t="shared" si="35"/>
        <v>6.1601115637143248E-5</v>
      </c>
      <c r="Z46" s="5">
        <f t="shared" si="36"/>
        <v>55.441004073428921</v>
      </c>
      <c r="AA46" s="2">
        <f t="shared" si="37"/>
        <v>38.159213365603648</v>
      </c>
      <c r="AB46" s="2">
        <f t="shared" si="38"/>
        <v>4.4739983221369668</v>
      </c>
      <c r="AC46" s="17">
        <f t="shared" si="39"/>
        <v>2.4512936518663589E-5</v>
      </c>
      <c r="AD46" s="38">
        <f t="shared" si="40"/>
        <v>0.12241071667325354</v>
      </c>
    </row>
    <row r="47" spans="1:30" x14ac:dyDescent="0.25">
      <c r="G47" s="40" t="str">
        <f t="shared" si="41"/>
        <v>GCP124-9</v>
      </c>
      <c r="H47" s="4">
        <f>$B$13</f>
        <v>31.7</v>
      </c>
      <c r="I47" s="4">
        <f>$C$13</f>
        <v>0.3</v>
      </c>
      <c r="J47" s="5">
        <f>$D$13</f>
        <v>0</v>
      </c>
      <c r="K47" s="4">
        <f t="shared" si="25"/>
        <v>9.4637223974763408E-3</v>
      </c>
      <c r="L47" s="125">
        <f t="shared" si="26"/>
        <v>4.632040721196388E-5</v>
      </c>
      <c r="M47" s="22">
        <f>$B$32</f>
        <v>187.4</v>
      </c>
      <c r="N47" s="22">
        <f>$C$32</f>
        <v>153</v>
      </c>
      <c r="O47" s="22">
        <f>$D$32</f>
        <v>319.3</v>
      </c>
      <c r="P47" s="23">
        <f>$E$32</f>
        <v>0</v>
      </c>
      <c r="Q47" s="22">
        <f t="shared" si="27"/>
        <v>0.58690886313811463</v>
      </c>
      <c r="R47" s="22">
        <f t="shared" si="28"/>
        <v>0.47917319135609143</v>
      </c>
      <c r="S47" s="21">
        <f t="shared" si="29"/>
        <v>0</v>
      </c>
      <c r="T47" s="20">
        <f t="shared" si="30"/>
        <v>2.7750283172744035E-2</v>
      </c>
      <c r="U47" s="20">
        <f t="shared" si="31"/>
        <v>1.4709923027817215E-2</v>
      </c>
      <c r="V47" s="18">
        <f t="shared" si="32"/>
        <v>0</v>
      </c>
      <c r="W47" s="19">
        <f t="shared" si="33"/>
        <v>1.8865009096422076</v>
      </c>
      <c r="X47" s="19">
        <f t="shared" si="34"/>
        <v>0.42460206200561246</v>
      </c>
      <c r="Y47" s="18">
        <f t="shared" si="35"/>
        <v>1.0909133835377278E-4</v>
      </c>
      <c r="Z47" s="5">
        <f t="shared" si="36"/>
        <v>98.182204518395494</v>
      </c>
      <c r="AA47" s="2">
        <f t="shared" si="37"/>
        <v>47.241718460159042</v>
      </c>
      <c r="AB47" s="2">
        <f t="shared" si="38"/>
        <v>4.7109390312618169</v>
      </c>
      <c r="AC47" s="17">
        <f t="shared" si="39"/>
        <v>2.2977286197965941E-5</v>
      </c>
      <c r="AD47" s="38">
        <f t="shared" si="40"/>
        <v>0.11452999245159656</v>
      </c>
    </row>
    <row r="48" spans="1:30" x14ac:dyDescent="0.25">
      <c r="A48" s="143" t="s">
        <v>6</v>
      </c>
      <c r="B48" s="143"/>
      <c r="C48" s="143"/>
      <c r="D48" s="143"/>
      <c r="G48" s="40" t="str">
        <f t="shared" si="41"/>
        <v>GCP124-10</v>
      </c>
      <c r="H48" s="4">
        <f>$B$14</f>
        <v>32.4</v>
      </c>
      <c r="I48" s="124">
        <f>$C$14</f>
        <v>0.3</v>
      </c>
      <c r="J48" s="5">
        <f>$D$14</f>
        <v>0</v>
      </c>
      <c r="K48" s="4">
        <f>I48/H48</f>
        <v>9.2592592592592587E-3</v>
      </c>
      <c r="L48" s="125">
        <f t="shared" si="26"/>
        <v>4.5319657673433797E-5</v>
      </c>
      <c r="M48" s="22">
        <f>$B$33</f>
        <v>195.1</v>
      </c>
      <c r="N48" s="22">
        <f>$C$33</f>
        <v>160.5</v>
      </c>
      <c r="O48" s="22">
        <f>$D$33</f>
        <v>317.8</v>
      </c>
      <c r="P48" s="23">
        <f>$E$33</f>
        <v>0</v>
      </c>
      <c r="Q48" s="22">
        <f t="shared" si="27"/>
        <v>0.61390811831340464</v>
      </c>
      <c r="R48" s="22">
        <f t="shared" si="28"/>
        <v>0.50503461296412833</v>
      </c>
      <c r="S48" s="21">
        <f t="shared" si="29"/>
        <v>0</v>
      </c>
      <c r="T48" s="20">
        <f t="shared" si="30"/>
        <v>2.9026864638154889E-2</v>
      </c>
      <c r="U48" s="20">
        <f t="shared" si="31"/>
        <v>1.5503831218230665E-2</v>
      </c>
      <c r="V48" s="18">
        <f t="shared" si="32"/>
        <v>0</v>
      </c>
      <c r="W48" s="19">
        <f t="shared" si="33"/>
        <v>1.872238173234416</v>
      </c>
      <c r="X48" s="19">
        <f t="shared" si="34"/>
        <v>0.44530695856385555</v>
      </c>
      <c r="Y48" s="18">
        <f t="shared" si="35"/>
        <v>1.0177172577673768E-4</v>
      </c>
      <c r="Z48" s="5">
        <f t="shared" si="36"/>
        <v>91.59455319906391</v>
      </c>
      <c r="AA48" s="2">
        <f t="shared" si="37"/>
        <v>45.841842554801076</v>
      </c>
      <c r="AB48" s="2">
        <f t="shared" si="38"/>
        <v>4.6744841647847934</v>
      </c>
      <c r="AC48" s="17">
        <f t="shared" si="39"/>
        <v>1.5657673620930848E-5</v>
      </c>
      <c r="AD48" s="38">
        <f t="shared" si="40"/>
        <v>7.8075125974573112E-2</v>
      </c>
    </row>
    <row r="49" spans="1:30" ht="15.75" thickBot="1" x14ac:dyDescent="0.3">
      <c r="A49" s="141" t="s">
        <v>2</v>
      </c>
      <c r="B49" s="141"/>
      <c r="C49" s="15">
        <f>AVERAGE(Y41:Y48)</f>
        <v>8.3272347608917316E-5</v>
      </c>
      <c r="D49" s="14">
        <f>AVERAGE(AB41:AB48)</f>
        <v>4.5821017168459477</v>
      </c>
      <c r="G49" s="36"/>
      <c r="H49" s="31"/>
      <c r="I49" s="31"/>
      <c r="J49" s="29"/>
      <c r="K49" s="30"/>
      <c r="L49" s="126"/>
      <c r="M49" s="33"/>
      <c r="N49" s="33"/>
      <c r="O49" s="33"/>
      <c r="P49" s="34"/>
      <c r="Q49" s="33"/>
      <c r="R49" s="33"/>
      <c r="S49" s="32"/>
      <c r="T49" s="31"/>
      <c r="U49" s="31"/>
      <c r="V49" s="29"/>
      <c r="W49" s="30"/>
      <c r="X49" s="30"/>
      <c r="Y49" s="29"/>
      <c r="Z49" s="28"/>
      <c r="AA49" s="28"/>
      <c r="AB49" s="28"/>
      <c r="AC49" s="27"/>
      <c r="AD49" s="26"/>
    </row>
    <row r="50" spans="1:30" ht="15.75" thickTop="1" x14ac:dyDescent="0.25">
      <c r="A50" s="141" t="s">
        <v>1</v>
      </c>
      <c r="B50" s="141"/>
      <c r="C50" s="15">
        <f>STDEV(Y41:Y48)</f>
        <v>2.7255161962227483E-5</v>
      </c>
      <c r="D50" s="14">
        <f>STDEV(AB41:AB48)</f>
        <v>0.13608490334948894</v>
      </c>
      <c r="G50" s="7" t="s">
        <v>4</v>
      </c>
      <c r="H50" s="20"/>
      <c r="I50" s="20"/>
      <c r="J50" s="18"/>
      <c r="K50" s="19"/>
      <c r="L50" s="127"/>
      <c r="M50" s="22"/>
      <c r="N50" s="22"/>
      <c r="O50" s="22"/>
      <c r="P50" s="23"/>
      <c r="Q50" s="22"/>
      <c r="R50" s="22"/>
      <c r="S50" s="21"/>
      <c r="T50" s="20"/>
      <c r="U50" s="20"/>
      <c r="V50" s="18"/>
      <c r="W50" s="19"/>
      <c r="X50" s="19"/>
      <c r="Y50" s="18"/>
      <c r="Z50" s="2"/>
      <c r="AA50" s="2"/>
      <c r="AB50" s="2"/>
      <c r="AC50" s="17"/>
      <c r="AD50" s="16"/>
    </row>
    <row r="51" spans="1:30" x14ac:dyDescent="0.25">
      <c r="A51" s="141" t="s">
        <v>0</v>
      </c>
      <c r="B51" s="141"/>
      <c r="C51" s="37">
        <f>(C50/C49)*100</f>
        <v>32.730147215531161</v>
      </c>
      <c r="D51" s="14">
        <f>(D50/D49)*100</f>
        <v>2.9699232308435501</v>
      </c>
      <c r="G51" s="7" t="s">
        <v>2</v>
      </c>
      <c r="H51" s="4">
        <f>AVERAGE(H41:H48)</f>
        <v>32.412500000000001</v>
      </c>
      <c r="I51" s="4">
        <f>AVERAGE(I41:I47)</f>
        <v>0.21428571428571427</v>
      </c>
      <c r="J51" s="5">
        <f>AVERAGE(J41:J43)</f>
        <v>0</v>
      </c>
      <c r="K51" s="13">
        <f t="shared" ref="K51:AD51" si="42">AVERAGE(K41:K48)</f>
        <v>6.9475371804033573E-3</v>
      </c>
      <c r="L51" s="11">
        <f t="shared" si="42"/>
        <v>3.4004880722448037E-5</v>
      </c>
      <c r="M51" s="4">
        <f t="shared" si="42"/>
        <v>182.25</v>
      </c>
      <c r="N51" s="4">
        <f t="shared" si="42"/>
        <v>147.15</v>
      </c>
      <c r="O51" s="4">
        <f t="shared" si="42"/>
        <v>319.50000000000006</v>
      </c>
      <c r="P51" s="5">
        <f t="shared" si="42"/>
        <v>0</v>
      </c>
      <c r="Q51" s="4">
        <f t="shared" si="42"/>
        <v>0.57475698878019232</v>
      </c>
      <c r="R51" s="4">
        <f t="shared" si="42"/>
        <v>0.46384315517643093</v>
      </c>
      <c r="S51" s="3">
        <f t="shared" si="42"/>
        <v>0</v>
      </c>
      <c r="T51" s="4">
        <f t="shared" si="42"/>
        <v>2.7175717042137497E-2</v>
      </c>
      <c r="U51" s="4">
        <f t="shared" si="42"/>
        <v>1.4239313118322348E-2</v>
      </c>
      <c r="V51" s="3">
        <f t="shared" si="42"/>
        <v>0</v>
      </c>
      <c r="W51" s="2">
        <f t="shared" si="42"/>
        <v>1.9070108357550077</v>
      </c>
      <c r="X51" s="2">
        <f t="shared" si="42"/>
        <v>0.41415030160459843</v>
      </c>
      <c r="Y51" s="11">
        <f t="shared" si="42"/>
        <v>8.3272347608917316E-5</v>
      </c>
      <c r="Z51" s="2">
        <f t="shared" si="42"/>
        <v>74.945112848025587</v>
      </c>
      <c r="AA51" s="2">
        <f t="shared" si="42"/>
        <v>42.30383648020544</v>
      </c>
      <c r="AB51" s="2">
        <f t="shared" si="42"/>
        <v>4.5821017168459477</v>
      </c>
      <c r="AC51" s="10">
        <f t="shared" si="42"/>
        <v>2.1955472055166819E-5</v>
      </c>
      <c r="AD51" s="10">
        <f t="shared" si="42"/>
        <v>0.1095837456371006</v>
      </c>
    </row>
    <row r="52" spans="1:30" x14ac:dyDescent="0.25">
      <c r="A52" s="141" t="s">
        <v>5</v>
      </c>
      <c r="B52" s="141"/>
      <c r="C52" s="25">
        <f>COUNT(Y41:Y48)</f>
        <v>8</v>
      </c>
      <c r="D52" s="24">
        <f>COUNT(AB41:AB48)</f>
        <v>8</v>
      </c>
      <c r="G52" s="7" t="s">
        <v>1</v>
      </c>
      <c r="H52" s="4">
        <f>STDEV(H41:H48)</f>
        <v>0.5938674695827113</v>
      </c>
      <c r="I52" s="4">
        <f>STDEV(I41:I47)</f>
        <v>6.9006555934235367E-2</v>
      </c>
      <c r="J52" s="5">
        <f>STDEV(J41:J43)</f>
        <v>0</v>
      </c>
      <c r="K52" s="2">
        <f t="shared" ref="K52:AD52" si="43">STDEV(K41:K48)</f>
        <v>2.2178310464149938E-3</v>
      </c>
      <c r="L52" s="127">
        <f t="shared" si="43"/>
        <v>1.0855225130512426E-5</v>
      </c>
      <c r="M52" s="4">
        <f t="shared" si="43"/>
        <v>16.571231525922098</v>
      </c>
      <c r="N52" s="4">
        <f t="shared" si="43"/>
        <v>10.562602493162917</v>
      </c>
      <c r="O52" s="4">
        <f t="shared" si="43"/>
        <v>26.368650217364451</v>
      </c>
      <c r="P52" s="5">
        <f t="shared" si="43"/>
        <v>0</v>
      </c>
      <c r="Q52" s="4">
        <f t="shared" si="43"/>
        <v>7.7164139110541125E-2</v>
      </c>
      <c r="R52" s="4">
        <f t="shared" si="43"/>
        <v>5.457950867924799E-2</v>
      </c>
      <c r="S52" s="3">
        <f t="shared" si="43"/>
        <v>0</v>
      </c>
      <c r="T52" s="4">
        <f t="shared" si="43"/>
        <v>3.6484824912153455E-3</v>
      </c>
      <c r="U52" s="4">
        <f t="shared" si="43"/>
        <v>1.6755118734745318E-3</v>
      </c>
      <c r="V52" s="3">
        <f t="shared" si="43"/>
        <v>0</v>
      </c>
      <c r="W52" s="2">
        <f t="shared" si="43"/>
        <v>0.1003421436691008</v>
      </c>
      <c r="X52" s="2">
        <f t="shared" si="43"/>
        <v>5.2419408992382871E-2</v>
      </c>
      <c r="Y52" s="3">
        <f t="shared" si="43"/>
        <v>2.7255161962227483E-5</v>
      </c>
      <c r="Z52" s="2">
        <f t="shared" si="43"/>
        <v>24.529645766004737</v>
      </c>
      <c r="AA52" s="2">
        <f t="shared" si="43"/>
        <v>5.2125497252759834</v>
      </c>
      <c r="AB52" s="2">
        <f t="shared" si="43"/>
        <v>0.13608490334948894</v>
      </c>
      <c r="AC52" s="8">
        <f t="shared" si="43"/>
        <v>1.4183326366061837E-5</v>
      </c>
      <c r="AD52" s="8">
        <f t="shared" si="43"/>
        <v>7.091496282665273E-2</v>
      </c>
    </row>
    <row r="53" spans="1:30" ht="17.25" customHeight="1" x14ac:dyDescent="0.25">
      <c r="A53" s="142" t="s">
        <v>3</v>
      </c>
      <c r="B53" s="142"/>
      <c r="C53" s="15">
        <f>_xlfn.CONFIDENCE.NORM(0.05,C50,C52)</f>
        <v>1.8886516598360462E-5</v>
      </c>
      <c r="D53" s="14">
        <f>_xlfn.CONFIDENCE.NORM(0.05,D50,D52)</f>
        <v>9.4300293994156473E-2</v>
      </c>
      <c r="G53" s="7" t="s">
        <v>0</v>
      </c>
      <c r="H53" s="4">
        <f t="shared" ref="H53:AD53" si="44">(H52/H51)*100</f>
        <v>1.8322174148328925</v>
      </c>
      <c r="I53" s="4">
        <f t="shared" si="44"/>
        <v>32.203059435976506</v>
      </c>
      <c r="J53" s="5" t="e">
        <f t="shared" si="44"/>
        <v>#DIV/0!</v>
      </c>
      <c r="K53" s="6">
        <f t="shared" si="44"/>
        <v>31.922550233638791</v>
      </c>
      <c r="L53" s="2">
        <f t="shared" si="44"/>
        <v>31.922550233638784</v>
      </c>
      <c r="M53" s="4">
        <f t="shared" si="44"/>
        <v>9.0925824559243331</v>
      </c>
      <c r="N53" s="4">
        <f t="shared" si="44"/>
        <v>7.1781192614087095</v>
      </c>
      <c r="O53" s="4">
        <f t="shared" si="44"/>
        <v>8.2530986595819869</v>
      </c>
      <c r="P53" s="5" t="e">
        <f t="shared" si="44"/>
        <v>#DIV/0!</v>
      </c>
      <c r="Q53" s="4">
        <f t="shared" si="44"/>
        <v>13.425524285369145</v>
      </c>
      <c r="R53" s="4">
        <f t="shared" si="44"/>
        <v>11.766802650884804</v>
      </c>
      <c r="S53" s="3" t="e">
        <f t="shared" si="44"/>
        <v>#DIV/0!</v>
      </c>
      <c r="T53" s="4">
        <f t="shared" si="44"/>
        <v>13.42552428536905</v>
      </c>
      <c r="U53" s="4">
        <f t="shared" si="44"/>
        <v>11.766802650884735</v>
      </c>
      <c r="V53" s="3" t="e">
        <f t="shared" si="44"/>
        <v>#DIV/0!</v>
      </c>
      <c r="W53" s="2">
        <f t="shared" si="44"/>
        <v>5.2617500534219133</v>
      </c>
      <c r="X53" s="2">
        <f t="shared" si="44"/>
        <v>12.657097867437805</v>
      </c>
      <c r="Y53" s="3">
        <f t="shared" si="44"/>
        <v>32.730147215531161</v>
      </c>
      <c r="Z53" s="2">
        <f t="shared" si="44"/>
        <v>32.730147215531169</v>
      </c>
      <c r="AA53" s="2">
        <f t="shared" si="44"/>
        <v>12.321695049372197</v>
      </c>
      <c r="AB53" s="2">
        <f t="shared" si="44"/>
        <v>2.9699232308435501</v>
      </c>
      <c r="AC53" s="1">
        <f t="shared" si="44"/>
        <v>64.600416381045434</v>
      </c>
      <c r="AD53" s="1">
        <f t="shared" si="44"/>
        <v>64.713030581648425</v>
      </c>
    </row>
  </sheetData>
  <sortState ref="AB24:AB33">
    <sortCondition descending="1" ref="AB24"/>
  </sortState>
  <mergeCells count="25">
    <mergeCell ref="A49:B49"/>
    <mergeCell ref="A50:B50"/>
    <mergeCell ref="A51:B51"/>
    <mergeCell ref="A52:B52"/>
    <mergeCell ref="A53:B53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5"/>
  <sheetViews>
    <sheetView topLeftCell="A16" zoomScaleNormal="100" workbookViewId="0">
      <selection activeCell="W41" sqref="W41:W50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635</v>
      </c>
      <c r="C1" s="117" t="s">
        <v>100</v>
      </c>
      <c r="D1" s="103">
        <v>2009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636</v>
      </c>
      <c r="B5" s="58">
        <v>35.299999999999997</v>
      </c>
      <c r="C5" s="130">
        <v>0.26</v>
      </c>
      <c r="D5" s="58">
        <v>0</v>
      </c>
      <c r="E5" s="58"/>
      <c r="G5" s="91" t="s">
        <v>95</v>
      </c>
      <c r="H5" s="91">
        <f>(11.4*0.9)/20</f>
        <v>0.51300000000000001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637</v>
      </c>
      <c r="B6" s="58">
        <v>33.1</v>
      </c>
      <c r="C6" s="130">
        <v>0.32</v>
      </c>
      <c r="D6" s="58">
        <v>0</v>
      </c>
      <c r="E6" s="58"/>
      <c r="G6" s="91" t="s">
        <v>93</v>
      </c>
      <c r="H6" s="91">
        <f>(47.87*0.4)/10</f>
        <v>1.9148000000000001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638</v>
      </c>
      <c r="B7" s="58">
        <v>33.299999999999997</v>
      </c>
      <c r="C7" s="130">
        <v>0.56999999999999995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639</v>
      </c>
      <c r="B8" s="58">
        <v>32.200000000000003</v>
      </c>
      <c r="C8" s="130">
        <v>0.54</v>
      </c>
      <c r="D8" s="58">
        <v>0</v>
      </c>
      <c r="E8" s="58"/>
      <c r="G8" s="91" t="s">
        <v>89</v>
      </c>
      <c r="H8" s="91">
        <f>(20.76*0.97)/20</f>
        <v>1.0068600000000001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640</v>
      </c>
      <c r="B9" s="58">
        <v>32.299999999999997</v>
      </c>
      <c r="C9" s="130">
        <v>0.53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641</v>
      </c>
      <c r="B10" s="58">
        <v>31.8</v>
      </c>
      <c r="C10" s="130">
        <v>0.46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642</v>
      </c>
      <c r="B11" s="58">
        <v>29.6</v>
      </c>
      <c r="C11" s="130">
        <v>0.51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643</v>
      </c>
      <c r="B12" s="58">
        <v>31.1</v>
      </c>
      <c r="C12" s="130">
        <v>0.88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644</v>
      </c>
      <c r="B13" s="58">
        <v>31.9</v>
      </c>
      <c r="C13" s="130">
        <v>0.5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645</v>
      </c>
      <c r="B14" s="58">
        <v>31.4</v>
      </c>
      <c r="C14" s="130">
        <v>0.44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28" t="s">
        <v>73</v>
      </c>
      <c r="O15" s="128" t="s">
        <v>72</v>
      </c>
      <c r="P15" s="128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31</v>
      </c>
      <c r="C16" s="58">
        <v>0</v>
      </c>
      <c r="D16" s="58">
        <v>70.8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5.13E-3</v>
      </c>
      <c r="O16" s="96">
        <f>$H$7*(L16/1000)</f>
        <v>0</v>
      </c>
      <c r="P16" s="95">
        <f t="shared" ref="P16:P21" si="1">$H$6*(M16/1000)</f>
        <v>1.9148000000000002E-2</v>
      </c>
      <c r="Q16" s="94">
        <f t="shared" ref="Q16:S21" si="2">B16</f>
        <v>31</v>
      </c>
      <c r="R16" s="94">
        <f t="shared" si="2"/>
        <v>0</v>
      </c>
      <c r="S16" s="94">
        <f t="shared" si="2"/>
        <v>70.8</v>
      </c>
      <c r="T16" s="93">
        <f t="shared" ref="T16:T21" si="3">R16/Q16</f>
        <v>0</v>
      </c>
      <c r="U16" s="92">
        <f t="shared" ref="U16:U21" si="4">S16/Q16</f>
        <v>2.2838709677419353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31.6</v>
      </c>
      <c r="C17" s="58">
        <v>12.2</v>
      </c>
      <c r="D17" s="58">
        <v>51.7</v>
      </c>
      <c r="E17" s="58"/>
      <c r="G17" s="102" t="s">
        <v>63</v>
      </c>
      <c r="H17" s="103">
        <v>204.31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5.13E-3</v>
      </c>
      <c r="O17" s="96">
        <f>$H$8*(L17/1000)</f>
        <v>2.0137200000000001E-3</v>
      </c>
      <c r="P17" s="95">
        <f t="shared" si="1"/>
        <v>1.5318400000000001E-2</v>
      </c>
      <c r="Q17" s="94">
        <f t="shared" si="2"/>
        <v>31.6</v>
      </c>
      <c r="R17" s="94">
        <f t="shared" si="2"/>
        <v>12.2</v>
      </c>
      <c r="S17" s="94">
        <f t="shared" si="2"/>
        <v>51.7</v>
      </c>
      <c r="T17" s="93">
        <f t="shared" si="3"/>
        <v>0.38607594936708856</v>
      </c>
      <c r="U17" s="92">
        <f t="shared" si="4"/>
        <v>1.6360759493670887</v>
      </c>
      <c r="V17" s="91"/>
      <c r="W17" s="91"/>
      <c r="X17" s="100"/>
    </row>
    <row r="18" spans="1:35" x14ac:dyDescent="0.25">
      <c r="A18" s="58" t="s">
        <v>62</v>
      </c>
      <c r="B18" s="58">
        <v>30.9</v>
      </c>
      <c r="C18" s="58">
        <v>25.3</v>
      </c>
      <c r="D18" s="58">
        <v>20.100000000000001</v>
      </c>
      <c r="E18" s="58"/>
      <c r="G18" s="102" t="s">
        <v>61</v>
      </c>
      <c r="H18" s="101">
        <f>50.45/10</f>
        <v>5.0449999999999999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5.13E-3</v>
      </c>
      <c r="O18" s="96">
        <f t="shared" ref="O18:O21" si="5">$H$8*(L18/1000)</f>
        <v>4.0274400000000002E-3</v>
      </c>
      <c r="P18" s="95">
        <f t="shared" si="1"/>
        <v>1.14888E-2</v>
      </c>
      <c r="Q18" s="94">
        <f t="shared" si="2"/>
        <v>30.9</v>
      </c>
      <c r="R18" s="94">
        <f t="shared" si="2"/>
        <v>25.3</v>
      </c>
      <c r="S18" s="94">
        <f t="shared" si="2"/>
        <v>20.100000000000001</v>
      </c>
      <c r="T18" s="93">
        <f t="shared" si="3"/>
        <v>0.81877022653721687</v>
      </c>
      <c r="U18" s="92">
        <f t="shared" si="4"/>
        <v>0.65048543689320393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31.7</v>
      </c>
      <c r="C19" s="58">
        <v>40</v>
      </c>
      <c r="D19" s="58">
        <v>12.1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5.13E-3</v>
      </c>
      <c r="O19" s="96">
        <f t="shared" si="5"/>
        <v>6.0411600000000003E-3</v>
      </c>
      <c r="P19" s="95">
        <f t="shared" si="1"/>
        <v>7.6592000000000006E-3</v>
      </c>
      <c r="Q19" s="94">
        <f t="shared" si="2"/>
        <v>31.7</v>
      </c>
      <c r="R19" s="94">
        <f t="shared" si="2"/>
        <v>40</v>
      </c>
      <c r="S19" s="94">
        <f t="shared" si="2"/>
        <v>12.1</v>
      </c>
      <c r="T19" s="93">
        <f t="shared" si="3"/>
        <v>1.2618296529968454</v>
      </c>
      <c r="U19" s="92">
        <f t="shared" si="4"/>
        <v>0.38170347003154576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32.700000000000003</v>
      </c>
      <c r="C20" s="58">
        <v>51.9</v>
      </c>
      <c r="D20" s="58">
        <v>4.7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5.13E-3</v>
      </c>
      <c r="O20" s="96">
        <f t="shared" si="5"/>
        <v>8.0548800000000004E-3</v>
      </c>
      <c r="P20" s="95">
        <f t="shared" si="1"/>
        <v>3.8296000000000003E-3</v>
      </c>
      <c r="Q20" s="94">
        <f t="shared" si="2"/>
        <v>32.700000000000003</v>
      </c>
      <c r="R20" s="94">
        <f t="shared" si="2"/>
        <v>51.9</v>
      </c>
      <c r="S20" s="94">
        <f t="shared" si="2"/>
        <v>4.7</v>
      </c>
      <c r="T20" s="93">
        <f t="shared" si="3"/>
        <v>1.5871559633027521</v>
      </c>
      <c r="U20" s="92">
        <f t="shared" si="4"/>
        <v>0.14373088685015289</v>
      </c>
      <c r="V20" s="91"/>
      <c r="W20" s="91"/>
    </row>
    <row r="21" spans="1:35" x14ac:dyDescent="0.25">
      <c r="A21" s="58" t="s">
        <v>58</v>
      </c>
      <c r="B21" s="58">
        <v>30.8</v>
      </c>
      <c r="C21" s="58">
        <v>64.5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5.13E-3</v>
      </c>
      <c r="O21" s="96">
        <f t="shared" si="5"/>
        <v>1.00686E-2</v>
      </c>
      <c r="P21" s="95">
        <f t="shared" si="1"/>
        <v>0</v>
      </c>
      <c r="Q21" s="94">
        <f t="shared" si="2"/>
        <v>30.8</v>
      </c>
      <c r="R21" s="94">
        <f t="shared" si="2"/>
        <v>64.5</v>
      </c>
      <c r="S21" s="94">
        <f t="shared" si="2"/>
        <v>0</v>
      </c>
      <c r="T21" s="93">
        <f t="shared" si="3"/>
        <v>2.0941558441558441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6">A5</f>
        <v>VB151-1</v>
      </c>
      <c r="B24" s="58">
        <v>379.9</v>
      </c>
      <c r="C24" s="58">
        <v>311.7</v>
      </c>
      <c r="D24" s="58">
        <v>337.2</v>
      </c>
      <c r="E24" s="58">
        <v>0</v>
      </c>
      <c r="G24" s="86" t="str">
        <f t="shared" ref="G24:G33" si="7">A5</f>
        <v>VB151-1</v>
      </c>
      <c r="H24" s="49">
        <f>$B$5</f>
        <v>35.299999999999997</v>
      </c>
      <c r="I24" s="49">
        <f>$C$5</f>
        <v>0.26</v>
      </c>
      <c r="J24" s="51">
        <f>$D$5</f>
        <v>0</v>
      </c>
      <c r="K24" s="49">
        <f t="shared" ref="K24:K33" si="8">I24/H24</f>
        <v>7.3654390934844204E-3</v>
      </c>
      <c r="L24" s="85">
        <f t="shared" ref="L24:L33" si="9">K24/$H$17</f>
        <v>3.6050311259773973E-5</v>
      </c>
      <c r="M24" s="48">
        <f t="shared" ref="M24:M33" si="10">ABS(($L$36-L24)/$L$37)</f>
        <v>1.5082409927662546</v>
      </c>
      <c r="N24" s="83">
        <f>$B$24</f>
        <v>379.9</v>
      </c>
      <c r="O24" s="83">
        <f>$C$24</f>
        <v>311.7</v>
      </c>
      <c r="P24" s="83">
        <f>$D$24</f>
        <v>337.2</v>
      </c>
      <c r="Q24" s="84">
        <f>$E$24</f>
        <v>0</v>
      </c>
      <c r="R24" s="83">
        <f t="shared" ref="R24:R33" si="11">N24/P24</f>
        <v>1.1266310794780545</v>
      </c>
      <c r="S24" s="83">
        <f t="shared" ref="S24:S33" si="12">O24/P24</f>
        <v>0.92437722419928825</v>
      </c>
      <c r="T24" s="82">
        <f t="shared" ref="T24:T33" si="13">Q24/P24</f>
        <v>0</v>
      </c>
      <c r="U24" s="81">
        <f>(R24*0.005*($H$18))/0.5335</f>
        <v>5.3269482623868651E-2</v>
      </c>
      <c r="V24" s="81">
        <f t="shared" ref="V24:V33" si="14">(S24*0.005*($H$18))/0.8217</f>
        <v>2.8377042084005169E-2</v>
      </c>
      <c r="W24" s="80">
        <f t="shared" ref="W24:W33" si="15">(T24*0.005*($H$18))/0.7126</f>
        <v>0</v>
      </c>
      <c r="X24" s="79">
        <f t="shared" ref="X24:X33" si="16">U24/V24</f>
        <v>1.8772034966214539</v>
      </c>
      <c r="Y24" s="78">
        <f t="shared" ref="Y24:Y33" si="17">(U24+V24+W24)*10</f>
        <v>0.81646524707873813</v>
      </c>
      <c r="Z24" s="48">
        <f t="shared" ref="Z24:Z33" si="18">ABS(($Y$36-Y24)/$Y$37)</f>
        <v>0.76082683423177921</v>
      </c>
      <c r="AA24" s="88">
        <f t="shared" ref="AA24:AA33" si="19">L24/Y24</f>
        <v>4.4154128285018551E-5</v>
      </c>
      <c r="AB24" s="55">
        <f>$AA$31</f>
        <v>1.7986792358980501E-4</v>
      </c>
      <c r="AC24" s="48">
        <f t="shared" ref="AC24:AC33" si="20">ABS(($AB$36-AB24)/$AB$37)</f>
        <v>1.8551082928978484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6"/>
        <v>VB151-2</v>
      </c>
      <c r="B25" s="58">
        <v>436.8</v>
      </c>
      <c r="C25" s="58">
        <v>364.1</v>
      </c>
      <c r="D25" s="58">
        <v>346.6</v>
      </c>
      <c r="E25" s="58">
        <v>0</v>
      </c>
      <c r="G25" s="86" t="str">
        <f t="shared" si="7"/>
        <v>VB151-2</v>
      </c>
      <c r="H25" s="49">
        <f>$B$6</f>
        <v>33.1</v>
      </c>
      <c r="I25" s="49">
        <f>$C$6</f>
        <v>0.32</v>
      </c>
      <c r="J25" s="51">
        <f>$D$6</f>
        <v>0</v>
      </c>
      <c r="K25" s="49">
        <f t="shared" si="8"/>
        <v>9.6676737160120846E-3</v>
      </c>
      <c r="L25" s="85">
        <f t="shared" si="9"/>
        <v>4.73186516372771E-5</v>
      </c>
      <c r="M25" s="48">
        <f t="shared" si="10"/>
        <v>1.0916572141076637</v>
      </c>
      <c r="N25" s="83">
        <f>$B$25</f>
        <v>436.8</v>
      </c>
      <c r="O25" s="83">
        <f>$C$25</f>
        <v>364.1</v>
      </c>
      <c r="P25" s="83">
        <f>$D$25</f>
        <v>346.6</v>
      </c>
      <c r="Q25" s="84">
        <f>$E$25</f>
        <v>0</v>
      </c>
      <c r="R25" s="83">
        <f t="shared" si="11"/>
        <v>1.2602423542989036</v>
      </c>
      <c r="S25" s="83">
        <f t="shared" si="12"/>
        <v>1.0504904789382574</v>
      </c>
      <c r="T25" s="82">
        <f t="shared" si="13"/>
        <v>0</v>
      </c>
      <c r="U25" s="81">
        <f t="shared" ref="U25:U33" si="21">(R25*0.005*($H$18))/0.5335</f>
        <v>5.9586904193420519E-2</v>
      </c>
      <c r="V25" s="81">
        <f t="shared" si="14"/>
        <v>3.2248536365118097E-2</v>
      </c>
      <c r="W25" s="80">
        <f t="shared" si="15"/>
        <v>0</v>
      </c>
      <c r="X25" s="79">
        <f t="shared" si="16"/>
        <v>1.8477398018557269</v>
      </c>
      <c r="Y25" s="78">
        <f t="shared" si="17"/>
        <v>0.91835440558538628</v>
      </c>
      <c r="Z25" s="48">
        <f t="shared" si="18"/>
        <v>1.7806227742708676</v>
      </c>
      <c r="AA25" s="54">
        <f t="shared" si="19"/>
        <v>5.1525480086432203E-5</v>
      </c>
      <c r="AB25" s="55">
        <f>$AA$28</f>
        <v>1.3994586332237319E-4</v>
      </c>
      <c r="AC25" s="48">
        <f t="shared" si="20"/>
        <v>0.84526773890177953</v>
      </c>
      <c r="AD25" s="51">
        <f>(AB24-AB33)/AB37</f>
        <v>3.4329213802449634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6"/>
        <v>VB151-3</v>
      </c>
      <c r="B26" s="58">
        <v>357.2</v>
      </c>
      <c r="C26" s="58">
        <v>270.60000000000002</v>
      </c>
      <c r="D26" s="58">
        <v>344.5</v>
      </c>
      <c r="E26" s="58">
        <v>0</v>
      </c>
      <c r="G26" s="86" t="str">
        <f t="shared" si="7"/>
        <v>VB151-3</v>
      </c>
      <c r="H26" s="49">
        <f>$B$7</f>
        <v>33.299999999999997</v>
      </c>
      <c r="I26" s="49">
        <f>$C$7</f>
        <v>0.56999999999999995</v>
      </c>
      <c r="J26" s="51">
        <f>$D$7</f>
        <v>0</v>
      </c>
      <c r="K26" s="49">
        <f t="shared" si="8"/>
        <v>1.7117117117117116E-2</v>
      </c>
      <c r="L26" s="85">
        <f t="shared" si="9"/>
        <v>8.3780123915212741E-5</v>
      </c>
      <c r="M26" s="48">
        <f t="shared" si="10"/>
        <v>0.25630152587881594</v>
      </c>
      <c r="N26" s="83">
        <f>$B$26</f>
        <v>357.2</v>
      </c>
      <c r="O26" s="83">
        <f>$C$26</f>
        <v>270.60000000000002</v>
      </c>
      <c r="P26" s="83">
        <f>$D$26</f>
        <v>344.5</v>
      </c>
      <c r="Q26" s="84">
        <f>$E$26</f>
        <v>0</v>
      </c>
      <c r="R26" s="83">
        <f t="shared" si="11"/>
        <v>1.0368650217706821</v>
      </c>
      <c r="S26" s="83">
        <f t="shared" si="12"/>
        <v>0.7854862119013063</v>
      </c>
      <c r="T26" s="82">
        <f t="shared" si="13"/>
        <v>0</v>
      </c>
      <c r="U26" s="81">
        <f t="shared" si="21"/>
        <v>4.9025154965633477E-2</v>
      </c>
      <c r="V26" s="81">
        <f t="shared" si="14"/>
        <v>2.4113289150797679E-2</v>
      </c>
      <c r="W26" s="80">
        <f t="shared" si="15"/>
        <v>0</v>
      </c>
      <c r="X26" s="79">
        <f t="shared" si="16"/>
        <v>2.0331176994993942</v>
      </c>
      <c r="Y26" s="78">
        <f t="shared" si="17"/>
        <v>0.73138444116431156</v>
      </c>
      <c r="Z26" s="48">
        <f t="shared" si="18"/>
        <v>9.0736391124768806E-2</v>
      </c>
      <c r="AA26" s="54">
        <f t="shared" si="19"/>
        <v>1.1455004946761076E-4</v>
      </c>
      <c r="AB26" s="55">
        <f>$AA$27</f>
        <v>1.2526406829725813E-4</v>
      </c>
      <c r="AC26" s="48">
        <f t="shared" si="20"/>
        <v>0.47388730606589957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6"/>
        <v>VB151-4</v>
      </c>
      <c r="B27" s="58">
        <v>319.7</v>
      </c>
      <c r="C27" s="58">
        <v>247</v>
      </c>
      <c r="D27" s="58">
        <v>346.4</v>
      </c>
      <c r="E27" s="58">
        <v>0</v>
      </c>
      <c r="G27" s="86" t="str">
        <f t="shared" si="7"/>
        <v>VB151-4</v>
      </c>
      <c r="H27" s="49">
        <f>$B$8</f>
        <v>32.200000000000003</v>
      </c>
      <c r="I27" s="49">
        <f>$C$8</f>
        <v>0.54</v>
      </c>
      <c r="J27" s="51">
        <f>$D$8</f>
        <v>0</v>
      </c>
      <c r="K27" s="49">
        <f t="shared" si="8"/>
        <v>1.6770186335403725E-2</v>
      </c>
      <c r="L27" s="85">
        <f t="shared" si="9"/>
        <v>8.2082063214740955E-5</v>
      </c>
      <c r="M27" s="48">
        <f t="shared" si="10"/>
        <v>0.19352524123565235</v>
      </c>
      <c r="N27" s="83">
        <f>$B$27</f>
        <v>319.7</v>
      </c>
      <c r="O27" s="83">
        <f>$C$27</f>
        <v>247</v>
      </c>
      <c r="P27" s="83">
        <f>$D$27</f>
        <v>346.4</v>
      </c>
      <c r="Q27" s="84">
        <f>$E$27</f>
        <v>0</v>
      </c>
      <c r="R27" s="83">
        <f t="shared" si="11"/>
        <v>0.92292147806004621</v>
      </c>
      <c r="S27" s="83">
        <f t="shared" si="12"/>
        <v>0.71304849884526567</v>
      </c>
      <c r="T27" s="82">
        <f t="shared" si="13"/>
        <v>0</v>
      </c>
      <c r="U27" s="81">
        <f t="shared" si="21"/>
        <v>4.3637665012304906E-2</v>
      </c>
      <c r="V27" s="81">
        <f t="shared" si="14"/>
        <v>2.1889556265512752E-2</v>
      </c>
      <c r="W27" s="80">
        <f t="shared" si="15"/>
        <v>0</v>
      </c>
      <c r="X27" s="79">
        <f t="shared" si="16"/>
        <v>1.9935381276347091</v>
      </c>
      <c r="Y27" s="78">
        <f t="shared" si="17"/>
        <v>0.65527221277817649</v>
      </c>
      <c r="Z27" s="48">
        <f t="shared" si="18"/>
        <v>0.85253423726601307</v>
      </c>
      <c r="AA27" s="54">
        <f t="shared" si="19"/>
        <v>1.2526406829725813E-4</v>
      </c>
      <c r="AB27" s="55">
        <f>$AA$26</f>
        <v>1.1455004946761076E-4</v>
      </c>
      <c r="AC27" s="48">
        <f t="shared" si="20"/>
        <v>0.20287296868006427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6"/>
        <v>VB151-5</v>
      </c>
      <c r="B28" s="58">
        <v>276.7</v>
      </c>
      <c r="C28" s="58">
        <v>209.8</v>
      </c>
      <c r="D28" s="58">
        <v>340.2</v>
      </c>
      <c r="E28" s="58">
        <v>0</v>
      </c>
      <c r="G28" s="86" t="str">
        <f t="shared" si="7"/>
        <v>VB151-5</v>
      </c>
      <c r="H28" s="49">
        <f>$B$9</f>
        <v>32.299999999999997</v>
      </c>
      <c r="I28" s="49">
        <f>$C$9</f>
        <v>0.53</v>
      </c>
      <c r="J28" s="51">
        <f>$D$9</f>
        <v>0</v>
      </c>
      <c r="K28" s="49">
        <f t="shared" si="8"/>
        <v>1.6408668730650156E-2</v>
      </c>
      <c r="L28" s="85">
        <f t="shared" si="9"/>
        <v>8.0312606972982996E-5</v>
      </c>
      <c r="M28" s="48">
        <f t="shared" si="10"/>
        <v>0.12810950629439968</v>
      </c>
      <c r="N28" s="83">
        <f>$B$28</f>
        <v>276.7</v>
      </c>
      <c r="O28" s="83">
        <f>$C$28</f>
        <v>209.8</v>
      </c>
      <c r="P28" s="83">
        <f>$D$28</f>
        <v>340.2</v>
      </c>
      <c r="Q28" s="84">
        <f>$E$28</f>
        <v>0</v>
      </c>
      <c r="R28" s="83">
        <f t="shared" si="11"/>
        <v>0.8133450911228689</v>
      </c>
      <c r="S28" s="83">
        <f t="shared" si="12"/>
        <v>0.61669606114050568</v>
      </c>
      <c r="T28" s="82">
        <f t="shared" si="13"/>
        <v>0</v>
      </c>
      <c r="U28" s="81">
        <f t="shared" si="21"/>
        <v>3.8456663399389635E-2</v>
      </c>
      <c r="V28" s="81">
        <f t="shared" si="14"/>
        <v>1.8931675967225576E-2</v>
      </c>
      <c r="W28" s="80">
        <f t="shared" si="15"/>
        <v>0</v>
      </c>
      <c r="X28" s="79">
        <f t="shared" si="16"/>
        <v>2.0313396165223629</v>
      </c>
      <c r="Y28" s="78">
        <f t="shared" si="17"/>
        <v>0.57388339366615204</v>
      </c>
      <c r="Z28" s="48">
        <f t="shared" si="18"/>
        <v>1.6671448250019263</v>
      </c>
      <c r="AA28" s="54">
        <f t="shared" si="19"/>
        <v>1.3994586332237319E-4</v>
      </c>
      <c r="AB28" s="55">
        <f>$AA$30</f>
        <v>1.1044982660601656E-4</v>
      </c>
      <c r="AC28" s="48">
        <f t="shared" si="20"/>
        <v>9.9156594867626333E-2</v>
      </c>
      <c r="AD28" s="51">
        <f>1-((((COUNT(AB24:AB33))-3)*((STDEV(AB26:AB33))^2))/(((COUNT(AB24:AB33))-1)*((STDEV(AB24:AB33))^2)))</f>
        <v>0.56304535199402617</v>
      </c>
    </row>
    <row r="29" spans="1:35" x14ac:dyDescent="0.25">
      <c r="A29" s="58" t="str">
        <f t="shared" si="6"/>
        <v>VB151-6</v>
      </c>
      <c r="B29" s="58">
        <v>347</v>
      </c>
      <c r="C29" s="58">
        <v>264.39999999999998</v>
      </c>
      <c r="D29" s="58">
        <v>339.4</v>
      </c>
      <c r="E29" s="58">
        <v>0</v>
      </c>
      <c r="G29" s="86" t="str">
        <f t="shared" si="7"/>
        <v>VB151-6</v>
      </c>
      <c r="H29" s="49">
        <f>$B$10</f>
        <v>31.8</v>
      </c>
      <c r="I29" s="49">
        <f>$C$10</f>
        <v>0.46</v>
      </c>
      <c r="J29" s="51">
        <f>$D$10</f>
        <v>0</v>
      </c>
      <c r="K29" s="49">
        <f t="shared" si="8"/>
        <v>1.4465408805031447E-2</v>
      </c>
      <c r="L29" s="85">
        <f t="shared" si="9"/>
        <v>7.0801276516232426E-5</v>
      </c>
      <c r="M29" s="48">
        <f t="shared" si="10"/>
        <v>0.22351867043819423</v>
      </c>
      <c r="N29" s="83">
        <f>$B$29</f>
        <v>347</v>
      </c>
      <c r="O29" s="83">
        <f>$C$29</f>
        <v>264.39999999999998</v>
      </c>
      <c r="P29" s="83">
        <f>$D$29</f>
        <v>339.4</v>
      </c>
      <c r="Q29" s="84">
        <f>$E$29</f>
        <v>0</v>
      </c>
      <c r="R29" s="83">
        <f t="shared" si="11"/>
        <v>1.0223924572775487</v>
      </c>
      <c r="S29" s="83">
        <f t="shared" si="12"/>
        <v>0.77902180318208603</v>
      </c>
      <c r="T29" s="82">
        <f t="shared" si="13"/>
        <v>0</v>
      </c>
      <c r="U29" s="81">
        <f t="shared" si="21"/>
        <v>4.8340861733507344E-2</v>
      </c>
      <c r="V29" s="81">
        <f t="shared" si="14"/>
        <v>2.3914841164984935E-2</v>
      </c>
      <c r="W29" s="80">
        <f t="shared" si="15"/>
        <v>0</v>
      </c>
      <c r="X29" s="79">
        <f t="shared" si="16"/>
        <v>2.0213749863530737</v>
      </c>
      <c r="Y29" s="78">
        <f t="shared" si="17"/>
        <v>0.7225570289849228</v>
      </c>
      <c r="Z29" s="48">
        <f t="shared" si="18"/>
        <v>0.17908886388569437</v>
      </c>
      <c r="AA29" s="54">
        <f t="shared" si="19"/>
        <v>9.7987111987128415E-5</v>
      </c>
      <c r="AB29" s="55">
        <f>$AA$33</f>
        <v>1.0728113273934345E-4</v>
      </c>
      <c r="AC29" s="48">
        <f t="shared" si="20"/>
        <v>1.9003527908415353E-2</v>
      </c>
      <c r="AD29" s="51"/>
    </row>
    <row r="30" spans="1:35" x14ac:dyDescent="0.25">
      <c r="A30" s="58" t="str">
        <f t="shared" si="6"/>
        <v>VB151-7</v>
      </c>
      <c r="B30" s="58">
        <v>361.6</v>
      </c>
      <c r="C30" s="58">
        <v>327.5</v>
      </c>
      <c r="D30" s="58">
        <v>355.6</v>
      </c>
      <c r="E30" s="58">
        <v>0</v>
      </c>
      <c r="G30" s="86" t="str">
        <f t="shared" si="7"/>
        <v>VB151-7</v>
      </c>
      <c r="H30" s="49">
        <f>$B$11</f>
        <v>29.6</v>
      </c>
      <c r="I30" s="49">
        <f>$C$11</f>
        <v>0.51</v>
      </c>
      <c r="J30" s="51">
        <f>$D$11</f>
        <v>0</v>
      </c>
      <c r="K30" s="49">
        <f t="shared" si="8"/>
        <v>1.7229729729729731E-2</v>
      </c>
      <c r="L30" s="85">
        <f t="shared" si="9"/>
        <v>8.4331308940970736E-5</v>
      </c>
      <c r="M30" s="48">
        <f t="shared" si="10"/>
        <v>0.27667850536984345</v>
      </c>
      <c r="N30" s="83">
        <f>$B$30</f>
        <v>361.6</v>
      </c>
      <c r="O30" s="83">
        <f>$C$30</f>
        <v>327.5</v>
      </c>
      <c r="P30" s="83">
        <f>$D$30</f>
        <v>355.6</v>
      </c>
      <c r="Q30" s="84">
        <f>$E$30</f>
        <v>0</v>
      </c>
      <c r="R30" s="83">
        <f t="shared" si="11"/>
        <v>1.0168728908886389</v>
      </c>
      <c r="S30" s="83">
        <f t="shared" si="12"/>
        <v>0.92097862767154104</v>
      </c>
      <c r="T30" s="82">
        <f t="shared" si="13"/>
        <v>0</v>
      </c>
      <c r="U30" s="81">
        <f t="shared" si="21"/>
        <v>4.8079885047171346E-2</v>
      </c>
      <c r="V30" s="81">
        <f t="shared" si="14"/>
        <v>2.8272710092508972E-2</v>
      </c>
      <c r="W30" s="80">
        <f t="shared" si="15"/>
        <v>0</v>
      </c>
      <c r="X30" s="79">
        <f t="shared" si="16"/>
        <v>1.7005757456520025</v>
      </c>
      <c r="Y30" s="78">
        <f t="shared" si="17"/>
        <v>0.76352595139680313</v>
      </c>
      <c r="Z30" s="48">
        <f t="shared" si="18"/>
        <v>0.23096399508149276</v>
      </c>
      <c r="AA30" s="54">
        <f t="shared" si="19"/>
        <v>1.1044982660601656E-4</v>
      </c>
      <c r="AB30" s="55">
        <f>$AA$29</f>
        <v>9.7987111987128415E-5</v>
      </c>
      <c r="AC30" s="48">
        <f t="shared" si="20"/>
        <v>0.21609152987156618</v>
      </c>
      <c r="AD30" s="51" t="s">
        <v>39</v>
      </c>
    </row>
    <row r="31" spans="1:35" x14ac:dyDescent="0.25">
      <c r="A31" s="58" t="str">
        <f t="shared" si="6"/>
        <v>VB151-8</v>
      </c>
      <c r="B31" s="58">
        <v>364.1</v>
      </c>
      <c r="C31" s="58">
        <v>308.3</v>
      </c>
      <c r="D31" s="58">
        <v>346.5</v>
      </c>
      <c r="E31" s="58">
        <v>0</v>
      </c>
      <c r="G31" s="86" t="str">
        <f t="shared" si="7"/>
        <v>VB151-8</v>
      </c>
      <c r="H31" s="49">
        <f>$B$12</f>
        <v>31.1</v>
      </c>
      <c r="I31" s="49">
        <f>$C$12</f>
        <v>0.88</v>
      </c>
      <c r="J31" s="51">
        <f>$D$12</f>
        <v>0</v>
      </c>
      <c r="K31" s="49">
        <f t="shared" si="8"/>
        <v>2.8295819935691316E-2</v>
      </c>
      <c r="L31" s="85">
        <f t="shared" si="9"/>
        <v>1.3849454229206262E-4</v>
      </c>
      <c r="M31" s="48">
        <f t="shared" si="10"/>
        <v>2.2790607247437102</v>
      </c>
      <c r="N31" s="83">
        <f>$B$31</f>
        <v>364.1</v>
      </c>
      <c r="O31" s="83">
        <f>$C$31</f>
        <v>308.3</v>
      </c>
      <c r="P31" s="83">
        <f>$D$31</f>
        <v>346.5</v>
      </c>
      <c r="Q31" s="84">
        <f>$E$31</f>
        <v>0</v>
      </c>
      <c r="R31" s="83">
        <f t="shared" si="11"/>
        <v>1.0507936507936508</v>
      </c>
      <c r="S31" s="83">
        <f t="shared" si="12"/>
        <v>0.88975468975468974</v>
      </c>
      <c r="T31" s="82">
        <f t="shared" si="13"/>
        <v>0</v>
      </c>
      <c r="U31" s="81">
        <f t="shared" si="21"/>
        <v>4.9683729786822575E-2</v>
      </c>
      <c r="V31" s="81">
        <f t="shared" si="14"/>
        <v>2.7314180417502797E-2</v>
      </c>
      <c r="W31" s="80">
        <f t="shared" si="15"/>
        <v>0</v>
      </c>
      <c r="X31" s="79">
        <f t="shared" si="16"/>
        <v>1.8189720148068393</v>
      </c>
      <c r="Y31" s="78">
        <f t="shared" si="17"/>
        <v>0.76997910204325359</v>
      </c>
      <c r="Z31" s="48">
        <f t="shared" si="18"/>
        <v>0.29555277887522102</v>
      </c>
      <c r="AA31" s="54">
        <f t="shared" si="19"/>
        <v>1.7986792358980501E-4</v>
      </c>
      <c r="AB31" s="55">
        <f>$AA$32</f>
        <v>9.4273071992736517E-5</v>
      </c>
      <c r="AC31" s="48">
        <f t="shared" si="20"/>
        <v>0.31003929159467492</v>
      </c>
      <c r="AD31" s="51">
        <f>1-((((COUNT(AB24:AB33))-3)*((STDEV(AB24:AB31))^2))/(((COUNT(AB24:AB33))-1)*((STDEV(AB24:AB33))^2)))</f>
        <v>0.61414989175416512</v>
      </c>
    </row>
    <row r="32" spans="1:35" x14ac:dyDescent="0.25">
      <c r="A32" s="58" t="str">
        <f t="shared" si="6"/>
        <v>VB151-9</v>
      </c>
      <c r="B32" s="58">
        <v>364.6</v>
      </c>
      <c r="C32" s="58">
        <v>299.7</v>
      </c>
      <c r="D32" s="58">
        <v>324.89999999999998</v>
      </c>
      <c r="E32" s="58">
        <v>0</v>
      </c>
      <c r="G32" s="86" t="str">
        <f t="shared" si="7"/>
        <v>VB151-9</v>
      </c>
      <c r="H32" s="49">
        <f>$B$13</f>
        <v>31.9</v>
      </c>
      <c r="I32" s="49">
        <f>$C$13</f>
        <v>0.5</v>
      </c>
      <c r="J32" s="51">
        <f>$D$13</f>
        <v>0</v>
      </c>
      <c r="K32" s="49">
        <f t="shared" si="8"/>
        <v>1.5673981191222573E-2</v>
      </c>
      <c r="L32" s="85">
        <f t="shared" si="9"/>
        <v>7.6716661892333086E-5</v>
      </c>
      <c r="M32" s="48">
        <f t="shared" si="10"/>
        <v>4.8304244638727317E-3</v>
      </c>
      <c r="N32" s="83">
        <f>$B$32</f>
        <v>364.6</v>
      </c>
      <c r="O32" s="83">
        <f>$C$32</f>
        <v>299.7</v>
      </c>
      <c r="P32" s="83">
        <f>$D$32</f>
        <v>324.89999999999998</v>
      </c>
      <c r="Q32" s="84">
        <f>$E$32</f>
        <v>0</v>
      </c>
      <c r="R32" s="83">
        <f t="shared" si="11"/>
        <v>1.1221914435210836</v>
      </c>
      <c r="S32" s="83">
        <f t="shared" si="12"/>
        <v>0.92243767313019398</v>
      </c>
      <c r="T32" s="82">
        <f t="shared" si="13"/>
        <v>0</v>
      </c>
      <c r="U32" s="81">
        <f t="shared" si="21"/>
        <v>5.3059567315500156E-2</v>
      </c>
      <c r="V32" s="81">
        <f t="shared" si="14"/>
        <v>2.8317500675075019E-2</v>
      </c>
      <c r="W32" s="80">
        <f t="shared" si="15"/>
        <v>0</v>
      </c>
      <c r="X32" s="79">
        <f t="shared" si="16"/>
        <v>1.8737376551809544</v>
      </c>
      <c r="Y32" s="78">
        <f t="shared" si="17"/>
        <v>0.8137706799057518</v>
      </c>
      <c r="Z32" s="48">
        <f t="shared" si="18"/>
        <v>0.7338572458727316</v>
      </c>
      <c r="AA32" s="54">
        <f t="shared" si="19"/>
        <v>9.4273071992736517E-5</v>
      </c>
      <c r="AB32" s="55">
        <f>$AA$25</f>
        <v>5.1525480086432203E-5</v>
      </c>
      <c r="AC32" s="48">
        <f t="shared" si="20"/>
        <v>1.3913525205082793</v>
      </c>
      <c r="AD32" s="51"/>
    </row>
    <row r="33" spans="1:30" x14ac:dyDescent="0.25">
      <c r="A33" s="58" t="str">
        <f t="shared" si="6"/>
        <v>VB151-10</v>
      </c>
      <c r="B33" s="58">
        <v>305.60000000000002</v>
      </c>
      <c r="C33" s="58">
        <v>258.2</v>
      </c>
      <c r="D33" s="58">
        <v>350</v>
      </c>
      <c r="E33" s="58">
        <v>0</v>
      </c>
      <c r="G33" s="86" t="str">
        <f t="shared" si="7"/>
        <v>VB151-10</v>
      </c>
      <c r="H33" s="49">
        <f>$B$14</f>
        <v>31.4</v>
      </c>
      <c r="I33" s="123">
        <f>$C$14</f>
        <v>0.44</v>
      </c>
      <c r="J33" s="51">
        <f>$D$14</f>
        <v>0</v>
      </c>
      <c r="K33" s="49">
        <f t="shared" si="8"/>
        <v>1.4012738853503185E-2</v>
      </c>
      <c r="L33" s="85">
        <f t="shared" si="9"/>
        <v>6.8585673014062864E-5</v>
      </c>
      <c r="M33" s="48">
        <f t="shared" si="10"/>
        <v>0.30542820174643476</v>
      </c>
      <c r="N33" s="83">
        <f>$B$33</f>
        <v>305.60000000000002</v>
      </c>
      <c r="O33" s="83">
        <f>$C$33</f>
        <v>258.2</v>
      </c>
      <c r="P33" s="83">
        <f>$D$33</f>
        <v>350</v>
      </c>
      <c r="Q33" s="84">
        <f>$E$33</f>
        <v>0</v>
      </c>
      <c r="R33" s="83">
        <f t="shared" si="11"/>
        <v>0.87314285714285722</v>
      </c>
      <c r="S33" s="83">
        <f t="shared" si="12"/>
        <v>0.73771428571428566</v>
      </c>
      <c r="T33" s="82">
        <f t="shared" si="13"/>
        <v>0</v>
      </c>
      <c r="U33" s="81">
        <f t="shared" si="21"/>
        <v>4.1284027312893296E-2</v>
      </c>
      <c r="V33" s="81">
        <f t="shared" si="14"/>
        <v>2.2646760200977063E-2</v>
      </c>
      <c r="W33" s="80">
        <f t="shared" si="15"/>
        <v>0</v>
      </c>
      <c r="X33" s="79">
        <f t="shared" si="16"/>
        <v>1.8229551135138593</v>
      </c>
      <c r="Y33" s="78">
        <f t="shared" si="17"/>
        <v>0.63930787513870357</v>
      </c>
      <c r="Z33" s="48">
        <f t="shared" si="18"/>
        <v>1.0123193110536761</v>
      </c>
      <c r="AA33" s="54">
        <f t="shared" si="19"/>
        <v>1.0728113273934345E-4</v>
      </c>
      <c r="AB33" s="55">
        <f>$AA$24</f>
        <v>4.4154128285018551E-5</v>
      </c>
      <c r="AC33" s="48">
        <f t="shared" si="20"/>
        <v>1.5778130873471146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359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2</v>
      </c>
      <c r="H36" s="49">
        <f>AVERAGE(H24:H33)</f>
        <v>32.199999999999996</v>
      </c>
      <c r="I36" s="49">
        <f>AVERAGE(I24:I32)</f>
        <v>0.50777777777777766</v>
      </c>
      <c r="J36" s="51">
        <f>AVERAGE(J24:J28)</f>
        <v>0</v>
      </c>
      <c r="K36" s="56">
        <f>AVERAGE(K24:K33)</f>
        <v>1.5700676350784572E-2</v>
      </c>
      <c r="L36" s="57">
        <f>AVERAGE(L24:L33)</f>
        <v>7.6847321965564945E-5</v>
      </c>
      <c r="M36" s="56"/>
      <c r="N36" s="49">
        <f t="shared" ref="N36:Y36" si="22">AVERAGE(N24:N33)</f>
        <v>351.32</v>
      </c>
      <c r="O36" s="49">
        <f t="shared" si="22"/>
        <v>286.13</v>
      </c>
      <c r="P36" s="49">
        <f t="shared" si="22"/>
        <v>343.13</v>
      </c>
      <c r="Q36" s="51">
        <f t="shared" si="22"/>
        <v>0</v>
      </c>
      <c r="R36" s="49">
        <f t="shared" si="22"/>
        <v>1.0245398324354336</v>
      </c>
      <c r="S36" s="49">
        <f t="shared" si="22"/>
        <v>0.83400055544774199</v>
      </c>
      <c r="T36" s="50">
        <f t="shared" si="22"/>
        <v>0</v>
      </c>
      <c r="U36" s="49">
        <f t="shared" si="22"/>
        <v>4.8442394139051194E-2</v>
      </c>
      <c r="V36" s="49">
        <f t="shared" si="22"/>
        <v>2.5602609238370811E-2</v>
      </c>
      <c r="W36" s="50">
        <f t="shared" si="22"/>
        <v>0</v>
      </c>
      <c r="X36" s="48">
        <f t="shared" si="22"/>
        <v>1.9020554257640376</v>
      </c>
      <c r="Y36" s="49">
        <f t="shared" si="22"/>
        <v>0.74045003377421981</v>
      </c>
      <c r="Z36" s="48"/>
      <c r="AA36" s="56">
        <f>AVERAGE(AA24:AA33)</f>
        <v>1.0652986563737228E-4</v>
      </c>
      <c r="AB36" s="56">
        <f>AVERAGE(AB24:AB33)</f>
        <v>1.0652986563737228E-4</v>
      </c>
      <c r="AC36" s="56"/>
      <c r="AD36" s="56"/>
    </row>
    <row r="37" spans="1:30" x14ac:dyDescent="0.25">
      <c r="G37" s="53" t="s">
        <v>1</v>
      </c>
      <c r="H37" s="49">
        <f>STDEV(H24:H33)</f>
        <v>1.5092308563562351</v>
      </c>
      <c r="I37" s="49">
        <f>STDEV(I24:I32)</f>
        <v>0.17426831164742648</v>
      </c>
      <c r="J37" s="51">
        <f>STDEV(J24:J28)</f>
        <v>0</v>
      </c>
      <c r="K37" s="48">
        <f>STDEV(K24:K33)</f>
        <v>5.5264624799864137E-3</v>
      </c>
      <c r="L37" s="55">
        <f>STDEV(L24:L33)</f>
        <v>2.7049397875710468E-5</v>
      </c>
      <c r="M37" s="54"/>
      <c r="N37" s="49">
        <f t="shared" ref="N37:Y37" si="23">STDEV(N24:N33)</f>
        <v>43.818484176835582</v>
      </c>
      <c r="O37" s="49">
        <f t="shared" si="23"/>
        <v>44.685519653089955</v>
      </c>
      <c r="P37" s="49">
        <f t="shared" si="23"/>
        <v>8.3577043631742818</v>
      </c>
      <c r="Q37" s="51">
        <f t="shared" si="23"/>
        <v>0</v>
      </c>
      <c r="R37" s="49">
        <f t="shared" si="23"/>
        <v>0.13092375134584117</v>
      </c>
      <c r="S37" s="49">
        <f t="shared" si="23"/>
        <v>0.12911177554684397</v>
      </c>
      <c r="T37" s="50">
        <f t="shared" si="23"/>
        <v>0</v>
      </c>
      <c r="U37" s="49">
        <f t="shared" si="23"/>
        <v>6.1903498176173631E-3</v>
      </c>
      <c r="V37" s="49">
        <f t="shared" si="23"/>
        <v>3.9635445274055483E-3</v>
      </c>
      <c r="W37" s="50">
        <f t="shared" si="23"/>
        <v>0</v>
      </c>
      <c r="X37" s="48">
        <f t="shared" si="23"/>
        <v>0.11285262732298013</v>
      </c>
      <c r="Y37" s="49">
        <f t="shared" si="23"/>
        <v>9.9911320006571894E-2</v>
      </c>
      <c r="Z37" s="48"/>
      <c r="AA37" s="47">
        <f>STDEV(AA24:AA33)</f>
        <v>3.9533033318433383E-5</v>
      </c>
      <c r="AB37" s="54">
        <f>STDEV(AB24:AB33)</f>
        <v>3.9533033318433389E-5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4.6870523489324079</v>
      </c>
      <c r="I38" s="49">
        <f>(I37/I36)*100</f>
        <v>34.319798792709818</v>
      </c>
      <c r="J38" s="51" t="e">
        <f>(J37/J36)*100</f>
        <v>#DIV/0!</v>
      </c>
      <c r="K38" s="52">
        <f>(K37/K36)*100</f>
        <v>35.198881605570151</v>
      </c>
      <c r="L38" s="52">
        <f>(L37/L36)*100</f>
        <v>35.198881605570101</v>
      </c>
      <c r="M38" s="48"/>
      <c r="N38" s="49">
        <f t="shared" ref="N38:Y38" si="24">(N37/N36)*100</f>
        <v>12.472527660490602</v>
      </c>
      <c r="O38" s="49">
        <f t="shared" si="24"/>
        <v>15.617208839719693</v>
      </c>
      <c r="P38" s="49">
        <f t="shared" si="24"/>
        <v>2.4357253411751469</v>
      </c>
      <c r="Q38" s="51" t="e">
        <f t="shared" si="24"/>
        <v>#DIV/0!</v>
      </c>
      <c r="R38" s="49">
        <f t="shared" si="24"/>
        <v>12.778785870591513</v>
      </c>
      <c r="S38" s="49">
        <f t="shared" si="24"/>
        <v>15.481017932599453</v>
      </c>
      <c r="T38" s="50" t="e">
        <f t="shared" si="24"/>
        <v>#DIV/0!</v>
      </c>
      <c r="U38" s="49">
        <f t="shared" si="24"/>
        <v>12.778785870591591</v>
      </c>
      <c r="V38" s="49">
        <f t="shared" si="24"/>
        <v>15.481017932599448</v>
      </c>
      <c r="W38" s="50" t="e">
        <f t="shared" si="24"/>
        <v>#DIV/0!</v>
      </c>
      <c r="X38" s="48">
        <f t="shared" si="24"/>
        <v>5.9331934177285239</v>
      </c>
      <c r="Y38" s="49">
        <f t="shared" si="24"/>
        <v>13.493323715214679</v>
      </c>
      <c r="Z38" s="48"/>
      <c r="AA38" s="47">
        <f>(AA37/AA36)*100</f>
        <v>37.109812428567075</v>
      </c>
      <c r="AB38" s="47">
        <f>(AB37/AB36)*100</f>
        <v>37.109812428567082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50" si="25">A24</f>
        <v>VB151-1</v>
      </c>
      <c r="H41" s="4">
        <f>$B$5</f>
        <v>35.299999999999997</v>
      </c>
      <c r="I41" s="4">
        <f>$C$5</f>
        <v>0.26</v>
      </c>
      <c r="J41" s="5">
        <f>$D$5</f>
        <v>0</v>
      </c>
      <c r="K41" s="4">
        <f t="shared" ref="K41:K49" si="26">I41/H41</f>
        <v>7.3654390934844204E-3</v>
      </c>
      <c r="L41" s="125">
        <f t="shared" ref="L41:L50" si="27">K41/$H$17</f>
        <v>3.6050311259773973E-5</v>
      </c>
      <c r="M41" s="22">
        <f>$B$24</f>
        <v>379.9</v>
      </c>
      <c r="N41" s="22">
        <f>$C$24</f>
        <v>311.7</v>
      </c>
      <c r="O41" s="22">
        <f>$D$24</f>
        <v>337.2</v>
      </c>
      <c r="P41" s="23">
        <f>$E$24</f>
        <v>0</v>
      </c>
      <c r="Q41" s="22">
        <f t="shared" ref="Q41:Q50" si="28">M41/O41</f>
        <v>1.1266310794780545</v>
      </c>
      <c r="R41" s="22">
        <f t="shared" ref="R41:R50" si="29">N41/O41</f>
        <v>0.92437722419928825</v>
      </c>
      <c r="S41" s="21">
        <f t="shared" ref="S41:S50" si="30">P41/O41</f>
        <v>0</v>
      </c>
      <c r="T41" s="20">
        <f t="shared" ref="T41:T50" si="31">(Q41*0.005*($H$18))/0.5335</f>
        <v>5.3269482623868651E-2</v>
      </c>
      <c r="U41" s="20">
        <f t="shared" ref="U41:U50" si="32">(R41*0.005*($H$18))/0.8217</f>
        <v>2.8377042084005169E-2</v>
      </c>
      <c r="V41" s="18">
        <f t="shared" ref="V41:V50" si="33">(S41*0.005*(100/20))/0.7126</f>
        <v>0</v>
      </c>
      <c r="W41" s="19">
        <f t="shared" ref="W41:W50" si="34">T41/U41</f>
        <v>1.8772034966214539</v>
      </c>
      <c r="X41" s="19">
        <f t="shared" ref="X41:X50" si="35">(T41+U41+V41)*10</f>
        <v>0.81646524707873813</v>
      </c>
      <c r="Y41" s="41">
        <f t="shared" ref="Y41:Y50" si="36">L41/X41</f>
        <v>4.4154128285018551E-5</v>
      </c>
      <c r="Z41" s="5">
        <f t="shared" ref="Z41:Z50" si="37">(Y41*900000)</f>
        <v>39.738715456516694</v>
      </c>
      <c r="AA41" s="2">
        <f t="shared" ref="AA41:AA50" si="38">(Z41*0.2125)+26.378</f>
        <v>34.822477034509795</v>
      </c>
      <c r="AB41" s="2">
        <f t="shared" ref="AB41:AB50" si="39">-0.000006*(AA41)^2 + 0.0266*(AA41) + 3.4677</f>
        <v>4.3867022596770466</v>
      </c>
      <c r="AC41" s="17">
        <f t="shared" ref="AC41:AC50" si="40">ABS(Y41-$C$42)</f>
        <v>6.4711351387661452E-5</v>
      </c>
      <c r="AD41" s="38">
        <f t="shared" ref="AD41:AD50" si="41">ABS(AB41-$D$42)</f>
        <v>0.32311169747754942</v>
      </c>
    </row>
    <row r="42" spans="1:30" x14ac:dyDescent="0.25">
      <c r="A42" s="141" t="s">
        <v>9</v>
      </c>
      <c r="B42" s="141"/>
      <c r="C42" s="15">
        <f>MEDIAN(Y41:Y50)</f>
        <v>1.0886547967268E-4</v>
      </c>
      <c r="D42" s="14">
        <f>MEDIAN(AB41:AB50)</f>
        <v>4.7098139571545961</v>
      </c>
      <c r="G42" s="40" t="str">
        <f t="shared" si="25"/>
        <v>VB151-2</v>
      </c>
      <c r="H42" s="4">
        <f>$B$6</f>
        <v>33.1</v>
      </c>
      <c r="I42" s="4">
        <f>$C$6</f>
        <v>0.32</v>
      </c>
      <c r="J42" s="5">
        <f>$D$6</f>
        <v>0</v>
      </c>
      <c r="K42" s="4">
        <f t="shared" si="26"/>
        <v>9.6676737160120846E-3</v>
      </c>
      <c r="L42" s="125">
        <f t="shared" si="27"/>
        <v>4.73186516372771E-5</v>
      </c>
      <c r="M42" s="22">
        <f>$B$25</f>
        <v>436.8</v>
      </c>
      <c r="N42" s="22">
        <f>$C$25</f>
        <v>364.1</v>
      </c>
      <c r="O42" s="22">
        <f>$D$25</f>
        <v>346.6</v>
      </c>
      <c r="P42" s="23">
        <f>$E$25</f>
        <v>0</v>
      </c>
      <c r="Q42" s="22">
        <f t="shared" si="28"/>
        <v>1.2602423542989036</v>
      </c>
      <c r="R42" s="22">
        <f t="shared" si="29"/>
        <v>1.0504904789382574</v>
      </c>
      <c r="S42" s="21">
        <f t="shared" si="30"/>
        <v>0</v>
      </c>
      <c r="T42" s="20">
        <f t="shared" si="31"/>
        <v>5.9586904193420519E-2</v>
      </c>
      <c r="U42" s="20">
        <f t="shared" si="32"/>
        <v>3.2248536365118097E-2</v>
      </c>
      <c r="V42" s="18">
        <f t="shared" si="33"/>
        <v>0</v>
      </c>
      <c r="W42" s="19">
        <f t="shared" si="34"/>
        <v>1.8477398018557269</v>
      </c>
      <c r="X42" s="19">
        <f t="shared" si="35"/>
        <v>0.91835440558538628</v>
      </c>
      <c r="Y42" s="18">
        <f t="shared" si="36"/>
        <v>5.1525480086432203E-5</v>
      </c>
      <c r="Z42" s="5">
        <f t="shared" si="37"/>
        <v>46.372932077788981</v>
      </c>
      <c r="AA42" s="2">
        <f t="shared" si="38"/>
        <v>36.232248066530161</v>
      </c>
      <c r="AB42" s="2">
        <f t="shared" si="39"/>
        <v>4.4236011437699743</v>
      </c>
      <c r="AC42" s="17">
        <f t="shared" si="40"/>
        <v>5.73399995862478E-5</v>
      </c>
      <c r="AD42" s="38">
        <f t="shared" si="41"/>
        <v>0.28621281338462179</v>
      </c>
    </row>
    <row r="43" spans="1:30" x14ac:dyDescent="0.25">
      <c r="A43" s="141" t="s">
        <v>8</v>
      </c>
      <c r="B43" s="141"/>
      <c r="C43" s="15">
        <f>MEDIAN(AC41:AC50)</f>
        <v>1.5495498152260808E-5</v>
      </c>
      <c r="D43" s="14">
        <f>MEDIAN(AD41:AD50)</f>
        <v>7.7144849001681948E-2</v>
      </c>
      <c r="G43" s="40" t="str">
        <f t="shared" si="25"/>
        <v>VB151-3</v>
      </c>
      <c r="H43" s="4">
        <f>$B$7</f>
        <v>33.299999999999997</v>
      </c>
      <c r="I43" s="4">
        <f>$C$7</f>
        <v>0.56999999999999995</v>
      </c>
      <c r="J43" s="5">
        <f>$D$7</f>
        <v>0</v>
      </c>
      <c r="K43" s="4">
        <f t="shared" si="26"/>
        <v>1.7117117117117116E-2</v>
      </c>
      <c r="L43" s="125">
        <f t="shared" si="27"/>
        <v>8.3780123915212741E-5</v>
      </c>
      <c r="M43" s="22">
        <f>$B$26</f>
        <v>357.2</v>
      </c>
      <c r="N43" s="22">
        <f>$C$26</f>
        <v>270.60000000000002</v>
      </c>
      <c r="O43" s="22">
        <f>$D$26</f>
        <v>344.5</v>
      </c>
      <c r="P43" s="23">
        <f>$E$26</f>
        <v>0</v>
      </c>
      <c r="Q43" s="22">
        <f t="shared" si="28"/>
        <v>1.0368650217706821</v>
      </c>
      <c r="R43" s="22">
        <f t="shared" si="29"/>
        <v>0.7854862119013063</v>
      </c>
      <c r="S43" s="21">
        <f t="shared" si="30"/>
        <v>0</v>
      </c>
      <c r="T43" s="20">
        <f t="shared" si="31"/>
        <v>4.9025154965633477E-2</v>
      </c>
      <c r="U43" s="20">
        <f t="shared" si="32"/>
        <v>2.4113289150797679E-2</v>
      </c>
      <c r="V43" s="18">
        <f t="shared" si="33"/>
        <v>0</v>
      </c>
      <c r="W43" s="19">
        <f t="shared" si="34"/>
        <v>2.0331176994993942</v>
      </c>
      <c r="X43" s="19">
        <f t="shared" si="35"/>
        <v>0.73138444116431156</v>
      </c>
      <c r="Y43" s="18">
        <f t="shared" si="36"/>
        <v>1.1455004946761076E-4</v>
      </c>
      <c r="Z43" s="5">
        <f t="shared" si="37"/>
        <v>103.09504452084968</v>
      </c>
      <c r="AA43" s="2">
        <f t="shared" si="38"/>
        <v>48.285696960680554</v>
      </c>
      <c r="AB43" s="2">
        <f t="shared" si="39"/>
        <v>4.7381104879682301</v>
      </c>
      <c r="AC43" s="17">
        <f t="shared" si="40"/>
        <v>5.6845697949307563E-6</v>
      </c>
      <c r="AD43" s="38">
        <f t="shared" si="41"/>
        <v>2.8296530813634035E-2</v>
      </c>
    </row>
    <row r="44" spans="1:30" x14ac:dyDescent="0.25">
      <c r="A44" s="141" t="s">
        <v>7</v>
      </c>
      <c r="B44" s="141"/>
      <c r="C44" s="15">
        <f>C43*1.483</f>
        <v>2.297982375980278E-5</v>
      </c>
      <c r="D44" s="14">
        <f>D43*1.483</f>
        <v>0.11440581106949434</v>
      </c>
      <c r="G44" s="40" t="str">
        <f t="shared" si="25"/>
        <v>VB151-4</v>
      </c>
      <c r="H44" s="4">
        <f>$B$8</f>
        <v>32.200000000000003</v>
      </c>
      <c r="I44" s="4">
        <f>$C$8</f>
        <v>0.54</v>
      </c>
      <c r="J44" s="5">
        <f>$D$8</f>
        <v>0</v>
      </c>
      <c r="K44" s="4">
        <f t="shared" si="26"/>
        <v>1.6770186335403725E-2</v>
      </c>
      <c r="L44" s="125">
        <f t="shared" si="27"/>
        <v>8.2082063214740955E-5</v>
      </c>
      <c r="M44" s="22">
        <f>$B$27</f>
        <v>319.7</v>
      </c>
      <c r="N44" s="22">
        <f>$C$27</f>
        <v>247</v>
      </c>
      <c r="O44" s="22">
        <f>$D$27</f>
        <v>346.4</v>
      </c>
      <c r="P44" s="23">
        <f>$E$27</f>
        <v>0</v>
      </c>
      <c r="Q44" s="22">
        <f t="shared" si="28"/>
        <v>0.92292147806004621</v>
      </c>
      <c r="R44" s="22">
        <f t="shared" si="29"/>
        <v>0.71304849884526567</v>
      </c>
      <c r="S44" s="21">
        <f t="shared" si="30"/>
        <v>0</v>
      </c>
      <c r="T44" s="20">
        <f t="shared" si="31"/>
        <v>4.3637665012304906E-2</v>
      </c>
      <c r="U44" s="20">
        <f t="shared" si="32"/>
        <v>2.1889556265512752E-2</v>
      </c>
      <c r="V44" s="18">
        <f t="shared" si="33"/>
        <v>0</v>
      </c>
      <c r="W44" s="19">
        <f t="shared" si="34"/>
        <v>1.9935381276347091</v>
      </c>
      <c r="X44" s="19">
        <f t="shared" si="35"/>
        <v>0.65527221277817649</v>
      </c>
      <c r="Y44" s="18">
        <f t="shared" si="36"/>
        <v>1.2526406829725813E-4</v>
      </c>
      <c r="Z44" s="5">
        <f t="shared" si="37"/>
        <v>112.73766146753232</v>
      </c>
      <c r="AA44" s="2">
        <f t="shared" si="38"/>
        <v>50.33475306185062</v>
      </c>
      <c r="AB44" s="2">
        <f t="shared" si="39"/>
        <v>4.7914029072504416</v>
      </c>
      <c r="AC44" s="17">
        <f t="shared" si="40"/>
        <v>1.6398588624578131E-5</v>
      </c>
      <c r="AD44" s="38">
        <f t="shared" si="41"/>
        <v>8.1588950095845547E-2</v>
      </c>
    </row>
    <row r="45" spans="1:30" x14ac:dyDescent="0.25">
      <c r="A45" s="141" t="s">
        <v>5</v>
      </c>
      <c r="B45" s="141"/>
      <c r="C45" s="25">
        <f>COUNT(Y41:Y50)</f>
        <v>10</v>
      </c>
      <c r="D45" s="24">
        <f>COUNT(AB41:AB50)</f>
        <v>10</v>
      </c>
      <c r="G45" s="40" t="str">
        <f t="shared" si="25"/>
        <v>VB151-5</v>
      </c>
      <c r="H45" s="4">
        <f>$B$9</f>
        <v>32.299999999999997</v>
      </c>
      <c r="I45" s="4">
        <f>$C$9</f>
        <v>0.53</v>
      </c>
      <c r="J45" s="5">
        <f>$D$9</f>
        <v>0</v>
      </c>
      <c r="K45" s="4">
        <f t="shared" si="26"/>
        <v>1.6408668730650156E-2</v>
      </c>
      <c r="L45" s="125">
        <f t="shared" si="27"/>
        <v>8.0312606972982996E-5</v>
      </c>
      <c r="M45" s="22">
        <f>$B$28</f>
        <v>276.7</v>
      </c>
      <c r="N45" s="22">
        <f>$C$28</f>
        <v>209.8</v>
      </c>
      <c r="O45" s="22">
        <f>$D$28</f>
        <v>340.2</v>
      </c>
      <c r="P45" s="23">
        <f>$E$28</f>
        <v>0</v>
      </c>
      <c r="Q45" s="22">
        <f t="shared" si="28"/>
        <v>0.8133450911228689</v>
      </c>
      <c r="R45" s="22">
        <f t="shared" si="29"/>
        <v>0.61669606114050568</v>
      </c>
      <c r="S45" s="21">
        <f t="shared" si="30"/>
        <v>0</v>
      </c>
      <c r="T45" s="20">
        <f t="shared" si="31"/>
        <v>3.8456663399389635E-2</v>
      </c>
      <c r="U45" s="20">
        <f t="shared" si="32"/>
        <v>1.8931675967225576E-2</v>
      </c>
      <c r="V45" s="18">
        <f t="shared" si="33"/>
        <v>0</v>
      </c>
      <c r="W45" s="19">
        <f t="shared" si="34"/>
        <v>2.0313396165223629</v>
      </c>
      <c r="X45" s="19">
        <f t="shared" si="35"/>
        <v>0.57388339366615204</v>
      </c>
      <c r="Y45" s="18">
        <f t="shared" si="36"/>
        <v>1.3994586332237319E-4</v>
      </c>
      <c r="Z45" s="5">
        <f t="shared" si="37"/>
        <v>125.95127699013587</v>
      </c>
      <c r="AA45" s="2">
        <f t="shared" si="38"/>
        <v>53.142646360403873</v>
      </c>
      <c r="AB45" s="2">
        <f t="shared" si="39"/>
        <v>4.864349548013621</v>
      </c>
      <c r="AC45" s="17">
        <f t="shared" si="40"/>
        <v>3.1080383649693185E-5</v>
      </c>
      <c r="AD45" s="38">
        <f t="shared" si="41"/>
        <v>0.15453559085902491</v>
      </c>
    </row>
    <row r="46" spans="1:30" ht="15" customHeight="1" x14ac:dyDescent="0.25">
      <c r="A46" s="142" t="s">
        <v>3</v>
      </c>
      <c r="B46" s="142"/>
      <c r="C46" s="15">
        <f>_xlfn.CONFIDENCE.NORM(0.05,C44,C45)</f>
        <v>1.4242780609560092E-5</v>
      </c>
      <c r="D46" s="14">
        <f>_xlfn.CONFIDENCE.NORM(0.05,D44,D45)</f>
        <v>7.090815336764679E-2</v>
      </c>
      <c r="G46" s="40" t="str">
        <f t="shared" si="25"/>
        <v>VB151-6</v>
      </c>
      <c r="H46" s="4">
        <f>$B$10</f>
        <v>31.8</v>
      </c>
      <c r="I46" s="4">
        <f>$C$10</f>
        <v>0.46</v>
      </c>
      <c r="J46" s="5">
        <f>$D$10</f>
        <v>0</v>
      </c>
      <c r="K46" s="4">
        <f t="shared" si="26"/>
        <v>1.4465408805031447E-2</v>
      </c>
      <c r="L46" s="125">
        <f t="shared" si="27"/>
        <v>7.0801276516232426E-5</v>
      </c>
      <c r="M46" s="22">
        <f>$B$29</f>
        <v>347</v>
      </c>
      <c r="N46" s="22">
        <f>$C$29</f>
        <v>264.39999999999998</v>
      </c>
      <c r="O46" s="22">
        <f>$D$29</f>
        <v>339.4</v>
      </c>
      <c r="P46" s="23">
        <f>$E$29</f>
        <v>0</v>
      </c>
      <c r="Q46" s="22">
        <f t="shared" si="28"/>
        <v>1.0223924572775487</v>
      </c>
      <c r="R46" s="22">
        <f t="shared" si="29"/>
        <v>0.77902180318208603</v>
      </c>
      <c r="S46" s="21">
        <f t="shared" si="30"/>
        <v>0</v>
      </c>
      <c r="T46" s="20">
        <f t="shared" si="31"/>
        <v>4.8340861733507344E-2</v>
      </c>
      <c r="U46" s="20">
        <f t="shared" si="32"/>
        <v>2.3914841164984935E-2</v>
      </c>
      <c r="V46" s="18">
        <f t="shared" si="33"/>
        <v>0</v>
      </c>
      <c r="W46" s="19">
        <f t="shared" si="34"/>
        <v>2.0213749863530737</v>
      </c>
      <c r="X46" s="19">
        <f t="shared" si="35"/>
        <v>0.7225570289849228</v>
      </c>
      <c r="Y46" s="18">
        <f t="shared" si="36"/>
        <v>9.7987111987128415E-5</v>
      </c>
      <c r="Z46" s="5">
        <f t="shared" si="37"/>
        <v>88.188400788415578</v>
      </c>
      <c r="AA46" s="2">
        <f t="shared" si="38"/>
        <v>45.118035167538309</v>
      </c>
      <c r="AB46" s="2">
        <f t="shared" si="39"/>
        <v>4.6556259128722433</v>
      </c>
      <c r="AC46" s="17">
        <f t="shared" si="40"/>
        <v>1.0878367685551588E-5</v>
      </c>
      <c r="AD46" s="38">
        <f t="shared" si="41"/>
        <v>5.4188044282352799E-2</v>
      </c>
    </row>
    <row r="47" spans="1:30" x14ac:dyDescent="0.25">
      <c r="G47" s="40" t="str">
        <f t="shared" si="25"/>
        <v>VB151-7</v>
      </c>
      <c r="H47" s="4">
        <f>$B$11</f>
        <v>29.6</v>
      </c>
      <c r="I47" s="4">
        <f>$C$11</f>
        <v>0.51</v>
      </c>
      <c r="J47" s="5">
        <f>$D$11</f>
        <v>0</v>
      </c>
      <c r="K47" s="4">
        <f t="shared" si="26"/>
        <v>1.7229729729729731E-2</v>
      </c>
      <c r="L47" s="125">
        <f t="shared" si="27"/>
        <v>8.4331308940970736E-5</v>
      </c>
      <c r="M47" s="22">
        <f>$B$30</f>
        <v>361.6</v>
      </c>
      <c r="N47" s="22">
        <f>$C$30</f>
        <v>327.5</v>
      </c>
      <c r="O47" s="22">
        <f>$D$30</f>
        <v>355.6</v>
      </c>
      <c r="P47" s="23">
        <f>$E$30</f>
        <v>0</v>
      </c>
      <c r="Q47" s="22">
        <f t="shared" si="28"/>
        <v>1.0168728908886389</v>
      </c>
      <c r="R47" s="22">
        <f t="shared" si="29"/>
        <v>0.92097862767154104</v>
      </c>
      <c r="S47" s="21">
        <f t="shared" si="30"/>
        <v>0</v>
      </c>
      <c r="T47" s="20">
        <f t="shared" si="31"/>
        <v>4.8079885047171346E-2</v>
      </c>
      <c r="U47" s="20">
        <f t="shared" si="32"/>
        <v>2.8272710092508972E-2</v>
      </c>
      <c r="V47" s="18">
        <f t="shared" si="33"/>
        <v>0</v>
      </c>
      <c r="W47" s="19">
        <f t="shared" si="34"/>
        <v>1.7005757456520025</v>
      </c>
      <c r="X47" s="19">
        <f t="shared" si="35"/>
        <v>0.76352595139680313</v>
      </c>
      <c r="Y47" s="18">
        <f t="shared" si="36"/>
        <v>1.1044982660601656E-4</v>
      </c>
      <c r="Z47" s="5">
        <f t="shared" si="37"/>
        <v>99.404843945414896</v>
      </c>
      <c r="AA47" s="2">
        <f t="shared" si="38"/>
        <v>47.501529338400665</v>
      </c>
      <c r="AB47" s="2">
        <f t="shared" si="39"/>
        <v>4.7177023086645358</v>
      </c>
      <c r="AC47" s="17">
        <f t="shared" si="40"/>
        <v>1.5843469333365551E-6</v>
      </c>
      <c r="AD47" s="38">
        <f t="shared" si="41"/>
        <v>7.8883515099397172E-3</v>
      </c>
    </row>
    <row r="48" spans="1:30" x14ac:dyDescent="0.25">
      <c r="A48" s="143" t="s">
        <v>6</v>
      </c>
      <c r="B48" s="143"/>
      <c r="C48" s="143"/>
      <c r="D48" s="143"/>
      <c r="G48" s="40" t="str">
        <f t="shared" si="25"/>
        <v>VB151-8</v>
      </c>
      <c r="H48" s="4">
        <f>$B$12</f>
        <v>31.1</v>
      </c>
      <c r="I48" s="4">
        <f>$C$12</f>
        <v>0.88</v>
      </c>
      <c r="J48" s="5">
        <f>$D$12</f>
        <v>0</v>
      </c>
      <c r="K48" s="4">
        <f t="shared" si="26"/>
        <v>2.8295819935691316E-2</v>
      </c>
      <c r="L48" s="125">
        <f t="shared" si="27"/>
        <v>1.3849454229206262E-4</v>
      </c>
      <c r="M48" s="22">
        <f>$B$31</f>
        <v>364.1</v>
      </c>
      <c r="N48" s="22">
        <f>$C$31</f>
        <v>308.3</v>
      </c>
      <c r="O48" s="22">
        <f>$D$31</f>
        <v>346.5</v>
      </c>
      <c r="P48" s="23">
        <f>$E$31</f>
        <v>0</v>
      </c>
      <c r="Q48" s="22">
        <f t="shared" si="28"/>
        <v>1.0507936507936508</v>
      </c>
      <c r="R48" s="22">
        <f t="shared" si="29"/>
        <v>0.88975468975468974</v>
      </c>
      <c r="S48" s="21">
        <f t="shared" si="30"/>
        <v>0</v>
      </c>
      <c r="T48" s="20">
        <f t="shared" si="31"/>
        <v>4.9683729786822575E-2</v>
      </c>
      <c r="U48" s="20">
        <f t="shared" si="32"/>
        <v>2.7314180417502797E-2</v>
      </c>
      <c r="V48" s="18">
        <f t="shared" si="33"/>
        <v>0</v>
      </c>
      <c r="W48" s="19">
        <f t="shared" si="34"/>
        <v>1.8189720148068393</v>
      </c>
      <c r="X48" s="19">
        <f t="shared" si="35"/>
        <v>0.76997910204325359</v>
      </c>
      <c r="Y48" s="18">
        <f t="shared" si="36"/>
        <v>1.7986792358980501E-4</v>
      </c>
      <c r="Z48" s="5">
        <f t="shared" si="37"/>
        <v>161.88113123082451</v>
      </c>
      <c r="AA48" s="2">
        <f t="shared" si="38"/>
        <v>60.777740386550207</v>
      </c>
      <c r="AB48" s="2">
        <f t="shared" si="39"/>
        <v>5.0622242919232656</v>
      </c>
      <c r="AC48" s="17">
        <f t="shared" si="40"/>
        <v>7.1002443917125006E-5</v>
      </c>
      <c r="AD48" s="38">
        <f t="shared" si="41"/>
        <v>0.35241033476866956</v>
      </c>
    </row>
    <row r="49" spans="1:30" x14ac:dyDescent="0.25">
      <c r="A49" s="141" t="s">
        <v>2</v>
      </c>
      <c r="B49" s="141"/>
      <c r="C49" s="15">
        <f>AVERAGE(Y41:Y50)</f>
        <v>1.0652986563737228E-4</v>
      </c>
      <c r="D49" s="14">
        <f>AVERAGE(AB41:AB50)</f>
        <v>4.6978757675031089</v>
      </c>
      <c r="G49" s="40" t="str">
        <f t="shared" si="25"/>
        <v>VB151-9</v>
      </c>
      <c r="H49" s="4">
        <f>$B$13</f>
        <v>31.9</v>
      </c>
      <c r="I49" s="4">
        <f>$C$13</f>
        <v>0.5</v>
      </c>
      <c r="J49" s="5">
        <f>$D$13</f>
        <v>0</v>
      </c>
      <c r="K49" s="4">
        <f t="shared" si="26"/>
        <v>1.5673981191222573E-2</v>
      </c>
      <c r="L49" s="125">
        <f t="shared" si="27"/>
        <v>7.6716661892333086E-5</v>
      </c>
      <c r="M49" s="22">
        <f>$B$32</f>
        <v>364.6</v>
      </c>
      <c r="N49" s="22">
        <f>$C$32</f>
        <v>299.7</v>
      </c>
      <c r="O49" s="22">
        <f>$D$32</f>
        <v>324.89999999999998</v>
      </c>
      <c r="P49" s="23">
        <f>$E$32</f>
        <v>0</v>
      </c>
      <c r="Q49" s="22">
        <f t="shared" si="28"/>
        <v>1.1221914435210836</v>
      </c>
      <c r="R49" s="22">
        <f t="shared" si="29"/>
        <v>0.92243767313019398</v>
      </c>
      <c r="S49" s="21">
        <f t="shared" si="30"/>
        <v>0</v>
      </c>
      <c r="T49" s="20">
        <f t="shared" si="31"/>
        <v>5.3059567315500156E-2</v>
      </c>
      <c r="U49" s="20">
        <f t="shared" si="32"/>
        <v>2.8317500675075019E-2</v>
      </c>
      <c r="V49" s="18">
        <f t="shared" si="33"/>
        <v>0</v>
      </c>
      <c r="W49" s="19">
        <f t="shared" si="34"/>
        <v>1.8737376551809544</v>
      </c>
      <c r="X49" s="19">
        <f t="shared" si="35"/>
        <v>0.8137706799057518</v>
      </c>
      <c r="Y49" s="18">
        <f t="shared" si="36"/>
        <v>9.4273071992736517E-5</v>
      </c>
      <c r="Z49" s="5">
        <f t="shared" si="37"/>
        <v>84.845764793462862</v>
      </c>
      <c r="AA49" s="2">
        <f t="shared" si="38"/>
        <v>44.407725018610861</v>
      </c>
      <c r="AB49" s="2">
        <f t="shared" si="39"/>
        <v>4.6371132092470777</v>
      </c>
      <c r="AC49" s="17">
        <f t="shared" si="40"/>
        <v>1.4592407679943486E-5</v>
      </c>
      <c r="AD49" s="38">
        <f t="shared" si="41"/>
        <v>7.2700747907518348E-2</v>
      </c>
    </row>
    <row r="50" spans="1:30" x14ac:dyDescent="0.25">
      <c r="A50" s="141" t="s">
        <v>1</v>
      </c>
      <c r="B50" s="141"/>
      <c r="C50" s="15">
        <f>STDEV(Y41:Y50)</f>
        <v>3.9533033318433383E-5</v>
      </c>
      <c r="D50" s="14">
        <f>STDEV(AB41:AB50)</f>
        <v>0.19685631485005772</v>
      </c>
      <c r="G50" s="40" t="str">
        <f t="shared" si="25"/>
        <v>VB151-10</v>
      </c>
      <c r="H50" s="4">
        <f>$B$14</f>
        <v>31.4</v>
      </c>
      <c r="I50" s="124">
        <f>$C$14</f>
        <v>0.44</v>
      </c>
      <c r="J50" s="5">
        <f>$D$14</f>
        <v>0</v>
      </c>
      <c r="K50" s="4">
        <f>I50/H50</f>
        <v>1.4012738853503185E-2</v>
      </c>
      <c r="L50" s="125">
        <f t="shared" si="27"/>
        <v>6.8585673014062864E-5</v>
      </c>
      <c r="M50" s="22">
        <f>$B$33</f>
        <v>305.60000000000002</v>
      </c>
      <c r="N50" s="22">
        <f>$C$33</f>
        <v>258.2</v>
      </c>
      <c r="O50" s="22">
        <f>$D$33</f>
        <v>350</v>
      </c>
      <c r="P50" s="23">
        <f>$E$33</f>
        <v>0</v>
      </c>
      <c r="Q50" s="22">
        <f t="shared" si="28"/>
        <v>0.87314285714285722</v>
      </c>
      <c r="R50" s="22">
        <f t="shared" si="29"/>
        <v>0.73771428571428566</v>
      </c>
      <c r="S50" s="21">
        <f t="shared" si="30"/>
        <v>0</v>
      </c>
      <c r="T50" s="20">
        <f t="shared" si="31"/>
        <v>4.1284027312893296E-2</v>
      </c>
      <c r="U50" s="20">
        <f t="shared" si="32"/>
        <v>2.2646760200977063E-2</v>
      </c>
      <c r="V50" s="18">
        <f t="shared" si="33"/>
        <v>0</v>
      </c>
      <c r="W50" s="19">
        <f t="shared" si="34"/>
        <v>1.8229551135138593</v>
      </c>
      <c r="X50" s="19">
        <f t="shared" si="35"/>
        <v>0.63930787513870357</v>
      </c>
      <c r="Y50" s="18">
        <f t="shared" si="36"/>
        <v>1.0728113273934345E-4</v>
      </c>
      <c r="Z50" s="5">
        <f t="shared" si="37"/>
        <v>96.553019465409108</v>
      </c>
      <c r="AA50" s="2">
        <f t="shared" si="38"/>
        <v>46.895516636399435</v>
      </c>
      <c r="AB50" s="2">
        <f t="shared" si="39"/>
        <v>4.7019256056446554</v>
      </c>
      <c r="AC50" s="17">
        <f t="shared" si="40"/>
        <v>1.5843469333365551E-6</v>
      </c>
      <c r="AD50" s="38">
        <f t="shared" si="41"/>
        <v>7.8883515099406054E-3</v>
      </c>
    </row>
    <row r="51" spans="1:30" ht="15.75" thickBot="1" x14ac:dyDescent="0.3">
      <c r="A51" s="141" t="s">
        <v>0</v>
      </c>
      <c r="B51" s="141"/>
      <c r="C51" s="37">
        <f>(C50/C49)*100</f>
        <v>37.109812428567075</v>
      </c>
      <c r="D51" s="14">
        <f>(D50/D49)*100</f>
        <v>4.1903261089146593</v>
      </c>
      <c r="G51" s="36"/>
      <c r="H51" s="31"/>
      <c r="I51" s="31"/>
      <c r="J51" s="29"/>
      <c r="K51" s="30"/>
      <c r="L51" s="126"/>
      <c r="M51" s="33"/>
      <c r="N51" s="33"/>
      <c r="O51" s="33"/>
      <c r="P51" s="34"/>
      <c r="Q51" s="33"/>
      <c r="R51" s="33"/>
      <c r="S51" s="32"/>
      <c r="T51" s="31"/>
      <c r="U51" s="31"/>
      <c r="V51" s="29"/>
      <c r="W51" s="30"/>
      <c r="X51" s="30"/>
      <c r="Y51" s="29"/>
      <c r="Z51" s="28"/>
      <c r="AA51" s="28"/>
      <c r="AB51" s="28"/>
      <c r="AC51" s="27"/>
      <c r="AD51" s="26"/>
    </row>
    <row r="52" spans="1:30" ht="15.75" thickTop="1" x14ac:dyDescent="0.25">
      <c r="A52" s="141" t="s">
        <v>5</v>
      </c>
      <c r="B52" s="141"/>
      <c r="C52" s="25">
        <f>COUNT(Y41:Y50)</f>
        <v>10</v>
      </c>
      <c r="D52" s="24">
        <f>COUNT(AB41:AB50)</f>
        <v>10</v>
      </c>
      <c r="G52" s="7" t="s">
        <v>4</v>
      </c>
      <c r="H52" s="20"/>
      <c r="I52" s="20"/>
      <c r="J52" s="18"/>
      <c r="K52" s="19"/>
      <c r="L52" s="127"/>
      <c r="M52" s="22"/>
      <c r="N52" s="22"/>
      <c r="O52" s="22"/>
      <c r="P52" s="23"/>
      <c r="Q52" s="22"/>
      <c r="R52" s="22"/>
      <c r="S52" s="21"/>
      <c r="T52" s="20"/>
      <c r="U52" s="20"/>
      <c r="V52" s="18"/>
      <c r="W52" s="19"/>
      <c r="X52" s="19"/>
      <c r="Y52" s="18"/>
      <c r="Z52" s="2"/>
      <c r="AA52" s="2"/>
      <c r="AB52" s="2"/>
      <c r="AC52" s="17"/>
      <c r="AD52" s="16"/>
    </row>
    <row r="53" spans="1:30" ht="17.25" customHeight="1" x14ac:dyDescent="0.25">
      <c r="A53" s="142" t="s">
        <v>3</v>
      </c>
      <c r="B53" s="142"/>
      <c r="C53" s="15">
        <f>_xlfn.CONFIDENCE.NORM(0.05,C50,C52)</f>
        <v>2.450237766269572E-5</v>
      </c>
      <c r="D53" s="14">
        <f>_xlfn.CONFIDENCE.NORM(0.05,D50,D52)</f>
        <v>0.12201056602184843</v>
      </c>
      <c r="G53" s="7" t="s">
        <v>2</v>
      </c>
      <c r="H53" s="4">
        <f>AVERAGE(H41:H50)</f>
        <v>32.199999999999996</v>
      </c>
      <c r="I53" s="4">
        <f>AVERAGE(I41:I49)</f>
        <v>0.50777777777777766</v>
      </c>
      <c r="J53" s="5">
        <f>AVERAGE(J41:J45)</f>
        <v>0</v>
      </c>
      <c r="K53" s="13">
        <f t="shared" ref="K53:AD53" si="42">AVERAGE(K41:K50)</f>
        <v>1.5700676350784572E-2</v>
      </c>
      <c r="L53" s="11">
        <f t="shared" si="42"/>
        <v>7.6847321965564945E-5</v>
      </c>
      <c r="M53" s="4">
        <f t="shared" si="42"/>
        <v>351.32</v>
      </c>
      <c r="N53" s="4">
        <f t="shared" si="42"/>
        <v>286.13</v>
      </c>
      <c r="O53" s="4">
        <f t="shared" si="42"/>
        <v>343.13</v>
      </c>
      <c r="P53" s="5">
        <f t="shared" si="42"/>
        <v>0</v>
      </c>
      <c r="Q53" s="4">
        <f t="shared" si="42"/>
        <v>1.0245398324354336</v>
      </c>
      <c r="R53" s="4">
        <f t="shared" si="42"/>
        <v>0.83400055544774199</v>
      </c>
      <c r="S53" s="3">
        <f t="shared" si="42"/>
        <v>0</v>
      </c>
      <c r="T53" s="4">
        <f t="shared" si="42"/>
        <v>4.8442394139051194E-2</v>
      </c>
      <c r="U53" s="4">
        <f t="shared" si="42"/>
        <v>2.5602609238370811E-2</v>
      </c>
      <c r="V53" s="3">
        <f t="shared" si="42"/>
        <v>0</v>
      </c>
      <c r="W53" s="2">
        <f t="shared" si="42"/>
        <v>1.9020554257640376</v>
      </c>
      <c r="X53" s="2">
        <f t="shared" si="42"/>
        <v>0.74045003377421981</v>
      </c>
      <c r="Y53" s="11">
        <f t="shared" si="42"/>
        <v>1.0652986563737228E-4</v>
      </c>
      <c r="Z53" s="2">
        <f t="shared" si="42"/>
        <v>95.876879073635052</v>
      </c>
      <c r="AA53" s="2">
        <f t="shared" si="42"/>
        <v>46.751836803147441</v>
      </c>
      <c r="AB53" s="2">
        <f t="shared" si="42"/>
        <v>4.6978757675031089</v>
      </c>
      <c r="AC53" s="10">
        <f t="shared" si="42"/>
        <v>2.7485680619240453E-5</v>
      </c>
      <c r="AD53" s="10">
        <f t="shared" si="42"/>
        <v>0.13688214126090967</v>
      </c>
    </row>
    <row r="54" spans="1:30" x14ac:dyDescent="0.25">
      <c r="G54" s="7" t="s">
        <v>1</v>
      </c>
      <c r="H54" s="4">
        <f>STDEV(H41:H50)</f>
        <v>1.5092308563562351</v>
      </c>
      <c r="I54" s="4">
        <f>STDEV(I41:I49)</f>
        <v>0.17426831164742648</v>
      </c>
      <c r="J54" s="5">
        <f>STDEV(J41:J45)</f>
        <v>0</v>
      </c>
      <c r="K54" s="2">
        <f t="shared" ref="K54:AD54" si="43">STDEV(K41:K50)</f>
        <v>5.5264624799864137E-3</v>
      </c>
      <c r="L54" s="127">
        <f t="shared" si="43"/>
        <v>2.7049397875710468E-5</v>
      </c>
      <c r="M54" s="4">
        <f t="shared" si="43"/>
        <v>43.818484176835582</v>
      </c>
      <c r="N54" s="4">
        <f t="shared" si="43"/>
        <v>44.685519653089955</v>
      </c>
      <c r="O54" s="4">
        <f t="shared" si="43"/>
        <v>8.3577043631742818</v>
      </c>
      <c r="P54" s="5">
        <f t="shared" si="43"/>
        <v>0</v>
      </c>
      <c r="Q54" s="4">
        <f t="shared" si="43"/>
        <v>0.13092375134584117</v>
      </c>
      <c r="R54" s="4">
        <f t="shared" si="43"/>
        <v>0.12911177554684397</v>
      </c>
      <c r="S54" s="3">
        <f t="shared" si="43"/>
        <v>0</v>
      </c>
      <c r="T54" s="4">
        <f t="shared" si="43"/>
        <v>6.1903498176173631E-3</v>
      </c>
      <c r="U54" s="4">
        <f t="shared" si="43"/>
        <v>3.9635445274055483E-3</v>
      </c>
      <c r="V54" s="3">
        <f t="shared" si="43"/>
        <v>0</v>
      </c>
      <c r="W54" s="2">
        <f t="shared" si="43"/>
        <v>0.11285262732298013</v>
      </c>
      <c r="X54" s="2">
        <f t="shared" si="43"/>
        <v>9.9911320006571894E-2</v>
      </c>
      <c r="Y54" s="3">
        <f t="shared" si="43"/>
        <v>3.9533033318433383E-5</v>
      </c>
      <c r="Z54" s="2">
        <f t="shared" si="43"/>
        <v>35.579729986590038</v>
      </c>
      <c r="AA54" s="2">
        <f t="shared" si="43"/>
        <v>7.5606926221504116</v>
      </c>
      <c r="AB54" s="2">
        <f t="shared" si="43"/>
        <v>0.19685631485005772</v>
      </c>
      <c r="AC54" s="8">
        <f t="shared" si="43"/>
        <v>2.7009609500648393E-5</v>
      </c>
      <c r="AD54" s="8">
        <f t="shared" si="43"/>
        <v>0.13450719767066494</v>
      </c>
    </row>
    <row r="55" spans="1:30" x14ac:dyDescent="0.25">
      <c r="G55" s="7" t="s">
        <v>0</v>
      </c>
      <c r="H55" s="4">
        <f t="shared" ref="H55:AD55" si="44">(H54/H53)*100</f>
        <v>4.6870523489324079</v>
      </c>
      <c r="I55" s="4">
        <f t="shared" si="44"/>
        <v>34.319798792709818</v>
      </c>
      <c r="J55" s="5" t="e">
        <f t="shared" si="44"/>
        <v>#DIV/0!</v>
      </c>
      <c r="K55" s="6">
        <f t="shared" si="44"/>
        <v>35.198881605570151</v>
      </c>
      <c r="L55" s="2">
        <f t="shared" si="44"/>
        <v>35.198881605570101</v>
      </c>
      <c r="M55" s="4">
        <f t="shared" si="44"/>
        <v>12.472527660490602</v>
      </c>
      <c r="N55" s="4">
        <f t="shared" si="44"/>
        <v>15.617208839719693</v>
      </c>
      <c r="O55" s="4">
        <f t="shared" si="44"/>
        <v>2.4357253411751469</v>
      </c>
      <c r="P55" s="5" t="e">
        <f t="shared" si="44"/>
        <v>#DIV/0!</v>
      </c>
      <c r="Q55" s="4">
        <f t="shared" si="44"/>
        <v>12.778785870591513</v>
      </c>
      <c r="R55" s="4">
        <f t="shared" si="44"/>
        <v>15.481017932599453</v>
      </c>
      <c r="S55" s="3" t="e">
        <f t="shared" si="44"/>
        <v>#DIV/0!</v>
      </c>
      <c r="T55" s="4">
        <f t="shared" si="44"/>
        <v>12.778785870591591</v>
      </c>
      <c r="U55" s="4">
        <f t="shared" si="44"/>
        <v>15.481017932599448</v>
      </c>
      <c r="V55" s="3" t="e">
        <f t="shared" si="44"/>
        <v>#DIV/0!</v>
      </c>
      <c r="W55" s="2">
        <f t="shared" si="44"/>
        <v>5.9331934177285239</v>
      </c>
      <c r="X55" s="2">
        <f t="shared" si="44"/>
        <v>13.493323715214679</v>
      </c>
      <c r="Y55" s="3">
        <f t="shared" si="44"/>
        <v>37.109812428567075</v>
      </c>
      <c r="Z55" s="2">
        <f t="shared" si="44"/>
        <v>37.109812428567068</v>
      </c>
      <c r="AA55" s="2">
        <f t="shared" si="44"/>
        <v>16.171969144197153</v>
      </c>
      <c r="AB55" s="2">
        <f t="shared" si="44"/>
        <v>4.1903261089146593</v>
      </c>
      <c r="AC55" s="1">
        <f t="shared" si="44"/>
        <v>98.267930399151908</v>
      </c>
      <c r="AD55" s="1">
        <f t="shared" si="44"/>
        <v>98.264971917908653</v>
      </c>
    </row>
  </sheetData>
  <sortState ref="AB24:AB33">
    <sortCondition descending="1" ref="AB24"/>
  </sortState>
  <mergeCells count="25">
    <mergeCell ref="A49:B49"/>
    <mergeCell ref="A50:B50"/>
    <mergeCell ref="A51:B51"/>
    <mergeCell ref="A52:B52"/>
    <mergeCell ref="A53:B53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5"/>
  <sheetViews>
    <sheetView topLeftCell="A19" zoomScaleNormal="100" workbookViewId="0">
      <selection activeCell="S47" sqref="A47:XFD47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646</v>
      </c>
      <c r="C1" s="117" t="s">
        <v>100</v>
      </c>
      <c r="D1" s="103">
        <v>2009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647</v>
      </c>
      <c r="B5" s="58">
        <v>30.4</v>
      </c>
      <c r="C5" s="130">
        <v>0.99</v>
      </c>
      <c r="D5" s="58">
        <v>0</v>
      </c>
      <c r="E5" s="58"/>
      <c r="G5" s="91" t="s">
        <v>95</v>
      </c>
      <c r="H5" s="91">
        <f>(11.4*0.9)/20</f>
        <v>0.51300000000000001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648</v>
      </c>
      <c r="B6" s="58">
        <v>31.7</v>
      </c>
      <c r="C6" s="130">
        <v>1.2</v>
      </c>
      <c r="D6" s="58">
        <v>0</v>
      </c>
      <c r="E6" s="58"/>
      <c r="G6" s="91" t="s">
        <v>93</v>
      </c>
      <c r="H6" s="91">
        <f>(47.87*0.4)/10</f>
        <v>1.9148000000000001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649</v>
      </c>
      <c r="B7" s="58">
        <v>29.7</v>
      </c>
      <c r="C7" s="130">
        <v>0.7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650</v>
      </c>
      <c r="B8" s="58">
        <v>30.3</v>
      </c>
      <c r="C8" s="130">
        <v>0.93</v>
      </c>
      <c r="D8" s="58">
        <v>0</v>
      </c>
      <c r="E8" s="58"/>
      <c r="G8" s="91" t="s">
        <v>89</v>
      </c>
      <c r="H8" s="91">
        <f>(20.76*0.97)/20</f>
        <v>1.0068600000000001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651</v>
      </c>
      <c r="B9" s="58">
        <v>33.1</v>
      </c>
      <c r="C9" s="130">
        <v>0.94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652</v>
      </c>
      <c r="B10" s="58">
        <v>30.7</v>
      </c>
      <c r="C10" s="130">
        <v>0.97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653</v>
      </c>
      <c r="B11" s="58">
        <v>30.3</v>
      </c>
      <c r="C11" s="130">
        <v>0.93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654</v>
      </c>
      <c r="B12" s="58">
        <v>32.9</v>
      </c>
      <c r="C12" s="130">
        <v>0.92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655</v>
      </c>
      <c r="B13" s="58">
        <v>32.9</v>
      </c>
      <c r="C13" s="130">
        <v>1.1000000000000001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656</v>
      </c>
      <c r="B14" s="58">
        <v>32.6</v>
      </c>
      <c r="C14" s="130">
        <v>0.68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28" t="s">
        <v>73</v>
      </c>
      <c r="O15" s="128" t="s">
        <v>72</v>
      </c>
      <c r="P15" s="128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31.2</v>
      </c>
      <c r="C16" s="58">
        <v>0</v>
      </c>
      <c r="D16" s="58">
        <v>65.099999999999994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5.13E-3</v>
      </c>
      <c r="O16" s="96">
        <f>$H$7*(L16/1000)</f>
        <v>0</v>
      </c>
      <c r="P16" s="95">
        <f t="shared" ref="P16:P21" si="1">$H$6*(M16/1000)</f>
        <v>1.9148000000000002E-2</v>
      </c>
      <c r="Q16" s="94">
        <f t="shared" ref="Q16:S21" si="2">B16</f>
        <v>31.2</v>
      </c>
      <c r="R16" s="94">
        <f t="shared" si="2"/>
        <v>0</v>
      </c>
      <c r="S16" s="94">
        <f t="shared" si="2"/>
        <v>65.099999999999994</v>
      </c>
      <c r="T16" s="93">
        <f t="shared" ref="T16:T21" si="3">R16/Q16</f>
        <v>0</v>
      </c>
      <c r="U16" s="92">
        <f t="shared" ref="U16:U21" si="4">S16/Q16</f>
        <v>2.0865384615384612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33.700000000000003</v>
      </c>
      <c r="C17" s="58">
        <v>12.3</v>
      </c>
      <c r="D17" s="58">
        <v>41.8</v>
      </c>
      <c r="E17" s="58"/>
      <c r="G17" s="102" t="s">
        <v>63</v>
      </c>
      <c r="H17" s="103">
        <v>193.71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5.13E-3</v>
      </c>
      <c r="O17" s="96">
        <f>$H$8*(L17/1000)</f>
        <v>2.0137200000000001E-3</v>
      </c>
      <c r="P17" s="95">
        <f t="shared" si="1"/>
        <v>1.5318400000000001E-2</v>
      </c>
      <c r="Q17" s="94">
        <f t="shared" si="2"/>
        <v>33.700000000000003</v>
      </c>
      <c r="R17" s="94">
        <f t="shared" si="2"/>
        <v>12.3</v>
      </c>
      <c r="S17" s="94">
        <f t="shared" si="2"/>
        <v>41.8</v>
      </c>
      <c r="T17" s="93">
        <f t="shared" si="3"/>
        <v>0.36498516320474778</v>
      </c>
      <c r="U17" s="92">
        <f t="shared" si="4"/>
        <v>1.2403560830860532</v>
      </c>
      <c r="V17" s="91"/>
      <c r="W17" s="91"/>
      <c r="X17" s="100"/>
    </row>
    <row r="18" spans="1:35" x14ac:dyDescent="0.25">
      <c r="A18" s="58" t="s">
        <v>62</v>
      </c>
      <c r="B18" s="58">
        <v>32.9</v>
      </c>
      <c r="C18" s="58">
        <v>24.5</v>
      </c>
      <c r="D18" s="58">
        <v>34.9</v>
      </c>
      <c r="E18" s="58"/>
      <c r="G18" s="102" t="s">
        <v>61</v>
      </c>
      <c r="H18" s="101">
        <f>50.45/10</f>
        <v>5.0449999999999999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5.13E-3</v>
      </c>
      <c r="O18" s="96">
        <f t="shared" ref="O18:O21" si="5">$H$8*(L18/1000)</f>
        <v>4.0274400000000002E-3</v>
      </c>
      <c r="P18" s="95">
        <f t="shared" si="1"/>
        <v>1.14888E-2</v>
      </c>
      <c r="Q18" s="94">
        <f t="shared" si="2"/>
        <v>32.9</v>
      </c>
      <c r="R18" s="94">
        <f t="shared" si="2"/>
        <v>24.5</v>
      </c>
      <c r="S18" s="94">
        <f t="shared" si="2"/>
        <v>34.9</v>
      </c>
      <c r="T18" s="93">
        <f t="shared" si="3"/>
        <v>0.74468085106382986</v>
      </c>
      <c r="U18" s="92">
        <f t="shared" si="4"/>
        <v>1.0607902735562309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31</v>
      </c>
      <c r="C19" s="58">
        <v>36.799999999999997</v>
      </c>
      <c r="D19" s="58">
        <v>13.9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5.13E-3</v>
      </c>
      <c r="O19" s="96">
        <f t="shared" si="5"/>
        <v>6.0411600000000003E-3</v>
      </c>
      <c r="P19" s="95">
        <f t="shared" si="1"/>
        <v>7.6592000000000006E-3</v>
      </c>
      <c r="Q19" s="94">
        <f t="shared" si="2"/>
        <v>31</v>
      </c>
      <c r="R19" s="94">
        <f t="shared" si="2"/>
        <v>36.799999999999997</v>
      </c>
      <c r="S19" s="94">
        <f t="shared" si="2"/>
        <v>13.9</v>
      </c>
      <c r="T19" s="93">
        <f t="shared" si="3"/>
        <v>1.1870967741935483</v>
      </c>
      <c r="U19" s="92">
        <f t="shared" si="4"/>
        <v>0.44838709677419358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29.9</v>
      </c>
      <c r="C20" s="58">
        <v>47.2</v>
      </c>
      <c r="D20" s="58">
        <v>5.0999999999999996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5.13E-3</v>
      </c>
      <c r="O20" s="96">
        <f t="shared" si="5"/>
        <v>8.0548800000000004E-3</v>
      </c>
      <c r="P20" s="95">
        <f t="shared" si="1"/>
        <v>3.8296000000000003E-3</v>
      </c>
      <c r="Q20" s="94">
        <f t="shared" si="2"/>
        <v>29.9</v>
      </c>
      <c r="R20" s="94">
        <f t="shared" si="2"/>
        <v>47.2</v>
      </c>
      <c r="S20" s="94">
        <f t="shared" si="2"/>
        <v>5.0999999999999996</v>
      </c>
      <c r="T20" s="93">
        <f t="shared" si="3"/>
        <v>1.5785953177257528</v>
      </c>
      <c r="U20" s="92">
        <f t="shared" si="4"/>
        <v>0.1705685618729097</v>
      </c>
      <c r="V20" s="91"/>
      <c r="W20" s="91"/>
    </row>
    <row r="21" spans="1:35" x14ac:dyDescent="0.25">
      <c r="A21" s="58" t="s">
        <v>58</v>
      </c>
      <c r="B21" s="58">
        <v>30.8</v>
      </c>
      <c r="C21" s="58">
        <v>59.9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5.13E-3</v>
      </c>
      <c r="O21" s="96">
        <f t="shared" si="5"/>
        <v>1.00686E-2</v>
      </c>
      <c r="P21" s="95">
        <f t="shared" si="1"/>
        <v>0</v>
      </c>
      <c r="Q21" s="94">
        <f t="shared" si="2"/>
        <v>30.8</v>
      </c>
      <c r="R21" s="94">
        <f t="shared" si="2"/>
        <v>59.9</v>
      </c>
      <c r="S21" s="94">
        <f t="shared" si="2"/>
        <v>0</v>
      </c>
      <c r="T21" s="93">
        <f t="shared" si="3"/>
        <v>1.9448051948051948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6">A5</f>
        <v>VB169-1</v>
      </c>
      <c r="B24" s="58">
        <v>93.6</v>
      </c>
      <c r="C24" s="58">
        <v>60.6</v>
      </c>
      <c r="D24" s="58">
        <v>197.8</v>
      </c>
      <c r="E24" s="58">
        <v>0</v>
      </c>
      <c r="G24" s="86" t="str">
        <f t="shared" ref="G24:G33" si="7">A5</f>
        <v>VB169-1</v>
      </c>
      <c r="H24" s="49">
        <f>$B$5</f>
        <v>30.4</v>
      </c>
      <c r="I24" s="49">
        <f>$C$5</f>
        <v>0.99</v>
      </c>
      <c r="J24" s="51">
        <f>$D$5</f>
        <v>0</v>
      </c>
      <c r="K24" s="49">
        <f t="shared" ref="K24:K33" si="8">I24/H24</f>
        <v>3.2565789473684215E-2</v>
      </c>
      <c r="L24" s="85">
        <f t="shared" ref="L24:L33" si="9">K24/$H$17</f>
        <v>1.6811620191876627E-4</v>
      </c>
      <c r="M24" s="48">
        <f t="shared" ref="M24:M33" si="10">ABS(($L$36-L24)/$L$37)</f>
        <v>0.573954157207612</v>
      </c>
      <c r="N24" s="83">
        <f>$B$24</f>
        <v>93.6</v>
      </c>
      <c r="O24" s="83">
        <f>$C$24</f>
        <v>60.6</v>
      </c>
      <c r="P24" s="83">
        <f>$D$24</f>
        <v>197.8</v>
      </c>
      <c r="Q24" s="84">
        <f>$E$24</f>
        <v>0</v>
      </c>
      <c r="R24" s="83">
        <f t="shared" ref="R24:R33" si="11">N24/P24</f>
        <v>0.4732052578361981</v>
      </c>
      <c r="S24" s="83">
        <f t="shared" ref="S24:S33" si="12">O24/P24</f>
        <v>0.30637007077856421</v>
      </c>
      <c r="T24" s="82">
        <f t="shared" ref="T24:T33" si="13">Q24/P24</f>
        <v>0</v>
      </c>
      <c r="U24" s="81">
        <f>(R24*0.005*($H$18))/0.5335</f>
        <v>2.2374138011092969E-2</v>
      </c>
      <c r="V24" s="81">
        <f t="shared" ref="V24:V33" si="14">(S24*0.005*($H$18))/0.8217</f>
        <v>9.4051174825231613E-3</v>
      </c>
      <c r="W24" s="80">
        <f t="shared" ref="W24:W33" si="15">(T24*0.005*($H$18))/0.7126</f>
        <v>0</v>
      </c>
      <c r="X24" s="79">
        <f t="shared" ref="X24:X33" si="16">U24/V24</f>
        <v>2.378932326222313</v>
      </c>
      <c r="Y24" s="78">
        <f t="shared" ref="Y24:Y33" si="17">(U24+V24+W24)*10</f>
        <v>0.31779255493616126</v>
      </c>
      <c r="Z24" s="48">
        <f t="shared" ref="Z24:Z33" si="18">ABS(($Y$36-Y24)/$Y$37)</f>
        <v>0.47346113560030278</v>
      </c>
      <c r="AA24" s="88">
        <f t="shared" ref="AA24:AA33" si="19">L24/Y24</f>
        <v>5.2901239914993525E-4</v>
      </c>
      <c r="AB24" s="55">
        <f>$AA$29</f>
        <v>6.542195815314501E-4</v>
      </c>
      <c r="AC24" s="48">
        <f t="shared" ref="AC24:AC33" si="20">ABS(($AB$36-AB24)/$AB$37)</f>
        <v>1.6426743215557831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6"/>
        <v>VB169-2</v>
      </c>
      <c r="B25" s="58">
        <v>90.7</v>
      </c>
      <c r="C25" s="58">
        <v>60.1</v>
      </c>
      <c r="D25" s="58">
        <v>196.6</v>
      </c>
      <c r="E25" s="58">
        <v>0</v>
      </c>
      <c r="G25" s="86" t="str">
        <f t="shared" si="7"/>
        <v>VB169-2</v>
      </c>
      <c r="H25" s="49">
        <f>$B$6</f>
        <v>31.7</v>
      </c>
      <c r="I25" s="49">
        <f>$C$6</f>
        <v>1.2</v>
      </c>
      <c r="J25" s="51">
        <f>$D$6</f>
        <v>0</v>
      </c>
      <c r="K25" s="49">
        <f t="shared" si="8"/>
        <v>3.7854889589905363E-2</v>
      </c>
      <c r="L25" s="85">
        <f t="shared" si="9"/>
        <v>1.9542042016367436E-4</v>
      </c>
      <c r="M25" s="48">
        <f t="shared" si="10"/>
        <v>1.6569688932549747</v>
      </c>
      <c r="N25" s="83">
        <f>$B$25</f>
        <v>90.7</v>
      </c>
      <c r="O25" s="83">
        <f>$C$25</f>
        <v>60.1</v>
      </c>
      <c r="P25" s="83">
        <f>$D$25</f>
        <v>196.6</v>
      </c>
      <c r="Q25" s="84">
        <f>$E$25</f>
        <v>0</v>
      </c>
      <c r="R25" s="83">
        <f t="shared" si="11"/>
        <v>0.46134282807731436</v>
      </c>
      <c r="S25" s="83">
        <f t="shared" si="12"/>
        <v>0.30569684638860634</v>
      </c>
      <c r="T25" s="82">
        <f t="shared" si="13"/>
        <v>0</v>
      </c>
      <c r="U25" s="81">
        <f t="shared" ref="U25:U33" si="21">(R25*0.005*($H$18))/0.5335</f>
        <v>2.1813257428772735E-2</v>
      </c>
      <c r="V25" s="81">
        <f t="shared" si="14"/>
        <v>9.3844504687265358E-3</v>
      </c>
      <c r="W25" s="80">
        <f t="shared" si="15"/>
        <v>0</v>
      </c>
      <c r="X25" s="79">
        <f t="shared" si="16"/>
        <v>2.3244043432766692</v>
      </c>
      <c r="Y25" s="78">
        <f t="shared" si="17"/>
        <v>0.31197707897499272</v>
      </c>
      <c r="Z25" s="48">
        <f t="shared" si="18"/>
        <v>0.61178059905854854</v>
      </c>
      <c r="AA25" s="54">
        <f t="shared" si="19"/>
        <v>6.2639351841402031E-4</v>
      </c>
      <c r="AB25" s="55">
        <f>$AA$25</f>
        <v>6.2639351841402031E-4</v>
      </c>
      <c r="AC25" s="48">
        <f t="shared" si="20"/>
        <v>1.4010145589668717</v>
      </c>
      <c r="AD25" s="51">
        <f>(AB24-AB33)/AB37</f>
        <v>2.9825886164512254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6"/>
        <v>VB169-3</v>
      </c>
      <c r="B26" s="58">
        <v>92.5</v>
      </c>
      <c r="C26" s="58">
        <v>71.900000000000006</v>
      </c>
      <c r="D26" s="58">
        <v>188.7</v>
      </c>
      <c r="E26" s="58">
        <v>0</v>
      </c>
      <c r="G26" s="86" t="str">
        <f t="shared" si="7"/>
        <v>VB169-3</v>
      </c>
      <c r="H26" s="49">
        <f>$B$7</f>
        <v>29.7</v>
      </c>
      <c r="I26" s="49">
        <f>$C$7</f>
        <v>0.7</v>
      </c>
      <c r="J26" s="51">
        <f>$D$7</f>
        <v>0</v>
      </c>
      <c r="K26" s="49">
        <f t="shared" si="8"/>
        <v>2.3569023569023569E-2</v>
      </c>
      <c r="L26" s="85">
        <f t="shared" si="9"/>
        <v>1.216716925766536E-4</v>
      </c>
      <c r="M26" s="48">
        <f t="shared" si="10"/>
        <v>1.2682552616750467</v>
      </c>
      <c r="N26" s="83">
        <f>$B$26</f>
        <v>92.5</v>
      </c>
      <c r="O26" s="83">
        <f>$C$26</f>
        <v>71.900000000000006</v>
      </c>
      <c r="P26" s="83">
        <f>$D$26</f>
        <v>188.7</v>
      </c>
      <c r="Q26" s="84">
        <f>$E$26</f>
        <v>0</v>
      </c>
      <c r="R26" s="83">
        <f t="shared" si="11"/>
        <v>0.49019607843137258</v>
      </c>
      <c r="S26" s="83">
        <f t="shared" si="12"/>
        <v>0.38102808691043988</v>
      </c>
      <c r="T26" s="82">
        <f t="shared" si="13"/>
        <v>0</v>
      </c>
      <c r="U26" s="81">
        <f t="shared" si="21"/>
        <v>2.3177499678409326E-2</v>
      </c>
      <c r="V26" s="81">
        <f t="shared" si="14"/>
        <v>1.1697010456755318E-2</v>
      </c>
      <c r="W26" s="80">
        <f t="shared" si="15"/>
        <v>0</v>
      </c>
      <c r="X26" s="79">
        <f t="shared" si="16"/>
        <v>1.9814891817099929</v>
      </c>
      <c r="Y26" s="78">
        <f t="shared" si="17"/>
        <v>0.34874510135164638</v>
      </c>
      <c r="Z26" s="48">
        <f t="shared" si="18"/>
        <v>0.26273649318261583</v>
      </c>
      <c r="AA26" s="54">
        <f t="shared" si="19"/>
        <v>3.4888430577256969E-4</v>
      </c>
      <c r="AB26" s="55">
        <f>$AA$24</f>
        <v>5.2901239914993525E-4</v>
      </c>
      <c r="AC26" s="48">
        <f t="shared" si="20"/>
        <v>0.55529311922570601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6"/>
        <v>VB169-4</v>
      </c>
      <c r="B27" s="58">
        <v>110.4</v>
      </c>
      <c r="C27" s="58">
        <v>66.3</v>
      </c>
      <c r="D27" s="58">
        <v>199.1</v>
      </c>
      <c r="E27" s="58">
        <v>0</v>
      </c>
      <c r="G27" s="86" t="str">
        <f t="shared" si="7"/>
        <v>VB169-4</v>
      </c>
      <c r="H27" s="49">
        <f>$B$8</f>
        <v>30.3</v>
      </c>
      <c r="I27" s="49">
        <f>$C$8</f>
        <v>0.93</v>
      </c>
      <c r="J27" s="51">
        <f>$D$8</f>
        <v>0</v>
      </c>
      <c r="K27" s="49">
        <f t="shared" si="8"/>
        <v>3.0693069306930693E-2</v>
      </c>
      <c r="L27" s="85">
        <f t="shared" si="9"/>
        <v>1.5844855354359965E-4</v>
      </c>
      <c r="M27" s="48">
        <f t="shared" si="10"/>
        <v>0.19048939145910529</v>
      </c>
      <c r="N27" s="83">
        <f>$B$27</f>
        <v>110.4</v>
      </c>
      <c r="O27" s="83">
        <f>$C$27</f>
        <v>66.3</v>
      </c>
      <c r="P27" s="83">
        <f>$D$27</f>
        <v>199.1</v>
      </c>
      <c r="Q27" s="84">
        <f>$E$27</f>
        <v>0</v>
      </c>
      <c r="R27" s="83">
        <f t="shared" si="11"/>
        <v>0.55449522852837774</v>
      </c>
      <c r="S27" s="83">
        <f t="shared" si="12"/>
        <v>0.33299849321948771</v>
      </c>
      <c r="T27" s="82">
        <f t="shared" si="13"/>
        <v>0</v>
      </c>
      <c r="U27" s="81">
        <f t="shared" si="21"/>
        <v>2.6217698481027795E-2</v>
      </c>
      <c r="V27" s="81">
        <f t="shared" si="14"/>
        <v>1.0222571487722498E-2</v>
      </c>
      <c r="W27" s="80">
        <f t="shared" si="15"/>
        <v>0</v>
      </c>
      <c r="X27" s="79">
        <f t="shared" si="16"/>
        <v>2.5646872230256106</v>
      </c>
      <c r="Y27" s="78">
        <f t="shared" si="17"/>
        <v>0.36440269968750294</v>
      </c>
      <c r="Z27" s="48">
        <f t="shared" si="18"/>
        <v>0.63514807485223046</v>
      </c>
      <c r="AA27" s="54">
        <f t="shared" si="19"/>
        <v>4.3481717802716267E-4</v>
      </c>
      <c r="AB27" s="55">
        <f>$AA$30</f>
        <v>4.9747097393547152E-4</v>
      </c>
      <c r="AC27" s="48">
        <f t="shared" si="20"/>
        <v>0.28136671803571028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6"/>
        <v>VB169-5</v>
      </c>
      <c r="B28" s="58">
        <v>124.9</v>
      </c>
      <c r="C28" s="58">
        <v>81.8</v>
      </c>
      <c r="D28" s="58">
        <v>205.9</v>
      </c>
      <c r="E28" s="58">
        <v>0</v>
      </c>
      <c r="G28" s="86" t="str">
        <f t="shared" si="7"/>
        <v>VB169-5</v>
      </c>
      <c r="H28" s="49">
        <f>$B$9</f>
        <v>33.1</v>
      </c>
      <c r="I28" s="49">
        <f>$C$9</f>
        <v>0.94</v>
      </c>
      <c r="J28" s="51">
        <f>$D$9</f>
        <v>0</v>
      </c>
      <c r="K28" s="49">
        <f t="shared" si="8"/>
        <v>2.8398791540785496E-2</v>
      </c>
      <c r="L28" s="85">
        <f t="shared" si="9"/>
        <v>1.4660467472399718E-4</v>
      </c>
      <c r="M28" s="48">
        <f t="shared" si="10"/>
        <v>0.27929499051933943</v>
      </c>
      <c r="N28" s="83">
        <f>$B$28</f>
        <v>124.9</v>
      </c>
      <c r="O28" s="83">
        <f>$C$28</f>
        <v>81.8</v>
      </c>
      <c r="P28" s="83">
        <f>$D$28</f>
        <v>205.9</v>
      </c>
      <c r="Q28" s="84">
        <f>$E$28</f>
        <v>0</v>
      </c>
      <c r="R28" s="83">
        <f t="shared" si="11"/>
        <v>0.60660514813016031</v>
      </c>
      <c r="S28" s="83">
        <f t="shared" si="12"/>
        <v>0.39728023312287514</v>
      </c>
      <c r="T28" s="82">
        <f t="shared" si="13"/>
        <v>0</v>
      </c>
      <c r="U28" s="81">
        <f t="shared" si="21"/>
        <v>2.8681564876444788E-2</v>
      </c>
      <c r="V28" s="81">
        <f t="shared" si="14"/>
        <v>1.2195927808840849E-2</v>
      </c>
      <c r="W28" s="80">
        <f t="shared" si="15"/>
        <v>0</v>
      </c>
      <c r="X28" s="79">
        <f t="shared" si="16"/>
        <v>2.3517329165931495</v>
      </c>
      <c r="Y28" s="78">
        <f t="shared" si="17"/>
        <v>0.40877492685285632</v>
      </c>
      <c r="Z28" s="48">
        <f t="shared" si="18"/>
        <v>1.6905290436570286</v>
      </c>
      <c r="AA28" s="54">
        <f t="shared" si="19"/>
        <v>3.5864399965208573E-4</v>
      </c>
      <c r="AB28" s="55">
        <f>$AA$32</f>
        <v>4.7730950677548901E-4</v>
      </c>
      <c r="AC28" s="48">
        <f t="shared" si="20"/>
        <v>0.10627132826518858</v>
      </c>
      <c r="AD28" s="51">
        <f>1-((((COUNT(AB24:AB33))-3)*((STDEV(AB26:AB33))^2))/(((COUNT(AB24:AB33))-1)*((STDEV(AB24:AB33))^2)))</f>
        <v>0.64658066347922705</v>
      </c>
    </row>
    <row r="29" spans="1:35" x14ac:dyDescent="0.25">
      <c r="A29" s="58" t="str">
        <f t="shared" si="6"/>
        <v>VB169-6</v>
      </c>
      <c r="B29" s="58">
        <v>135.9</v>
      </c>
      <c r="C29" s="58">
        <v>82.9</v>
      </c>
      <c r="D29" s="58">
        <v>359.8</v>
      </c>
      <c r="E29" s="58">
        <v>0</v>
      </c>
      <c r="G29" s="86" t="str">
        <f t="shared" si="7"/>
        <v>VB169-6</v>
      </c>
      <c r="H29" s="49">
        <f>$B$10</f>
        <v>30.7</v>
      </c>
      <c r="I29" s="49">
        <f>$C$10</f>
        <v>0.97</v>
      </c>
      <c r="J29" s="51">
        <f>$D$10</f>
        <v>0</v>
      </c>
      <c r="K29" s="49">
        <f t="shared" si="8"/>
        <v>3.1596091205211729E-2</v>
      </c>
      <c r="L29" s="85">
        <f t="shared" si="9"/>
        <v>1.6311027414801367E-4</v>
      </c>
      <c r="M29" s="48">
        <f t="shared" si="10"/>
        <v>0.3753953303375247</v>
      </c>
      <c r="N29" s="83">
        <f>$B$29</f>
        <v>135.9</v>
      </c>
      <c r="O29" s="83">
        <f>$C$29</f>
        <v>82.9</v>
      </c>
      <c r="P29" s="83">
        <f>$D$29</f>
        <v>359.8</v>
      </c>
      <c r="Q29" s="84">
        <f>$E$29</f>
        <v>0</v>
      </c>
      <c r="R29" s="83">
        <f t="shared" si="11"/>
        <v>0.37770983879933295</v>
      </c>
      <c r="S29" s="83">
        <f t="shared" si="12"/>
        <v>0.23040578098943859</v>
      </c>
      <c r="T29" s="82">
        <f t="shared" si="13"/>
        <v>0</v>
      </c>
      <c r="U29" s="81">
        <f t="shared" si="21"/>
        <v>1.7858914121299297E-2</v>
      </c>
      <c r="V29" s="81">
        <f t="shared" si="14"/>
        <v>7.0731237987812926E-3</v>
      </c>
      <c r="W29" s="80">
        <f t="shared" si="15"/>
        <v>0</v>
      </c>
      <c r="X29" s="79">
        <f t="shared" si="16"/>
        <v>2.5248977155435068</v>
      </c>
      <c r="Y29" s="78">
        <f t="shared" si="17"/>
        <v>0.24932037920080588</v>
      </c>
      <c r="Z29" s="48">
        <f t="shared" si="18"/>
        <v>2.1020526168090026</v>
      </c>
      <c r="AA29" s="54">
        <f t="shared" si="19"/>
        <v>6.542195815314501E-4</v>
      </c>
      <c r="AB29" s="55">
        <f>$AA$27</f>
        <v>4.3481717802716267E-4</v>
      </c>
      <c r="AC29" s="48">
        <f t="shared" si="20"/>
        <v>0.262759893788584</v>
      </c>
      <c r="AD29" s="51"/>
    </row>
    <row r="30" spans="1:35" x14ac:dyDescent="0.25">
      <c r="A30" s="58" t="str">
        <f t="shared" si="6"/>
        <v>VB169-7</v>
      </c>
      <c r="B30" s="58">
        <v>164.7</v>
      </c>
      <c r="C30" s="58">
        <v>66.2</v>
      </c>
      <c r="D30" s="58">
        <v>308.3</v>
      </c>
      <c r="E30" s="58">
        <v>0</v>
      </c>
      <c r="G30" s="86" t="str">
        <f t="shared" si="7"/>
        <v>VB169-7</v>
      </c>
      <c r="H30" s="49">
        <f>$B$11</f>
        <v>30.3</v>
      </c>
      <c r="I30" s="49">
        <f>$C$11</f>
        <v>0.93</v>
      </c>
      <c r="J30" s="51">
        <f>$D$11</f>
        <v>0</v>
      </c>
      <c r="K30" s="49">
        <f t="shared" si="8"/>
        <v>3.0693069306930693E-2</v>
      </c>
      <c r="L30" s="85">
        <f t="shared" si="9"/>
        <v>1.5844855354359965E-4</v>
      </c>
      <c r="M30" s="48">
        <f t="shared" si="10"/>
        <v>0.19048939145910529</v>
      </c>
      <c r="N30" s="83">
        <f>$B$30</f>
        <v>164.7</v>
      </c>
      <c r="O30" s="83">
        <f>$C$30</f>
        <v>66.2</v>
      </c>
      <c r="P30" s="83">
        <f>$D$30</f>
        <v>308.3</v>
      </c>
      <c r="Q30" s="84">
        <f>$E$30</f>
        <v>0</v>
      </c>
      <c r="R30" s="83">
        <f t="shared" si="11"/>
        <v>0.53421991566655846</v>
      </c>
      <c r="S30" s="83">
        <f t="shared" si="12"/>
        <v>0.21472591631527732</v>
      </c>
      <c r="T30" s="82">
        <f t="shared" si="13"/>
        <v>0</v>
      </c>
      <c r="U30" s="81">
        <f t="shared" si="21"/>
        <v>2.5259039124065488E-2</v>
      </c>
      <c r="V30" s="81">
        <f t="shared" si="14"/>
        <v>6.5917746611328593E-3</v>
      </c>
      <c r="W30" s="80">
        <f t="shared" si="15"/>
        <v>0</v>
      </c>
      <c r="X30" s="79">
        <f t="shared" si="16"/>
        <v>3.8319027003457187</v>
      </c>
      <c r="Y30" s="78">
        <f t="shared" si="17"/>
        <v>0.31850813785198351</v>
      </c>
      <c r="Z30" s="48">
        <f t="shared" si="18"/>
        <v>0.45644119679609679</v>
      </c>
      <c r="AA30" s="54">
        <f t="shared" si="19"/>
        <v>4.9747097393547152E-4</v>
      </c>
      <c r="AB30" s="55">
        <f>$AA$31</f>
        <v>4.1318925800305751E-4</v>
      </c>
      <c r="AC30" s="48">
        <f t="shared" si="20"/>
        <v>0.45059092098996206</v>
      </c>
      <c r="AD30" s="51" t="s">
        <v>39</v>
      </c>
    </row>
    <row r="31" spans="1:35" x14ac:dyDescent="0.25">
      <c r="A31" s="58" t="str">
        <f t="shared" si="6"/>
        <v>VB169-8</v>
      </c>
      <c r="B31" s="58">
        <v>103</v>
      </c>
      <c r="C31" s="58">
        <v>76.599999999999994</v>
      </c>
      <c r="D31" s="58">
        <v>206.7</v>
      </c>
      <c r="E31" s="58">
        <v>0</v>
      </c>
      <c r="G31" s="86" t="str">
        <f t="shared" si="7"/>
        <v>VB169-8</v>
      </c>
      <c r="H31" s="49">
        <f>$B$12</f>
        <v>32.9</v>
      </c>
      <c r="I31" s="49">
        <f>$C$12</f>
        <v>0.92</v>
      </c>
      <c r="J31" s="51">
        <f>$D$12</f>
        <v>0</v>
      </c>
      <c r="K31" s="49">
        <f t="shared" si="8"/>
        <v>2.7963525835866265E-2</v>
      </c>
      <c r="L31" s="85">
        <f t="shared" si="9"/>
        <v>1.4435767815738096E-4</v>
      </c>
      <c r="M31" s="48">
        <f t="shared" si="10"/>
        <v>0.36842152663421324</v>
      </c>
      <c r="N31" s="83">
        <f>$B$31</f>
        <v>103</v>
      </c>
      <c r="O31" s="83">
        <f>$C$31</f>
        <v>76.599999999999994</v>
      </c>
      <c r="P31" s="83">
        <f>$D$31</f>
        <v>206.7</v>
      </c>
      <c r="Q31" s="84">
        <f>$E$31</f>
        <v>0</v>
      </c>
      <c r="R31" s="83">
        <f t="shared" si="11"/>
        <v>0.49830672472181908</v>
      </c>
      <c r="S31" s="83">
        <f t="shared" si="12"/>
        <v>0.37058538945331398</v>
      </c>
      <c r="T31" s="82">
        <f t="shared" si="13"/>
        <v>0</v>
      </c>
      <c r="U31" s="81">
        <f t="shared" si="21"/>
        <v>2.3560988062057898E-2</v>
      </c>
      <c r="V31" s="81">
        <f t="shared" si="14"/>
        <v>1.1376434768114696E-2</v>
      </c>
      <c r="W31" s="80">
        <f t="shared" si="15"/>
        <v>0</v>
      </c>
      <c r="X31" s="79">
        <f t="shared" si="16"/>
        <v>2.0710344270679122</v>
      </c>
      <c r="Y31" s="78">
        <f t="shared" si="17"/>
        <v>0.34937422830172593</v>
      </c>
      <c r="Z31" s="48">
        <f t="shared" si="18"/>
        <v>0.27770010110794896</v>
      </c>
      <c r="AA31" s="54">
        <f t="shared" si="19"/>
        <v>4.1318925800305751E-4</v>
      </c>
      <c r="AB31" s="55">
        <f>$AA$28</f>
        <v>3.5864399965208573E-4</v>
      </c>
      <c r="AC31" s="48">
        <f t="shared" si="20"/>
        <v>0.92429768029038473</v>
      </c>
      <c r="AD31" s="51">
        <f>1-((((COUNT(AB24:AB33))-3)*((STDEV(AB24:AB31))^2))/(((COUNT(AB24:AB33))-1)*((STDEV(AB24:AB33))^2)))</f>
        <v>0.38925280912634141</v>
      </c>
    </row>
    <row r="32" spans="1:35" x14ac:dyDescent="0.25">
      <c r="A32" s="58" t="str">
        <f t="shared" si="6"/>
        <v>VB169-9</v>
      </c>
      <c r="B32" s="58">
        <v>156.69999999999999</v>
      </c>
      <c r="C32" s="58">
        <v>103.2</v>
      </c>
      <c r="D32" s="58">
        <v>292.5</v>
      </c>
      <c r="E32" s="58">
        <v>0</v>
      </c>
      <c r="G32" s="86" t="str">
        <f t="shared" si="7"/>
        <v>VB169-9</v>
      </c>
      <c r="H32" s="49">
        <f>$B$13</f>
        <v>32.9</v>
      </c>
      <c r="I32" s="49">
        <f>$C$13</f>
        <v>1.1000000000000001</v>
      </c>
      <c r="J32" s="51">
        <f>$D$13</f>
        <v>0</v>
      </c>
      <c r="K32" s="49">
        <f t="shared" si="8"/>
        <v>3.3434650455927056E-2</v>
      </c>
      <c r="L32" s="85">
        <f t="shared" si="9"/>
        <v>1.7260157170991201E-4</v>
      </c>
      <c r="M32" s="48">
        <f t="shared" si="10"/>
        <v>0.75186518680972936</v>
      </c>
      <c r="N32" s="83">
        <f>$B$32</f>
        <v>156.69999999999999</v>
      </c>
      <c r="O32" s="83">
        <f>$C$32</f>
        <v>103.2</v>
      </c>
      <c r="P32" s="83">
        <f>$D$32</f>
        <v>292.5</v>
      </c>
      <c r="Q32" s="84">
        <f>$E$32</f>
        <v>0</v>
      </c>
      <c r="R32" s="83">
        <f t="shared" si="11"/>
        <v>0.53572649572649567</v>
      </c>
      <c r="S32" s="83">
        <f t="shared" si="12"/>
        <v>0.35282051282051285</v>
      </c>
      <c r="T32" s="82">
        <f t="shared" si="13"/>
        <v>0</v>
      </c>
      <c r="U32" s="81">
        <f t="shared" si="21"/>
        <v>2.5330273392129062E-2</v>
      </c>
      <c r="V32" s="81">
        <f t="shared" si="14"/>
        <v>1.0831078782886012E-2</v>
      </c>
      <c r="W32" s="80">
        <f t="shared" si="15"/>
        <v>0</v>
      </c>
      <c r="X32" s="79">
        <f t="shared" si="16"/>
        <v>2.3386657875809158</v>
      </c>
      <c r="Y32" s="78">
        <f t="shared" si="17"/>
        <v>0.36161352175015071</v>
      </c>
      <c r="Z32" s="48">
        <f t="shared" si="18"/>
        <v>0.56880826047414546</v>
      </c>
      <c r="AA32" s="54">
        <f t="shared" si="19"/>
        <v>4.7730950677548901E-4</v>
      </c>
      <c r="AB32" s="55">
        <f>$AA$26</f>
        <v>3.4888430577256969E-4</v>
      </c>
      <c r="AC32" s="48">
        <f t="shared" si="20"/>
        <v>1.0090572560848836</v>
      </c>
      <c r="AD32" s="51"/>
    </row>
    <row r="33" spans="1:30" x14ac:dyDescent="0.25">
      <c r="A33" s="58" t="str">
        <f t="shared" si="6"/>
        <v>VB169-10</v>
      </c>
      <c r="B33" s="58">
        <v>83.5</v>
      </c>
      <c r="C33" s="58">
        <v>67.099999999999994</v>
      </c>
      <c r="D33" s="58">
        <v>173.4</v>
      </c>
      <c r="E33" s="58">
        <v>0</v>
      </c>
      <c r="G33" s="86" t="str">
        <f t="shared" si="7"/>
        <v>VB169-10</v>
      </c>
      <c r="H33" s="49">
        <f>$B$14</f>
        <v>32.6</v>
      </c>
      <c r="I33" s="123">
        <f>$C$14</f>
        <v>0.68</v>
      </c>
      <c r="J33" s="51">
        <f>$D$14</f>
        <v>0</v>
      </c>
      <c r="K33" s="49">
        <f t="shared" si="8"/>
        <v>2.0858895705521473E-2</v>
      </c>
      <c r="L33" s="85">
        <f t="shared" si="9"/>
        <v>1.0768104747055636E-4</v>
      </c>
      <c r="M33" s="48">
        <f t="shared" si="10"/>
        <v>1.8231905716994568</v>
      </c>
      <c r="N33" s="83">
        <f>$B$33</f>
        <v>83.5</v>
      </c>
      <c r="O33" s="83">
        <f>$C$33</f>
        <v>67.099999999999994</v>
      </c>
      <c r="P33" s="83">
        <f>$D$33</f>
        <v>173.4</v>
      </c>
      <c r="Q33" s="84">
        <f>$E$33</f>
        <v>0</v>
      </c>
      <c r="R33" s="83">
        <f t="shared" si="11"/>
        <v>0.48154555940023064</v>
      </c>
      <c r="S33" s="83">
        <f t="shared" si="12"/>
        <v>0.38696655132641289</v>
      </c>
      <c r="T33" s="82">
        <f t="shared" si="13"/>
        <v>0</v>
      </c>
      <c r="U33" s="81">
        <f t="shared" si="21"/>
        <v>2.2768484978202098E-2</v>
      </c>
      <c r="V33" s="81">
        <f t="shared" si="14"/>
        <v>1.1879312714139912E-2</v>
      </c>
      <c r="W33" s="80">
        <f t="shared" si="15"/>
        <v>0</v>
      </c>
      <c r="X33" s="79">
        <f t="shared" si="16"/>
        <v>1.9166500222778744</v>
      </c>
      <c r="Y33" s="78">
        <f t="shared" si="17"/>
        <v>0.34647797692342008</v>
      </c>
      <c r="Z33" s="48">
        <f t="shared" si="18"/>
        <v>0.20881357498997796</v>
      </c>
      <c r="AA33" s="54">
        <f t="shared" si="19"/>
        <v>3.1078756700994142E-4</v>
      </c>
      <c r="AB33" s="55">
        <f>$AA$33</f>
        <v>3.1078756700994142E-4</v>
      </c>
      <c r="AC33" s="48">
        <f t="shared" si="20"/>
        <v>1.3399142948954426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359.5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2</v>
      </c>
      <c r="H36" s="49">
        <f>AVERAGE(H24:H33)</f>
        <v>31.46</v>
      </c>
      <c r="I36" s="49">
        <f>AVERAGE(I24:I32)</f>
        <v>0.96444444444444444</v>
      </c>
      <c r="J36" s="51">
        <f>AVERAGE(J24:J28)</f>
        <v>0</v>
      </c>
      <c r="K36" s="56">
        <f>AVERAGE(K24:K33)</f>
        <v>2.9762779598978651E-2</v>
      </c>
      <c r="L36" s="57">
        <f>AVERAGE(L24:L33)</f>
        <v>1.5364606679561538E-4</v>
      </c>
      <c r="M36" s="56"/>
      <c r="N36" s="49">
        <f t="shared" ref="N36:Y36" si="22">AVERAGE(N24:N33)</f>
        <v>115.59</v>
      </c>
      <c r="O36" s="49">
        <f t="shared" si="22"/>
        <v>73.67</v>
      </c>
      <c r="P36" s="49">
        <f t="shared" si="22"/>
        <v>232.87999999999997</v>
      </c>
      <c r="Q36" s="51">
        <f t="shared" si="22"/>
        <v>0</v>
      </c>
      <c r="R36" s="49">
        <f t="shared" si="22"/>
        <v>0.50133530753178601</v>
      </c>
      <c r="S36" s="49">
        <f t="shared" si="22"/>
        <v>0.32788778813249292</v>
      </c>
      <c r="T36" s="50">
        <f t="shared" si="22"/>
        <v>0</v>
      </c>
      <c r="U36" s="49">
        <f t="shared" si="22"/>
        <v>2.3704185815350148E-2</v>
      </c>
      <c r="V36" s="49">
        <f t="shared" si="22"/>
        <v>1.0065680242962314E-2</v>
      </c>
      <c r="W36" s="50">
        <f t="shared" si="22"/>
        <v>0</v>
      </c>
      <c r="X36" s="48">
        <f t="shared" si="22"/>
        <v>2.4284396643643662</v>
      </c>
      <c r="Y36" s="49">
        <f t="shared" si="22"/>
        <v>0.33769866058312459</v>
      </c>
      <c r="Z36" s="48"/>
      <c r="AA36" s="56">
        <f>AVERAGE(AA24:AA33)</f>
        <v>4.6507282882711829E-4</v>
      </c>
      <c r="AB36" s="56">
        <f>AVERAGE(AB24:AB33)</f>
        <v>4.6507282882711829E-4</v>
      </c>
      <c r="AC36" s="56"/>
      <c r="AD36" s="56"/>
    </row>
    <row r="37" spans="1:30" x14ac:dyDescent="0.25">
      <c r="G37" s="53" t="s">
        <v>1</v>
      </c>
      <c r="H37" s="49">
        <f>STDEV(H24:H33)</f>
        <v>1.3201010062365179</v>
      </c>
      <c r="I37" s="49">
        <f>STDEV(I24:I32)</f>
        <v>0.13666666666666755</v>
      </c>
      <c r="J37" s="51">
        <f>STDEV(J24:J28)</f>
        <v>0</v>
      </c>
      <c r="K37" s="48">
        <f>STDEV(K24:K33)</f>
        <v>4.8836825023494818E-3</v>
      </c>
      <c r="L37" s="55">
        <f>STDEV(L24:L33)</f>
        <v>2.5211308153164423E-5</v>
      </c>
      <c r="M37" s="54"/>
      <c r="N37" s="49">
        <f t="shared" ref="N37:Y37" si="23">STDEV(N24:N33)</f>
        <v>28.775817393545292</v>
      </c>
      <c r="O37" s="49">
        <f t="shared" si="23"/>
        <v>13.09487176976797</v>
      </c>
      <c r="P37" s="49">
        <f t="shared" si="23"/>
        <v>63.194932989564727</v>
      </c>
      <c r="Q37" s="51">
        <f t="shared" si="23"/>
        <v>0</v>
      </c>
      <c r="R37" s="49">
        <f t="shared" si="23"/>
        <v>6.1797798698302146E-2</v>
      </c>
      <c r="S37" s="49">
        <f t="shared" si="23"/>
        <v>6.400012957217871E-2</v>
      </c>
      <c r="T37" s="50">
        <f t="shared" si="23"/>
        <v>0</v>
      </c>
      <c r="U37" s="49">
        <f t="shared" si="23"/>
        <v>2.9219296572908404E-3</v>
      </c>
      <c r="V37" s="49">
        <f t="shared" si="23"/>
        <v>1.9647112917831468E-3</v>
      </c>
      <c r="W37" s="50">
        <f t="shared" si="23"/>
        <v>0</v>
      </c>
      <c r="X37" s="48">
        <f t="shared" si="23"/>
        <v>0.53895222631545514</v>
      </c>
      <c r="Y37" s="49">
        <f t="shared" si="23"/>
        <v>4.2043800747709338E-2</v>
      </c>
      <c r="Z37" s="48"/>
      <c r="AA37" s="47">
        <f>STDEV(AA24:AA33)</f>
        <v>1.1514561968996399E-4</v>
      </c>
      <c r="AB37" s="54">
        <f>STDEV(AB24:AB33)</f>
        <v>1.1514561968996399E-4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4.196125258221608</v>
      </c>
      <c r="I38" s="49">
        <f>(I37/I36)*100</f>
        <v>14.170506912442487</v>
      </c>
      <c r="J38" s="51" t="e">
        <f>(J37/J36)*100</f>
        <v>#DIV/0!</v>
      </c>
      <c r="K38" s="52">
        <f>(K37/K36)*100</f>
        <v>16.408690882208703</v>
      </c>
      <c r="L38" s="52">
        <f>(L37/L36)*100</f>
        <v>16.408690882208695</v>
      </c>
      <c r="M38" s="48"/>
      <c r="N38" s="49">
        <f t="shared" ref="N38:Y38" si="24">(N37/N36)*100</f>
        <v>24.89472912323323</v>
      </c>
      <c r="O38" s="49">
        <f t="shared" si="24"/>
        <v>17.77503973091892</v>
      </c>
      <c r="P38" s="49">
        <f t="shared" si="24"/>
        <v>27.136264595312927</v>
      </c>
      <c r="Q38" s="51" t="e">
        <f t="shared" si="24"/>
        <v>#DIV/0!</v>
      </c>
      <c r="R38" s="49">
        <f t="shared" si="24"/>
        <v>12.326640029115444</v>
      </c>
      <c r="S38" s="49">
        <f t="shared" si="24"/>
        <v>19.518912228081376</v>
      </c>
      <c r="T38" s="50" t="e">
        <f t="shared" si="24"/>
        <v>#DIV/0!</v>
      </c>
      <c r="U38" s="49">
        <f t="shared" si="24"/>
        <v>12.326640029115376</v>
      </c>
      <c r="V38" s="49">
        <f t="shared" si="24"/>
        <v>19.518912228081419</v>
      </c>
      <c r="W38" s="50" t="e">
        <f t="shared" si="24"/>
        <v>#DIV/0!</v>
      </c>
      <c r="X38" s="48">
        <f t="shared" si="24"/>
        <v>22.193354614660503</v>
      </c>
      <c r="Y38" s="49">
        <f t="shared" si="24"/>
        <v>12.450094020245677</v>
      </c>
      <c r="Z38" s="48"/>
      <c r="AA38" s="47">
        <f>(AA37/AA36)*100</f>
        <v>24.75862113474858</v>
      </c>
      <c r="AB38" s="47">
        <f>(AB37/AB36)*100</f>
        <v>24.75862113474858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50" si="25">A24</f>
        <v>VB169-1</v>
      </c>
      <c r="H41" s="4">
        <f>$B$5</f>
        <v>30.4</v>
      </c>
      <c r="I41" s="4">
        <f>$C$5</f>
        <v>0.99</v>
      </c>
      <c r="J41" s="5">
        <f>$D$5</f>
        <v>0</v>
      </c>
      <c r="K41" s="4">
        <f t="shared" ref="K41:K49" si="26">I41/H41</f>
        <v>3.2565789473684215E-2</v>
      </c>
      <c r="L41" s="125">
        <f t="shared" ref="L41:L50" si="27">K41/$H$17</f>
        <v>1.6811620191876627E-4</v>
      </c>
      <c r="M41" s="22">
        <f>$B$24</f>
        <v>93.6</v>
      </c>
      <c r="N41" s="22">
        <f>$C$24</f>
        <v>60.6</v>
      </c>
      <c r="O41" s="22">
        <f>$D$24</f>
        <v>197.8</v>
      </c>
      <c r="P41" s="23">
        <f>$E$24</f>
        <v>0</v>
      </c>
      <c r="Q41" s="22">
        <f t="shared" ref="Q41:Q50" si="28">M41/O41</f>
        <v>0.4732052578361981</v>
      </c>
      <c r="R41" s="22">
        <f t="shared" ref="R41:R50" si="29">N41/O41</f>
        <v>0.30637007077856421</v>
      </c>
      <c r="S41" s="21">
        <f t="shared" ref="S41:S50" si="30">P41/O41</f>
        <v>0</v>
      </c>
      <c r="T41" s="20">
        <f t="shared" ref="T41:T50" si="31">(Q41*0.005*($H$18))/0.5335</f>
        <v>2.2374138011092969E-2</v>
      </c>
      <c r="U41" s="20">
        <f t="shared" ref="U41:U50" si="32">(R41*0.005*($H$18))/0.8217</f>
        <v>9.4051174825231613E-3</v>
      </c>
      <c r="V41" s="18">
        <f t="shared" ref="V41:V50" si="33">(S41*0.005*(100/20))/0.7126</f>
        <v>0</v>
      </c>
      <c r="W41" s="19">
        <f t="shared" ref="W41:W50" si="34">T41/U41</f>
        <v>2.378932326222313</v>
      </c>
      <c r="X41" s="19">
        <f t="shared" ref="X41:X50" si="35">(T41+U41+V41)*10</f>
        <v>0.31779255493616126</v>
      </c>
      <c r="Y41" s="41">
        <f t="shared" ref="Y41:Y50" si="36">L41/X41</f>
        <v>5.2901239914993525E-4</v>
      </c>
      <c r="Z41" s="5">
        <f t="shared" ref="Z41:Z50" si="37">(Y41*900000)</f>
        <v>476.11115923494174</v>
      </c>
      <c r="AA41" s="2">
        <f t="shared" ref="AA41:AA50" si="38">(Z41*0.2125)+26.378</f>
        <v>127.55162133742512</v>
      </c>
      <c r="AB41" s="2">
        <f t="shared" ref="AB41:AB50" si="39">-0.000006*(AA41)^2 + 0.0266*(AA41) + 3.4677</f>
        <v>6.762956630940673</v>
      </c>
      <c r="AC41" s="17">
        <f t="shared" ref="AC41:AC50" si="40">ABS(Y41-$C$42)</f>
        <v>7.2949056748609388E-5</v>
      </c>
      <c r="AD41" s="38">
        <f t="shared" ref="AD41:AD50" si="41">ABS(AB41-$D$42)</f>
        <v>0.35102257188602159</v>
      </c>
    </row>
    <row r="42" spans="1:30" x14ac:dyDescent="0.25">
      <c r="A42" s="141" t="s">
        <v>9</v>
      </c>
      <c r="B42" s="141"/>
      <c r="C42" s="15">
        <f>MEDIAN(Y41:Y50)</f>
        <v>4.5606334240132587E-4</v>
      </c>
      <c r="D42" s="14">
        <f>MEDIAN(AB41:AB50)</f>
        <v>6.4119340590546514</v>
      </c>
      <c r="G42" s="40" t="str">
        <f t="shared" si="25"/>
        <v>VB169-2</v>
      </c>
      <c r="H42" s="4">
        <f>$B$6</f>
        <v>31.7</v>
      </c>
      <c r="I42" s="4">
        <f>$C$6</f>
        <v>1.2</v>
      </c>
      <c r="J42" s="5">
        <f>$D$6</f>
        <v>0</v>
      </c>
      <c r="K42" s="4">
        <f t="shared" si="26"/>
        <v>3.7854889589905363E-2</v>
      </c>
      <c r="L42" s="125">
        <f t="shared" si="27"/>
        <v>1.9542042016367436E-4</v>
      </c>
      <c r="M42" s="22">
        <f>$B$25</f>
        <v>90.7</v>
      </c>
      <c r="N42" s="22">
        <f>$C$25</f>
        <v>60.1</v>
      </c>
      <c r="O42" s="22">
        <f>$D$25</f>
        <v>196.6</v>
      </c>
      <c r="P42" s="23">
        <f>$E$25</f>
        <v>0</v>
      </c>
      <c r="Q42" s="22">
        <f t="shared" si="28"/>
        <v>0.46134282807731436</v>
      </c>
      <c r="R42" s="22">
        <f t="shared" si="29"/>
        <v>0.30569684638860634</v>
      </c>
      <c r="S42" s="21">
        <f t="shared" si="30"/>
        <v>0</v>
      </c>
      <c r="T42" s="20">
        <f t="shared" si="31"/>
        <v>2.1813257428772735E-2</v>
      </c>
      <c r="U42" s="20">
        <f t="shared" si="32"/>
        <v>9.3844504687265358E-3</v>
      </c>
      <c r="V42" s="18">
        <f t="shared" si="33"/>
        <v>0</v>
      </c>
      <c r="W42" s="19">
        <f t="shared" si="34"/>
        <v>2.3244043432766692</v>
      </c>
      <c r="X42" s="19">
        <f t="shared" si="35"/>
        <v>0.31197707897499272</v>
      </c>
      <c r="Y42" s="18">
        <f t="shared" si="36"/>
        <v>6.2639351841402031E-4</v>
      </c>
      <c r="Z42" s="5">
        <f t="shared" si="37"/>
        <v>563.75416657261826</v>
      </c>
      <c r="AA42" s="2">
        <f t="shared" si="38"/>
        <v>146.17576039668137</v>
      </c>
      <c r="AB42" s="2">
        <f t="shared" si="39"/>
        <v>7.2277711089864365</v>
      </c>
      <c r="AC42" s="17">
        <f t="shared" si="40"/>
        <v>1.7033017601269444E-4</v>
      </c>
      <c r="AD42" s="38">
        <f t="shared" si="41"/>
        <v>0.81583704993178507</v>
      </c>
    </row>
    <row r="43" spans="1:30" x14ac:dyDescent="0.25">
      <c r="A43" s="141" t="s">
        <v>8</v>
      </c>
      <c r="B43" s="141"/>
      <c r="C43" s="15">
        <f>MEDIAN(AC41:AC50)</f>
        <v>8.518419974892476E-5</v>
      </c>
      <c r="D43" s="14">
        <f>MEDIAN(AD41:AD50)</f>
        <v>0.41160221381303241</v>
      </c>
      <c r="G43" s="40" t="str">
        <f t="shared" si="25"/>
        <v>VB169-3</v>
      </c>
      <c r="H43" s="4">
        <f>$B$7</f>
        <v>29.7</v>
      </c>
      <c r="I43" s="4">
        <f>$C$7</f>
        <v>0.7</v>
      </c>
      <c r="J43" s="5">
        <f>$D$7</f>
        <v>0</v>
      </c>
      <c r="K43" s="4">
        <f t="shared" si="26"/>
        <v>2.3569023569023569E-2</v>
      </c>
      <c r="L43" s="125">
        <f t="shared" si="27"/>
        <v>1.216716925766536E-4</v>
      </c>
      <c r="M43" s="22">
        <f>$B$26</f>
        <v>92.5</v>
      </c>
      <c r="N43" s="22">
        <f>$C$26</f>
        <v>71.900000000000006</v>
      </c>
      <c r="O43" s="22">
        <f>$D$26</f>
        <v>188.7</v>
      </c>
      <c r="P43" s="23">
        <f>$E$26</f>
        <v>0</v>
      </c>
      <c r="Q43" s="22">
        <f t="shared" si="28"/>
        <v>0.49019607843137258</v>
      </c>
      <c r="R43" s="22">
        <f t="shared" si="29"/>
        <v>0.38102808691043988</v>
      </c>
      <c r="S43" s="21">
        <f t="shared" si="30"/>
        <v>0</v>
      </c>
      <c r="T43" s="20">
        <f t="shared" si="31"/>
        <v>2.3177499678409326E-2</v>
      </c>
      <c r="U43" s="20">
        <f t="shared" si="32"/>
        <v>1.1697010456755318E-2</v>
      </c>
      <c r="V43" s="18">
        <f t="shared" si="33"/>
        <v>0</v>
      </c>
      <c r="W43" s="19">
        <f t="shared" si="34"/>
        <v>1.9814891817099929</v>
      </c>
      <c r="X43" s="19">
        <f t="shared" si="35"/>
        <v>0.34874510135164638</v>
      </c>
      <c r="Y43" s="18">
        <f t="shared" si="36"/>
        <v>3.4888430577256969E-4</v>
      </c>
      <c r="Z43" s="5">
        <f t="shared" si="37"/>
        <v>313.99587519531269</v>
      </c>
      <c r="AA43" s="2">
        <f t="shared" si="38"/>
        <v>93.10212347900395</v>
      </c>
      <c r="AB43" s="2">
        <f t="shared" si="39"/>
        <v>5.8922084521637066</v>
      </c>
      <c r="AC43" s="17">
        <f t="shared" si="40"/>
        <v>1.0717903662875618E-4</v>
      </c>
      <c r="AD43" s="38">
        <f t="shared" si="41"/>
        <v>0.51972560689094482</v>
      </c>
    </row>
    <row r="44" spans="1:30" x14ac:dyDescent="0.25">
      <c r="A44" s="141" t="s">
        <v>7</v>
      </c>
      <c r="B44" s="141"/>
      <c r="C44" s="15">
        <f>C43*1.483</f>
        <v>1.2632816822765543E-4</v>
      </c>
      <c r="D44" s="14">
        <f>D43*1.483</f>
        <v>0.6104060830847271</v>
      </c>
      <c r="G44" s="40" t="str">
        <f t="shared" si="25"/>
        <v>VB169-4</v>
      </c>
      <c r="H44" s="4">
        <f>$B$8</f>
        <v>30.3</v>
      </c>
      <c r="I44" s="4">
        <f>$C$8</f>
        <v>0.93</v>
      </c>
      <c r="J44" s="5">
        <f>$D$8</f>
        <v>0</v>
      </c>
      <c r="K44" s="4">
        <f t="shared" si="26"/>
        <v>3.0693069306930693E-2</v>
      </c>
      <c r="L44" s="125">
        <f t="shared" si="27"/>
        <v>1.5844855354359965E-4</v>
      </c>
      <c r="M44" s="22">
        <f>$B$27</f>
        <v>110.4</v>
      </c>
      <c r="N44" s="22">
        <f>$C$27</f>
        <v>66.3</v>
      </c>
      <c r="O44" s="22">
        <f>$D$27</f>
        <v>199.1</v>
      </c>
      <c r="P44" s="23">
        <f>$E$27</f>
        <v>0</v>
      </c>
      <c r="Q44" s="22">
        <f t="shared" si="28"/>
        <v>0.55449522852837774</v>
      </c>
      <c r="R44" s="22">
        <f t="shared" si="29"/>
        <v>0.33299849321948771</v>
      </c>
      <c r="S44" s="21">
        <f t="shared" si="30"/>
        <v>0</v>
      </c>
      <c r="T44" s="20">
        <f t="shared" si="31"/>
        <v>2.6217698481027795E-2</v>
      </c>
      <c r="U44" s="20">
        <f t="shared" si="32"/>
        <v>1.0222571487722498E-2</v>
      </c>
      <c r="V44" s="18">
        <f t="shared" si="33"/>
        <v>0</v>
      </c>
      <c r="W44" s="19">
        <f t="shared" si="34"/>
        <v>2.5646872230256106</v>
      </c>
      <c r="X44" s="19">
        <f t="shared" si="35"/>
        <v>0.36440269968750294</v>
      </c>
      <c r="Y44" s="18">
        <f t="shared" si="36"/>
        <v>4.3481717802716267E-4</v>
      </c>
      <c r="Z44" s="5">
        <f t="shared" si="37"/>
        <v>391.33546022444642</v>
      </c>
      <c r="AA44" s="2">
        <f t="shared" si="38"/>
        <v>109.53678529769486</v>
      </c>
      <c r="AB44" s="2">
        <f t="shared" si="39"/>
        <v>6.3093886449185632</v>
      </c>
      <c r="AC44" s="17">
        <f t="shared" si="40"/>
        <v>2.1246164374163199E-5</v>
      </c>
      <c r="AD44" s="38">
        <f t="shared" si="41"/>
        <v>0.1025454141360882</v>
      </c>
    </row>
    <row r="45" spans="1:30" x14ac:dyDescent="0.25">
      <c r="A45" s="141" t="s">
        <v>5</v>
      </c>
      <c r="B45" s="141"/>
      <c r="C45" s="25">
        <f>COUNT(Y41:Y50)</f>
        <v>10</v>
      </c>
      <c r="D45" s="24">
        <f>COUNT(AB41:AB50)</f>
        <v>10</v>
      </c>
      <c r="G45" s="40" t="str">
        <f t="shared" si="25"/>
        <v>VB169-5</v>
      </c>
      <c r="H45" s="4">
        <f>$B$9</f>
        <v>33.1</v>
      </c>
      <c r="I45" s="4">
        <f>$C$9</f>
        <v>0.94</v>
      </c>
      <c r="J45" s="5">
        <f>$D$9</f>
        <v>0</v>
      </c>
      <c r="K45" s="4">
        <f t="shared" si="26"/>
        <v>2.8398791540785496E-2</v>
      </c>
      <c r="L45" s="125">
        <f t="shared" si="27"/>
        <v>1.4660467472399718E-4</v>
      </c>
      <c r="M45" s="22">
        <f>$B$28</f>
        <v>124.9</v>
      </c>
      <c r="N45" s="22">
        <f>$C$28</f>
        <v>81.8</v>
      </c>
      <c r="O45" s="22">
        <f>$D$28</f>
        <v>205.9</v>
      </c>
      <c r="P45" s="23">
        <f>$E$28</f>
        <v>0</v>
      </c>
      <c r="Q45" s="22">
        <f t="shared" si="28"/>
        <v>0.60660514813016031</v>
      </c>
      <c r="R45" s="22">
        <f t="shared" si="29"/>
        <v>0.39728023312287514</v>
      </c>
      <c r="S45" s="21">
        <f t="shared" si="30"/>
        <v>0</v>
      </c>
      <c r="T45" s="20">
        <f t="shared" si="31"/>
        <v>2.8681564876444788E-2</v>
      </c>
      <c r="U45" s="20">
        <f t="shared" si="32"/>
        <v>1.2195927808840849E-2</v>
      </c>
      <c r="V45" s="18">
        <f t="shared" si="33"/>
        <v>0</v>
      </c>
      <c r="W45" s="19">
        <f t="shared" si="34"/>
        <v>2.3517329165931495</v>
      </c>
      <c r="X45" s="19">
        <f t="shared" si="35"/>
        <v>0.40877492685285632</v>
      </c>
      <c r="Y45" s="18">
        <f t="shared" si="36"/>
        <v>3.5864399965208573E-4</v>
      </c>
      <c r="Z45" s="5">
        <f t="shared" si="37"/>
        <v>322.77959968687713</v>
      </c>
      <c r="AA45" s="2">
        <f t="shared" si="38"/>
        <v>94.968664933461383</v>
      </c>
      <c r="AB45" s="2">
        <f t="shared" si="39"/>
        <v>5.9397522033146082</v>
      </c>
      <c r="AC45" s="17">
        <f t="shared" si="40"/>
        <v>9.7419342749240133E-5</v>
      </c>
      <c r="AD45" s="38">
        <f t="shared" si="41"/>
        <v>0.47218185574004323</v>
      </c>
    </row>
    <row r="46" spans="1:30" ht="15" customHeight="1" x14ac:dyDescent="0.25">
      <c r="A46" s="142" t="s">
        <v>3</v>
      </c>
      <c r="B46" s="142"/>
      <c r="C46" s="15">
        <f>_xlfn.CONFIDENCE.NORM(0.05,C44,C45)</f>
        <v>7.8297571107635764E-5</v>
      </c>
      <c r="D46" s="14">
        <f>_xlfn.CONFIDENCE.NORM(0.05,D44,D45)</f>
        <v>0.37832665798439924</v>
      </c>
      <c r="G46" s="40" t="str">
        <f t="shared" si="25"/>
        <v>VB169-6</v>
      </c>
      <c r="H46" s="4">
        <f>$B$10</f>
        <v>30.7</v>
      </c>
      <c r="I46" s="4">
        <f>$C$10</f>
        <v>0.97</v>
      </c>
      <c r="J46" s="5">
        <f>$D$10</f>
        <v>0</v>
      </c>
      <c r="K46" s="4">
        <f t="shared" si="26"/>
        <v>3.1596091205211729E-2</v>
      </c>
      <c r="L46" s="125">
        <f t="shared" si="27"/>
        <v>1.6311027414801367E-4</v>
      </c>
      <c r="M46" s="22">
        <f>$B$29</f>
        <v>135.9</v>
      </c>
      <c r="N46" s="22">
        <f>$C$29</f>
        <v>82.9</v>
      </c>
      <c r="O46" s="22">
        <f>$D$29</f>
        <v>359.8</v>
      </c>
      <c r="P46" s="23">
        <f>$E$29</f>
        <v>0</v>
      </c>
      <c r="Q46" s="22">
        <f t="shared" si="28"/>
        <v>0.37770983879933295</v>
      </c>
      <c r="R46" s="22">
        <f t="shared" si="29"/>
        <v>0.23040578098943859</v>
      </c>
      <c r="S46" s="21">
        <f t="shared" si="30"/>
        <v>0</v>
      </c>
      <c r="T46" s="20">
        <f t="shared" si="31"/>
        <v>1.7858914121299297E-2</v>
      </c>
      <c r="U46" s="20">
        <f t="shared" si="32"/>
        <v>7.0731237987812926E-3</v>
      </c>
      <c r="V46" s="18">
        <f t="shared" si="33"/>
        <v>0</v>
      </c>
      <c r="W46" s="19">
        <f t="shared" si="34"/>
        <v>2.5248977155435068</v>
      </c>
      <c r="X46" s="19">
        <f t="shared" si="35"/>
        <v>0.24932037920080588</v>
      </c>
      <c r="Y46" s="18">
        <f t="shared" si="36"/>
        <v>6.542195815314501E-4</v>
      </c>
      <c r="Z46" s="5">
        <f t="shared" si="37"/>
        <v>588.79762337830505</v>
      </c>
      <c r="AA46" s="2">
        <f t="shared" si="38"/>
        <v>151.49749496788982</v>
      </c>
      <c r="AB46" s="2">
        <f t="shared" si="39"/>
        <v>7.3598244202565937</v>
      </c>
      <c r="AC46" s="17">
        <f t="shared" si="40"/>
        <v>1.9815623913012424E-4</v>
      </c>
      <c r="AD46" s="38">
        <f t="shared" si="41"/>
        <v>0.94789036120194226</v>
      </c>
    </row>
    <row r="47" spans="1:30" x14ac:dyDescent="0.25">
      <c r="G47" s="40" t="str">
        <f t="shared" si="25"/>
        <v>VB169-7</v>
      </c>
      <c r="H47" s="4">
        <f>$B$11</f>
        <v>30.3</v>
      </c>
      <c r="I47" s="4">
        <f>$C$11</f>
        <v>0.93</v>
      </c>
      <c r="J47" s="5">
        <f>$D$11</f>
        <v>0</v>
      </c>
      <c r="K47" s="4">
        <f t="shared" si="26"/>
        <v>3.0693069306930693E-2</v>
      </c>
      <c r="L47" s="125">
        <f t="shared" si="27"/>
        <v>1.5844855354359965E-4</v>
      </c>
      <c r="M47" s="22">
        <f>$B$30</f>
        <v>164.7</v>
      </c>
      <c r="N47" s="22">
        <f>$C$30</f>
        <v>66.2</v>
      </c>
      <c r="O47" s="22">
        <f>$D$30</f>
        <v>308.3</v>
      </c>
      <c r="P47" s="23">
        <f>$E$30</f>
        <v>0</v>
      </c>
      <c r="Q47" s="22">
        <f t="shared" si="28"/>
        <v>0.53421991566655846</v>
      </c>
      <c r="R47" s="22">
        <f t="shared" si="29"/>
        <v>0.21472591631527732</v>
      </c>
      <c r="S47" s="21">
        <f t="shared" si="30"/>
        <v>0</v>
      </c>
      <c r="T47" s="20">
        <f t="shared" si="31"/>
        <v>2.5259039124065488E-2</v>
      </c>
      <c r="U47" s="20">
        <f t="shared" si="32"/>
        <v>6.5917746611328593E-3</v>
      </c>
      <c r="V47" s="18">
        <f t="shared" si="33"/>
        <v>0</v>
      </c>
      <c r="W47" s="19">
        <f t="shared" si="34"/>
        <v>3.8319027003457187</v>
      </c>
      <c r="X47" s="19">
        <f t="shared" si="35"/>
        <v>0.31850813785198351</v>
      </c>
      <c r="Y47" s="18">
        <f t="shared" si="36"/>
        <v>4.9747097393547152E-4</v>
      </c>
      <c r="Z47" s="5">
        <f t="shared" si="37"/>
        <v>447.72387654192437</v>
      </c>
      <c r="AA47" s="2">
        <f t="shared" si="38"/>
        <v>121.51932376515893</v>
      </c>
      <c r="AB47" s="2">
        <f t="shared" si="39"/>
        <v>6.6115123358631784</v>
      </c>
      <c r="AC47" s="17">
        <f t="shared" si="40"/>
        <v>4.1407631534145649E-5</v>
      </c>
      <c r="AD47" s="38">
        <f t="shared" si="41"/>
        <v>0.19957827680852702</v>
      </c>
    </row>
    <row r="48" spans="1:30" x14ac:dyDescent="0.25">
      <c r="A48" s="143" t="s">
        <v>6</v>
      </c>
      <c r="B48" s="143"/>
      <c r="C48" s="143"/>
      <c r="D48" s="143"/>
      <c r="G48" s="40" t="str">
        <f t="shared" si="25"/>
        <v>VB169-8</v>
      </c>
      <c r="H48" s="4">
        <f>$B$12</f>
        <v>32.9</v>
      </c>
      <c r="I48" s="4">
        <f>$C$12</f>
        <v>0.92</v>
      </c>
      <c r="J48" s="5">
        <f>$D$12</f>
        <v>0</v>
      </c>
      <c r="K48" s="4">
        <f t="shared" si="26"/>
        <v>2.7963525835866265E-2</v>
      </c>
      <c r="L48" s="125">
        <f t="shared" si="27"/>
        <v>1.4435767815738096E-4</v>
      </c>
      <c r="M48" s="22">
        <f>$B$31</f>
        <v>103</v>
      </c>
      <c r="N48" s="22">
        <f>$C$31</f>
        <v>76.599999999999994</v>
      </c>
      <c r="O48" s="22">
        <f>$D$31</f>
        <v>206.7</v>
      </c>
      <c r="P48" s="23">
        <f>$E$31</f>
        <v>0</v>
      </c>
      <c r="Q48" s="22">
        <f t="shared" si="28"/>
        <v>0.49830672472181908</v>
      </c>
      <c r="R48" s="22">
        <f t="shared" si="29"/>
        <v>0.37058538945331398</v>
      </c>
      <c r="S48" s="21">
        <f t="shared" si="30"/>
        <v>0</v>
      </c>
      <c r="T48" s="20">
        <f t="shared" si="31"/>
        <v>2.3560988062057898E-2</v>
      </c>
      <c r="U48" s="20">
        <f t="shared" si="32"/>
        <v>1.1376434768114696E-2</v>
      </c>
      <c r="V48" s="18">
        <f t="shared" si="33"/>
        <v>0</v>
      </c>
      <c r="W48" s="19">
        <f t="shared" si="34"/>
        <v>2.0710344270679122</v>
      </c>
      <c r="X48" s="19">
        <f t="shared" si="35"/>
        <v>0.34937422830172593</v>
      </c>
      <c r="Y48" s="18">
        <f t="shared" si="36"/>
        <v>4.1318925800305751E-4</v>
      </c>
      <c r="Z48" s="5">
        <f t="shared" si="37"/>
        <v>371.87033220275174</v>
      </c>
      <c r="AA48" s="2">
        <f t="shared" si="38"/>
        <v>105.40044559308474</v>
      </c>
      <c r="AB48" s="2">
        <f t="shared" si="39"/>
        <v>6.2046963291887289</v>
      </c>
      <c r="AC48" s="17">
        <f t="shared" si="40"/>
        <v>4.2874084398268359E-5</v>
      </c>
      <c r="AD48" s="38">
        <f t="shared" si="41"/>
        <v>0.20723772986592248</v>
      </c>
    </row>
    <row r="49" spans="1:30" x14ac:dyDescent="0.25">
      <c r="A49" s="141" t="s">
        <v>2</v>
      </c>
      <c r="B49" s="141"/>
      <c r="C49" s="15">
        <f>AVERAGE(Y41:Y50)</f>
        <v>4.6507282882711829E-4</v>
      </c>
      <c r="D49" s="14">
        <f>AVERAGE(AB41:AB50)</f>
        <v>6.4528812008127501</v>
      </c>
      <c r="G49" s="40" t="str">
        <f t="shared" si="25"/>
        <v>VB169-9</v>
      </c>
      <c r="H49" s="4">
        <f>$B$13</f>
        <v>32.9</v>
      </c>
      <c r="I49" s="4">
        <f>$C$13</f>
        <v>1.1000000000000001</v>
      </c>
      <c r="J49" s="5">
        <f>$D$13</f>
        <v>0</v>
      </c>
      <c r="K49" s="4">
        <f t="shared" si="26"/>
        <v>3.3434650455927056E-2</v>
      </c>
      <c r="L49" s="125">
        <f t="shared" si="27"/>
        <v>1.7260157170991201E-4</v>
      </c>
      <c r="M49" s="22">
        <f>$B$32</f>
        <v>156.69999999999999</v>
      </c>
      <c r="N49" s="22">
        <f>$C$32</f>
        <v>103.2</v>
      </c>
      <c r="O49" s="22">
        <f>$D$32</f>
        <v>292.5</v>
      </c>
      <c r="P49" s="23">
        <f>$E$32</f>
        <v>0</v>
      </c>
      <c r="Q49" s="22">
        <f t="shared" si="28"/>
        <v>0.53572649572649567</v>
      </c>
      <c r="R49" s="22">
        <f t="shared" si="29"/>
        <v>0.35282051282051285</v>
      </c>
      <c r="S49" s="21">
        <f t="shared" si="30"/>
        <v>0</v>
      </c>
      <c r="T49" s="20">
        <f t="shared" si="31"/>
        <v>2.5330273392129062E-2</v>
      </c>
      <c r="U49" s="20">
        <f t="shared" si="32"/>
        <v>1.0831078782886012E-2</v>
      </c>
      <c r="V49" s="18">
        <f t="shared" si="33"/>
        <v>0</v>
      </c>
      <c r="W49" s="19">
        <f t="shared" si="34"/>
        <v>2.3386657875809158</v>
      </c>
      <c r="X49" s="19">
        <f t="shared" si="35"/>
        <v>0.36161352175015071</v>
      </c>
      <c r="Y49" s="18">
        <f t="shared" si="36"/>
        <v>4.7730950677548901E-4</v>
      </c>
      <c r="Z49" s="5">
        <f t="shared" si="37"/>
        <v>429.57855609794012</v>
      </c>
      <c r="AA49" s="2">
        <f t="shared" si="38"/>
        <v>117.66344317081227</v>
      </c>
      <c r="AB49" s="2">
        <f t="shared" si="39"/>
        <v>6.5144794731907396</v>
      </c>
      <c r="AC49" s="17">
        <f t="shared" si="40"/>
        <v>2.1246164374163145E-5</v>
      </c>
      <c r="AD49" s="38">
        <f t="shared" si="41"/>
        <v>0.1025454141360882</v>
      </c>
    </row>
    <row r="50" spans="1:30" x14ac:dyDescent="0.25">
      <c r="A50" s="141" t="s">
        <v>1</v>
      </c>
      <c r="B50" s="141"/>
      <c r="C50" s="15">
        <f>STDEV(Y41:Y50)</f>
        <v>1.1514561968996399E-4</v>
      </c>
      <c r="D50" s="14">
        <f>STDEV(AB41:AB50)</f>
        <v>0.55432098841826638</v>
      </c>
      <c r="G50" s="40" t="str">
        <f t="shared" si="25"/>
        <v>VB169-10</v>
      </c>
      <c r="H50" s="4">
        <f>$B$14</f>
        <v>32.6</v>
      </c>
      <c r="I50" s="124">
        <f>$C$14</f>
        <v>0.68</v>
      </c>
      <c r="J50" s="5">
        <f>$D$14</f>
        <v>0</v>
      </c>
      <c r="K50" s="4">
        <f>I50/H50</f>
        <v>2.0858895705521473E-2</v>
      </c>
      <c r="L50" s="125">
        <f t="shared" si="27"/>
        <v>1.0768104747055636E-4</v>
      </c>
      <c r="M50" s="22">
        <f>$B$33</f>
        <v>83.5</v>
      </c>
      <c r="N50" s="22">
        <f>$C$33</f>
        <v>67.099999999999994</v>
      </c>
      <c r="O50" s="22">
        <f>$D$33</f>
        <v>173.4</v>
      </c>
      <c r="P50" s="23">
        <f>$E$33</f>
        <v>0</v>
      </c>
      <c r="Q50" s="22">
        <f t="shared" si="28"/>
        <v>0.48154555940023064</v>
      </c>
      <c r="R50" s="22">
        <f t="shared" si="29"/>
        <v>0.38696655132641289</v>
      </c>
      <c r="S50" s="21">
        <f t="shared" si="30"/>
        <v>0</v>
      </c>
      <c r="T50" s="20">
        <f t="shared" si="31"/>
        <v>2.2768484978202098E-2</v>
      </c>
      <c r="U50" s="20">
        <f t="shared" si="32"/>
        <v>1.1879312714139912E-2</v>
      </c>
      <c r="V50" s="18">
        <f t="shared" si="33"/>
        <v>0</v>
      </c>
      <c r="W50" s="19">
        <f t="shared" si="34"/>
        <v>1.9166500222778744</v>
      </c>
      <c r="X50" s="19">
        <f t="shared" si="35"/>
        <v>0.34647797692342008</v>
      </c>
      <c r="Y50" s="18">
        <f t="shared" si="36"/>
        <v>3.1078756700994142E-4</v>
      </c>
      <c r="Z50" s="5">
        <f t="shared" si="37"/>
        <v>279.70881030894725</v>
      </c>
      <c r="AA50" s="2">
        <f t="shared" si="38"/>
        <v>85.816122190651299</v>
      </c>
      <c r="AB50" s="2">
        <f t="shared" si="39"/>
        <v>5.7062224093042797</v>
      </c>
      <c r="AC50" s="17">
        <f t="shared" si="40"/>
        <v>1.4527577539138445E-4</v>
      </c>
      <c r="AD50" s="38">
        <f t="shared" si="41"/>
        <v>0.70571164975037171</v>
      </c>
    </row>
    <row r="51" spans="1:30" ht="15.75" thickBot="1" x14ac:dyDescent="0.3">
      <c r="A51" s="141" t="s">
        <v>0</v>
      </c>
      <c r="B51" s="141"/>
      <c r="C51" s="37">
        <f>(C50/C49)*100</f>
        <v>24.75862113474858</v>
      </c>
      <c r="D51" s="14">
        <f>(D50/D49)*100</f>
        <v>8.5902865893215079</v>
      </c>
      <c r="G51" s="36"/>
      <c r="H51" s="31"/>
      <c r="I51" s="31"/>
      <c r="J51" s="29"/>
      <c r="K51" s="30"/>
      <c r="L51" s="126"/>
      <c r="M51" s="33"/>
      <c r="N51" s="33"/>
      <c r="O51" s="33"/>
      <c r="P51" s="34"/>
      <c r="Q51" s="33"/>
      <c r="R51" s="33"/>
      <c r="S51" s="32"/>
      <c r="T51" s="31"/>
      <c r="U51" s="31"/>
      <c r="V51" s="29"/>
      <c r="W51" s="30"/>
      <c r="X51" s="30"/>
      <c r="Y51" s="29"/>
      <c r="Z51" s="28"/>
      <c r="AA51" s="28"/>
      <c r="AB51" s="28"/>
      <c r="AC51" s="27"/>
      <c r="AD51" s="26"/>
    </row>
    <row r="52" spans="1:30" ht="15.75" thickTop="1" x14ac:dyDescent="0.25">
      <c r="A52" s="141" t="s">
        <v>5</v>
      </c>
      <c r="B52" s="141"/>
      <c r="C52" s="25">
        <f>COUNT(Y41:Y50)</f>
        <v>10</v>
      </c>
      <c r="D52" s="24">
        <f>COUNT(AB41:AB50)</f>
        <v>10</v>
      </c>
      <c r="G52" s="7" t="s">
        <v>4</v>
      </c>
      <c r="H52" s="20"/>
      <c r="I52" s="20"/>
      <c r="J52" s="18"/>
      <c r="K52" s="19"/>
      <c r="L52" s="127"/>
      <c r="M52" s="22"/>
      <c r="N52" s="22"/>
      <c r="O52" s="22"/>
      <c r="P52" s="23"/>
      <c r="Q52" s="22"/>
      <c r="R52" s="22"/>
      <c r="S52" s="21"/>
      <c r="T52" s="20"/>
      <c r="U52" s="20"/>
      <c r="V52" s="18"/>
      <c r="W52" s="19"/>
      <c r="X52" s="19"/>
      <c r="Y52" s="18"/>
      <c r="Z52" s="2"/>
      <c r="AA52" s="2"/>
      <c r="AB52" s="2"/>
      <c r="AC52" s="17"/>
      <c r="AD52" s="16"/>
    </row>
    <row r="53" spans="1:30" ht="17.25" customHeight="1" x14ac:dyDescent="0.25">
      <c r="A53" s="142" t="s">
        <v>3</v>
      </c>
      <c r="B53" s="142"/>
      <c r="C53" s="15">
        <f>_xlfn.CONFIDENCE.NORM(0.05,C50,C52)</f>
        <v>7.1366683075469974E-5</v>
      </c>
      <c r="D53" s="14">
        <f>_xlfn.CONFIDENCE.NORM(0.05,D50,D52)</f>
        <v>0.34356539492379584</v>
      </c>
      <c r="G53" s="7" t="s">
        <v>2</v>
      </c>
      <c r="H53" s="4">
        <f>AVERAGE(H41:H50)</f>
        <v>31.46</v>
      </c>
      <c r="I53" s="4">
        <f>AVERAGE(I41:I49)</f>
        <v>0.96444444444444444</v>
      </c>
      <c r="J53" s="5">
        <f>AVERAGE(J41:J45)</f>
        <v>0</v>
      </c>
      <c r="K53" s="13">
        <f t="shared" ref="K53:AD53" si="42">AVERAGE(K41:K50)</f>
        <v>2.9762779598978651E-2</v>
      </c>
      <c r="L53" s="11">
        <f t="shared" si="42"/>
        <v>1.5364606679561538E-4</v>
      </c>
      <c r="M53" s="4">
        <f t="shared" si="42"/>
        <v>115.59</v>
      </c>
      <c r="N53" s="4">
        <f t="shared" si="42"/>
        <v>73.67</v>
      </c>
      <c r="O53" s="4">
        <f t="shared" si="42"/>
        <v>232.87999999999997</v>
      </c>
      <c r="P53" s="5">
        <f t="shared" si="42"/>
        <v>0</v>
      </c>
      <c r="Q53" s="4">
        <f t="shared" si="42"/>
        <v>0.50133530753178601</v>
      </c>
      <c r="R53" s="4">
        <f t="shared" si="42"/>
        <v>0.32788778813249292</v>
      </c>
      <c r="S53" s="3">
        <f t="shared" si="42"/>
        <v>0</v>
      </c>
      <c r="T53" s="4">
        <f t="shared" si="42"/>
        <v>2.3704185815350148E-2</v>
      </c>
      <c r="U53" s="4">
        <f t="shared" si="42"/>
        <v>1.0065680242962314E-2</v>
      </c>
      <c r="V53" s="3">
        <f t="shared" si="42"/>
        <v>0</v>
      </c>
      <c r="W53" s="2">
        <f t="shared" si="42"/>
        <v>2.4284396643643662</v>
      </c>
      <c r="X53" s="2">
        <f t="shared" si="42"/>
        <v>0.33769866058312459</v>
      </c>
      <c r="Y53" s="11">
        <f t="shared" si="42"/>
        <v>4.6507282882711829E-4</v>
      </c>
      <c r="Z53" s="2">
        <f t="shared" si="42"/>
        <v>418.56554594440649</v>
      </c>
      <c r="AA53" s="2">
        <f t="shared" si="42"/>
        <v>115.32317851318639</v>
      </c>
      <c r="AB53" s="2">
        <f t="shared" si="42"/>
        <v>6.4528812008127501</v>
      </c>
      <c r="AC53" s="10">
        <f t="shared" si="42"/>
        <v>9.1808367134154904E-5</v>
      </c>
      <c r="AD53" s="10">
        <f t="shared" si="42"/>
        <v>0.44242759303477347</v>
      </c>
    </row>
    <row r="54" spans="1:30" x14ac:dyDescent="0.25">
      <c r="G54" s="7" t="s">
        <v>1</v>
      </c>
      <c r="H54" s="4">
        <f>STDEV(H41:H50)</f>
        <v>1.3201010062365179</v>
      </c>
      <c r="I54" s="4">
        <f>STDEV(I41:I49)</f>
        <v>0.13666666666666755</v>
      </c>
      <c r="J54" s="5">
        <f>STDEV(J41:J45)</f>
        <v>0</v>
      </c>
      <c r="K54" s="2">
        <f t="shared" ref="K54:AD54" si="43">STDEV(K41:K50)</f>
        <v>4.8836825023494818E-3</v>
      </c>
      <c r="L54" s="127">
        <f t="shared" si="43"/>
        <v>2.5211308153164423E-5</v>
      </c>
      <c r="M54" s="4">
        <f t="shared" si="43"/>
        <v>28.775817393545292</v>
      </c>
      <c r="N54" s="4">
        <f t="shared" si="43"/>
        <v>13.09487176976797</v>
      </c>
      <c r="O54" s="4">
        <f t="shared" si="43"/>
        <v>63.194932989564727</v>
      </c>
      <c r="P54" s="5">
        <f t="shared" si="43"/>
        <v>0</v>
      </c>
      <c r="Q54" s="4">
        <f t="shared" si="43"/>
        <v>6.1797798698302146E-2</v>
      </c>
      <c r="R54" s="4">
        <f t="shared" si="43"/>
        <v>6.400012957217871E-2</v>
      </c>
      <c r="S54" s="3">
        <f t="shared" si="43"/>
        <v>0</v>
      </c>
      <c r="T54" s="4">
        <f t="shared" si="43"/>
        <v>2.9219296572908404E-3</v>
      </c>
      <c r="U54" s="4">
        <f t="shared" si="43"/>
        <v>1.9647112917831468E-3</v>
      </c>
      <c r="V54" s="3">
        <f t="shared" si="43"/>
        <v>0</v>
      </c>
      <c r="W54" s="2">
        <f t="shared" si="43"/>
        <v>0.53895222631545514</v>
      </c>
      <c r="X54" s="2">
        <f t="shared" si="43"/>
        <v>4.2043800747709338E-2</v>
      </c>
      <c r="Y54" s="3">
        <f t="shared" si="43"/>
        <v>1.1514561968996399E-4</v>
      </c>
      <c r="Z54" s="2">
        <f t="shared" si="43"/>
        <v>103.63105772096746</v>
      </c>
      <c r="AA54" s="2">
        <f t="shared" si="43"/>
        <v>22.021599765705538</v>
      </c>
      <c r="AB54" s="2">
        <f t="shared" si="43"/>
        <v>0.55432098841826638</v>
      </c>
      <c r="AC54" s="8">
        <f t="shared" si="43"/>
        <v>6.3114155220027931E-5</v>
      </c>
      <c r="AD54" s="8">
        <f t="shared" si="43"/>
        <v>0.30272663818574397</v>
      </c>
    </row>
    <row r="55" spans="1:30" x14ac:dyDescent="0.25">
      <c r="G55" s="7" t="s">
        <v>0</v>
      </c>
      <c r="H55" s="4">
        <f t="shared" ref="H55:AD55" si="44">(H54/H53)*100</f>
        <v>4.196125258221608</v>
      </c>
      <c r="I55" s="4">
        <f t="shared" si="44"/>
        <v>14.170506912442487</v>
      </c>
      <c r="J55" s="5" t="e">
        <f t="shared" si="44"/>
        <v>#DIV/0!</v>
      </c>
      <c r="K55" s="6">
        <f t="shared" si="44"/>
        <v>16.408690882208703</v>
      </c>
      <c r="L55" s="2">
        <f t="shared" si="44"/>
        <v>16.408690882208695</v>
      </c>
      <c r="M55" s="4">
        <f t="shared" si="44"/>
        <v>24.89472912323323</v>
      </c>
      <c r="N55" s="4">
        <f t="shared" si="44"/>
        <v>17.77503973091892</v>
      </c>
      <c r="O55" s="4">
        <f t="shared" si="44"/>
        <v>27.136264595312927</v>
      </c>
      <c r="P55" s="5" t="e">
        <f t="shared" si="44"/>
        <v>#DIV/0!</v>
      </c>
      <c r="Q55" s="4">
        <f t="shared" si="44"/>
        <v>12.326640029115444</v>
      </c>
      <c r="R55" s="4">
        <f t="shared" si="44"/>
        <v>19.518912228081376</v>
      </c>
      <c r="S55" s="3" t="e">
        <f t="shared" si="44"/>
        <v>#DIV/0!</v>
      </c>
      <c r="T55" s="4">
        <f t="shared" si="44"/>
        <v>12.326640029115376</v>
      </c>
      <c r="U55" s="4">
        <f t="shared" si="44"/>
        <v>19.518912228081419</v>
      </c>
      <c r="V55" s="3" t="e">
        <f t="shared" si="44"/>
        <v>#DIV/0!</v>
      </c>
      <c r="W55" s="2">
        <f t="shared" si="44"/>
        <v>22.193354614660503</v>
      </c>
      <c r="X55" s="2">
        <f t="shared" si="44"/>
        <v>12.450094020245677</v>
      </c>
      <c r="Y55" s="3">
        <f t="shared" si="44"/>
        <v>24.75862113474858</v>
      </c>
      <c r="Z55" s="2">
        <f t="shared" si="44"/>
        <v>24.758621134748545</v>
      </c>
      <c r="AA55" s="2">
        <f t="shared" si="44"/>
        <v>19.095553946414618</v>
      </c>
      <c r="AB55" s="2">
        <f t="shared" si="44"/>
        <v>8.5902865893215079</v>
      </c>
      <c r="AC55" s="1">
        <f t="shared" si="44"/>
        <v>68.74553724259404</v>
      </c>
      <c r="AD55" s="1">
        <f t="shared" si="44"/>
        <v>68.423995915180313</v>
      </c>
    </row>
  </sheetData>
  <sortState ref="AB24:AB33">
    <sortCondition descending="1" ref="AB24"/>
  </sortState>
  <mergeCells count="25">
    <mergeCell ref="A49:B49"/>
    <mergeCell ref="A50:B50"/>
    <mergeCell ref="A51:B51"/>
    <mergeCell ref="A52:B52"/>
    <mergeCell ref="A53:B53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5"/>
  <sheetViews>
    <sheetView topLeftCell="A31" zoomScaleNormal="100" workbookViewId="0">
      <selection activeCell="W41" sqref="W41:W50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657</v>
      </c>
      <c r="C1" s="117" t="s">
        <v>100</v>
      </c>
      <c r="D1" s="103">
        <v>2009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658</v>
      </c>
      <c r="B5" s="58">
        <v>32.6</v>
      </c>
      <c r="C5" s="130">
        <v>1.2</v>
      </c>
      <c r="D5" s="58">
        <v>0</v>
      </c>
      <c r="E5" s="58"/>
      <c r="G5" s="91" t="s">
        <v>95</v>
      </c>
      <c r="H5" s="91">
        <f>(11.4*0.9)/20</f>
        <v>0.51300000000000001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659</v>
      </c>
      <c r="B6" s="58">
        <v>30.3</v>
      </c>
      <c r="C6" s="130">
        <v>0.82</v>
      </c>
      <c r="D6" s="58">
        <v>0</v>
      </c>
      <c r="E6" s="58"/>
      <c r="G6" s="91" t="s">
        <v>93</v>
      </c>
      <c r="H6" s="91">
        <f>(47.87*0.4)/10</f>
        <v>1.9148000000000001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660</v>
      </c>
      <c r="B7" s="58">
        <v>32.1</v>
      </c>
      <c r="C7" s="130">
        <v>1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661</v>
      </c>
      <c r="B8" s="58">
        <v>28.8</v>
      </c>
      <c r="C8" s="130">
        <v>0.94</v>
      </c>
      <c r="D8" s="58">
        <v>0</v>
      </c>
      <c r="E8" s="58"/>
      <c r="G8" s="91" t="s">
        <v>89</v>
      </c>
      <c r="H8" s="91">
        <f>(20.76*0.97)/20</f>
        <v>1.0068600000000001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662</v>
      </c>
      <c r="B9" s="58">
        <v>30.8</v>
      </c>
      <c r="C9" s="130">
        <v>0.77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663</v>
      </c>
      <c r="B10" s="58">
        <v>30.8</v>
      </c>
      <c r="C10" s="130">
        <v>0.79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664</v>
      </c>
      <c r="B11" s="58">
        <v>33.200000000000003</v>
      </c>
      <c r="C11" s="130">
        <v>0.64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665</v>
      </c>
      <c r="B12" s="58">
        <v>30.8</v>
      </c>
      <c r="C12" s="130">
        <v>0.6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666</v>
      </c>
      <c r="B13" s="58">
        <v>31.6</v>
      </c>
      <c r="C13" s="130">
        <v>0.51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667</v>
      </c>
      <c r="B14" s="58">
        <v>32.6</v>
      </c>
      <c r="C14" s="130">
        <v>0.78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28" t="s">
        <v>73</v>
      </c>
      <c r="O15" s="128" t="s">
        <v>72</v>
      </c>
      <c r="P15" s="128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32.200000000000003</v>
      </c>
      <c r="C16" s="58">
        <v>0</v>
      </c>
      <c r="D16" s="58">
        <v>63.5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5.13E-3</v>
      </c>
      <c r="O16" s="96">
        <f>$H$7*(L16/1000)</f>
        <v>0</v>
      </c>
      <c r="P16" s="95">
        <f t="shared" ref="P16:P21" si="1">$H$6*(M16/1000)</f>
        <v>1.9148000000000002E-2</v>
      </c>
      <c r="Q16" s="94">
        <f t="shared" ref="Q16:S21" si="2">B16</f>
        <v>32.200000000000003</v>
      </c>
      <c r="R16" s="94">
        <f t="shared" si="2"/>
        <v>0</v>
      </c>
      <c r="S16" s="94">
        <f t="shared" si="2"/>
        <v>63.5</v>
      </c>
      <c r="T16" s="93">
        <f t="shared" ref="T16:T21" si="3">R16/Q16</f>
        <v>0</v>
      </c>
      <c r="U16" s="92">
        <f t="shared" ref="U16:U21" si="4">S16/Q16</f>
        <v>1.9720496894409936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33.4</v>
      </c>
      <c r="C17" s="58">
        <v>12.2</v>
      </c>
      <c r="D17" s="58">
        <v>63.5</v>
      </c>
      <c r="E17" s="58"/>
      <c r="G17" s="102" t="s">
        <v>63</v>
      </c>
      <c r="H17" s="103">
        <v>202.03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5.13E-3</v>
      </c>
      <c r="O17" s="96">
        <f>$H$8*(L17/1000)</f>
        <v>2.0137200000000001E-3</v>
      </c>
      <c r="P17" s="95">
        <f t="shared" si="1"/>
        <v>1.5318400000000001E-2</v>
      </c>
      <c r="Q17" s="94">
        <f t="shared" si="2"/>
        <v>33.4</v>
      </c>
      <c r="R17" s="94">
        <f t="shared" si="2"/>
        <v>12.2</v>
      </c>
      <c r="S17" s="94">
        <f t="shared" si="2"/>
        <v>63.5</v>
      </c>
      <c r="T17" s="93">
        <f t="shared" si="3"/>
        <v>0.3652694610778443</v>
      </c>
      <c r="U17" s="92">
        <f t="shared" si="4"/>
        <v>1.9011976047904193</v>
      </c>
      <c r="V17" s="91"/>
      <c r="W17" s="91"/>
      <c r="X17" s="100"/>
    </row>
    <row r="18" spans="1:35" x14ac:dyDescent="0.25">
      <c r="A18" s="58" t="s">
        <v>62</v>
      </c>
      <c r="B18" s="58">
        <v>33.700000000000003</v>
      </c>
      <c r="C18" s="58">
        <v>25.8</v>
      </c>
      <c r="D18" s="58">
        <v>37.6</v>
      </c>
      <c r="E18" s="58"/>
      <c r="G18" s="102" t="s">
        <v>61</v>
      </c>
      <c r="H18" s="101">
        <f>50.45/10</f>
        <v>5.0449999999999999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5.13E-3</v>
      </c>
      <c r="O18" s="96">
        <f t="shared" ref="O18:O21" si="5">$H$8*(L18/1000)</f>
        <v>4.0274400000000002E-3</v>
      </c>
      <c r="P18" s="95">
        <f t="shared" si="1"/>
        <v>1.14888E-2</v>
      </c>
      <c r="Q18" s="94">
        <f t="shared" si="2"/>
        <v>33.700000000000003</v>
      </c>
      <c r="R18" s="94">
        <f t="shared" si="2"/>
        <v>25.8</v>
      </c>
      <c r="S18" s="94">
        <f t="shared" si="2"/>
        <v>37.6</v>
      </c>
      <c r="T18" s="93">
        <f t="shared" si="3"/>
        <v>0.76557863501483681</v>
      </c>
      <c r="U18" s="92">
        <f t="shared" si="4"/>
        <v>1.1157270029673589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34.799999999999997</v>
      </c>
      <c r="C19" s="58">
        <v>38.299999999999997</v>
      </c>
      <c r="D19" s="58">
        <v>21.8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5.13E-3</v>
      </c>
      <c r="O19" s="96">
        <f t="shared" si="5"/>
        <v>6.0411600000000003E-3</v>
      </c>
      <c r="P19" s="95">
        <f t="shared" si="1"/>
        <v>7.6592000000000006E-3</v>
      </c>
      <c r="Q19" s="94">
        <f t="shared" si="2"/>
        <v>34.799999999999997</v>
      </c>
      <c r="R19" s="94">
        <f t="shared" si="2"/>
        <v>38.299999999999997</v>
      </c>
      <c r="S19" s="94">
        <f t="shared" si="2"/>
        <v>21.8</v>
      </c>
      <c r="T19" s="93">
        <f t="shared" si="3"/>
        <v>1.1005747126436782</v>
      </c>
      <c r="U19" s="92">
        <f t="shared" si="4"/>
        <v>0.62643678160919547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33.5</v>
      </c>
      <c r="C20" s="58">
        <v>51.6</v>
      </c>
      <c r="D20" s="58">
        <v>7.6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5.13E-3</v>
      </c>
      <c r="O20" s="96">
        <f t="shared" si="5"/>
        <v>8.0548800000000004E-3</v>
      </c>
      <c r="P20" s="95">
        <f t="shared" si="1"/>
        <v>3.8296000000000003E-3</v>
      </c>
      <c r="Q20" s="94">
        <f t="shared" si="2"/>
        <v>33.5</v>
      </c>
      <c r="R20" s="94">
        <f t="shared" si="2"/>
        <v>51.6</v>
      </c>
      <c r="S20" s="94">
        <f t="shared" si="2"/>
        <v>7.6</v>
      </c>
      <c r="T20" s="93">
        <f t="shared" si="3"/>
        <v>1.5402985074626867</v>
      </c>
      <c r="U20" s="92">
        <f t="shared" si="4"/>
        <v>0.22686567164179103</v>
      </c>
      <c r="V20" s="91"/>
      <c r="W20" s="91"/>
    </row>
    <row r="21" spans="1:35" x14ac:dyDescent="0.25">
      <c r="A21" s="58" t="s">
        <v>58</v>
      </c>
      <c r="B21" s="58">
        <v>29.5</v>
      </c>
      <c r="C21" s="58">
        <v>65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5.13E-3</v>
      </c>
      <c r="O21" s="96">
        <f t="shared" si="5"/>
        <v>1.00686E-2</v>
      </c>
      <c r="P21" s="95">
        <f t="shared" si="1"/>
        <v>0</v>
      </c>
      <c r="Q21" s="94">
        <f t="shared" si="2"/>
        <v>29.5</v>
      </c>
      <c r="R21" s="94">
        <f t="shared" si="2"/>
        <v>65</v>
      </c>
      <c r="S21" s="94">
        <f t="shared" si="2"/>
        <v>0</v>
      </c>
      <c r="T21" s="93">
        <f t="shared" si="3"/>
        <v>2.2033898305084745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6">A5</f>
        <v>VB212-1</v>
      </c>
      <c r="B24" s="58">
        <v>145.1</v>
      </c>
      <c r="C24" s="58">
        <v>137.6</v>
      </c>
      <c r="D24" s="58">
        <v>353.2</v>
      </c>
      <c r="E24" s="58">
        <v>0</v>
      </c>
      <c r="G24" s="86" t="str">
        <f t="shared" ref="G24:G33" si="7">A5</f>
        <v>VB212-1</v>
      </c>
      <c r="H24" s="49">
        <f>$B$5</f>
        <v>32.6</v>
      </c>
      <c r="I24" s="49">
        <f>$C$5</f>
        <v>1.2</v>
      </c>
      <c r="J24" s="51">
        <f>$D$5</f>
        <v>0</v>
      </c>
      <c r="K24" s="49">
        <f t="shared" ref="K24:K33" si="8">I24/H24</f>
        <v>3.6809815950920241E-2</v>
      </c>
      <c r="L24" s="85">
        <f t="shared" ref="L24:L33" si="9">K24/$H$17</f>
        <v>1.8219975226907014E-4</v>
      </c>
      <c r="M24" s="48">
        <f t="shared" ref="M24:M33" si="10">ABS(($L$36-L24)/$L$37)</f>
        <v>1.7118458557663845</v>
      </c>
      <c r="N24" s="83">
        <f>$B$24</f>
        <v>145.1</v>
      </c>
      <c r="O24" s="83">
        <f>$C$24</f>
        <v>137.6</v>
      </c>
      <c r="P24" s="83">
        <f>$D$24</f>
        <v>353.2</v>
      </c>
      <c r="Q24" s="84">
        <f>$E$24</f>
        <v>0</v>
      </c>
      <c r="R24" s="83">
        <f t="shared" ref="R24:R33" si="11">N24/P24</f>
        <v>0.41081540203850508</v>
      </c>
      <c r="S24" s="83">
        <f t="shared" ref="S24:S33" si="12">O24/P24</f>
        <v>0.38958097395243485</v>
      </c>
      <c r="T24" s="82">
        <f t="shared" ref="T24:T33" si="13">Q24/P24</f>
        <v>0</v>
      </c>
      <c r="U24" s="81">
        <f>(R24*0.005*($H$18))/0.5335</f>
        <v>1.9424214651211417E-2</v>
      </c>
      <c r="V24" s="81">
        <f t="shared" ref="V24:V33" si="14">(S24*0.005*($H$18))/0.8217</f>
        <v>1.1959571702507204E-2</v>
      </c>
      <c r="W24" s="80">
        <f t="shared" ref="W24:W33" si="15">(T24*0.005*($H$18))/0.7126</f>
        <v>0</v>
      </c>
      <c r="X24" s="79">
        <f t="shared" ref="X24:X33" si="16">U24/V24</f>
        <v>1.6241563773675378</v>
      </c>
      <c r="Y24" s="78">
        <f t="shared" ref="Y24:Y33" si="17">(U24+V24+W24)*10</f>
        <v>0.31383786353718623</v>
      </c>
      <c r="Z24" s="48">
        <f t="shared" ref="Z24:Z33" si="18">ABS(($Y$36-Y24)/$Y$37)</f>
        <v>1.3669142373751775</v>
      </c>
      <c r="AA24" s="88">
        <f t="shared" ref="AA24:AA33" si="19">L24/Y24</f>
        <v>5.8055376179133827E-4</v>
      </c>
      <c r="AB24" s="55">
        <f>$AA$24</f>
        <v>5.8055376179133827E-4</v>
      </c>
      <c r="AC24" s="48">
        <f t="shared" ref="AC24:AC33" si="20">ABS(($AB$36-AB24)/$AB$37)</f>
        <v>1.8161273222451513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6"/>
        <v>VB212-2</v>
      </c>
      <c r="B25" s="58">
        <v>140.4</v>
      </c>
      <c r="C25" s="58">
        <v>108.3</v>
      </c>
      <c r="D25" s="58">
        <v>304</v>
      </c>
      <c r="E25" s="58">
        <v>0</v>
      </c>
      <c r="G25" s="86" t="str">
        <f t="shared" si="7"/>
        <v>VB212-2</v>
      </c>
      <c r="H25" s="49">
        <f>$B$6</f>
        <v>30.3</v>
      </c>
      <c r="I25" s="49">
        <f>$C$6</f>
        <v>0.82</v>
      </c>
      <c r="J25" s="51">
        <f>$D$6</f>
        <v>0</v>
      </c>
      <c r="K25" s="49">
        <f t="shared" si="8"/>
        <v>2.7062706270627061E-2</v>
      </c>
      <c r="L25" s="85">
        <f t="shared" si="9"/>
        <v>1.3395389927548909E-4</v>
      </c>
      <c r="M25" s="48">
        <f t="shared" si="10"/>
        <v>0.2081216664128869</v>
      </c>
      <c r="N25" s="83">
        <f>$B$25</f>
        <v>140.4</v>
      </c>
      <c r="O25" s="83">
        <f>$C$25</f>
        <v>108.3</v>
      </c>
      <c r="P25" s="83">
        <f>$D$25</f>
        <v>304</v>
      </c>
      <c r="Q25" s="84">
        <f>$E$25</f>
        <v>0</v>
      </c>
      <c r="R25" s="83">
        <f t="shared" si="11"/>
        <v>0.46184210526315789</v>
      </c>
      <c r="S25" s="83">
        <f t="shared" si="12"/>
        <v>0.35625000000000001</v>
      </c>
      <c r="T25" s="82">
        <f t="shared" si="13"/>
        <v>0</v>
      </c>
      <c r="U25" s="81">
        <f t="shared" ref="U25:U33" si="21">(R25*0.005*($H$18))/0.5335</f>
        <v>2.1836864302273964E-2</v>
      </c>
      <c r="V25" s="81">
        <f t="shared" si="14"/>
        <v>1.0936359072654254E-2</v>
      </c>
      <c r="W25" s="80">
        <f t="shared" si="15"/>
        <v>0</v>
      </c>
      <c r="X25" s="79">
        <f t="shared" si="16"/>
        <v>1.9967215923694208</v>
      </c>
      <c r="Y25" s="78">
        <f t="shared" si="17"/>
        <v>0.32773223374928218</v>
      </c>
      <c r="Z25" s="48">
        <f t="shared" si="18"/>
        <v>0.79275873866776603</v>
      </c>
      <c r="AA25" s="54">
        <f t="shared" si="19"/>
        <v>4.087297051713409E-4</v>
      </c>
      <c r="AB25" s="55">
        <f>$AA$27</f>
        <v>4.8594928769929999E-4</v>
      </c>
      <c r="AC25" s="48">
        <f t="shared" si="20"/>
        <v>0.98880685947597391</v>
      </c>
      <c r="AD25" s="51">
        <f>(AB24-AB33)/AB37</f>
        <v>3.1971850710037999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6"/>
        <v>VB212-3</v>
      </c>
      <c r="B26" s="58">
        <v>158</v>
      </c>
      <c r="C26" s="58">
        <v>143.80000000000001</v>
      </c>
      <c r="D26" s="58">
        <v>345.1</v>
      </c>
      <c r="E26" s="58">
        <v>0</v>
      </c>
      <c r="G26" s="86" t="str">
        <f t="shared" si="7"/>
        <v>VB212-3</v>
      </c>
      <c r="H26" s="49">
        <f>$B$7</f>
        <v>32.1</v>
      </c>
      <c r="I26" s="49">
        <f>$C$7</f>
        <v>1</v>
      </c>
      <c r="J26" s="51">
        <f>$D$7</f>
        <v>0</v>
      </c>
      <c r="K26" s="49">
        <f t="shared" si="8"/>
        <v>3.1152647975077882E-2</v>
      </c>
      <c r="L26" s="85">
        <f t="shared" si="9"/>
        <v>1.5419812886738543E-4</v>
      </c>
      <c r="M26" s="48">
        <f t="shared" si="10"/>
        <v>0.83909274150633784</v>
      </c>
      <c r="N26" s="83">
        <f>$B$26</f>
        <v>158</v>
      </c>
      <c r="O26" s="83">
        <f>$C$26</f>
        <v>143.80000000000001</v>
      </c>
      <c r="P26" s="83">
        <f>$D$26</f>
        <v>345.1</v>
      </c>
      <c r="Q26" s="84">
        <f>$E$26</f>
        <v>0</v>
      </c>
      <c r="R26" s="83">
        <f t="shared" si="11"/>
        <v>0.45783830773688783</v>
      </c>
      <c r="S26" s="83">
        <f t="shared" si="12"/>
        <v>0.41669081425673721</v>
      </c>
      <c r="T26" s="82">
        <f t="shared" si="13"/>
        <v>0</v>
      </c>
      <c r="U26" s="81">
        <f t="shared" si="21"/>
        <v>2.164755634988378E-2</v>
      </c>
      <c r="V26" s="81">
        <f t="shared" si="14"/>
        <v>1.2791804538914684E-2</v>
      </c>
      <c r="W26" s="80">
        <f t="shared" si="15"/>
        <v>0</v>
      </c>
      <c r="X26" s="79">
        <f t="shared" si="16"/>
        <v>1.6922988687036691</v>
      </c>
      <c r="Y26" s="78">
        <f t="shared" si="17"/>
        <v>0.34439360888798465</v>
      </c>
      <c r="Z26" s="48">
        <f t="shared" si="18"/>
        <v>0.10426260635764699</v>
      </c>
      <c r="AA26" s="54">
        <f t="shared" si="19"/>
        <v>4.4773806739700263E-4</v>
      </c>
      <c r="AB26" s="55">
        <f>$AA$26</f>
        <v>4.4773806739700263E-4</v>
      </c>
      <c r="AC26" s="48">
        <f t="shared" si="20"/>
        <v>0.65464798626331555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6"/>
        <v>VB212-4</v>
      </c>
      <c r="B27" s="58">
        <v>152.9</v>
      </c>
      <c r="C27" s="58">
        <v>130</v>
      </c>
      <c r="D27" s="58">
        <v>337.5</v>
      </c>
      <c r="E27" s="58">
        <v>0</v>
      </c>
      <c r="G27" s="86" t="str">
        <f t="shared" si="7"/>
        <v>VB212-4</v>
      </c>
      <c r="H27" s="49">
        <f>$B$8</f>
        <v>28.8</v>
      </c>
      <c r="I27" s="49">
        <f>$C$8</f>
        <v>0.94</v>
      </c>
      <c r="J27" s="51">
        <f>$D$8</f>
        <v>0</v>
      </c>
      <c r="K27" s="49">
        <f t="shared" si="8"/>
        <v>3.2638888888888884E-2</v>
      </c>
      <c r="L27" s="85">
        <f t="shared" si="9"/>
        <v>1.6155466459876692E-4</v>
      </c>
      <c r="M27" s="48">
        <f t="shared" si="10"/>
        <v>1.0683808573283018</v>
      </c>
      <c r="N27" s="83">
        <f>$B$27</f>
        <v>152.9</v>
      </c>
      <c r="O27" s="83">
        <f>$C$27</f>
        <v>130</v>
      </c>
      <c r="P27" s="83">
        <f>$D$27</f>
        <v>337.5</v>
      </c>
      <c r="Q27" s="84">
        <f>$E$27</f>
        <v>0</v>
      </c>
      <c r="R27" s="83">
        <f t="shared" si="11"/>
        <v>0.45303703703703707</v>
      </c>
      <c r="S27" s="83">
        <f t="shared" si="12"/>
        <v>0.38518518518518519</v>
      </c>
      <c r="T27" s="82">
        <f t="shared" si="13"/>
        <v>0</v>
      </c>
      <c r="U27" s="81">
        <f t="shared" si="21"/>
        <v>2.1420542191676217E-2</v>
      </c>
      <c r="V27" s="81">
        <f t="shared" si="14"/>
        <v>1.1824627353409146E-2</v>
      </c>
      <c r="W27" s="80">
        <f t="shared" si="15"/>
        <v>0</v>
      </c>
      <c r="X27" s="79">
        <f t="shared" si="16"/>
        <v>1.8115194290245842</v>
      </c>
      <c r="Y27" s="78">
        <f t="shared" si="17"/>
        <v>0.33245169545085362</v>
      </c>
      <c r="Z27" s="48">
        <f t="shared" si="18"/>
        <v>0.59773695318681552</v>
      </c>
      <c r="AA27" s="54">
        <f t="shared" si="19"/>
        <v>4.8594928769929999E-4</v>
      </c>
      <c r="AB27" s="55">
        <f>$AA$25</f>
        <v>4.087297051713409E-4</v>
      </c>
      <c r="AC27" s="48">
        <f t="shared" si="20"/>
        <v>0.31351807038845797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6"/>
        <v>VB212-5</v>
      </c>
      <c r="B28" s="58">
        <v>159.30000000000001</v>
      </c>
      <c r="C28" s="58">
        <v>134.4</v>
      </c>
      <c r="D28" s="58">
        <v>327.10000000000002</v>
      </c>
      <c r="E28" s="58">
        <v>0</v>
      </c>
      <c r="G28" s="86" t="str">
        <f t="shared" si="7"/>
        <v>VB212-5</v>
      </c>
      <c r="H28" s="49">
        <f>$B$9</f>
        <v>30.8</v>
      </c>
      <c r="I28" s="49">
        <f>$C$9</f>
        <v>0.77</v>
      </c>
      <c r="J28" s="51">
        <f>$D$9</f>
        <v>0</v>
      </c>
      <c r="K28" s="49">
        <f t="shared" si="8"/>
        <v>2.5000000000000001E-2</v>
      </c>
      <c r="L28" s="85">
        <f t="shared" si="9"/>
        <v>1.2374399841607684E-4</v>
      </c>
      <c r="M28" s="48">
        <f t="shared" si="10"/>
        <v>0.11009998250773459</v>
      </c>
      <c r="N28" s="83">
        <f>$B$28</f>
        <v>159.30000000000001</v>
      </c>
      <c r="O28" s="83">
        <f>$C$28</f>
        <v>134.4</v>
      </c>
      <c r="P28" s="83">
        <f>$D$28</f>
        <v>327.10000000000002</v>
      </c>
      <c r="Q28" s="84">
        <f>$E$28</f>
        <v>0</v>
      </c>
      <c r="R28" s="83">
        <f t="shared" si="11"/>
        <v>0.48700703148884134</v>
      </c>
      <c r="S28" s="83">
        <f t="shared" si="12"/>
        <v>0.41088352185875876</v>
      </c>
      <c r="T28" s="82">
        <f t="shared" si="13"/>
        <v>0</v>
      </c>
      <c r="U28" s="81">
        <f t="shared" si="21"/>
        <v>2.3026714844060023E-2</v>
      </c>
      <c r="V28" s="81">
        <f t="shared" si="14"/>
        <v>1.2613529072516966E-2</v>
      </c>
      <c r="W28" s="80">
        <f t="shared" si="15"/>
        <v>0</v>
      </c>
      <c r="X28" s="79">
        <f t="shared" si="16"/>
        <v>1.825556885125184</v>
      </c>
      <c r="Y28" s="78">
        <f t="shared" si="17"/>
        <v>0.35640243916576991</v>
      </c>
      <c r="Z28" s="48">
        <f t="shared" si="18"/>
        <v>0.39197693755719532</v>
      </c>
      <c r="AA28" s="54">
        <f t="shared" si="19"/>
        <v>3.472030065386871E-4</v>
      </c>
      <c r="AB28" s="55">
        <f>$AA$29</f>
        <v>4.0626759588796167E-4</v>
      </c>
      <c r="AC28" s="48">
        <f t="shared" si="20"/>
        <v>0.29198681183791747</v>
      </c>
      <c r="AD28" s="51">
        <f>1-((((COUNT(AB24:AB33))-3)*((STDEV(AB26:AB33))^2))/(((COUNT(AB24:AB33))-1)*((STDEV(AB24:AB33))^2)))</f>
        <v>0.5843904918250582</v>
      </c>
    </row>
    <row r="29" spans="1:35" x14ac:dyDescent="0.25">
      <c r="A29" s="58" t="str">
        <f t="shared" si="6"/>
        <v>VB212-6</v>
      </c>
      <c r="B29" s="58">
        <v>145.6</v>
      </c>
      <c r="C29" s="58">
        <v>135.9</v>
      </c>
      <c r="D29" s="58">
        <v>353.8</v>
      </c>
      <c r="E29" s="58">
        <v>0</v>
      </c>
      <c r="G29" s="86" t="str">
        <f t="shared" si="7"/>
        <v>VB212-6</v>
      </c>
      <c r="H29" s="49">
        <f>$B$10</f>
        <v>30.8</v>
      </c>
      <c r="I29" s="49">
        <f>$C$10</f>
        <v>0.79</v>
      </c>
      <c r="J29" s="51">
        <f>$D$10</f>
        <v>0</v>
      </c>
      <c r="K29" s="49">
        <f t="shared" si="8"/>
        <v>2.5649350649350651E-2</v>
      </c>
      <c r="L29" s="85">
        <f t="shared" si="9"/>
        <v>1.2695812824506584E-4</v>
      </c>
      <c r="M29" s="48">
        <f t="shared" si="10"/>
        <v>9.9221543280478934E-3</v>
      </c>
      <c r="N29" s="83">
        <f>$B$29</f>
        <v>145.6</v>
      </c>
      <c r="O29" s="83">
        <f>$C$29</f>
        <v>135.9</v>
      </c>
      <c r="P29" s="83">
        <f>$D$29</f>
        <v>353.8</v>
      </c>
      <c r="Q29" s="84">
        <f>$E$29</f>
        <v>0</v>
      </c>
      <c r="R29" s="83">
        <f t="shared" si="11"/>
        <v>0.4115319389485585</v>
      </c>
      <c r="S29" s="83">
        <f t="shared" si="12"/>
        <v>0.38411531938948557</v>
      </c>
      <c r="T29" s="82">
        <f t="shared" si="13"/>
        <v>0</v>
      </c>
      <c r="U29" s="81">
        <f t="shared" si="21"/>
        <v>1.9458094020576175E-2</v>
      </c>
      <c r="V29" s="81">
        <f t="shared" si="14"/>
        <v>1.1791784022879122E-2</v>
      </c>
      <c r="W29" s="80">
        <f t="shared" si="15"/>
        <v>0</v>
      </c>
      <c r="X29" s="79">
        <f t="shared" si="16"/>
        <v>1.6501399604014475</v>
      </c>
      <c r="Y29" s="78">
        <f t="shared" si="17"/>
        <v>0.31249878043455298</v>
      </c>
      <c r="Z29" s="48">
        <f t="shared" si="18"/>
        <v>1.4222490179277885</v>
      </c>
      <c r="AA29" s="54">
        <f t="shared" si="19"/>
        <v>4.0626759588796167E-4</v>
      </c>
      <c r="AB29" s="55">
        <f>$AA$28</f>
        <v>3.472030065386871E-4</v>
      </c>
      <c r="AC29" s="48">
        <f t="shared" si="20"/>
        <v>0.22453572964541046</v>
      </c>
      <c r="AD29" s="51"/>
    </row>
    <row r="30" spans="1:35" x14ac:dyDescent="0.25">
      <c r="A30" s="58" t="str">
        <f t="shared" si="6"/>
        <v>VB212-7</v>
      </c>
      <c r="B30" s="58">
        <v>171.1</v>
      </c>
      <c r="C30" s="58">
        <v>140.80000000000001</v>
      </c>
      <c r="D30" s="58">
        <v>336.6</v>
      </c>
      <c r="E30" s="58">
        <v>0</v>
      </c>
      <c r="G30" s="86" t="str">
        <f t="shared" si="7"/>
        <v>VB212-7</v>
      </c>
      <c r="H30" s="49">
        <f>$B$11</f>
        <v>33.200000000000003</v>
      </c>
      <c r="I30" s="49">
        <f>$C$11</f>
        <v>0.64</v>
      </c>
      <c r="J30" s="51">
        <f>$D$11</f>
        <v>0</v>
      </c>
      <c r="K30" s="49">
        <f t="shared" si="8"/>
        <v>1.9277108433734938E-2</v>
      </c>
      <c r="L30" s="85">
        <f t="shared" si="9"/>
        <v>9.5417059019625489E-5</v>
      </c>
      <c r="M30" s="48">
        <f t="shared" si="10"/>
        <v>0.99299252845280672</v>
      </c>
      <c r="N30" s="83">
        <f>$B$30</f>
        <v>171.1</v>
      </c>
      <c r="O30" s="83">
        <f>$C$30</f>
        <v>140.80000000000001</v>
      </c>
      <c r="P30" s="83">
        <f>$D$30</f>
        <v>336.6</v>
      </c>
      <c r="Q30" s="84">
        <f>$E$30</f>
        <v>0</v>
      </c>
      <c r="R30" s="83">
        <f t="shared" si="11"/>
        <v>0.50831847890671411</v>
      </c>
      <c r="S30" s="83">
        <f t="shared" si="12"/>
        <v>0.41830065359477125</v>
      </c>
      <c r="T30" s="82">
        <f t="shared" si="13"/>
        <v>0</v>
      </c>
      <c r="U30" s="81">
        <f t="shared" si="21"/>
        <v>2.4034364818035361E-2</v>
      </c>
      <c r="V30" s="81">
        <f t="shared" si="14"/>
        <v>1.2841224275195455E-2</v>
      </c>
      <c r="W30" s="80">
        <f t="shared" si="15"/>
        <v>0</v>
      </c>
      <c r="X30" s="79">
        <f t="shared" si="16"/>
        <v>1.8716568064667289</v>
      </c>
      <c r="Y30" s="78">
        <f t="shared" si="17"/>
        <v>0.36875589093230809</v>
      </c>
      <c r="Z30" s="48">
        <f t="shared" si="18"/>
        <v>0.90245723652029208</v>
      </c>
      <c r="AA30" s="54">
        <f t="shared" si="19"/>
        <v>2.5875399245388879E-4</v>
      </c>
      <c r="AB30" s="55">
        <f>$AA$33</f>
        <v>3.1358884500064276E-4</v>
      </c>
      <c r="AC30" s="48">
        <f t="shared" si="20"/>
        <v>0.51849311322747438</v>
      </c>
      <c r="AD30" s="51" t="s">
        <v>39</v>
      </c>
    </row>
    <row r="31" spans="1:35" x14ac:dyDescent="0.25">
      <c r="A31" s="58" t="str">
        <f t="shared" si="6"/>
        <v>VB212-8</v>
      </c>
      <c r="B31" s="58">
        <v>156.69999999999999</v>
      </c>
      <c r="C31" s="58">
        <v>122.7</v>
      </c>
      <c r="D31" s="58">
        <v>307.2</v>
      </c>
      <c r="E31" s="58">
        <v>0</v>
      </c>
      <c r="G31" s="86" t="str">
        <f t="shared" si="7"/>
        <v>VB212-8</v>
      </c>
      <c r="H31" s="49">
        <f>$B$12</f>
        <v>30.8</v>
      </c>
      <c r="I31" s="49">
        <f>$C$12</f>
        <v>0.6</v>
      </c>
      <c r="J31" s="51">
        <f>$D$12</f>
        <v>0</v>
      </c>
      <c r="K31" s="49">
        <f t="shared" si="8"/>
        <v>1.948051948051948E-2</v>
      </c>
      <c r="L31" s="85">
        <f t="shared" si="9"/>
        <v>9.6423894869670249E-5</v>
      </c>
      <c r="M31" s="48">
        <f t="shared" si="10"/>
        <v>0.96161152203507316</v>
      </c>
      <c r="N31" s="83">
        <f>$B$31</f>
        <v>156.69999999999999</v>
      </c>
      <c r="O31" s="83">
        <f>$C$31</f>
        <v>122.7</v>
      </c>
      <c r="P31" s="83">
        <f>$D$31</f>
        <v>307.2</v>
      </c>
      <c r="Q31" s="84">
        <f>$E$31</f>
        <v>0</v>
      </c>
      <c r="R31" s="83">
        <f t="shared" si="11"/>
        <v>0.51009114583333337</v>
      </c>
      <c r="S31" s="83">
        <f t="shared" si="12"/>
        <v>0.3994140625</v>
      </c>
      <c r="T31" s="82">
        <f t="shared" si="13"/>
        <v>0</v>
      </c>
      <c r="U31" s="81">
        <f t="shared" si="21"/>
        <v>2.4118180231763514E-2</v>
      </c>
      <c r="V31" s="81">
        <f t="shared" si="14"/>
        <v>1.2261433280470366E-2</v>
      </c>
      <c r="W31" s="80">
        <f t="shared" si="15"/>
        <v>0</v>
      </c>
      <c r="X31" s="79">
        <f t="shared" si="16"/>
        <v>1.9669951856426287</v>
      </c>
      <c r="Y31" s="78">
        <f t="shared" si="17"/>
        <v>0.36379613512233877</v>
      </c>
      <c r="Z31" s="48">
        <f t="shared" si="18"/>
        <v>0.69750580460430367</v>
      </c>
      <c r="AA31" s="54">
        <f t="shared" si="19"/>
        <v>2.6504925577959878E-4</v>
      </c>
      <c r="AB31" s="55">
        <f>$AA$31</f>
        <v>2.6504925577959878E-4</v>
      </c>
      <c r="AC31" s="48">
        <f t="shared" si="20"/>
        <v>0.94297404610503988</v>
      </c>
      <c r="AD31" s="51">
        <f>1-((((COUNT(AB24:AB33))-3)*((STDEV(AB24:AB31))^2))/(((COUNT(AB24:AB33))-1)*((STDEV(AB24:AB33))^2)))</f>
        <v>0.40120915624235076</v>
      </c>
    </row>
    <row r="32" spans="1:35" x14ac:dyDescent="0.25">
      <c r="A32" s="58" t="str">
        <f t="shared" si="6"/>
        <v>VB212-9</v>
      </c>
      <c r="B32" s="58">
        <v>163.69999999999999</v>
      </c>
      <c r="C32" s="58">
        <v>141.80000000000001</v>
      </c>
      <c r="D32" s="58">
        <v>325.39999999999998</v>
      </c>
      <c r="E32" s="58">
        <v>0</v>
      </c>
      <c r="G32" s="86" t="str">
        <f t="shared" si="7"/>
        <v>VB212-9</v>
      </c>
      <c r="H32" s="49">
        <f>$B$13</f>
        <v>31.6</v>
      </c>
      <c r="I32" s="49">
        <f>$C$13</f>
        <v>0.51</v>
      </c>
      <c r="J32" s="51">
        <f>$D$13</f>
        <v>0</v>
      </c>
      <c r="K32" s="49">
        <f t="shared" si="8"/>
        <v>1.6139240506329113E-2</v>
      </c>
      <c r="L32" s="85">
        <f t="shared" si="9"/>
        <v>7.9885366066074912E-5</v>
      </c>
      <c r="M32" s="48">
        <f t="shared" si="10"/>
        <v>1.477083511339411</v>
      </c>
      <c r="N32" s="83">
        <f>$B$32</f>
        <v>163.69999999999999</v>
      </c>
      <c r="O32" s="83">
        <f>$C$32</f>
        <v>141.80000000000001</v>
      </c>
      <c r="P32" s="83">
        <f>$D$32</f>
        <v>325.39999999999998</v>
      </c>
      <c r="Q32" s="84">
        <f>$E$32</f>
        <v>0</v>
      </c>
      <c r="R32" s="83">
        <f t="shared" si="11"/>
        <v>0.50307314074984633</v>
      </c>
      <c r="S32" s="83">
        <f t="shared" si="12"/>
        <v>0.43577135832821151</v>
      </c>
      <c r="T32" s="82">
        <f t="shared" si="13"/>
        <v>0</v>
      </c>
      <c r="U32" s="81">
        <f t="shared" si="21"/>
        <v>2.3786354218209696E-2</v>
      </c>
      <c r="V32" s="81">
        <f t="shared" si="14"/>
        <v>1.3377549609138537E-2</v>
      </c>
      <c r="W32" s="80">
        <f t="shared" si="15"/>
        <v>0</v>
      </c>
      <c r="X32" s="79">
        <f t="shared" si="16"/>
        <v>1.778080060488854</v>
      </c>
      <c r="Y32" s="78">
        <f t="shared" si="17"/>
        <v>0.37163903827348233</v>
      </c>
      <c r="Z32" s="48">
        <f t="shared" si="18"/>
        <v>1.0215972100671122</v>
      </c>
      <c r="AA32" s="54">
        <f t="shared" si="19"/>
        <v>2.1495418360029429E-4</v>
      </c>
      <c r="AB32" s="55">
        <f>$AA$30</f>
        <v>2.5875399245388879E-4</v>
      </c>
      <c r="AC32" s="48">
        <f t="shared" si="20"/>
        <v>0.99802641247423818</v>
      </c>
      <c r="AD32" s="51"/>
    </row>
    <row r="33" spans="1:30" x14ac:dyDescent="0.25">
      <c r="A33" s="58" t="str">
        <f t="shared" si="6"/>
        <v>VB212-10</v>
      </c>
      <c r="B33" s="58">
        <v>157.5</v>
      </c>
      <c r="C33" s="58">
        <v>141</v>
      </c>
      <c r="D33" s="58">
        <v>311.8</v>
      </c>
      <c r="E33" s="58">
        <v>0</v>
      </c>
      <c r="G33" s="86" t="str">
        <f t="shared" si="7"/>
        <v>VB212-10</v>
      </c>
      <c r="H33" s="49">
        <f>$B$14</f>
        <v>32.6</v>
      </c>
      <c r="I33" s="123">
        <f>$C$14</f>
        <v>0.78</v>
      </c>
      <c r="J33" s="51">
        <f>$D$14</f>
        <v>0</v>
      </c>
      <c r="K33" s="49">
        <f t="shared" si="8"/>
        <v>2.392638036809816E-2</v>
      </c>
      <c r="L33" s="85">
        <f t="shared" si="9"/>
        <v>1.1842983897489561E-4</v>
      </c>
      <c r="M33" s="48">
        <f t="shared" si="10"/>
        <v>0.27573142235083692</v>
      </c>
      <c r="N33" s="83">
        <f>$B$33</f>
        <v>157.5</v>
      </c>
      <c r="O33" s="83">
        <f>$C$33</f>
        <v>141</v>
      </c>
      <c r="P33" s="83">
        <f>$D$33</f>
        <v>311.8</v>
      </c>
      <c r="Q33" s="84">
        <f>$E$33</f>
        <v>0</v>
      </c>
      <c r="R33" s="83">
        <f t="shared" si="11"/>
        <v>0.50513149454778705</v>
      </c>
      <c r="S33" s="83">
        <f t="shared" si="12"/>
        <v>0.45221295702373315</v>
      </c>
      <c r="T33" s="82">
        <f t="shared" si="13"/>
        <v>0</v>
      </c>
      <c r="U33" s="81">
        <f t="shared" si="21"/>
        <v>2.3883677506968938E-2</v>
      </c>
      <c r="V33" s="81">
        <f t="shared" si="14"/>
        <v>1.388228287808649E-2</v>
      </c>
      <c r="W33" s="80">
        <f t="shared" si="15"/>
        <v>0</v>
      </c>
      <c r="X33" s="79">
        <f t="shared" si="16"/>
        <v>1.7204430796227244</v>
      </c>
      <c r="Y33" s="78">
        <f t="shared" si="17"/>
        <v>0.37765960385055425</v>
      </c>
      <c r="Z33" s="48">
        <f t="shared" si="18"/>
        <v>1.2703843647662934</v>
      </c>
      <c r="AA33" s="54">
        <f t="shared" si="19"/>
        <v>3.1358884500064276E-4</v>
      </c>
      <c r="AB33" s="55">
        <f>$AA$32</f>
        <v>2.1495418360029429E-4</v>
      </c>
      <c r="AC33" s="48">
        <f t="shared" si="20"/>
        <v>1.3810577487586486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346.3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2</v>
      </c>
      <c r="H36" s="49">
        <f>AVERAGE(H24:H33)</f>
        <v>31.360000000000007</v>
      </c>
      <c r="I36" s="49">
        <f>AVERAGE(I24:I32)</f>
        <v>0.80777777777777771</v>
      </c>
      <c r="J36" s="51">
        <f>AVERAGE(J24:J28)</f>
        <v>0</v>
      </c>
      <c r="K36" s="56">
        <f>AVERAGE(K24:K33)</f>
        <v>2.5713665852354638E-2</v>
      </c>
      <c r="L36" s="57">
        <f>AVERAGE(L24:L33)</f>
        <v>1.2727647306021205E-4</v>
      </c>
      <c r="M36" s="56"/>
      <c r="N36" s="49">
        <f t="shared" ref="N36:Y36" si="22">AVERAGE(N24:N33)</f>
        <v>155.03000000000003</v>
      </c>
      <c r="O36" s="49">
        <f t="shared" si="22"/>
        <v>133.63</v>
      </c>
      <c r="P36" s="49">
        <f t="shared" si="22"/>
        <v>330.17</v>
      </c>
      <c r="Q36" s="51">
        <f t="shared" si="22"/>
        <v>0</v>
      </c>
      <c r="R36" s="49">
        <f t="shared" si="22"/>
        <v>0.47086860825506693</v>
      </c>
      <c r="S36" s="49">
        <f t="shared" si="22"/>
        <v>0.40484048460893174</v>
      </c>
      <c r="T36" s="50">
        <f t="shared" si="22"/>
        <v>0</v>
      </c>
      <c r="U36" s="49">
        <f t="shared" si="22"/>
        <v>2.2263656313465906E-2</v>
      </c>
      <c r="V36" s="49">
        <f t="shared" si="22"/>
        <v>1.2428016580577224E-2</v>
      </c>
      <c r="W36" s="50">
        <f t="shared" si="22"/>
        <v>0</v>
      </c>
      <c r="X36" s="48">
        <f t="shared" si="22"/>
        <v>1.793756824521278</v>
      </c>
      <c r="Y36" s="49">
        <f t="shared" si="22"/>
        <v>0.3469167289404313</v>
      </c>
      <c r="Z36" s="48"/>
      <c r="AA36" s="56">
        <f>AVERAGE(AA24:AA33)</f>
        <v>3.7287877013200547E-4</v>
      </c>
      <c r="AB36" s="56">
        <f>AVERAGE(AB24:AB33)</f>
        <v>3.7287877013200547E-4</v>
      </c>
      <c r="AC36" s="56"/>
      <c r="AD36" s="56"/>
    </row>
    <row r="37" spans="1:30" x14ac:dyDescent="0.25">
      <c r="G37" s="53" t="s">
        <v>1</v>
      </c>
      <c r="H37" s="49">
        <f>STDEV(H24:H33)</f>
        <v>1.3201010062365182</v>
      </c>
      <c r="I37" s="49">
        <f>STDEV(I24:I32)</f>
        <v>0.21510333434060175</v>
      </c>
      <c r="J37" s="51">
        <f>STDEV(J24:J28)</f>
        <v>0</v>
      </c>
      <c r="K37" s="48">
        <f>STDEV(K24:K33)</f>
        <v>6.4819797069859079E-3</v>
      </c>
      <c r="L37" s="55">
        <f>STDEV(L24:L33)</f>
        <v>3.2084243463772166E-5</v>
      </c>
      <c r="M37" s="54"/>
      <c r="N37" s="49">
        <f t="shared" ref="N37:Y37" si="23">STDEV(N24:N33)</f>
        <v>9.2823667958841884</v>
      </c>
      <c r="O37" s="49">
        <f t="shared" si="23"/>
        <v>10.912077915981197</v>
      </c>
      <c r="P37" s="49">
        <f t="shared" si="23"/>
        <v>18.223492164419717</v>
      </c>
      <c r="Q37" s="51">
        <f t="shared" si="23"/>
        <v>0</v>
      </c>
      <c r="R37" s="49">
        <f t="shared" si="23"/>
        <v>3.8164680562488E-2</v>
      </c>
      <c r="S37" s="49">
        <f t="shared" si="23"/>
        <v>2.7885065773122501E-2</v>
      </c>
      <c r="T37" s="50">
        <f t="shared" si="23"/>
        <v>0</v>
      </c>
      <c r="U37" s="49">
        <f t="shared" si="23"/>
        <v>1.8045062177858659E-3</v>
      </c>
      <c r="V37" s="49">
        <f t="shared" si="23"/>
        <v>8.5603113560547058E-4</v>
      </c>
      <c r="W37" s="50">
        <f t="shared" si="23"/>
        <v>0</v>
      </c>
      <c r="X37" s="48">
        <f t="shared" si="23"/>
        <v>0.1264497643627458</v>
      </c>
      <c r="Y37" s="49">
        <f t="shared" si="23"/>
        <v>2.4199664103846694E-2</v>
      </c>
      <c r="Z37" s="48"/>
      <c r="AA37" s="47">
        <f>STDEV(AA24:AA33)</f>
        <v>1.1435045831621471E-4</v>
      </c>
      <c r="AB37" s="54">
        <f>STDEV(AB24:AB33)</f>
        <v>1.1435045831621471E-4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4.2095057596827736</v>
      </c>
      <c r="I38" s="49">
        <f>(I37/I36)*100</f>
        <v>26.629023508465146</v>
      </c>
      <c r="J38" s="51" t="e">
        <f>(J37/J36)*100</f>
        <v>#DIV/0!</v>
      </c>
      <c r="K38" s="52">
        <f>(K37/K36)*100</f>
        <v>25.208306525428164</v>
      </c>
      <c r="L38" s="52">
        <f>(L37/L36)*100</f>
        <v>25.2083065254281</v>
      </c>
      <c r="M38" s="48"/>
      <c r="N38" s="49">
        <f t="shared" ref="N38:Y38" si="24">(N37/N36)*100</f>
        <v>5.987464875110744</v>
      </c>
      <c r="O38" s="49">
        <f t="shared" si="24"/>
        <v>8.1658893332194857</v>
      </c>
      <c r="P38" s="49">
        <f t="shared" si="24"/>
        <v>5.5194270116666315</v>
      </c>
      <c r="Q38" s="51" t="e">
        <f t="shared" si="24"/>
        <v>#DIV/0!</v>
      </c>
      <c r="R38" s="49">
        <f t="shared" si="24"/>
        <v>8.1051656222991202</v>
      </c>
      <c r="S38" s="49">
        <f t="shared" si="24"/>
        <v>6.8879143349655223</v>
      </c>
      <c r="T38" s="50" t="e">
        <f t="shared" si="24"/>
        <v>#DIV/0!</v>
      </c>
      <c r="U38" s="49">
        <f t="shared" si="24"/>
        <v>8.1051656222991202</v>
      </c>
      <c r="V38" s="49">
        <f t="shared" si="24"/>
        <v>6.8879143349655223</v>
      </c>
      <c r="W38" s="50" t="e">
        <f t="shared" si="24"/>
        <v>#DIV/0!</v>
      </c>
      <c r="X38" s="48">
        <f t="shared" si="24"/>
        <v>7.0494373949764908</v>
      </c>
      <c r="Y38" s="49">
        <f t="shared" si="24"/>
        <v>6.9756405745431769</v>
      </c>
      <c r="Z38" s="48"/>
      <c r="AA38" s="47">
        <f>(AA37/AA36)*100</f>
        <v>30.666926485445305</v>
      </c>
      <c r="AB38" s="47">
        <f>(AB37/AB36)*100</f>
        <v>30.666926485445305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50" si="25">A24</f>
        <v>VB212-1</v>
      </c>
      <c r="H41" s="4">
        <f>$B$5</f>
        <v>32.6</v>
      </c>
      <c r="I41" s="4">
        <f>$C$5</f>
        <v>1.2</v>
      </c>
      <c r="J41" s="5">
        <f>$D$5</f>
        <v>0</v>
      </c>
      <c r="K41" s="4">
        <f t="shared" ref="K41:K49" si="26">I41/H41</f>
        <v>3.6809815950920241E-2</v>
      </c>
      <c r="L41" s="125">
        <f t="shared" ref="L41:L50" si="27">K41/$H$17</f>
        <v>1.8219975226907014E-4</v>
      </c>
      <c r="M41" s="22">
        <f>$B$24</f>
        <v>145.1</v>
      </c>
      <c r="N41" s="22">
        <f>$C$24</f>
        <v>137.6</v>
      </c>
      <c r="O41" s="22">
        <f>$D$24</f>
        <v>353.2</v>
      </c>
      <c r="P41" s="23">
        <f>$E$24</f>
        <v>0</v>
      </c>
      <c r="Q41" s="22">
        <f t="shared" ref="Q41:Q50" si="28">M41/O41</f>
        <v>0.41081540203850508</v>
      </c>
      <c r="R41" s="22">
        <f t="shared" ref="R41:R50" si="29">N41/O41</f>
        <v>0.38958097395243485</v>
      </c>
      <c r="S41" s="21">
        <f t="shared" ref="S41:S50" si="30">P41/O41</f>
        <v>0</v>
      </c>
      <c r="T41" s="20">
        <f t="shared" ref="T41:T50" si="31">(Q41*0.005*($H$18))/0.5335</f>
        <v>1.9424214651211417E-2</v>
      </c>
      <c r="U41" s="20">
        <f t="shared" ref="U41:U50" si="32">(R41*0.005*($H$18))/0.8217</f>
        <v>1.1959571702507204E-2</v>
      </c>
      <c r="V41" s="18">
        <f t="shared" ref="V41:V50" si="33">(S41*0.005*(100/20))/0.7126</f>
        <v>0</v>
      </c>
      <c r="W41" s="19">
        <f t="shared" ref="W41:W50" si="34">T41/U41</f>
        <v>1.6241563773675378</v>
      </c>
      <c r="X41" s="19">
        <f t="shared" ref="X41:X50" si="35">(T41+U41+V41)*10</f>
        <v>0.31383786353718623</v>
      </c>
      <c r="Y41" s="41">
        <f t="shared" ref="Y41:Y50" si="36">L41/X41</f>
        <v>5.8055376179133827E-4</v>
      </c>
      <c r="Z41" s="5">
        <f t="shared" ref="Z41:Z50" si="37">(Y41*900000)</f>
        <v>522.4983856122044</v>
      </c>
      <c r="AA41" s="2">
        <f t="shared" ref="AA41:AA50" si="38">(Z41*0.2125)+26.378</f>
        <v>137.40890694259343</v>
      </c>
      <c r="AB41" s="2">
        <f t="shared" ref="AB41:AB50" si="39">-0.000006*(AA41)^2 + 0.0266*(AA41) + 3.4677</f>
        <v>7.0094896784300351</v>
      </c>
      <c r="AC41" s="17">
        <f t="shared" ref="AC41:AC50" si="40">ABS(Y41-$C$42)</f>
        <v>2.0381846057801391E-4</v>
      </c>
      <c r="AD41" s="38">
        <f t="shared" ref="AD41:AD50" si="41">ABS(AB41-$D$42)</f>
        <v>0.9819087871565193</v>
      </c>
    </row>
    <row r="42" spans="1:30" x14ac:dyDescent="0.25">
      <c r="A42" s="141" t="s">
        <v>9</v>
      </c>
      <c r="B42" s="141"/>
      <c r="C42" s="15">
        <f>MEDIAN(Y41:Y50)</f>
        <v>3.7673530121332436E-4</v>
      </c>
      <c r="D42" s="14">
        <f>MEDIAN(AB41:AB50)</f>
        <v>6.0275808912735158</v>
      </c>
      <c r="G42" s="40" t="str">
        <f t="shared" si="25"/>
        <v>VB212-2</v>
      </c>
      <c r="H42" s="4">
        <f>$B$6</f>
        <v>30.3</v>
      </c>
      <c r="I42" s="4">
        <f>$C$6</f>
        <v>0.82</v>
      </c>
      <c r="J42" s="5">
        <f>$D$6</f>
        <v>0</v>
      </c>
      <c r="K42" s="4">
        <f t="shared" si="26"/>
        <v>2.7062706270627061E-2</v>
      </c>
      <c r="L42" s="125">
        <f t="shared" si="27"/>
        <v>1.3395389927548909E-4</v>
      </c>
      <c r="M42" s="22">
        <f>$B$25</f>
        <v>140.4</v>
      </c>
      <c r="N42" s="22">
        <f>$C$25</f>
        <v>108.3</v>
      </c>
      <c r="O42" s="22">
        <f>$D$25</f>
        <v>304</v>
      </c>
      <c r="P42" s="23">
        <f>$E$25</f>
        <v>0</v>
      </c>
      <c r="Q42" s="22">
        <f t="shared" si="28"/>
        <v>0.46184210526315789</v>
      </c>
      <c r="R42" s="22">
        <f t="shared" si="29"/>
        <v>0.35625000000000001</v>
      </c>
      <c r="S42" s="21">
        <f t="shared" si="30"/>
        <v>0</v>
      </c>
      <c r="T42" s="20">
        <f t="shared" si="31"/>
        <v>2.1836864302273964E-2</v>
      </c>
      <c r="U42" s="20">
        <f t="shared" si="32"/>
        <v>1.0936359072654254E-2</v>
      </c>
      <c r="V42" s="18">
        <f t="shared" si="33"/>
        <v>0</v>
      </c>
      <c r="W42" s="19">
        <f t="shared" si="34"/>
        <v>1.9967215923694208</v>
      </c>
      <c r="X42" s="19">
        <f t="shared" si="35"/>
        <v>0.32773223374928218</v>
      </c>
      <c r="Y42" s="18">
        <f t="shared" si="36"/>
        <v>4.087297051713409E-4</v>
      </c>
      <c r="Z42" s="5">
        <f t="shared" si="37"/>
        <v>367.85673465420683</v>
      </c>
      <c r="AA42" s="2">
        <f t="shared" si="38"/>
        <v>104.54755611401895</v>
      </c>
      <c r="AB42" s="2">
        <f t="shared" si="39"/>
        <v>6.1830838436964202</v>
      </c>
      <c r="AC42" s="17">
        <f t="shared" si="40"/>
        <v>3.1994403958016538E-5</v>
      </c>
      <c r="AD42" s="38">
        <f t="shared" si="41"/>
        <v>0.15550295242290435</v>
      </c>
    </row>
    <row r="43" spans="1:30" x14ac:dyDescent="0.25">
      <c r="A43" s="141" t="s">
        <v>8</v>
      </c>
      <c r="B43" s="141"/>
      <c r="C43" s="15">
        <f>MEDIAN(AC41:AC50)</f>
        <v>9.0108376334826947E-5</v>
      </c>
      <c r="D43" s="14">
        <f>MEDIAN(AD41:AD50)</f>
        <v>0.43637831342407818</v>
      </c>
      <c r="G43" s="40" t="str">
        <f t="shared" si="25"/>
        <v>VB212-3</v>
      </c>
      <c r="H43" s="4">
        <f>$B$7</f>
        <v>32.1</v>
      </c>
      <c r="I43" s="4">
        <f>$C$7</f>
        <v>1</v>
      </c>
      <c r="J43" s="5">
        <f>$D$7</f>
        <v>0</v>
      </c>
      <c r="K43" s="4">
        <f t="shared" si="26"/>
        <v>3.1152647975077882E-2</v>
      </c>
      <c r="L43" s="125">
        <f t="shared" si="27"/>
        <v>1.5419812886738543E-4</v>
      </c>
      <c r="M43" s="22">
        <f>$B$26</f>
        <v>158</v>
      </c>
      <c r="N43" s="22">
        <f>$C$26</f>
        <v>143.80000000000001</v>
      </c>
      <c r="O43" s="22">
        <f>$D$26</f>
        <v>345.1</v>
      </c>
      <c r="P43" s="23">
        <f>$E$26</f>
        <v>0</v>
      </c>
      <c r="Q43" s="22">
        <f t="shared" si="28"/>
        <v>0.45783830773688783</v>
      </c>
      <c r="R43" s="22">
        <f t="shared" si="29"/>
        <v>0.41669081425673721</v>
      </c>
      <c r="S43" s="21">
        <f t="shared" si="30"/>
        <v>0</v>
      </c>
      <c r="T43" s="20">
        <f t="shared" si="31"/>
        <v>2.164755634988378E-2</v>
      </c>
      <c r="U43" s="20">
        <f t="shared" si="32"/>
        <v>1.2791804538914684E-2</v>
      </c>
      <c r="V43" s="18">
        <f t="shared" si="33"/>
        <v>0</v>
      </c>
      <c r="W43" s="19">
        <f t="shared" si="34"/>
        <v>1.6922988687036691</v>
      </c>
      <c r="X43" s="19">
        <f t="shared" si="35"/>
        <v>0.34439360888798465</v>
      </c>
      <c r="Y43" s="18">
        <f t="shared" si="36"/>
        <v>4.4773806739700263E-4</v>
      </c>
      <c r="Z43" s="5">
        <f t="shared" si="37"/>
        <v>402.96426065730236</v>
      </c>
      <c r="AA43" s="2">
        <f t="shared" si="38"/>
        <v>112.00790538967675</v>
      </c>
      <c r="AB43" s="2">
        <f t="shared" si="39"/>
        <v>6.3718356581467042</v>
      </c>
      <c r="AC43" s="17">
        <f t="shared" si="40"/>
        <v>7.1002766183678265E-5</v>
      </c>
      <c r="AD43" s="38">
        <f t="shared" si="41"/>
        <v>0.34425476687318834</v>
      </c>
    </row>
    <row r="44" spans="1:30" x14ac:dyDescent="0.25">
      <c r="A44" s="141" t="s">
        <v>7</v>
      </c>
      <c r="B44" s="141"/>
      <c r="C44" s="15">
        <f>C43*1.483</f>
        <v>1.3363072210454836E-4</v>
      </c>
      <c r="D44" s="14">
        <f>D43*1.483</f>
        <v>0.64714903880790797</v>
      </c>
      <c r="G44" s="40" t="str">
        <f t="shared" si="25"/>
        <v>VB212-4</v>
      </c>
      <c r="H44" s="4">
        <f>$B$8</f>
        <v>28.8</v>
      </c>
      <c r="I44" s="4">
        <f>$C$8</f>
        <v>0.94</v>
      </c>
      <c r="J44" s="5">
        <f>$D$8</f>
        <v>0</v>
      </c>
      <c r="K44" s="4">
        <f t="shared" si="26"/>
        <v>3.2638888888888884E-2</v>
      </c>
      <c r="L44" s="125">
        <f t="shared" si="27"/>
        <v>1.6155466459876692E-4</v>
      </c>
      <c r="M44" s="22">
        <f>$B$27</f>
        <v>152.9</v>
      </c>
      <c r="N44" s="22">
        <f>$C$27</f>
        <v>130</v>
      </c>
      <c r="O44" s="22">
        <f>$D$27</f>
        <v>337.5</v>
      </c>
      <c r="P44" s="23">
        <f>$E$27</f>
        <v>0</v>
      </c>
      <c r="Q44" s="22">
        <f t="shared" si="28"/>
        <v>0.45303703703703707</v>
      </c>
      <c r="R44" s="22">
        <f t="shared" si="29"/>
        <v>0.38518518518518519</v>
      </c>
      <c r="S44" s="21">
        <f t="shared" si="30"/>
        <v>0</v>
      </c>
      <c r="T44" s="20">
        <f t="shared" si="31"/>
        <v>2.1420542191676217E-2</v>
      </c>
      <c r="U44" s="20">
        <f t="shared" si="32"/>
        <v>1.1824627353409146E-2</v>
      </c>
      <c r="V44" s="18">
        <f t="shared" si="33"/>
        <v>0</v>
      </c>
      <c r="W44" s="19">
        <f t="shared" si="34"/>
        <v>1.8115194290245842</v>
      </c>
      <c r="X44" s="19">
        <f t="shared" si="35"/>
        <v>0.33245169545085362</v>
      </c>
      <c r="Y44" s="18">
        <f t="shared" si="36"/>
        <v>4.8594928769929999E-4</v>
      </c>
      <c r="Z44" s="5">
        <f t="shared" si="37"/>
        <v>437.35435892936999</v>
      </c>
      <c r="AA44" s="2">
        <f t="shared" si="38"/>
        <v>119.31580127249111</v>
      </c>
      <c r="AB44" s="2">
        <f t="shared" si="39"/>
        <v>6.5560827512484838</v>
      </c>
      <c r="AC44" s="17">
        <f t="shared" si="40"/>
        <v>1.0921398648597563E-4</v>
      </c>
      <c r="AD44" s="38">
        <f t="shared" si="41"/>
        <v>0.52850185997496801</v>
      </c>
    </row>
    <row r="45" spans="1:30" x14ac:dyDescent="0.25">
      <c r="A45" s="141" t="s">
        <v>5</v>
      </c>
      <c r="B45" s="141"/>
      <c r="C45" s="25">
        <f>COUNT(Y41:Y50)</f>
        <v>10</v>
      </c>
      <c r="D45" s="24">
        <f>COUNT(AB41:AB50)</f>
        <v>10</v>
      </c>
      <c r="G45" s="40" t="str">
        <f t="shared" si="25"/>
        <v>VB212-5</v>
      </c>
      <c r="H45" s="4">
        <f>$B$9</f>
        <v>30.8</v>
      </c>
      <c r="I45" s="4">
        <f>$C$9</f>
        <v>0.77</v>
      </c>
      <c r="J45" s="5">
        <f>$D$9</f>
        <v>0</v>
      </c>
      <c r="K45" s="4">
        <f t="shared" si="26"/>
        <v>2.5000000000000001E-2</v>
      </c>
      <c r="L45" s="125">
        <f t="shared" si="27"/>
        <v>1.2374399841607684E-4</v>
      </c>
      <c r="M45" s="22">
        <f>$B$28</f>
        <v>159.30000000000001</v>
      </c>
      <c r="N45" s="22">
        <f>$C$28</f>
        <v>134.4</v>
      </c>
      <c r="O45" s="22">
        <f>$D$28</f>
        <v>327.10000000000002</v>
      </c>
      <c r="P45" s="23">
        <f>$E$28</f>
        <v>0</v>
      </c>
      <c r="Q45" s="22">
        <f t="shared" si="28"/>
        <v>0.48700703148884134</v>
      </c>
      <c r="R45" s="22">
        <f t="shared" si="29"/>
        <v>0.41088352185875876</v>
      </c>
      <c r="S45" s="21">
        <f t="shared" si="30"/>
        <v>0</v>
      </c>
      <c r="T45" s="20">
        <f t="shared" si="31"/>
        <v>2.3026714844060023E-2</v>
      </c>
      <c r="U45" s="20">
        <f t="shared" si="32"/>
        <v>1.2613529072516966E-2</v>
      </c>
      <c r="V45" s="18">
        <f t="shared" si="33"/>
        <v>0</v>
      </c>
      <c r="W45" s="19">
        <f t="shared" si="34"/>
        <v>1.825556885125184</v>
      </c>
      <c r="X45" s="19">
        <f t="shared" si="35"/>
        <v>0.35640243916576991</v>
      </c>
      <c r="Y45" s="18">
        <f t="shared" si="36"/>
        <v>3.472030065386871E-4</v>
      </c>
      <c r="Z45" s="5">
        <f t="shared" si="37"/>
        <v>312.48270588481842</v>
      </c>
      <c r="AA45" s="2">
        <f t="shared" si="38"/>
        <v>92.78057500052391</v>
      </c>
      <c r="AB45" s="2">
        <f t="shared" si="39"/>
        <v>5.8840138844293683</v>
      </c>
      <c r="AC45" s="17">
        <f t="shared" si="40"/>
        <v>2.9532294674637259E-5</v>
      </c>
      <c r="AD45" s="38">
        <f t="shared" si="41"/>
        <v>0.14356700684414747</v>
      </c>
    </row>
    <row r="46" spans="1:30" ht="15" customHeight="1" x14ac:dyDescent="0.25">
      <c r="A46" s="142" t="s">
        <v>3</v>
      </c>
      <c r="B46" s="142"/>
      <c r="C46" s="15">
        <f>_xlfn.CONFIDENCE.NORM(0.05,C44,C45)</f>
        <v>8.2823657723670425E-5</v>
      </c>
      <c r="D46" s="14">
        <f>_xlfn.CONFIDENCE.NORM(0.05,D44,D45)</f>
        <v>0.40109975941381315</v>
      </c>
      <c r="G46" s="40" t="str">
        <f t="shared" si="25"/>
        <v>VB212-6</v>
      </c>
      <c r="H46" s="4">
        <f>$B$10</f>
        <v>30.8</v>
      </c>
      <c r="I46" s="4">
        <f>$C$10</f>
        <v>0.79</v>
      </c>
      <c r="J46" s="5">
        <f>$D$10</f>
        <v>0</v>
      </c>
      <c r="K46" s="4">
        <f t="shared" si="26"/>
        <v>2.5649350649350651E-2</v>
      </c>
      <c r="L46" s="125">
        <f t="shared" si="27"/>
        <v>1.2695812824506584E-4</v>
      </c>
      <c r="M46" s="22">
        <f>$B$29</f>
        <v>145.6</v>
      </c>
      <c r="N46" s="22">
        <f>$C$29</f>
        <v>135.9</v>
      </c>
      <c r="O46" s="22">
        <f>$D$29</f>
        <v>353.8</v>
      </c>
      <c r="P46" s="23">
        <f>$E$29</f>
        <v>0</v>
      </c>
      <c r="Q46" s="22">
        <f t="shared" si="28"/>
        <v>0.4115319389485585</v>
      </c>
      <c r="R46" s="22">
        <f t="shared" si="29"/>
        <v>0.38411531938948557</v>
      </c>
      <c r="S46" s="21">
        <f t="shared" si="30"/>
        <v>0</v>
      </c>
      <c r="T46" s="20">
        <f t="shared" si="31"/>
        <v>1.9458094020576175E-2</v>
      </c>
      <c r="U46" s="20">
        <f t="shared" si="32"/>
        <v>1.1791784022879122E-2</v>
      </c>
      <c r="V46" s="18">
        <f t="shared" si="33"/>
        <v>0</v>
      </c>
      <c r="W46" s="19">
        <f t="shared" si="34"/>
        <v>1.6501399604014475</v>
      </c>
      <c r="X46" s="19">
        <f t="shared" si="35"/>
        <v>0.31249878043455298</v>
      </c>
      <c r="Y46" s="18">
        <f t="shared" si="36"/>
        <v>4.0626759588796167E-4</v>
      </c>
      <c r="Z46" s="5">
        <f t="shared" si="37"/>
        <v>365.64083629916553</v>
      </c>
      <c r="AA46" s="2">
        <f t="shared" si="38"/>
        <v>104.07667771357268</v>
      </c>
      <c r="AB46" s="2">
        <f t="shared" si="39"/>
        <v>6.1711478981176633</v>
      </c>
      <c r="AC46" s="17">
        <f t="shared" si="40"/>
        <v>2.9532294674637313E-5</v>
      </c>
      <c r="AD46" s="38">
        <f t="shared" si="41"/>
        <v>0.14356700684414747</v>
      </c>
    </row>
    <row r="47" spans="1:30" x14ac:dyDescent="0.25">
      <c r="G47" s="40" t="str">
        <f t="shared" si="25"/>
        <v>VB212-7</v>
      </c>
      <c r="H47" s="4">
        <f>$B$11</f>
        <v>33.200000000000003</v>
      </c>
      <c r="I47" s="4">
        <f>$C$11</f>
        <v>0.64</v>
      </c>
      <c r="J47" s="5">
        <f>$D$11</f>
        <v>0</v>
      </c>
      <c r="K47" s="4">
        <f t="shared" si="26"/>
        <v>1.9277108433734938E-2</v>
      </c>
      <c r="L47" s="125">
        <f t="shared" si="27"/>
        <v>9.5417059019625489E-5</v>
      </c>
      <c r="M47" s="22">
        <f>$B$30</f>
        <v>171.1</v>
      </c>
      <c r="N47" s="22">
        <f>$C$30</f>
        <v>140.80000000000001</v>
      </c>
      <c r="O47" s="22">
        <f>$D$30</f>
        <v>336.6</v>
      </c>
      <c r="P47" s="23">
        <f>$E$30</f>
        <v>0</v>
      </c>
      <c r="Q47" s="22">
        <f t="shared" si="28"/>
        <v>0.50831847890671411</v>
      </c>
      <c r="R47" s="22">
        <f t="shared" si="29"/>
        <v>0.41830065359477125</v>
      </c>
      <c r="S47" s="21">
        <f t="shared" si="30"/>
        <v>0</v>
      </c>
      <c r="T47" s="20">
        <f t="shared" si="31"/>
        <v>2.4034364818035361E-2</v>
      </c>
      <c r="U47" s="20">
        <f t="shared" si="32"/>
        <v>1.2841224275195455E-2</v>
      </c>
      <c r="V47" s="18">
        <f t="shared" si="33"/>
        <v>0</v>
      </c>
      <c r="W47" s="19">
        <f t="shared" si="34"/>
        <v>1.8716568064667289</v>
      </c>
      <c r="X47" s="19">
        <f t="shared" si="35"/>
        <v>0.36875589093230809</v>
      </c>
      <c r="Y47" s="18">
        <f t="shared" si="36"/>
        <v>2.5875399245388879E-4</v>
      </c>
      <c r="Z47" s="5">
        <f t="shared" si="37"/>
        <v>232.87859320849989</v>
      </c>
      <c r="AA47" s="2">
        <f t="shared" si="38"/>
        <v>75.864701056806226</v>
      </c>
      <c r="AB47" s="2">
        <f t="shared" si="39"/>
        <v>5.4511683309124139</v>
      </c>
      <c r="AC47" s="17">
        <f t="shared" si="40"/>
        <v>1.1798130875943557E-4</v>
      </c>
      <c r="AD47" s="38">
        <f t="shared" si="41"/>
        <v>0.57641256036110189</v>
      </c>
    </row>
    <row r="48" spans="1:30" x14ac:dyDescent="0.25">
      <c r="A48" s="143" t="s">
        <v>6</v>
      </c>
      <c r="B48" s="143"/>
      <c r="C48" s="143"/>
      <c r="D48" s="143"/>
      <c r="G48" s="40" t="str">
        <f t="shared" si="25"/>
        <v>VB212-8</v>
      </c>
      <c r="H48" s="4">
        <f>$B$12</f>
        <v>30.8</v>
      </c>
      <c r="I48" s="4">
        <f>$C$12</f>
        <v>0.6</v>
      </c>
      <c r="J48" s="5">
        <f>$D$12</f>
        <v>0</v>
      </c>
      <c r="K48" s="4">
        <f t="shared" si="26"/>
        <v>1.948051948051948E-2</v>
      </c>
      <c r="L48" s="125">
        <f t="shared" si="27"/>
        <v>9.6423894869670249E-5</v>
      </c>
      <c r="M48" s="22">
        <f>$B$31</f>
        <v>156.69999999999999</v>
      </c>
      <c r="N48" s="22">
        <f>$C$31</f>
        <v>122.7</v>
      </c>
      <c r="O48" s="22">
        <f>$D$31</f>
        <v>307.2</v>
      </c>
      <c r="P48" s="23">
        <f>$E$31</f>
        <v>0</v>
      </c>
      <c r="Q48" s="22">
        <f t="shared" si="28"/>
        <v>0.51009114583333337</v>
      </c>
      <c r="R48" s="22">
        <f t="shared" si="29"/>
        <v>0.3994140625</v>
      </c>
      <c r="S48" s="21">
        <f t="shared" si="30"/>
        <v>0</v>
      </c>
      <c r="T48" s="20">
        <f t="shared" si="31"/>
        <v>2.4118180231763514E-2</v>
      </c>
      <c r="U48" s="20">
        <f t="shared" si="32"/>
        <v>1.2261433280470366E-2</v>
      </c>
      <c r="V48" s="18">
        <f t="shared" si="33"/>
        <v>0</v>
      </c>
      <c r="W48" s="19">
        <f t="shared" si="34"/>
        <v>1.9669951856426287</v>
      </c>
      <c r="X48" s="19">
        <f t="shared" si="35"/>
        <v>0.36379613512233877</v>
      </c>
      <c r="Y48" s="18">
        <f t="shared" si="36"/>
        <v>2.6504925577959878E-4</v>
      </c>
      <c r="Z48" s="5">
        <f t="shared" si="37"/>
        <v>238.5443302016389</v>
      </c>
      <c r="AA48" s="2">
        <f t="shared" si="38"/>
        <v>77.068670167848268</v>
      </c>
      <c r="AB48" s="2">
        <f t="shared" si="39"/>
        <v>5.4820891469361204</v>
      </c>
      <c r="AC48" s="17">
        <f t="shared" si="40"/>
        <v>1.1168604543372558E-4</v>
      </c>
      <c r="AD48" s="38">
        <f t="shared" si="41"/>
        <v>0.54549174433739545</v>
      </c>
    </row>
    <row r="49" spans="1:30" x14ac:dyDescent="0.25">
      <c r="A49" s="141" t="s">
        <v>2</v>
      </c>
      <c r="B49" s="141"/>
      <c r="C49" s="15">
        <f>AVERAGE(Y41:Y50)</f>
        <v>3.7287877013200547E-4</v>
      </c>
      <c r="D49" s="14">
        <f>AVERAGE(AB41:AB50)</f>
        <v>6.0064383674136135</v>
      </c>
      <c r="G49" s="40" t="str">
        <f t="shared" si="25"/>
        <v>VB212-9</v>
      </c>
      <c r="H49" s="4">
        <f>$B$13</f>
        <v>31.6</v>
      </c>
      <c r="I49" s="4">
        <f>$C$13</f>
        <v>0.51</v>
      </c>
      <c r="J49" s="5">
        <f>$D$13</f>
        <v>0</v>
      </c>
      <c r="K49" s="4">
        <f t="shared" si="26"/>
        <v>1.6139240506329113E-2</v>
      </c>
      <c r="L49" s="125">
        <f t="shared" si="27"/>
        <v>7.9885366066074912E-5</v>
      </c>
      <c r="M49" s="22">
        <f>$B$32</f>
        <v>163.69999999999999</v>
      </c>
      <c r="N49" s="22">
        <f>$C$32</f>
        <v>141.80000000000001</v>
      </c>
      <c r="O49" s="22">
        <f>$D$32</f>
        <v>325.39999999999998</v>
      </c>
      <c r="P49" s="23">
        <f>$E$32</f>
        <v>0</v>
      </c>
      <c r="Q49" s="22">
        <f t="shared" si="28"/>
        <v>0.50307314074984633</v>
      </c>
      <c r="R49" s="22">
        <f t="shared" si="29"/>
        <v>0.43577135832821151</v>
      </c>
      <c r="S49" s="21">
        <f t="shared" si="30"/>
        <v>0</v>
      </c>
      <c r="T49" s="20">
        <f t="shared" si="31"/>
        <v>2.3786354218209696E-2</v>
      </c>
      <c r="U49" s="20">
        <f t="shared" si="32"/>
        <v>1.3377549609138537E-2</v>
      </c>
      <c r="V49" s="18">
        <f t="shared" si="33"/>
        <v>0</v>
      </c>
      <c r="W49" s="19">
        <f t="shared" si="34"/>
        <v>1.778080060488854</v>
      </c>
      <c r="X49" s="19">
        <f t="shared" si="35"/>
        <v>0.37163903827348233</v>
      </c>
      <c r="Y49" s="18">
        <f t="shared" si="36"/>
        <v>2.1495418360029429E-4</v>
      </c>
      <c r="Z49" s="5">
        <f t="shared" si="37"/>
        <v>193.45876524026485</v>
      </c>
      <c r="AA49" s="2">
        <f t="shared" si="38"/>
        <v>67.487987613556271</v>
      </c>
      <c r="AB49" s="2">
        <f t="shared" si="39"/>
        <v>5.2355526996878314</v>
      </c>
      <c r="AC49" s="17">
        <f t="shared" si="40"/>
        <v>1.6178111761303008E-4</v>
      </c>
      <c r="AD49" s="38">
        <f t="shared" si="41"/>
        <v>0.79202819158568438</v>
      </c>
    </row>
    <row r="50" spans="1:30" x14ac:dyDescent="0.25">
      <c r="A50" s="141" t="s">
        <v>1</v>
      </c>
      <c r="B50" s="141"/>
      <c r="C50" s="15">
        <f>STDEV(Y41:Y50)</f>
        <v>1.1435045831621471E-4</v>
      </c>
      <c r="D50" s="14">
        <f>STDEV(AB41:AB50)</f>
        <v>0.55524581140622886</v>
      </c>
      <c r="G50" s="40" t="str">
        <f t="shared" si="25"/>
        <v>VB212-10</v>
      </c>
      <c r="H50" s="4">
        <f>$B$14</f>
        <v>32.6</v>
      </c>
      <c r="I50" s="124">
        <f>$C$14</f>
        <v>0.78</v>
      </c>
      <c r="J50" s="5">
        <f>$D$14</f>
        <v>0</v>
      </c>
      <c r="K50" s="4">
        <f>I50/H50</f>
        <v>2.392638036809816E-2</v>
      </c>
      <c r="L50" s="125">
        <f t="shared" si="27"/>
        <v>1.1842983897489561E-4</v>
      </c>
      <c r="M50" s="22">
        <f>$B$33</f>
        <v>157.5</v>
      </c>
      <c r="N50" s="22">
        <f>$C$33</f>
        <v>141</v>
      </c>
      <c r="O50" s="22">
        <f>$D$33</f>
        <v>311.8</v>
      </c>
      <c r="P50" s="23">
        <f>$E$33</f>
        <v>0</v>
      </c>
      <c r="Q50" s="22">
        <f t="shared" si="28"/>
        <v>0.50513149454778705</v>
      </c>
      <c r="R50" s="22">
        <f t="shared" si="29"/>
        <v>0.45221295702373315</v>
      </c>
      <c r="S50" s="21">
        <f t="shared" si="30"/>
        <v>0</v>
      </c>
      <c r="T50" s="20">
        <f t="shared" si="31"/>
        <v>2.3883677506968938E-2</v>
      </c>
      <c r="U50" s="20">
        <f t="shared" si="32"/>
        <v>1.388228287808649E-2</v>
      </c>
      <c r="V50" s="18">
        <f t="shared" si="33"/>
        <v>0</v>
      </c>
      <c r="W50" s="19">
        <f t="shared" si="34"/>
        <v>1.7204430796227244</v>
      </c>
      <c r="X50" s="19">
        <f t="shared" si="35"/>
        <v>0.37765960385055425</v>
      </c>
      <c r="Y50" s="18">
        <f t="shared" si="36"/>
        <v>3.1358884500064276E-4</v>
      </c>
      <c r="Z50" s="5">
        <f t="shared" si="37"/>
        <v>282.2299605005785</v>
      </c>
      <c r="AA50" s="2">
        <f t="shared" si="38"/>
        <v>86.351866606372937</v>
      </c>
      <c r="AB50" s="2">
        <f t="shared" si="39"/>
        <v>5.7199197825310906</v>
      </c>
      <c r="AC50" s="17">
        <f t="shared" si="40"/>
        <v>6.31464562126816E-5</v>
      </c>
      <c r="AD50" s="38">
        <f t="shared" si="41"/>
        <v>0.30766110874242525</v>
      </c>
    </row>
    <row r="51" spans="1:30" ht="15.75" thickBot="1" x14ac:dyDescent="0.3">
      <c r="A51" s="141" t="s">
        <v>0</v>
      </c>
      <c r="B51" s="141"/>
      <c r="C51" s="37">
        <f>(C50/C49)*100</f>
        <v>30.666926485445305</v>
      </c>
      <c r="D51" s="14">
        <f>(D50/D49)*100</f>
        <v>9.244177288467192</v>
      </c>
      <c r="G51" s="36"/>
      <c r="H51" s="31"/>
      <c r="I51" s="31"/>
      <c r="J51" s="29"/>
      <c r="K51" s="30"/>
      <c r="L51" s="126"/>
      <c r="M51" s="33"/>
      <c r="N51" s="33"/>
      <c r="O51" s="33"/>
      <c r="P51" s="34"/>
      <c r="Q51" s="33"/>
      <c r="R51" s="33"/>
      <c r="S51" s="32"/>
      <c r="T51" s="31"/>
      <c r="U51" s="31"/>
      <c r="V51" s="29"/>
      <c r="W51" s="30"/>
      <c r="X51" s="30"/>
      <c r="Y51" s="29"/>
      <c r="Z51" s="28"/>
      <c r="AA51" s="28"/>
      <c r="AB51" s="28"/>
      <c r="AC51" s="27"/>
      <c r="AD51" s="26"/>
    </row>
    <row r="52" spans="1:30" ht="15.75" thickTop="1" x14ac:dyDescent="0.25">
      <c r="A52" s="141" t="s">
        <v>5</v>
      </c>
      <c r="B52" s="141"/>
      <c r="C52" s="25">
        <f>COUNT(Y41:Y50)</f>
        <v>10</v>
      </c>
      <c r="D52" s="24">
        <f>COUNT(AB41:AB50)</f>
        <v>10</v>
      </c>
      <c r="G52" s="7" t="s">
        <v>4</v>
      </c>
      <c r="H52" s="20"/>
      <c r="I52" s="20"/>
      <c r="J52" s="18"/>
      <c r="K52" s="19"/>
      <c r="L52" s="127"/>
      <c r="M52" s="22"/>
      <c r="N52" s="22"/>
      <c r="O52" s="22"/>
      <c r="P52" s="23"/>
      <c r="Q52" s="22"/>
      <c r="R52" s="22"/>
      <c r="S52" s="21"/>
      <c r="T52" s="20"/>
      <c r="U52" s="20"/>
      <c r="V52" s="18"/>
      <c r="W52" s="19"/>
      <c r="X52" s="19"/>
      <c r="Y52" s="18"/>
      <c r="Z52" s="2"/>
      <c r="AA52" s="2"/>
      <c r="AB52" s="2"/>
      <c r="AC52" s="17"/>
      <c r="AD52" s="16"/>
    </row>
    <row r="53" spans="1:30" ht="17.25" customHeight="1" x14ac:dyDescent="0.25">
      <c r="A53" s="142" t="s">
        <v>3</v>
      </c>
      <c r="B53" s="142"/>
      <c r="C53" s="15">
        <f>_xlfn.CONFIDENCE.NORM(0.05,C50,C52)</f>
        <v>7.0873846006139693E-5</v>
      </c>
      <c r="D53" s="14">
        <f>_xlfn.CONFIDENCE.NORM(0.05,D50,D52)</f>
        <v>0.34413859561749599</v>
      </c>
      <c r="G53" s="7" t="s">
        <v>2</v>
      </c>
      <c r="H53" s="4">
        <f>AVERAGE(H41:H50)</f>
        <v>31.360000000000007</v>
      </c>
      <c r="I53" s="4">
        <f>AVERAGE(I41:I49)</f>
        <v>0.80777777777777771</v>
      </c>
      <c r="J53" s="5">
        <f>AVERAGE(J41:J45)</f>
        <v>0</v>
      </c>
      <c r="K53" s="13">
        <f t="shared" ref="K53:AD53" si="42">AVERAGE(K41:K50)</f>
        <v>2.5713665852354638E-2</v>
      </c>
      <c r="L53" s="11">
        <f t="shared" si="42"/>
        <v>1.2727647306021205E-4</v>
      </c>
      <c r="M53" s="4">
        <f t="shared" si="42"/>
        <v>155.03000000000003</v>
      </c>
      <c r="N53" s="4">
        <f t="shared" si="42"/>
        <v>133.63</v>
      </c>
      <c r="O53" s="4">
        <f t="shared" si="42"/>
        <v>330.17</v>
      </c>
      <c r="P53" s="5">
        <f t="shared" si="42"/>
        <v>0</v>
      </c>
      <c r="Q53" s="4">
        <f t="shared" si="42"/>
        <v>0.47086860825506693</v>
      </c>
      <c r="R53" s="4">
        <f t="shared" si="42"/>
        <v>0.40484048460893174</v>
      </c>
      <c r="S53" s="3">
        <f t="shared" si="42"/>
        <v>0</v>
      </c>
      <c r="T53" s="4">
        <f t="shared" si="42"/>
        <v>2.2263656313465906E-2</v>
      </c>
      <c r="U53" s="4">
        <f t="shared" si="42"/>
        <v>1.2428016580577224E-2</v>
      </c>
      <c r="V53" s="3">
        <f t="shared" si="42"/>
        <v>0</v>
      </c>
      <c r="W53" s="2">
        <f t="shared" si="42"/>
        <v>1.793756824521278</v>
      </c>
      <c r="X53" s="2">
        <f t="shared" si="42"/>
        <v>0.3469167289404313</v>
      </c>
      <c r="Y53" s="11">
        <f t="shared" si="42"/>
        <v>3.7287877013200547E-4</v>
      </c>
      <c r="Z53" s="2">
        <f t="shared" si="42"/>
        <v>335.5908931188049</v>
      </c>
      <c r="AA53" s="2">
        <f t="shared" si="42"/>
        <v>97.691064787746043</v>
      </c>
      <c r="AB53" s="2">
        <f t="shared" si="42"/>
        <v>6.0064383674136135</v>
      </c>
      <c r="AC53" s="10">
        <f t="shared" si="42"/>
        <v>9.2968913457383161E-5</v>
      </c>
      <c r="AD53" s="10">
        <f t="shared" si="42"/>
        <v>0.4518895985142482</v>
      </c>
    </row>
    <row r="54" spans="1:30" x14ac:dyDescent="0.25">
      <c r="G54" s="7" t="s">
        <v>1</v>
      </c>
      <c r="H54" s="4">
        <f>STDEV(H41:H50)</f>
        <v>1.3201010062365182</v>
      </c>
      <c r="I54" s="4">
        <f>STDEV(I41:I49)</f>
        <v>0.21510333434060175</v>
      </c>
      <c r="J54" s="5">
        <f>STDEV(J41:J45)</f>
        <v>0</v>
      </c>
      <c r="K54" s="2">
        <f t="shared" ref="K54:AD54" si="43">STDEV(K41:K50)</f>
        <v>6.4819797069859079E-3</v>
      </c>
      <c r="L54" s="127">
        <f t="shared" si="43"/>
        <v>3.2084243463772166E-5</v>
      </c>
      <c r="M54" s="4">
        <f t="shared" si="43"/>
        <v>9.2823667958841884</v>
      </c>
      <c r="N54" s="4">
        <f t="shared" si="43"/>
        <v>10.912077915981197</v>
      </c>
      <c r="O54" s="4">
        <f t="shared" si="43"/>
        <v>18.223492164419717</v>
      </c>
      <c r="P54" s="5">
        <f t="shared" si="43"/>
        <v>0</v>
      </c>
      <c r="Q54" s="4">
        <f t="shared" si="43"/>
        <v>3.8164680562488E-2</v>
      </c>
      <c r="R54" s="4">
        <f t="shared" si="43"/>
        <v>2.7885065773122501E-2</v>
      </c>
      <c r="S54" s="3">
        <f t="shared" si="43"/>
        <v>0</v>
      </c>
      <c r="T54" s="4">
        <f t="shared" si="43"/>
        <v>1.8045062177858659E-3</v>
      </c>
      <c r="U54" s="4">
        <f t="shared" si="43"/>
        <v>8.5603113560547058E-4</v>
      </c>
      <c r="V54" s="3">
        <f t="shared" si="43"/>
        <v>0</v>
      </c>
      <c r="W54" s="2">
        <f t="shared" si="43"/>
        <v>0.1264497643627458</v>
      </c>
      <c r="X54" s="2">
        <f t="shared" si="43"/>
        <v>2.4199664103846694E-2</v>
      </c>
      <c r="Y54" s="3">
        <f t="shared" si="43"/>
        <v>1.1435045831621471E-4</v>
      </c>
      <c r="Z54" s="2">
        <f t="shared" si="43"/>
        <v>102.91541248459343</v>
      </c>
      <c r="AA54" s="2">
        <f t="shared" si="43"/>
        <v>21.869525152976085</v>
      </c>
      <c r="AB54" s="2">
        <f t="shared" si="43"/>
        <v>0.55524581140622886</v>
      </c>
      <c r="AC54" s="8">
        <f t="shared" si="43"/>
        <v>5.9067555937157409E-5</v>
      </c>
      <c r="AD54" s="8">
        <f t="shared" si="43"/>
        <v>0.28618354065091306</v>
      </c>
    </row>
    <row r="55" spans="1:30" x14ac:dyDescent="0.25">
      <c r="G55" s="7" t="s">
        <v>0</v>
      </c>
      <c r="H55" s="4">
        <f t="shared" ref="H55:AD55" si="44">(H54/H53)*100</f>
        <v>4.2095057596827736</v>
      </c>
      <c r="I55" s="4">
        <f t="shared" si="44"/>
        <v>26.629023508465146</v>
      </c>
      <c r="J55" s="5" t="e">
        <f t="shared" si="44"/>
        <v>#DIV/0!</v>
      </c>
      <c r="K55" s="6">
        <f t="shared" si="44"/>
        <v>25.208306525428164</v>
      </c>
      <c r="L55" s="2">
        <f t="shared" si="44"/>
        <v>25.2083065254281</v>
      </c>
      <c r="M55" s="4">
        <f t="shared" si="44"/>
        <v>5.987464875110744</v>
      </c>
      <c r="N55" s="4">
        <f t="shared" si="44"/>
        <v>8.1658893332194857</v>
      </c>
      <c r="O55" s="4">
        <f t="shared" si="44"/>
        <v>5.5194270116666315</v>
      </c>
      <c r="P55" s="5" t="e">
        <f t="shared" si="44"/>
        <v>#DIV/0!</v>
      </c>
      <c r="Q55" s="4">
        <f t="shared" si="44"/>
        <v>8.1051656222991202</v>
      </c>
      <c r="R55" s="4">
        <f t="shared" si="44"/>
        <v>6.8879143349655223</v>
      </c>
      <c r="S55" s="3" t="e">
        <f t="shared" si="44"/>
        <v>#DIV/0!</v>
      </c>
      <c r="T55" s="4">
        <f t="shared" si="44"/>
        <v>8.1051656222991202</v>
      </c>
      <c r="U55" s="4">
        <f t="shared" si="44"/>
        <v>6.8879143349655223</v>
      </c>
      <c r="V55" s="3" t="e">
        <f t="shared" si="44"/>
        <v>#DIV/0!</v>
      </c>
      <c r="W55" s="2">
        <f t="shared" si="44"/>
        <v>7.0494373949764908</v>
      </c>
      <c r="X55" s="2">
        <f t="shared" si="44"/>
        <v>6.9756405745431769</v>
      </c>
      <c r="Y55" s="3">
        <f t="shared" si="44"/>
        <v>30.666926485445305</v>
      </c>
      <c r="Z55" s="2">
        <f t="shared" si="44"/>
        <v>30.666926485445366</v>
      </c>
      <c r="AA55" s="2">
        <f t="shared" si="44"/>
        <v>22.386412923732721</v>
      </c>
      <c r="AB55" s="2">
        <f t="shared" si="44"/>
        <v>9.244177288467192</v>
      </c>
      <c r="AC55" s="1">
        <f t="shared" si="44"/>
        <v>63.534738377074731</v>
      </c>
      <c r="AD55" s="1">
        <f t="shared" si="44"/>
        <v>63.330411142864499</v>
      </c>
    </row>
  </sheetData>
  <sortState ref="AB24:AB33">
    <sortCondition descending="1" ref="AB24"/>
  </sortState>
  <mergeCells count="25">
    <mergeCell ref="A49:B49"/>
    <mergeCell ref="A50:B50"/>
    <mergeCell ref="A51:B51"/>
    <mergeCell ref="A52:B52"/>
    <mergeCell ref="A53:B53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3"/>
  <sheetViews>
    <sheetView topLeftCell="A19" zoomScaleNormal="100" workbookViewId="0">
      <selection activeCell="W40" sqref="W40:W46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668</v>
      </c>
      <c r="C1" s="117" t="s">
        <v>100</v>
      </c>
      <c r="D1" s="103">
        <v>2009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669</v>
      </c>
      <c r="B5" s="58">
        <v>31</v>
      </c>
      <c r="C5" s="130">
        <v>1.1000000000000001</v>
      </c>
      <c r="D5" s="58">
        <v>0</v>
      </c>
      <c r="E5" s="58"/>
      <c r="G5" s="91" t="s">
        <v>95</v>
      </c>
      <c r="H5" s="91">
        <f>(11.4*0.9)/20</f>
        <v>0.51300000000000001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670</v>
      </c>
      <c r="B6" s="58">
        <v>32.1</v>
      </c>
      <c r="C6" s="130">
        <v>0.54</v>
      </c>
      <c r="D6" s="58">
        <v>0</v>
      </c>
      <c r="E6" s="58"/>
      <c r="G6" s="91" t="s">
        <v>93</v>
      </c>
      <c r="H6" s="91">
        <f>(47.87*0.4)/10</f>
        <v>1.9148000000000001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671</v>
      </c>
      <c r="B7" s="58">
        <v>31.4</v>
      </c>
      <c r="C7" s="130">
        <v>1.5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672</v>
      </c>
      <c r="B8" s="58">
        <v>32.700000000000003</v>
      </c>
      <c r="C8" s="130">
        <v>0.85</v>
      </c>
      <c r="D8" s="58">
        <v>0</v>
      </c>
      <c r="E8" s="58"/>
      <c r="G8" s="91" t="s">
        <v>89</v>
      </c>
      <c r="H8" s="91">
        <f>(20.76*0.97)/20</f>
        <v>1.0068600000000001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673</v>
      </c>
      <c r="B9" s="58">
        <v>32.1</v>
      </c>
      <c r="C9" s="130">
        <v>1.6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674</v>
      </c>
      <c r="B10" s="58">
        <v>31.8</v>
      </c>
      <c r="C10" s="130">
        <v>0.76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675</v>
      </c>
      <c r="B11" s="58">
        <v>32.9</v>
      </c>
      <c r="C11" s="130">
        <v>0.95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676</v>
      </c>
      <c r="B12" s="58">
        <v>29.9</v>
      </c>
      <c r="C12" s="130">
        <v>0.76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677</v>
      </c>
      <c r="B13" s="58">
        <v>32.700000000000003</v>
      </c>
      <c r="C13" s="130">
        <v>0.93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678</v>
      </c>
      <c r="B14" s="58">
        <v>31.1</v>
      </c>
      <c r="C14" s="130">
        <v>0.66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28" t="s">
        <v>73</v>
      </c>
      <c r="O15" s="128" t="s">
        <v>72</v>
      </c>
      <c r="P15" s="128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32.200000000000003</v>
      </c>
      <c r="C16" s="58">
        <v>0</v>
      </c>
      <c r="D16" s="58">
        <v>63.5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5.13E-3</v>
      </c>
      <c r="O16" s="96">
        <f>$H$7*(L16/1000)</f>
        <v>0</v>
      </c>
      <c r="P16" s="95">
        <f t="shared" ref="P16:P21" si="1">$H$6*(M16/1000)</f>
        <v>1.9148000000000002E-2</v>
      </c>
      <c r="Q16" s="94">
        <f t="shared" ref="Q16:S21" si="2">B16</f>
        <v>32.200000000000003</v>
      </c>
      <c r="R16" s="94">
        <f t="shared" si="2"/>
        <v>0</v>
      </c>
      <c r="S16" s="94">
        <f t="shared" si="2"/>
        <v>63.5</v>
      </c>
      <c r="T16" s="93">
        <f t="shared" ref="T16:T21" si="3">R16/Q16</f>
        <v>0</v>
      </c>
      <c r="U16" s="92">
        <f t="shared" ref="U16:U21" si="4">S16/Q16</f>
        <v>1.9720496894409936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33.4</v>
      </c>
      <c r="C17" s="58">
        <v>12.2</v>
      </c>
      <c r="D17" s="58">
        <v>63.5</v>
      </c>
      <c r="E17" s="58"/>
      <c r="G17" s="102" t="s">
        <v>63</v>
      </c>
      <c r="H17" s="103">
        <v>202.03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5.13E-3</v>
      </c>
      <c r="O17" s="96">
        <f>$H$8*(L17/1000)</f>
        <v>2.0137200000000001E-3</v>
      </c>
      <c r="P17" s="95">
        <f t="shared" si="1"/>
        <v>1.5318400000000001E-2</v>
      </c>
      <c r="Q17" s="94">
        <f t="shared" si="2"/>
        <v>33.4</v>
      </c>
      <c r="R17" s="94">
        <f t="shared" si="2"/>
        <v>12.2</v>
      </c>
      <c r="S17" s="94">
        <f t="shared" si="2"/>
        <v>63.5</v>
      </c>
      <c r="T17" s="93">
        <f t="shared" si="3"/>
        <v>0.3652694610778443</v>
      </c>
      <c r="U17" s="92">
        <f t="shared" si="4"/>
        <v>1.9011976047904193</v>
      </c>
      <c r="V17" s="91"/>
      <c r="W17" s="91"/>
      <c r="X17" s="100"/>
    </row>
    <row r="18" spans="1:35" x14ac:dyDescent="0.25">
      <c r="A18" s="58" t="s">
        <v>62</v>
      </c>
      <c r="B18" s="58">
        <v>33.700000000000003</v>
      </c>
      <c r="C18" s="58">
        <v>25.8</v>
      </c>
      <c r="D18" s="58">
        <v>37.6</v>
      </c>
      <c r="E18" s="58"/>
      <c r="G18" s="102" t="s">
        <v>61</v>
      </c>
      <c r="H18" s="101">
        <f>50.45/10</f>
        <v>5.0449999999999999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5.13E-3</v>
      </c>
      <c r="O18" s="96">
        <f t="shared" ref="O18:O21" si="5">$H$8*(L18/1000)</f>
        <v>4.0274400000000002E-3</v>
      </c>
      <c r="P18" s="95">
        <f t="shared" si="1"/>
        <v>1.14888E-2</v>
      </c>
      <c r="Q18" s="94">
        <f t="shared" si="2"/>
        <v>33.700000000000003</v>
      </c>
      <c r="R18" s="94">
        <f t="shared" si="2"/>
        <v>25.8</v>
      </c>
      <c r="S18" s="94">
        <f t="shared" si="2"/>
        <v>37.6</v>
      </c>
      <c r="T18" s="93">
        <f t="shared" si="3"/>
        <v>0.76557863501483681</v>
      </c>
      <c r="U18" s="92">
        <f t="shared" si="4"/>
        <v>1.1157270029673589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34.799999999999997</v>
      </c>
      <c r="C19" s="58">
        <v>38.299999999999997</v>
      </c>
      <c r="D19" s="58">
        <v>21.8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5.13E-3</v>
      </c>
      <c r="O19" s="96">
        <f t="shared" si="5"/>
        <v>6.0411600000000003E-3</v>
      </c>
      <c r="P19" s="95">
        <f t="shared" si="1"/>
        <v>7.6592000000000006E-3</v>
      </c>
      <c r="Q19" s="94">
        <f t="shared" si="2"/>
        <v>34.799999999999997</v>
      </c>
      <c r="R19" s="94">
        <f t="shared" si="2"/>
        <v>38.299999999999997</v>
      </c>
      <c r="S19" s="94">
        <f t="shared" si="2"/>
        <v>21.8</v>
      </c>
      <c r="T19" s="93">
        <f t="shared" si="3"/>
        <v>1.1005747126436782</v>
      </c>
      <c r="U19" s="92">
        <f t="shared" si="4"/>
        <v>0.62643678160919547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33.5</v>
      </c>
      <c r="C20" s="58">
        <v>51.6</v>
      </c>
      <c r="D20" s="58">
        <v>7.6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5.13E-3</v>
      </c>
      <c r="O20" s="96">
        <f t="shared" si="5"/>
        <v>8.0548800000000004E-3</v>
      </c>
      <c r="P20" s="95">
        <f t="shared" si="1"/>
        <v>3.8296000000000003E-3</v>
      </c>
      <c r="Q20" s="94">
        <f t="shared" si="2"/>
        <v>33.5</v>
      </c>
      <c r="R20" s="94">
        <f t="shared" si="2"/>
        <v>51.6</v>
      </c>
      <c r="S20" s="94">
        <f t="shared" si="2"/>
        <v>7.6</v>
      </c>
      <c r="T20" s="93">
        <f t="shared" si="3"/>
        <v>1.5402985074626867</v>
      </c>
      <c r="U20" s="92">
        <f t="shared" si="4"/>
        <v>0.22686567164179103</v>
      </c>
      <c r="V20" s="91"/>
      <c r="W20" s="91"/>
    </row>
    <row r="21" spans="1:35" x14ac:dyDescent="0.25">
      <c r="A21" s="58" t="s">
        <v>58</v>
      </c>
      <c r="B21" s="58">
        <v>29.5</v>
      </c>
      <c r="C21" s="58">
        <v>65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5.13E-3</v>
      </c>
      <c r="O21" s="96">
        <f t="shared" si="5"/>
        <v>1.00686E-2</v>
      </c>
      <c r="P21" s="95">
        <f t="shared" si="1"/>
        <v>0</v>
      </c>
      <c r="Q21" s="94">
        <f t="shared" si="2"/>
        <v>29.5</v>
      </c>
      <c r="R21" s="94">
        <f t="shared" si="2"/>
        <v>65</v>
      </c>
      <c r="S21" s="94">
        <f t="shared" si="2"/>
        <v>0</v>
      </c>
      <c r="T21" s="93">
        <f t="shared" si="3"/>
        <v>2.2033898305084745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6">A5</f>
        <v>VB216-1</v>
      </c>
      <c r="B24" s="58">
        <v>168.9</v>
      </c>
      <c r="C24" s="58">
        <v>148.69999999999999</v>
      </c>
      <c r="D24" s="58">
        <v>243.1</v>
      </c>
      <c r="E24" s="58">
        <v>0</v>
      </c>
      <c r="G24" s="86" t="str">
        <f t="shared" ref="G24:G25" si="7">A5</f>
        <v>VB216-1</v>
      </c>
      <c r="H24" s="49">
        <f>$B$5</f>
        <v>31</v>
      </c>
      <c r="I24" s="49">
        <f>$C$5</f>
        <v>1.1000000000000001</v>
      </c>
      <c r="J24" s="51">
        <f>$D$5</f>
        <v>0</v>
      </c>
      <c r="K24" s="49">
        <f t="shared" ref="K24:K29" si="8">I24/H24</f>
        <v>3.5483870967741936E-2</v>
      </c>
      <c r="L24" s="85">
        <f t="shared" ref="L24:L32" si="9">K24/$H$17</f>
        <v>1.756366429131413E-4</v>
      </c>
      <c r="M24" s="48">
        <f t="shared" ref="M24:M32" si="10">ABS(($L$35-L24)/$L$36)</f>
        <v>0.63617942890441659</v>
      </c>
      <c r="N24" s="83">
        <f>$B$24</f>
        <v>168.9</v>
      </c>
      <c r="O24" s="83">
        <f>$C$24</f>
        <v>148.69999999999999</v>
      </c>
      <c r="P24" s="83">
        <f>$D$24</f>
        <v>243.1</v>
      </c>
      <c r="Q24" s="84">
        <f>$E$24</f>
        <v>0</v>
      </c>
      <c r="R24" s="83">
        <f t="shared" ref="R24:R32" si="11">N24/P24</f>
        <v>0.69477581242287123</v>
      </c>
      <c r="S24" s="83">
        <f t="shared" ref="S24:S32" si="12">O24/P24</f>
        <v>0.61168243521184695</v>
      </c>
      <c r="T24" s="82">
        <f t="shared" ref="T24:T32" si="13">Q24/P24</f>
        <v>0</v>
      </c>
      <c r="U24" s="81">
        <f>(R24*0.005*($H$18))/0.5335</f>
        <v>3.2850458984755249E-2</v>
      </c>
      <c r="V24" s="81">
        <f t="shared" ref="V24:V32" si="14">(S24*0.005*($H$18))/0.8217</f>
        <v>1.877776491203461E-2</v>
      </c>
      <c r="W24" s="80">
        <f t="shared" ref="W24:W32" si="15">(T24*0.005*($H$18))/0.7126</f>
        <v>0</v>
      </c>
      <c r="X24" s="79">
        <f t="shared" ref="X24:X32" si="16">U24/V24</f>
        <v>1.7494339256373101</v>
      </c>
      <c r="Y24" s="78">
        <f t="shared" ref="Y24:Y32" si="17">(U24+V24+W24)*10</f>
        <v>0.5162822389678986</v>
      </c>
      <c r="Z24" s="48">
        <f t="shared" ref="Z24:Z32" si="18">ABS(($Y$35-Y24)/$Y$36)</f>
        <v>1.0486981943892231</v>
      </c>
      <c r="AA24" s="88">
        <f t="shared" ref="AA24:AA32" si="19">L24/Y24</f>
        <v>3.4019501283688754E-4</v>
      </c>
      <c r="AB24" s="55">
        <f>$AA$29</f>
        <v>6.69117598077073E-4</v>
      </c>
      <c r="AC24" s="48">
        <f t="shared" ref="AC24:AC32" si="20">ABS(($AB$35-AB24)/$AB$36)</f>
        <v>2.0162503462336669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6"/>
        <v>VB216-2</v>
      </c>
      <c r="B25" s="58">
        <v>145.4</v>
      </c>
      <c r="C25" s="58">
        <v>113.5</v>
      </c>
      <c r="D25" s="58">
        <v>254.9</v>
      </c>
      <c r="E25" s="58">
        <v>0</v>
      </c>
      <c r="G25" s="86" t="str">
        <f t="shared" si="7"/>
        <v>VB216-2</v>
      </c>
      <c r="H25" s="49">
        <f>$B$6</f>
        <v>32.1</v>
      </c>
      <c r="I25" s="49">
        <f>$C$6</f>
        <v>0.54</v>
      </c>
      <c r="J25" s="51">
        <f>$D$6</f>
        <v>0</v>
      </c>
      <c r="K25" s="49">
        <f t="shared" si="8"/>
        <v>1.6822429906542057E-2</v>
      </c>
      <c r="L25" s="85">
        <f t="shared" si="9"/>
        <v>8.3266989588388148E-5</v>
      </c>
      <c r="M25" s="48">
        <f t="shared" si="10"/>
        <v>1.3603132737360564</v>
      </c>
      <c r="N25" s="83">
        <f>$B$25</f>
        <v>145.4</v>
      </c>
      <c r="O25" s="83">
        <f>$C$25</f>
        <v>113.5</v>
      </c>
      <c r="P25" s="83">
        <f>$D$25</f>
        <v>254.9</v>
      </c>
      <c r="Q25" s="84">
        <f>$E$25</f>
        <v>0</v>
      </c>
      <c r="R25" s="83">
        <f t="shared" si="11"/>
        <v>0.57041977245978814</v>
      </c>
      <c r="S25" s="83">
        <f t="shared" si="12"/>
        <v>0.44527265594350723</v>
      </c>
      <c r="T25" s="82">
        <f t="shared" si="13"/>
        <v>0</v>
      </c>
      <c r="U25" s="81">
        <f t="shared" ref="U25:U32" si="21">(R25*0.005*($H$18))/0.5335</f>
        <v>2.6970644349199921E-2</v>
      </c>
      <c r="V25" s="81">
        <f t="shared" si="14"/>
        <v>1.3669225685986334E-2</v>
      </c>
      <c r="W25" s="80">
        <f t="shared" si="15"/>
        <v>0</v>
      </c>
      <c r="X25" s="79">
        <f t="shared" si="16"/>
        <v>1.9730923293519236</v>
      </c>
      <c r="Y25" s="78">
        <f t="shared" si="17"/>
        <v>0.40639870035186254</v>
      </c>
      <c r="Z25" s="48">
        <f t="shared" si="18"/>
        <v>8.3912692031058375E-2</v>
      </c>
      <c r="AA25" s="54">
        <f t="shared" si="19"/>
        <v>2.0488990126271337E-4</v>
      </c>
      <c r="AB25" s="55">
        <f>$AA$27</f>
        <v>5.1556117929847146E-4</v>
      </c>
      <c r="AC25" s="48">
        <f t="shared" si="20"/>
        <v>0.97338788137033128</v>
      </c>
      <c r="AD25" s="51">
        <f>(AB24-AB32)/AB36</f>
        <v>3.1527541734068913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6"/>
        <v>VB216-3</v>
      </c>
      <c r="B26" s="58">
        <v>0</v>
      </c>
      <c r="C26" s="58">
        <v>0</v>
      </c>
      <c r="D26" s="58">
        <v>0</v>
      </c>
      <c r="E26" s="58">
        <v>0</v>
      </c>
      <c r="G26" s="86" t="str">
        <f t="shared" ref="G26:G32" si="22">A8</f>
        <v>VB216-4</v>
      </c>
      <c r="H26" s="49">
        <f>$B$8</f>
        <v>32.700000000000003</v>
      </c>
      <c r="I26" s="49">
        <f>$C$8</f>
        <v>0.85</v>
      </c>
      <c r="J26" s="51">
        <f>$D$8</f>
        <v>0</v>
      </c>
      <c r="K26" s="49">
        <f t="shared" si="8"/>
        <v>2.5993883792048925E-2</v>
      </c>
      <c r="L26" s="85">
        <f t="shared" si="9"/>
        <v>1.2866348459163949E-4</v>
      </c>
      <c r="M26" s="48">
        <f t="shared" si="10"/>
        <v>0.37910605104793105</v>
      </c>
      <c r="N26" s="83">
        <f>$B$27</f>
        <v>131</v>
      </c>
      <c r="O26" s="83">
        <f>$C$27</f>
        <v>113.9</v>
      </c>
      <c r="P26" s="83">
        <f>$D$27</f>
        <v>243.1</v>
      </c>
      <c r="Q26" s="84">
        <f>$E$27</f>
        <v>0</v>
      </c>
      <c r="R26" s="83">
        <f t="shared" si="11"/>
        <v>0.53887289181406828</v>
      </c>
      <c r="S26" s="83">
        <f t="shared" si="12"/>
        <v>0.46853146853146854</v>
      </c>
      <c r="T26" s="82">
        <f t="shared" si="13"/>
        <v>0</v>
      </c>
      <c r="U26" s="81">
        <f t="shared" si="21"/>
        <v>2.54790416045171E-2</v>
      </c>
      <c r="V26" s="81">
        <f t="shared" si="14"/>
        <v>1.4383237548626377E-2</v>
      </c>
      <c r="W26" s="80">
        <f t="shared" si="15"/>
        <v>0</v>
      </c>
      <c r="X26" s="79">
        <f t="shared" si="16"/>
        <v>1.7714399500375624</v>
      </c>
      <c r="Y26" s="78">
        <f t="shared" si="17"/>
        <v>0.39862279153143476</v>
      </c>
      <c r="Z26" s="48">
        <f t="shared" si="18"/>
        <v>0.16406190357585945</v>
      </c>
      <c r="AA26" s="54">
        <f t="shared" si="19"/>
        <v>3.2277001547587953E-4</v>
      </c>
      <c r="AB26" s="55">
        <f>$AA$32</f>
        <v>4.3468719691760701E-4</v>
      </c>
      <c r="AC26" s="48">
        <f t="shared" si="20"/>
        <v>0.42414063218418835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6"/>
        <v>VB216-4</v>
      </c>
      <c r="B27" s="58">
        <v>131</v>
      </c>
      <c r="C27" s="58">
        <v>113.9</v>
      </c>
      <c r="D27" s="58">
        <v>243.1</v>
      </c>
      <c r="E27" s="58">
        <v>0</v>
      </c>
      <c r="G27" s="86" t="str">
        <f t="shared" si="22"/>
        <v>VB216-5</v>
      </c>
      <c r="H27" s="49">
        <f>$B$9</f>
        <v>32.1</v>
      </c>
      <c r="I27" s="49">
        <f>$C$9</f>
        <v>1.6</v>
      </c>
      <c r="J27" s="51">
        <f>$D$9</f>
        <v>0</v>
      </c>
      <c r="K27" s="49">
        <f t="shared" si="8"/>
        <v>4.9844236760124609E-2</v>
      </c>
      <c r="L27" s="85">
        <f t="shared" si="9"/>
        <v>2.4671700618781673E-4</v>
      </c>
      <c r="M27" s="48">
        <f t="shared" si="10"/>
        <v>2.172521955599751</v>
      </c>
      <c r="N27" s="83">
        <f>$B$28</f>
        <v>170.1</v>
      </c>
      <c r="O27" s="83">
        <f>$C$28</f>
        <v>144.4</v>
      </c>
      <c r="P27" s="83">
        <f>$D$28</f>
        <v>260.7</v>
      </c>
      <c r="Q27" s="84">
        <f>$E$28</f>
        <v>0</v>
      </c>
      <c r="R27" s="83">
        <f t="shared" si="11"/>
        <v>0.65247410817031071</v>
      </c>
      <c r="S27" s="83">
        <f t="shared" si="12"/>
        <v>0.55389336401994638</v>
      </c>
      <c r="T27" s="82">
        <f t="shared" si="13"/>
        <v>0</v>
      </c>
      <c r="U27" s="81">
        <f t="shared" si="21"/>
        <v>3.0850345601867085E-2</v>
      </c>
      <c r="V27" s="81">
        <f t="shared" si="14"/>
        <v>1.7003724117564983E-2</v>
      </c>
      <c r="W27" s="80">
        <f t="shared" si="15"/>
        <v>0</v>
      </c>
      <c r="X27" s="79">
        <f t="shared" si="16"/>
        <v>1.8143287546049063</v>
      </c>
      <c r="Y27" s="78">
        <f t="shared" si="17"/>
        <v>0.47854069719432069</v>
      </c>
      <c r="Z27" s="48">
        <f t="shared" si="18"/>
        <v>0.65968195390930584</v>
      </c>
      <c r="AA27" s="54">
        <f t="shared" si="19"/>
        <v>5.1556117929847146E-4</v>
      </c>
      <c r="AB27" s="55">
        <f>$AA$30</f>
        <v>3.4268418698497508E-4</v>
      </c>
      <c r="AC27" s="48">
        <f t="shared" si="20"/>
        <v>0.20068825140371707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6"/>
        <v>VB216-5</v>
      </c>
      <c r="B28" s="58">
        <v>170.1</v>
      </c>
      <c r="C28" s="58">
        <v>144.4</v>
      </c>
      <c r="D28" s="58">
        <v>260.7</v>
      </c>
      <c r="E28" s="58">
        <v>0</v>
      </c>
      <c r="G28" s="86" t="str">
        <f t="shared" si="22"/>
        <v>VB216-6</v>
      </c>
      <c r="H28" s="49">
        <f>$B$10</f>
        <v>31.8</v>
      </c>
      <c r="I28" s="49">
        <f>$C$10</f>
        <v>0.76</v>
      </c>
      <c r="J28" s="51">
        <f>$D$10</f>
        <v>0</v>
      </c>
      <c r="K28" s="49">
        <f t="shared" si="8"/>
        <v>2.3899371069182388E-2</v>
      </c>
      <c r="L28" s="85">
        <f t="shared" si="9"/>
        <v>1.1829614942920551E-4</v>
      </c>
      <c r="M28" s="48">
        <f t="shared" si="10"/>
        <v>0.60318731857046182</v>
      </c>
      <c r="N28" s="83">
        <f>$B$29</f>
        <v>159.30000000000001</v>
      </c>
      <c r="O28" s="83">
        <f>$C$29</f>
        <v>150.30000000000001</v>
      </c>
      <c r="P28" s="83">
        <f>$D$29</f>
        <v>309.2</v>
      </c>
      <c r="Q28" s="84">
        <f>$E$29</f>
        <v>0</v>
      </c>
      <c r="R28" s="83">
        <f t="shared" si="11"/>
        <v>0.51520051746442441</v>
      </c>
      <c r="S28" s="83">
        <f t="shared" si="12"/>
        <v>0.48609314359637779</v>
      </c>
      <c r="T28" s="82">
        <f t="shared" si="13"/>
        <v>0</v>
      </c>
      <c r="U28" s="81">
        <f t="shared" si="21"/>
        <v>2.4359762048809946E-2</v>
      </c>
      <c r="V28" s="81">
        <f t="shared" si="14"/>
        <v>1.4922355540000766E-2</v>
      </c>
      <c r="W28" s="80">
        <f t="shared" si="15"/>
        <v>0</v>
      </c>
      <c r="X28" s="79">
        <f t="shared" si="16"/>
        <v>1.6324341008704244</v>
      </c>
      <c r="Y28" s="78">
        <f t="shared" si="17"/>
        <v>0.39282117588810717</v>
      </c>
      <c r="Z28" s="48">
        <f t="shared" si="18"/>
        <v>0.22386133412951012</v>
      </c>
      <c r="AA28" s="54">
        <f t="shared" si="19"/>
        <v>3.0114504179097888E-4</v>
      </c>
      <c r="AB28" s="55">
        <f>$AA$24</f>
        <v>3.4019501283688754E-4</v>
      </c>
      <c r="AC28" s="48">
        <f t="shared" si="20"/>
        <v>0.21759321902536632</v>
      </c>
      <c r="AD28" s="51">
        <f>1-((((COUNT(AB24:AB32))-3)*((STDEV(AB26:AB32))^2))/(((COUNT(AB24:AB32))-1)*((STDEV(AB24:AB32))^2)))</f>
        <v>0.78619969135630718</v>
      </c>
    </row>
    <row r="29" spans="1:35" x14ac:dyDescent="0.25">
      <c r="A29" s="58" t="str">
        <f t="shared" si="6"/>
        <v>VB216-6</v>
      </c>
      <c r="B29" s="58">
        <v>159.30000000000001</v>
      </c>
      <c r="C29" s="58">
        <v>150.30000000000001</v>
      </c>
      <c r="D29" s="58">
        <v>309.2</v>
      </c>
      <c r="E29" s="58">
        <v>0</v>
      </c>
      <c r="G29" s="86" t="str">
        <f t="shared" si="22"/>
        <v>VB216-7</v>
      </c>
      <c r="H29" s="49">
        <f>$B$11</f>
        <v>32.9</v>
      </c>
      <c r="I29" s="49">
        <f>$C$11</f>
        <v>0.95</v>
      </c>
      <c r="J29" s="51">
        <f>$D$11</f>
        <v>0</v>
      </c>
      <c r="K29" s="49">
        <f t="shared" si="8"/>
        <v>2.8875379939209727E-2</v>
      </c>
      <c r="L29" s="85">
        <f t="shared" si="9"/>
        <v>1.429261987784474E-4</v>
      </c>
      <c r="M29" s="48">
        <f t="shared" si="10"/>
        <v>7.0829428056882929E-2</v>
      </c>
      <c r="N29" s="83">
        <f>$B$30</f>
        <v>103.9</v>
      </c>
      <c r="O29" s="83">
        <f>$C$30</f>
        <v>92.9</v>
      </c>
      <c r="P29" s="83">
        <f>$D$30</f>
        <v>363.5</v>
      </c>
      <c r="Q29" s="84">
        <f>$E$30</f>
        <v>0</v>
      </c>
      <c r="R29" s="83">
        <f t="shared" si="11"/>
        <v>0.28583218707015134</v>
      </c>
      <c r="S29" s="83">
        <f t="shared" si="12"/>
        <v>0.25557083906464928</v>
      </c>
      <c r="T29" s="82">
        <f t="shared" si="13"/>
        <v>0</v>
      </c>
      <c r="U29" s="81">
        <f t="shared" si="21"/>
        <v>1.3514745864750832E-2</v>
      </c>
      <c r="V29" s="81">
        <f t="shared" si="14"/>
        <v>7.84565463722256E-3</v>
      </c>
      <c r="W29" s="80">
        <f t="shared" si="15"/>
        <v>0</v>
      </c>
      <c r="X29" s="79">
        <f t="shared" si="16"/>
        <v>1.7225772086158493</v>
      </c>
      <c r="Y29" s="78">
        <f t="shared" si="17"/>
        <v>0.21360400501973392</v>
      </c>
      <c r="Z29" s="48">
        <f t="shared" si="18"/>
        <v>2.0711199983070809</v>
      </c>
      <c r="AA29" s="54">
        <f t="shared" si="19"/>
        <v>6.69117598077073E-4</v>
      </c>
      <c r="AB29" s="55">
        <f>$AA$26</f>
        <v>3.2277001547587953E-4</v>
      </c>
      <c r="AC29" s="48">
        <f t="shared" si="20"/>
        <v>0.33593327828617936</v>
      </c>
      <c r="AD29" s="51"/>
    </row>
    <row r="30" spans="1:35" x14ac:dyDescent="0.25">
      <c r="A30" s="58" t="str">
        <f t="shared" si="6"/>
        <v>VB216-7</v>
      </c>
      <c r="B30" s="58">
        <v>103.9</v>
      </c>
      <c r="C30" s="58">
        <v>92.9</v>
      </c>
      <c r="D30" s="58">
        <v>363.5</v>
      </c>
      <c r="E30" s="58">
        <v>0</v>
      </c>
      <c r="G30" s="86" t="str">
        <f t="shared" si="22"/>
        <v>VB216-8</v>
      </c>
      <c r="H30" s="49">
        <f>$B$12</f>
        <v>29.9</v>
      </c>
      <c r="I30" s="49">
        <f>$C$12</f>
        <v>0.76</v>
      </c>
      <c r="J30" s="51">
        <f>$D$12</f>
        <v>0</v>
      </c>
      <c r="K30" s="49">
        <f>I29/H30</f>
        <v>3.177257525083612E-2</v>
      </c>
      <c r="L30" s="85">
        <f t="shared" si="9"/>
        <v>1.5726662006056586E-4</v>
      </c>
      <c r="M30" s="48">
        <f t="shared" si="10"/>
        <v>0.23912676872433031</v>
      </c>
      <c r="N30" s="83">
        <f>$B$31</f>
        <v>207.5</v>
      </c>
      <c r="O30" s="83">
        <f>$C$31</f>
        <v>170.3</v>
      </c>
      <c r="P30" s="83">
        <f>$D$31</f>
        <v>327.7</v>
      </c>
      <c r="Q30" s="84">
        <f>$E$31</f>
        <v>0</v>
      </c>
      <c r="R30" s="83">
        <f t="shared" si="11"/>
        <v>0.63320109856576134</v>
      </c>
      <c r="S30" s="83">
        <f t="shared" si="12"/>
        <v>0.51968263655782732</v>
      </c>
      <c r="T30" s="82">
        <f t="shared" si="13"/>
        <v>0</v>
      </c>
      <c r="U30" s="81">
        <f t="shared" si="21"/>
        <v>2.9939077247087782E-2</v>
      </c>
      <c r="V30" s="81">
        <f t="shared" si="14"/>
        <v>1.5953504329038814E-2</v>
      </c>
      <c r="W30" s="80">
        <f t="shared" si="15"/>
        <v>0</v>
      </c>
      <c r="X30" s="79">
        <f t="shared" si="16"/>
        <v>1.8766458221089528</v>
      </c>
      <c r="Y30" s="78">
        <f t="shared" si="17"/>
        <v>0.4589258157612659</v>
      </c>
      <c r="Z30" s="48">
        <f t="shared" si="18"/>
        <v>0.45750400690534243</v>
      </c>
      <c r="AA30" s="54">
        <f t="shared" si="19"/>
        <v>3.4268418698497508E-4</v>
      </c>
      <c r="AB30" s="55">
        <f>$AA$28</f>
        <v>3.0114504179097888E-4</v>
      </c>
      <c r="AC30" s="48">
        <f t="shared" si="20"/>
        <v>0.48279704040709509</v>
      </c>
      <c r="AD30" s="51" t="s">
        <v>39</v>
      </c>
    </row>
    <row r="31" spans="1:35" x14ac:dyDescent="0.25">
      <c r="A31" s="58" t="str">
        <f t="shared" si="6"/>
        <v>VB216-8</v>
      </c>
      <c r="B31" s="58">
        <v>207.5</v>
      </c>
      <c r="C31" s="58">
        <v>170.3</v>
      </c>
      <c r="D31" s="58">
        <v>327.7</v>
      </c>
      <c r="E31" s="58">
        <v>0</v>
      </c>
      <c r="G31" s="86" t="str">
        <f t="shared" si="22"/>
        <v>VB216-9</v>
      </c>
      <c r="H31" s="49">
        <f>$B$13</f>
        <v>32.700000000000003</v>
      </c>
      <c r="I31" s="49">
        <f>$C$13</f>
        <v>0.93</v>
      </c>
      <c r="J31" s="51">
        <f>$D$13</f>
        <v>0</v>
      </c>
      <c r="K31" s="49">
        <f>I30/H31</f>
        <v>2.3241590214067277E-2</v>
      </c>
      <c r="L31" s="85">
        <f t="shared" si="9"/>
        <v>1.1504029210546591E-4</v>
      </c>
      <c r="M31" s="48">
        <f t="shared" si="10"/>
        <v>0.67355994804034747</v>
      </c>
      <c r="N31" s="83">
        <f>$B$32</f>
        <v>225.6</v>
      </c>
      <c r="O31" s="83">
        <f>$C$32</f>
        <v>194.3</v>
      </c>
      <c r="P31" s="83">
        <f>$D$32</f>
        <v>316.7</v>
      </c>
      <c r="Q31" s="84">
        <f>$E$32</f>
        <v>0</v>
      </c>
      <c r="R31" s="83">
        <f t="shared" si="11"/>
        <v>0.71234606883485951</v>
      </c>
      <c r="S31" s="83">
        <f t="shared" si="12"/>
        <v>0.6135143669087465</v>
      </c>
      <c r="T31" s="82">
        <f t="shared" si="13"/>
        <v>0</v>
      </c>
      <c r="U31" s="81">
        <f t="shared" si="21"/>
        <v>3.3681217593925644E-2</v>
      </c>
      <c r="V31" s="81">
        <f t="shared" si="14"/>
        <v>1.8834002562094596E-2</v>
      </c>
      <c r="W31" s="80">
        <f t="shared" si="15"/>
        <v>0</v>
      </c>
      <c r="X31" s="79">
        <f t="shared" si="16"/>
        <v>1.7883196884401313</v>
      </c>
      <c r="Y31" s="78">
        <f t="shared" si="17"/>
        <v>0.52515220156020237</v>
      </c>
      <c r="Z31" s="48">
        <f t="shared" si="18"/>
        <v>1.1401242289046223</v>
      </c>
      <c r="AA31" s="54">
        <f t="shared" si="19"/>
        <v>2.1906085847814527E-4</v>
      </c>
      <c r="AB31" s="55">
        <f>$AA$31</f>
        <v>2.1906085847814527E-4</v>
      </c>
      <c r="AC31" s="48">
        <f t="shared" si="20"/>
        <v>1.0402632434926053</v>
      </c>
      <c r="AD31" s="51">
        <f>1-((((COUNT(AB24:AB32))-3)*((STDEV(AB24:AB30))^2))/(((COUNT(AB24:AB32))-1)*((STDEV(AB24:AB32))^2)))</f>
        <v>0.38133633633076924</v>
      </c>
    </row>
    <row r="32" spans="1:35" x14ac:dyDescent="0.25">
      <c r="A32" s="58" t="str">
        <f t="shared" si="6"/>
        <v>VB216-9</v>
      </c>
      <c r="B32" s="58">
        <v>225.6</v>
      </c>
      <c r="C32" s="58">
        <v>194.3</v>
      </c>
      <c r="D32" s="58">
        <v>316.7</v>
      </c>
      <c r="E32" s="58">
        <v>0</v>
      </c>
      <c r="G32" s="86" t="str">
        <f t="shared" si="22"/>
        <v>VB216-10</v>
      </c>
      <c r="H32" s="49">
        <f>$B$14</f>
        <v>31.1</v>
      </c>
      <c r="I32" s="123">
        <f>$C$14</f>
        <v>0.66</v>
      </c>
      <c r="J32" s="51">
        <f>$D$14</f>
        <v>0</v>
      </c>
      <c r="K32" s="49">
        <f>I31/H32</f>
        <v>2.990353697749196E-2</v>
      </c>
      <c r="L32" s="85">
        <f t="shared" si="9"/>
        <v>1.4801532929511438E-4</v>
      </c>
      <c r="M32" s="48">
        <f t="shared" si="10"/>
        <v>3.916786622318319E-2</v>
      </c>
      <c r="N32" s="83">
        <f>$B$33</f>
        <v>117.9</v>
      </c>
      <c r="O32" s="83">
        <f>$C$33</f>
        <v>147.4</v>
      </c>
      <c r="P32" s="83">
        <f>$D$33</f>
        <v>296.60000000000002</v>
      </c>
      <c r="Q32" s="84">
        <f>$E$33</f>
        <v>0</v>
      </c>
      <c r="R32" s="83">
        <f t="shared" si="11"/>
        <v>0.39750505731625085</v>
      </c>
      <c r="S32" s="83">
        <f t="shared" si="12"/>
        <v>0.49696561024949426</v>
      </c>
      <c r="T32" s="82">
        <f t="shared" si="13"/>
        <v>0</v>
      </c>
      <c r="U32" s="81">
        <f t="shared" si="21"/>
        <v>1.8794873609751506E-2</v>
      </c>
      <c r="V32" s="81">
        <f t="shared" si="14"/>
        <v>1.5256124520559196E-2</v>
      </c>
      <c r="W32" s="80">
        <f t="shared" si="15"/>
        <v>0</v>
      </c>
      <c r="X32" s="79">
        <f t="shared" si="16"/>
        <v>1.231955965253396</v>
      </c>
      <c r="Y32" s="78">
        <f t="shared" si="17"/>
        <v>0.34050998130310706</v>
      </c>
      <c r="Z32" s="48">
        <f t="shared" si="18"/>
        <v>0.76305245606498717</v>
      </c>
      <c r="AA32" s="54">
        <f t="shared" si="19"/>
        <v>4.3468719691760701E-4</v>
      </c>
      <c r="AB32" s="55">
        <f>$AA$25</f>
        <v>2.0488990126271337E-4</v>
      </c>
      <c r="AC32" s="48">
        <f t="shared" si="20"/>
        <v>1.1365038271732244</v>
      </c>
      <c r="AD32" s="51"/>
    </row>
    <row r="33" spans="1:30" ht="15.75" thickBot="1" x14ac:dyDescent="0.3">
      <c r="A33" s="58" t="str">
        <f t="shared" si="6"/>
        <v>VB216-10</v>
      </c>
      <c r="B33" s="58">
        <v>117.9</v>
      </c>
      <c r="C33" s="58">
        <v>147.4</v>
      </c>
      <c r="D33" s="58">
        <v>296.60000000000002</v>
      </c>
      <c r="E33" s="58">
        <v>0</v>
      </c>
      <c r="G33" s="77"/>
      <c r="H33" s="71"/>
      <c r="I33" s="71"/>
      <c r="J33" s="69"/>
      <c r="K33" s="68"/>
      <c r="L33" s="76"/>
      <c r="M33" s="75"/>
      <c r="N33" s="73"/>
      <c r="O33" s="73"/>
      <c r="P33" s="73"/>
      <c r="Q33" s="74"/>
      <c r="R33" s="73"/>
      <c r="S33" s="73"/>
      <c r="T33" s="72"/>
      <c r="U33" s="71"/>
      <c r="V33" s="71"/>
      <c r="W33" s="69"/>
      <c r="X33" s="68"/>
      <c r="Y33" s="70"/>
      <c r="Z33" s="68"/>
      <c r="AA33" s="69"/>
      <c r="AB33" s="69"/>
      <c r="AC33" s="68"/>
      <c r="AD33" s="51"/>
    </row>
    <row r="34" spans="1:30" ht="15.75" thickTop="1" x14ac:dyDescent="0.25">
      <c r="A34" s="58"/>
      <c r="B34" s="58"/>
      <c r="C34" s="58"/>
      <c r="D34" s="58"/>
      <c r="E34" s="58"/>
      <c r="G34" s="67" t="s">
        <v>4</v>
      </c>
      <c r="H34" s="60"/>
      <c r="I34" s="60"/>
      <c r="J34" s="61"/>
      <c r="K34" s="59"/>
      <c r="L34" s="66"/>
      <c r="M34" s="65"/>
      <c r="N34" s="63"/>
      <c r="O34" s="63"/>
      <c r="P34" s="63"/>
      <c r="Q34" s="64"/>
      <c r="R34" s="63"/>
      <c r="S34" s="63"/>
      <c r="T34" s="62"/>
      <c r="U34" s="60"/>
      <c r="V34" s="60"/>
      <c r="W34" s="61"/>
      <c r="X34" s="59"/>
      <c r="Y34" s="60"/>
      <c r="Z34" s="59"/>
      <c r="AA34" s="59"/>
      <c r="AB34" s="59"/>
      <c r="AC34" s="59"/>
      <c r="AD34" s="59"/>
    </row>
    <row r="35" spans="1:30" x14ac:dyDescent="0.25">
      <c r="A35" s="58" t="s">
        <v>38</v>
      </c>
      <c r="B35" s="58">
        <v>0</v>
      </c>
      <c r="C35" s="58">
        <v>0</v>
      </c>
      <c r="D35" s="58">
        <v>346.3</v>
      </c>
      <c r="E35" s="58">
        <v>0</v>
      </c>
      <c r="G35" s="53" t="s">
        <v>2</v>
      </c>
      <c r="H35" s="49">
        <f>AVERAGE(H24:H32)</f>
        <v>31.811111111111117</v>
      </c>
      <c r="I35" s="49">
        <f>AVERAGE(I24:I31)</f>
        <v>0.93624999999999992</v>
      </c>
      <c r="J35" s="51">
        <f>AVERAGE(J24:J27)</f>
        <v>0</v>
      </c>
      <c r="K35" s="56">
        <f>AVERAGE(K24:K32)</f>
        <v>2.9537430541916113E-2</v>
      </c>
      <c r="L35" s="57">
        <f>AVERAGE(L24:L32)</f>
        <v>1.4620319032775385E-4</v>
      </c>
      <c r="M35" s="56"/>
      <c r="N35" s="49">
        <f t="shared" ref="N35:Y35" si="23">AVERAGE(N24:N32)</f>
        <v>158.84444444444443</v>
      </c>
      <c r="O35" s="49">
        <f t="shared" si="23"/>
        <v>141.74444444444444</v>
      </c>
      <c r="P35" s="49">
        <f t="shared" si="23"/>
        <v>290.61111111111109</v>
      </c>
      <c r="Q35" s="51">
        <f t="shared" si="23"/>
        <v>0</v>
      </c>
      <c r="R35" s="49">
        <f t="shared" si="23"/>
        <v>0.55562527934649841</v>
      </c>
      <c r="S35" s="49">
        <f t="shared" si="23"/>
        <v>0.49457850223154043</v>
      </c>
      <c r="T35" s="50">
        <f t="shared" si="23"/>
        <v>0</v>
      </c>
      <c r="U35" s="49">
        <f t="shared" si="23"/>
        <v>2.6271129656073894E-2</v>
      </c>
      <c r="V35" s="49">
        <f t="shared" si="23"/>
        <v>1.5182843761458694E-2</v>
      </c>
      <c r="W35" s="50">
        <f t="shared" si="23"/>
        <v>0</v>
      </c>
      <c r="X35" s="48">
        <f t="shared" si="23"/>
        <v>1.7289141938800507</v>
      </c>
      <c r="Y35" s="49">
        <f t="shared" si="23"/>
        <v>0.41453973417532591</v>
      </c>
      <c r="Z35" s="48"/>
      <c r="AA35" s="56">
        <f>AVERAGE(AA24:AA32)</f>
        <v>3.7223455456919237E-4</v>
      </c>
      <c r="AB35" s="56">
        <f>AVERAGE(AB24:AB32)</f>
        <v>3.7223455456919237E-4</v>
      </c>
      <c r="AC35" s="56"/>
      <c r="AD35" s="56"/>
    </row>
    <row r="36" spans="1:30" x14ac:dyDescent="0.25">
      <c r="A36" s="58" t="s">
        <v>37</v>
      </c>
      <c r="B36" s="58"/>
      <c r="C36" s="58"/>
      <c r="D36" s="58"/>
      <c r="E36" s="58"/>
      <c r="G36" s="53" t="s">
        <v>1</v>
      </c>
      <c r="H36" s="49">
        <f>STDEV(H24:H32)</f>
        <v>0.98418042609630918</v>
      </c>
      <c r="I36" s="49">
        <f>STDEV(I24:I31)</f>
        <v>0.31491211926050611</v>
      </c>
      <c r="J36" s="51">
        <f>STDEV(J24:J27)</f>
        <v>0</v>
      </c>
      <c r="K36" s="48">
        <f>STDEV(K24:K32)</f>
        <v>9.3471120813610302E-3</v>
      </c>
      <c r="L36" s="55">
        <f>STDEV(L24:L32)</f>
        <v>4.6265960903633225E-5</v>
      </c>
      <c r="M36" s="54"/>
      <c r="N36" s="49">
        <f t="shared" ref="N36:Y36" si="24">STDEV(N24:N32)</f>
        <v>39.848278228523036</v>
      </c>
      <c r="O36" s="49">
        <f t="shared" si="24"/>
        <v>31.018063733537268</v>
      </c>
      <c r="P36" s="49">
        <f t="shared" si="24"/>
        <v>42.477919100529405</v>
      </c>
      <c r="Q36" s="51">
        <f t="shared" si="24"/>
        <v>0</v>
      </c>
      <c r="R36" s="49">
        <f t="shared" si="24"/>
        <v>0.14108772901462929</v>
      </c>
      <c r="S36" s="49">
        <f t="shared" si="24"/>
        <v>0.10742405369976972</v>
      </c>
      <c r="T36" s="50">
        <f t="shared" si="24"/>
        <v>0</v>
      </c>
      <c r="U36" s="49">
        <f t="shared" si="24"/>
        <v>6.6709240194827392E-3</v>
      </c>
      <c r="V36" s="49">
        <f t="shared" si="24"/>
        <v>3.2977628752302317E-3</v>
      </c>
      <c r="W36" s="50">
        <f t="shared" si="24"/>
        <v>0</v>
      </c>
      <c r="X36" s="48">
        <f t="shared" si="24"/>
        <v>0.20940922909661622</v>
      </c>
      <c r="Y36" s="49">
        <f t="shared" si="24"/>
        <v>9.7017907856539201E-2</v>
      </c>
      <c r="Z36" s="48"/>
      <c r="AA36" s="47">
        <f>STDEV(AA24:AA32)</f>
        <v>1.4724512958544798E-4</v>
      </c>
      <c r="AB36" s="54">
        <f>STDEV(AB24:AB32)</f>
        <v>1.4724512958544798E-4</v>
      </c>
      <c r="AC36" s="54"/>
      <c r="AD36" s="54"/>
    </row>
    <row r="37" spans="1:30" x14ac:dyDescent="0.25">
      <c r="G37" s="53" t="s">
        <v>0</v>
      </c>
      <c r="H37" s="49">
        <f>(H36/H35)*100</f>
        <v>3.0938259989056172</v>
      </c>
      <c r="I37" s="49">
        <f>(I36/I35)*100</f>
        <v>33.635473352256994</v>
      </c>
      <c r="J37" s="51" t="e">
        <f>(J36/J35)*100</f>
        <v>#DIV/0!</v>
      </c>
      <c r="K37" s="52">
        <f>(K36/K35)*100</f>
        <v>31.64497354668913</v>
      </c>
      <c r="L37" s="52">
        <f>(L36/L35)*100</f>
        <v>31.644973546689105</v>
      </c>
      <c r="M37" s="48"/>
      <c r="N37" s="49">
        <f t="shared" ref="N37:Y37" si="25">(N36/N35)*100</f>
        <v>25.08635310973051</v>
      </c>
      <c r="O37" s="49">
        <f t="shared" si="25"/>
        <v>21.883089566656377</v>
      </c>
      <c r="P37" s="49">
        <f t="shared" si="25"/>
        <v>14.616756715915299</v>
      </c>
      <c r="Q37" s="51" t="e">
        <f t="shared" si="25"/>
        <v>#DIV/0!</v>
      </c>
      <c r="R37" s="49">
        <f t="shared" si="25"/>
        <v>25.392604379082673</v>
      </c>
      <c r="S37" s="49">
        <f t="shared" si="25"/>
        <v>21.720324117419562</v>
      </c>
      <c r="T37" s="50" t="e">
        <f t="shared" si="25"/>
        <v>#DIV/0!</v>
      </c>
      <c r="U37" s="49">
        <f t="shared" si="25"/>
        <v>25.392604379082801</v>
      </c>
      <c r="V37" s="49">
        <f t="shared" si="25"/>
        <v>21.72032411741948</v>
      </c>
      <c r="W37" s="50" t="e">
        <f t="shared" si="25"/>
        <v>#DIV/0!</v>
      </c>
      <c r="X37" s="48">
        <f t="shared" si="25"/>
        <v>12.112181728733304</v>
      </c>
      <c r="Y37" s="49">
        <f t="shared" si="25"/>
        <v>23.403765636494171</v>
      </c>
      <c r="Z37" s="48"/>
      <c r="AA37" s="47">
        <f>(AA36/AA35)*100</f>
        <v>39.557082430421566</v>
      </c>
      <c r="AB37" s="47">
        <f>(AB36/AB35)*100</f>
        <v>39.557082430421566</v>
      </c>
      <c r="AC37" s="47"/>
      <c r="AD37" s="47"/>
    </row>
    <row r="38" spans="1:30" ht="15.75" customHeight="1" x14ac:dyDescent="0.25"/>
    <row r="39" spans="1:30" ht="15.75" thickBot="1" x14ac:dyDescent="0.3">
      <c r="G39" s="36" t="s">
        <v>34</v>
      </c>
      <c r="H39" s="31" t="s">
        <v>33</v>
      </c>
      <c r="I39" s="31" t="s">
        <v>32</v>
      </c>
      <c r="J39" s="29" t="s">
        <v>31</v>
      </c>
      <c r="K39" s="31" t="s">
        <v>30</v>
      </c>
      <c r="L39" s="29" t="s">
        <v>29</v>
      </c>
      <c r="M39" s="31" t="s">
        <v>28</v>
      </c>
      <c r="N39" s="31" t="s">
        <v>27</v>
      </c>
      <c r="O39" s="31" t="s">
        <v>26</v>
      </c>
      <c r="P39" s="29" t="s">
        <v>25</v>
      </c>
      <c r="Q39" s="31" t="s">
        <v>24</v>
      </c>
      <c r="R39" s="31" t="s">
        <v>23</v>
      </c>
      <c r="S39" s="29" t="s">
        <v>22</v>
      </c>
      <c r="T39" s="44" t="s">
        <v>21</v>
      </c>
      <c r="U39" s="31" t="s">
        <v>20</v>
      </c>
      <c r="V39" s="29" t="s">
        <v>19</v>
      </c>
      <c r="W39" s="30" t="s">
        <v>18</v>
      </c>
      <c r="X39" s="30" t="s">
        <v>17</v>
      </c>
      <c r="Y39" s="29" t="s">
        <v>16</v>
      </c>
      <c r="Z39" s="30" t="s">
        <v>15</v>
      </c>
      <c r="AA39" s="30" t="s">
        <v>14</v>
      </c>
      <c r="AB39" s="30" t="s">
        <v>13</v>
      </c>
      <c r="AC39" s="43" t="s">
        <v>12</v>
      </c>
      <c r="AD39" s="42" t="s">
        <v>11</v>
      </c>
    </row>
    <row r="40" spans="1:30" ht="15.75" thickTop="1" x14ac:dyDescent="0.25">
      <c r="C40" s="46" t="s">
        <v>36</v>
      </c>
      <c r="D40" s="45" t="s">
        <v>35</v>
      </c>
      <c r="G40" s="40" t="str">
        <f>A24</f>
        <v>VB216-1</v>
      </c>
      <c r="H40" s="4">
        <f>$B$5</f>
        <v>31</v>
      </c>
      <c r="I40" s="4">
        <f>$C$5</f>
        <v>1.1000000000000001</v>
      </c>
      <c r="J40" s="5">
        <f>$D$5</f>
        <v>0</v>
      </c>
      <c r="K40" s="4">
        <f t="shared" ref="K40:K45" si="26">I40/H40</f>
        <v>3.5483870967741936E-2</v>
      </c>
      <c r="L40" s="125">
        <f t="shared" ref="L40:L46" si="27">K40/$H$17</f>
        <v>1.756366429131413E-4</v>
      </c>
      <c r="M40" s="22">
        <f>$B$24</f>
        <v>168.9</v>
      </c>
      <c r="N40" s="22">
        <f>$C$24</f>
        <v>148.69999999999999</v>
      </c>
      <c r="O40" s="22">
        <f>$D$24</f>
        <v>243.1</v>
      </c>
      <c r="P40" s="23">
        <f>$E$24</f>
        <v>0</v>
      </c>
      <c r="Q40" s="22">
        <f t="shared" ref="Q40:Q46" si="28">M40/O40</f>
        <v>0.69477581242287123</v>
      </c>
      <c r="R40" s="22">
        <f t="shared" ref="R40:R46" si="29">N40/O40</f>
        <v>0.61168243521184695</v>
      </c>
      <c r="S40" s="21">
        <f t="shared" ref="S40:S46" si="30">P40/O40</f>
        <v>0</v>
      </c>
      <c r="T40" s="20">
        <f t="shared" ref="T40:T46" si="31">(Q40*0.005*($H$18))/0.5335</f>
        <v>3.2850458984755249E-2</v>
      </c>
      <c r="U40" s="20">
        <f t="shared" ref="U40:U46" si="32">(R40*0.005*($H$18))/0.8217</f>
        <v>1.877776491203461E-2</v>
      </c>
      <c r="V40" s="18">
        <f t="shared" ref="V40:V46" si="33">(S40*0.005*(100/20))/0.7126</f>
        <v>0</v>
      </c>
      <c r="W40" s="19">
        <f t="shared" ref="W40:W46" si="34">T40/U40</f>
        <v>1.7494339256373101</v>
      </c>
      <c r="X40" s="19">
        <f t="shared" ref="X40:X46" si="35">(T40+U40+V40)*10</f>
        <v>0.5162822389678986</v>
      </c>
      <c r="Y40" s="41">
        <f t="shared" ref="Y40:Y46" si="36">L40/X40</f>
        <v>3.4019501283688754E-4</v>
      </c>
      <c r="Z40" s="5">
        <f t="shared" ref="Z40:Z46" si="37">(Y40*900000)</f>
        <v>306.17551155319876</v>
      </c>
      <c r="AA40" s="2">
        <f t="shared" ref="AA40:AA46" si="38">(Z40*0.2125)+26.378</f>
        <v>91.440296205054736</v>
      </c>
      <c r="AB40" s="2">
        <f t="shared" ref="AB40:AB46" si="39">-0.000006*(AA40)^2 + 0.0266*(AA40) + 3.4677</f>
        <v>5.8498439124340464</v>
      </c>
      <c r="AC40" s="17">
        <f t="shared" ref="AC40:AC46" si="40">ABS(Y40-$C$42)</f>
        <v>3.9049971045908652E-5</v>
      </c>
      <c r="AD40" s="38">
        <f t="shared" ref="AD40:AD46" si="41">ABS(AB40-$D$42)</f>
        <v>0.19079676844696891</v>
      </c>
    </row>
    <row r="41" spans="1:30" x14ac:dyDescent="0.25">
      <c r="A41" s="143" t="s">
        <v>10</v>
      </c>
      <c r="B41" s="143"/>
      <c r="C41" s="143"/>
      <c r="D41" s="143"/>
      <c r="G41" s="40" t="str">
        <f>A25</f>
        <v>VB216-2</v>
      </c>
      <c r="H41" s="4">
        <f>$B$6</f>
        <v>32.1</v>
      </c>
      <c r="I41" s="4">
        <f>$C$6</f>
        <v>0.54</v>
      </c>
      <c r="J41" s="5">
        <f>$D$6</f>
        <v>0</v>
      </c>
      <c r="K41" s="4">
        <f t="shared" si="26"/>
        <v>1.6822429906542057E-2</v>
      </c>
      <c r="L41" s="125">
        <f t="shared" si="27"/>
        <v>8.3266989588388148E-5</v>
      </c>
      <c r="M41" s="22">
        <f>$B$25</f>
        <v>145.4</v>
      </c>
      <c r="N41" s="22">
        <f>$C$25</f>
        <v>113.5</v>
      </c>
      <c r="O41" s="22">
        <f>$D$25</f>
        <v>254.9</v>
      </c>
      <c r="P41" s="23">
        <f>$E$25</f>
        <v>0</v>
      </c>
      <c r="Q41" s="22">
        <f t="shared" si="28"/>
        <v>0.57041977245978814</v>
      </c>
      <c r="R41" s="22">
        <f t="shared" si="29"/>
        <v>0.44527265594350723</v>
      </c>
      <c r="S41" s="21">
        <f t="shared" si="30"/>
        <v>0</v>
      </c>
      <c r="T41" s="20">
        <f t="shared" si="31"/>
        <v>2.6970644349199921E-2</v>
      </c>
      <c r="U41" s="20">
        <f t="shared" si="32"/>
        <v>1.3669225685986334E-2</v>
      </c>
      <c r="V41" s="18">
        <f t="shared" si="33"/>
        <v>0</v>
      </c>
      <c r="W41" s="19">
        <f t="shared" si="34"/>
        <v>1.9730923293519236</v>
      </c>
      <c r="X41" s="19">
        <f t="shared" si="35"/>
        <v>0.40639870035186254</v>
      </c>
      <c r="Y41" s="18">
        <f t="shared" si="36"/>
        <v>2.0488990126271337E-4</v>
      </c>
      <c r="Z41" s="5">
        <f t="shared" si="37"/>
        <v>184.40091113644203</v>
      </c>
      <c r="AA41" s="2">
        <f t="shared" si="38"/>
        <v>65.563193616493933</v>
      </c>
      <c r="AB41" s="2">
        <f t="shared" si="39"/>
        <v>5.185889756055575</v>
      </c>
      <c r="AC41" s="17">
        <f t="shared" si="40"/>
        <v>9.6255140528265517E-5</v>
      </c>
      <c r="AD41" s="38">
        <f t="shared" si="41"/>
        <v>0.47315738793150253</v>
      </c>
    </row>
    <row r="42" spans="1:30" x14ac:dyDescent="0.25">
      <c r="A42" s="141" t="s">
        <v>9</v>
      </c>
      <c r="B42" s="141"/>
      <c r="C42" s="15">
        <f>MEDIAN(Y40:Y46)</f>
        <v>3.0114504179097888E-4</v>
      </c>
      <c r="D42" s="14">
        <f>MEDIAN(AB40:AB46)</f>
        <v>5.6590471439870775</v>
      </c>
      <c r="G42" s="40" t="str">
        <f>A27</f>
        <v>VB216-4</v>
      </c>
      <c r="H42" s="4">
        <f>$B$8</f>
        <v>32.700000000000003</v>
      </c>
      <c r="I42" s="4">
        <f>$C$8</f>
        <v>0.85</v>
      </c>
      <c r="J42" s="5">
        <f>$D$8</f>
        <v>0</v>
      </c>
      <c r="K42" s="4">
        <f t="shared" si="26"/>
        <v>2.5993883792048925E-2</v>
      </c>
      <c r="L42" s="125">
        <f t="shared" si="27"/>
        <v>1.2866348459163949E-4</v>
      </c>
      <c r="M42" s="22">
        <f>$B$27</f>
        <v>131</v>
      </c>
      <c r="N42" s="22">
        <f>$C$27</f>
        <v>113.9</v>
      </c>
      <c r="O42" s="22">
        <f>$D$27</f>
        <v>243.1</v>
      </c>
      <c r="P42" s="23">
        <f>$E$27</f>
        <v>0</v>
      </c>
      <c r="Q42" s="22">
        <f t="shared" si="28"/>
        <v>0.53887289181406828</v>
      </c>
      <c r="R42" s="22">
        <f t="shared" si="29"/>
        <v>0.46853146853146854</v>
      </c>
      <c r="S42" s="21">
        <f t="shared" si="30"/>
        <v>0</v>
      </c>
      <c r="T42" s="20">
        <f t="shared" si="31"/>
        <v>2.54790416045171E-2</v>
      </c>
      <c r="U42" s="20">
        <f t="shared" si="32"/>
        <v>1.4383237548626377E-2</v>
      </c>
      <c r="V42" s="18">
        <f t="shared" si="33"/>
        <v>0</v>
      </c>
      <c r="W42" s="19">
        <f t="shared" si="34"/>
        <v>1.7714399500375624</v>
      </c>
      <c r="X42" s="19">
        <f t="shared" si="35"/>
        <v>0.39862279153143476</v>
      </c>
      <c r="Y42" s="18">
        <f t="shared" si="36"/>
        <v>3.2277001547587953E-4</v>
      </c>
      <c r="Z42" s="5">
        <f t="shared" si="37"/>
        <v>290.49301392829159</v>
      </c>
      <c r="AA42" s="2">
        <f t="shared" si="38"/>
        <v>88.107765459761964</v>
      </c>
      <c r="AB42" s="2">
        <f t="shared" si="39"/>
        <v>5.764788691223794</v>
      </c>
      <c r="AC42" s="17">
        <f t="shared" si="40"/>
        <v>2.1624973684900646E-5</v>
      </c>
      <c r="AD42" s="38">
        <f t="shared" si="41"/>
        <v>0.10574154723671647</v>
      </c>
    </row>
    <row r="43" spans="1:30" x14ac:dyDescent="0.25">
      <c r="A43" s="141" t="s">
        <v>8</v>
      </c>
      <c r="B43" s="141"/>
      <c r="C43" s="15">
        <f>MEDIAN(AC40:AC46)</f>
        <v>2.6997692202998817E-5</v>
      </c>
      <c r="D43" s="14">
        <f>MEDIAN(AD40:AD46)</f>
        <v>0.13230108863133161</v>
      </c>
      <c r="G43" s="40" t="str">
        <f>A29</f>
        <v>VB216-6</v>
      </c>
      <c r="H43" s="4">
        <f>$B$10</f>
        <v>31.8</v>
      </c>
      <c r="I43" s="4">
        <f>$C$10</f>
        <v>0.76</v>
      </c>
      <c r="J43" s="5">
        <f>$D$10</f>
        <v>0</v>
      </c>
      <c r="K43" s="4">
        <f t="shared" si="26"/>
        <v>2.3899371069182388E-2</v>
      </c>
      <c r="L43" s="125">
        <f t="shared" si="27"/>
        <v>1.1829614942920551E-4</v>
      </c>
      <c r="M43" s="22">
        <f>$B$29</f>
        <v>159.30000000000001</v>
      </c>
      <c r="N43" s="22">
        <f>$C$29</f>
        <v>150.30000000000001</v>
      </c>
      <c r="O43" s="22">
        <f>$D$29</f>
        <v>309.2</v>
      </c>
      <c r="P43" s="23">
        <f>$E$29</f>
        <v>0</v>
      </c>
      <c r="Q43" s="22">
        <f t="shared" si="28"/>
        <v>0.51520051746442441</v>
      </c>
      <c r="R43" s="22">
        <f t="shared" si="29"/>
        <v>0.48609314359637779</v>
      </c>
      <c r="S43" s="21">
        <f t="shared" si="30"/>
        <v>0</v>
      </c>
      <c r="T43" s="20">
        <f t="shared" si="31"/>
        <v>2.4359762048809946E-2</v>
      </c>
      <c r="U43" s="20">
        <f t="shared" si="32"/>
        <v>1.4922355540000766E-2</v>
      </c>
      <c r="V43" s="18">
        <f t="shared" si="33"/>
        <v>0</v>
      </c>
      <c r="W43" s="19">
        <f t="shared" si="34"/>
        <v>1.6324341008704244</v>
      </c>
      <c r="X43" s="19">
        <f t="shared" si="35"/>
        <v>0.39282117588810717</v>
      </c>
      <c r="Y43" s="18">
        <f t="shared" si="36"/>
        <v>3.0114504179097888E-4</v>
      </c>
      <c r="Z43" s="5">
        <f t="shared" si="37"/>
        <v>271.03053761188102</v>
      </c>
      <c r="AA43" s="2">
        <f t="shared" si="38"/>
        <v>83.971989242524714</v>
      </c>
      <c r="AB43" s="2">
        <f t="shared" si="39"/>
        <v>5.6590471439870775</v>
      </c>
      <c r="AC43" s="17">
        <f t="shared" si="40"/>
        <v>0</v>
      </c>
      <c r="AD43" s="38">
        <f t="shared" si="41"/>
        <v>0</v>
      </c>
    </row>
    <row r="44" spans="1:30" x14ac:dyDescent="0.25">
      <c r="A44" s="141" t="s">
        <v>7</v>
      </c>
      <c r="B44" s="141"/>
      <c r="C44" s="15">
        <f>C43*1.483</f>
        <v>4.0037577537047249E-5</v>
      </c>
      <c r="D44" s="14">
        <f>D43*1.483</f>
        <v>0.19620251444026479</v>
      </c>
      <c r="G44" s="40" t="str">
        <f>A31</f>
        <v>VB216-8</v>
      </c>
      <c r="H44" s="4">
        <f>$B$12</f>
        <v>29.9</v>
      </c>
      <c r="I44" s="4">
        <f>$C$12</f>
        <v>0.76</v>
      </c>
      <c r="J44" s="5">
        <f>$D$12</f>
        <v>0</v>
      </c>
      <c r="K44" s="4">
        <f t="shared" si="26"/>
        <v>2.5418060200668897E-2</v>
      </c>
      <c r="L44" s="125">
        <f t="shared" si="27"/>
        <v>1.2581329604845269E-4</v>
      </c>
      <c r="M44" s="22">
        <f>$B$31</f>
        <v>207.5</v>
      </c>
      <c r="N44" s="22">
        <f>$C$31</f>
        <v>170.3</v>
      </c>
      <c r="O44" s="22">
        <f>$D$31</f>
        <v>327.7</v>
      </c>
      <c r="P44" s="23">
        <f>$E$31</f>
        <v>0</v>
      </c>
      <c r="Q44" s="22">
        <f t="shared" si="28"/>
        <v>0.63320109856576134</v>
      </c>
      <c r="R44" s="22">
        <f t="shared" si="29"/>
        <v>0.51968263655782732</v>
      </c>
      <c r="S44" s="21">
        <f t="shared" si="30"/>
        <v>0</v>
      </c>
      <c r="T44" s="20">
        <f t="shared" si="31"/>
        <v>2.9939077247087782E-2</v>
      </c>
      <c r="U44" s="20">
        <f t="shared" si="32"/>
        <v>1.5953504329038814E-2</v>
      </c>
      <c r="V44" s="18">
        <f t="shared" si="33"/>
        <v>0</v>
      </c>
      <c r="W44" s="19">
        <f t="shared" si="34"/>
        <v>1.8766458221089528</v>
      </c>
      <c r="X44" s="19">
        <f t="shared" si="35"/>
        <v>0.4589258157612659</v>
      </c>
      <c r="Y44" s="18">
        <f t="shared" si="36"/>
        <v>2.7414734958798007E-4</v>
      </c>
      <c r="Z44" s="5">
        <f t="shared" si="37"/>
        <v>246.73261462918205</v>
      </c>
      <c r="AA44" s="2">
        <f t="shared" si="38"/>
        <v>78.808680608701195</v>
      </c>
      <c r="AB44" s="2">
        <f t="shared" si="39"/>
        <v>5.5267460553557459</v>
      </c>
      <c r="AC44" s="17">
        <f t="shared" si="40"/>
        <v>2.6997692202998817E-5</v>
      </c>
      <c r="AD44" s="38">
        <f t="shared" si="41"/>
        <v>0.13230108863133161</v>
      </c>
    </row>
    <row r="45" spans="1:30" x14ac:dyDescent="0.25">
      <c r="A45" s="141" t="s">
        <v>5</v>
      </c>
      <c r="B45" s="141"/>
      <c r="C45" s="25">
        <f>COUNT(Y40:Y46)</f>
        <v>7</v>
      </c>
      <c r="D45" s="24">
        <f>COUNT(AB40:AB46)</f>
        <v>7</v>
      </c>
      <c r="G45" s="40" t="str">
        <f>A32</f>
        <v>VB216-9</v>
      </c>
      <c r="H45" s="4">
        <f>$B$13</f>
        <v>32.700000000000003</v>
      </c>
      <c r="I45" s="4">
        <f>$C$13</f>
        <v>0.93</v>
      </c>
      <c r="J45" s="5">
        <f>$D$13</f>
        <v>0</v>
      </c>
      <c r="K45" s="4">
        <f t="shared" si="26"/>
        <v>2.8440366972477062E-2</v>
      </c>
      <c r="L45" s="125">
        <f t="shared" si="27"/>
        <v>1.407729890237938E-4</v>
      </c>
      <c r="M45" s="22">
        <f>$B$32</f>
        <v>225.6</v>
      </c>
      <c r="N45" s="22">
        <f>$C$32</f>
        <v>194.3</v>
      </c>
      <c r="O45" s="22">
        <f>$D$32</f>
        <v>316.7</v>
      </c>
      <c r="P45" s="23">
        <f>$E$32</f>
        <v>0</v>
      </c>
      <c r="Q45" s="22">
        <f t="shared" si="28"/>
        <v>0.71234606883485951</v>
      </c>
      <c r="R45" s="22">
        <f t="shared" si="29"/>
        <v>0.6135143669087465</v>
      </c>
      <c r="S45" s="21">
        <f t="shared" si="30"/>
        <v>0</v>
      </c>
      <c r="T45" s="20">
        <f t="shared" si="31"/>
        <v>3.3681217593925644E-2</v>
      </c>
      <c r="U45" s="20">
        <f t="shared" si="32"/>
        <v>1.8834002562094596E-2</v>
      </c>
      <c r="V45" s="18">
        <f t="shared" si="33"/>
        <v>0</v>
      </c>
      <c r="W45" s="19">
        <f t="shared" si="34"/>
        <v>1.7883196884401313</v>
      </c>
      <c r="X45" s="19">
        <f t="shared" si="35"/>
        <v>0.52515220156020237</v>
      </c>
      <c r="Y45" s="18">
        <f t="shared" si="36"/>
        <v>2.6806131366404617E-4</v>
      </c>
      <c r="Z45" s="5">
        <f t="shared" si="37"/>
        <v>241.25518229764157</v>
      </c>
      <c r="AA45" s="2">
        <f t="shared" si="38"/>
        <v>77.644726238248836</v>
      </c>
      <c r="AB45" s="2">
        <f t="shared" si="39"/>
        <v>5.4968774968617424</v>
      </c>
      <c r="AC45" s="17">
        <f t="shared" si="40"/>
        <v>3.3083728126932711E-5</v>
      </c>
      <c r="AD45" s="38">
        <f t="shared" si="41"/>
        <v>0.1621696471253351</v>
      </c>
    </row>
    <row r="46" spans="1:30" ht="15" customHeight="1" x14ac:dyDescent="0.25">
      <c r="A46" s="142" t="s">
        <v>3</v>
      </c>
      <c r="B46" s="142"/>
      <c r="C46" s="15">
        <f>_xlfn.CONFIDENCE.NORM(0.05,C44,C45)</f>
        <v>2.9659707498837834E-5</v>
      </c>
      <c r="D46" s="14">
        <f>_xlfn.CONFIDENCE.NORM(0.05,D44,D45)</f>
        <v>0.14534618592870871</v>
      </c>
      <c r="G46" s="40" t="str">
        <f>A33</f>
        <v>VB216-10</v>
      </c>
      <c r="H46" s="4">
        <f>$B$14</f>
        <v>31.1</v>
      </c>
      <c r="I46" s="124">
        <f>$C$14</f>
        <v>0.66</v>
      </c>
      <c r="J46" s="5">
        <f>$D$14</f>
        <v>0</v>
      </c>
      <c r="K46" s="4">
        <f>I46/H46</f>
        <v>2.122186495176849E-2</v>
      </c>
      <c r="L46" s="125">
        <f t="shared" si="27"/>
        <v>1.0504313691911345E-4</v>
      </c>
      <c r="M46" s="22">
        <f>$B$33</f>
        <v>117.9</v>
      </c>
      <c r="N46" s="22">
        <f>$C$33</f>
        <v>147.4</v>
      </c>
      <c r="O46" s="22">
        <f>$D$33</f>
        <v>296.60000000000002</v>
      </c>
      <c r="P46" s="23">
        <f>$E$33</f>
        <v>0</v>
      </c>
      <c r="Q46" s="22">
        <f t="shared" si="28"/>
        <v>0.39750505731625085</v>
      </c>
      <c r="R46" s="22">
        <f t="shared" si="29"/>
        <v>0.49696561024949426</v>
      </c>
      <c r="S46" s="21">
        <f t="shared" si="30"/>
        <v>0</v>
      </c>
      <c r="T46" s="20">
        <f t="shared" si="31"/>
        <v>1.8794873609751506E-2</v>
      </c>
      <c r="U46" s="20">
        <f t="shared" si="32"/>
        <v>1.5256124520559196E-2</v>
      </c>
      <c r="V46" s="18">
        <f t="shared" si="33"/>
        <v>0</v>
      </c>
      <c r="W46" s="19">
        <f t="shared" si="34"/>
        <v>1.231955965253396</v>
      </c>
      <c r="X46" s="19">
        <f t="shared" si="35"/>
        <v>0.34050998130310706</v>
      </c>
      <c r="Y46" s="18">
        <f t="shared" si="36"/>
        <v>3.0848768813507597E-4</v>
      </c>
      <c r="Z46" s="5">
        <f t="shared" si="37"/>
        <v>277.63891932156838</v>
      </c>
      <c r="AA46" s="2">
        <f t="shared" si="38"/>
        <v>85.37627035583327</v>
      </c>
      <c r="AB46" s="2">
        <f t="shared" si="39"/>
        <v>5.6949741462259302</v>
      </c>
      <c r="AC46" s="17">
        <f t="shared" si="40"/>
        <v>7.3426463440970846E-6</v>
      </c>
      <c r="AD46" s="38">
        <f t="shared" si="41"/>
        <v>3.5927002238852701E-2</v>
      </c>
    </row>
    <row r="47" spans="1:30" ht="15.75" thickBot="1" x14ac:dyDescent="0.3">
      <c r="G47" s="36"/>
      <c r="H47" s="31"/>
      <c r="I47" s="31"/>
      <c r="J47" s="29"/>
      <c r="K47" s="30"/>
      <c r="L47" s="126"/>
      <c r="M47" s="33"/>
      <c r="N47" s="33"/>
      <c r="O47" s="33"/>
      <c r="P47" s="34"/>
      <c r="Q47" s="33"/>
      <c r="R47" s="33"/>
      <c r="S47" s="32"/>
      <c r="T47" s="31"/>
      <c r="U47" s="31"/>
      <c r="V47" s="29"/>
      <c r="W47" s="30"/>
      <c r="X47" s="30"/>
      <c r="Y47" s="29"/>
      <c r="Z47" s="28"/>
      <c r="AA47" s="28"/>
      <c r="AB47" s="28"/>
      <c r="AC47" s="27"/>
      <c r="AD47" s="26"/>
    </row>
    <row r="48" spans="1:30" ht="15.75" thickTop="1" x14ac:dyDescent="0.25">
      <c r="A48" s="143" t="s">
        <v>6</v>
      </c>
      <c r="B48" s="143"/>
      <c r="C48" s="143"/>
      <c r="D48" s="143"/>
      <c r="G48" s="7" t="s">
        <v>4</v>
      </c>
      <c r="H48" s="20"/>
      <c r="I48" s="20"/>
      <c r="J48" s="18"/>
      <c r="K48" s="19"/>
      <c r="L48" s="127"/>
      <c r="M48" s="22"/>
      <c r="N48" s="22"/>
      <c r="O48" s="22"/>
      <c r="P48" s="23"/>
      <c r="Q48" s="22"/>
      <c r="R48" s="22"/>
      <c r="S48" s="21"/>
      <c r="T48" s="20"/>
      <c r="U48" s="20"/>
      <c r="V48" s="18"/>
      <c r="W48" s="19"/>
      <c r="X48" s="19"/>
      <c r="Y48" s="18"/>
      <c r="Z48" s="2"/>
      <c r="AA48" s="2"/>
      <c r="AB48" s="2"/>
      <c r="AC48" s="17"/>
      <c r="AD48" s="16"/>
    </row>
    <row r="49" spans="1:30" x14ac:dyDescent="0.25">
      <c r="A49" s="141" t="s">
        <v>2</v>
      </c>
      <c r="B49" s="141"/>
      <c r="C49" s="15">
        <f>AVERAGE(Y40:Y46)</f>
        <v>2.8852804610765163E-4</v>
      </c>
      <c r="D49" s="14">
        <f>AVERAGE(AB40:AB46)</f>
        <v>5.5968810288777018</v>
      </c>
      <c r="G49" s="7" t="s">
        <v>2</v>
      </c>
      <c r="H49" s="4">
        <f>AVERAGE(H40:H46)</f>
        <v>31.61428571428571</v>
      </c>
      <c r="I49" s="4">
        <f>AVERAGE(I40:I45)</f>
        <v>0.82333333333333325</v>
      </c>
      <c r="J49" s="5">
        <f>AVERAGE(J40:J42)</f>
        <v>0</v>
      </c>
      <c r="K49" s="13">
        <f t="shared" ref="K49:AD49" si="42">AVERAGE(K40:K46)</f>
        <v>2.5325692551489969E-2</v>
      </c>
      <c r="L49" s="11">
        <f t="shared" si="42"/>
        <v>1.2535609835910493E-4</v>
      </c>
      <c r="M49" s="4">
        <f t="shared" si="42"/>
        <v>165.08571428571432</v>
      </c>
      <c r="N49" s="4">
        <f t="shared" si="42"/>
        <v>148.34285714285716</v>
      </c>
      <c r="O49" s="4">
        <f t="shared" si="42"/>
        <v>284.47142857142859</v>
      </c>
      <c r="P49" s="5">
        <f t="shared" si="42"/>
        <v>0</v>
      </c>
      <c r="Q49" s="4">
        <f t="shared" si="42"/>
        <v>0.58033160269686057</v>
      </c>
      <c r="R49" s="4">
        <f t="shared" si="42"/>
        <v>0.520248902428467</v>
      </c>
      <c r="S49" s="3">
        <f t="shared" si="42"/>
        <v>0</v>
      </c>
      <c r="T49" s="4">
        <f t="shared" si="42"/>
        <v>2.7439296491149595E-2</v>
      </c>
      <c r="U49" s="4">
        <f t="shared" si="42"/>
        <v>1.5970887871191528E-2</v>
      </c>
      <c r="V49" s="3">
        <f t="shared" si="42"/>
        <v>0</v>
      </c>
      <c r="W49" s="2">
        <f t="shared" si="42"/>
        <v>1.7176173973856717</v>
      </c>
      <c r="X49" s="2">
        <f t="shared" si="42"/>
        <v>0.4341018436234112</v>
      </c>
      <c r="Y49" s="11">
        <f t="shared" si="42"/>
        <v>2.8852804610765163E-4</v>
      </c>
      <c r="Z49" s="2">
        <f t="shared" si="42"/>
        <v>259.67524149688649</v>
      </c>
      <c r="AA49" s="2">
        <f t="shared" si="42"/>
        <v>81.558988818088366</v>
      </c>
      <c r="AB49" s="2">
        <f t="shared" si="42"/>
        <v>5.5968810288777018</v>
      </c>
      <c r="AC49" s="10">
        <f t="shared" si="42"/>
        <v>3.2050593133300491E-5</v>
      </c>
      <c r="AD49" s="10">
        <f t="shared" si="42"/>
        <v>0.15715620594438676</v>
      </c>
    </row>
    <row r="50" spans="1:30" x14ac:dyDescent="0.25">
      <c r="A50" s="141" t="s">
        <v>1</v>
      </c>
      <c r="B50" s="141"/>
      <c r="C50" s="15">
        <f>STDEV(Y40:Y46)</f>
        <v>4.4759718962408132E-5</v>
      </c>
      <c r="D50" s="14">
        <f>STDEV(AB40:AB46)</f>
        <v>0.21966016796144447</v>
      </c>
      <c r="G50" s="7" t="s">
        <v>1</v>
      </c>
      <c r="H50" s="4">
        <f>STDEV(H40:H46)</f>
        <v>1.0172324733127172</v>
      </c>
      <c r="I50" s="4">
        <f>STDEV(I40:I45)</f>
        <v>0.1881134409516419</v>
      </c>
      <c r="J50" s="5">
        <f>STDEV(J40:J42)</f>
        <v>0</v>
      </c>
      <c r="K50" s="2">
        <f t="shared" ref="K50:AD50" si="43">STDEV(K40:K46)</f>
        <v>5.8384653570070083E-3</v>
      </c>
      <c r="L50" s="127">
        <f t="shared" si="43"/>
        <v>2.8899001915591908E-5</v>
      </c>
      <c r="M50" s="4">
        <f t="shared" si="43"/>
        <v>39.337913373378292</v>
      </c>
      <c r="N50" s="4">
        <f t="shared" si="43"/>
        <v>28.865657631105314</v>
      </c>
      <c r="O50" s="4">
        <f t="shared" si="43"/>
        <v>36.431795375546493</v>
      </c>
      <c r="P50" s="5">
        <f t="shared" si="43"/>
        <v>0</v>
      </c>
      <c r="Q50" s="4">
        <f t="shared" si="43"/>
        <v>0.11015530933566642</v>
      </c>
      <c r="R50" s="4">
        <f t="shared" si="43"/>
        <v>6.7161145142310322E-2</v>
      </c>
      <c r="S50" s="3">
        <f t="shared" si="43"/>
        <v>0</v>
      </c>
      <c r="T50" s="4">
        <f t="shared" si="43"/>
        <v>5.208374279273076E-3</v>
      </c>
      <c r="U50" s="4">
        <f t="shared" si="43"/>
        <v>2.0617498919493537E-3</v>
      </c>
      <c r="V50" s="3">
        <f t="shared" si="43"/>
        <v>0</v>
      </c>
      <c r="W50" s="2">
        <f t="shared" si="43"/>
        <v>0.23895211305594447</v>
      </c>
      <c r="X50" s="2">
        <f t="shared" si="43"/>
        <v>6.8495464762054911E-2</v>
      </c>
      <c r="Y50" s="3">
        <f t="shared" si="43"/>
        <v>4.4759718962408132E-5</v>
      </c>
      <c r="Z50" s="2">
        <f t="shared" si="43"/>
        <v>40.283747066167237</v>
      </c>
      <c r="AA50" s="2">
        <f t="shared" si="43"/>
        <v>8.560296251560553</v>
      </c>
      <c r="AB50" s="2">
        <f t="shared" si="43"/>
        <v>0.21966016796144447</v>
      </c>
      <c r="AC50" s="8">
        <f t="shared" si="43"/>
        <v>3.147546946618286E-5</v>
      </c>
      <c r="AD50" s="8">
        <f t="shared" si="43"/>
        <v>0.15474140037484235</v>
      </c>
    </row>
    <row r="51" spans="1:30" x14ac:dyDescent="0.25">
      <c r="A51" s="141" t="s">
        <v>0</v>
      </c>
      <c r="B51" s="141"/>
      <c r="C51" s="37">
        <f>(C50/C49)*100</f>
        <v>15.513125869818561</v>
      </c>
      <c r="D51" s="14">
        <f>(D50/D49)*100</f>
        <v>3.9246888906175519</v>
      </c>
      <c r="G51" s="7" t="s">
        <v>0</v>
      </c>
      <c r="H51" s="4">
        <f t="shared" ref="H51:AD51" si="44">(H50/H49)*100</f>
        <v>3.2176354781694632</v>
      </c>
      <c r="I51" s="4">
        <f t="shared" si="44"/>
        <v>22.847786350401851</v>
      </c>
      <c r="J51" s="5" t="e">
        <f t="shared" si="44"/>
        <v>#DIV/0!</v>
      </c>
      <c r="K51" s="6">
        <f t="shared" si="44"/>
        <v>23.053526947532646</v>
      </c>
      <c r="L51" s="2">
        <f t="shared" si="44"/>
        <v>23.053526947532745</v>
      </c>
      <c r="M51" s="4">
        <f t="shared" si="44"/>
        <v>23.828781032679817</v>
      </c>
      <c r="N51" s="4">
        <f t="shared" si="44"/>
        <v>19.45874455101475</v>
      </c>
      <c r="O51" s="4">
        <f t="shared" si="44"/>
        <v>12.806838127295006</v>
      </c>
      <c r="P51" s="5" t="e">
        <f t="shared" si="44"/>
        <v>#DIV/0!</v>
      </c>
      <c r="Q51" s="4">
        <f t="shared" si="44"/>
        <v>18.981442475950537</v>
      </c>
      <c r="R51" s="4">
        <f t="shared" si="44"/>
        <v>12.909425628542257</v>
      </c>
      <c r="S51" s="3" t="e">
        <f t="shared" si="44"/>
        <v>#DIV/0!</v>
      </c>
      <c r="T51" s="4">
        <f t="shared" si="44"/>
        <v>18.981442475950541</v>
      </c>
      <c r="U51" s="4">
        <f t="shared" si="44"/>
        <v>12.909425628542303</v>
      </c>
      <c r="V51" s="3" t="e">
        <f t="shared" si="44"/>
        <v>#DIV/0!</v>
      </c>
      <c r="W51" s="2">
        <f t="shared" si="44"/>
        <v>13.911835861679414</v>
      </c>
      <c r="X51" s="2">
        <f t="shared" si="44"/>
        <v>15.778662488583114</v>
      </c>
      <c r="Y51" s="3">
        <f t="shared" si="44"/>
        <v>15.513125869818561</v>
      </c>
      <c r="Z51" s="2">
        <f t="shared" si="44"/>
        <v>15.513125869818529</v>
      </c>
      <c r="AA51" s="2">
        <f t="shared" si="44"/>
        <v>10.495834212282471</v>
      </c>
      <c r="AB51" s="2">
        <f t="shared" si="44"/>
        <v>3.9246888906175519</v>
      </c>
      <c r="AC51" s="1">
        <f t="shared" si="44"/>
        <v>98.205575588802191</v>
      </c>
      <c r="AD51" s="1">
        <f t="shared" si="44"/>
        <v>98.463436073024738</v>
      </c>
    </row>
    <row r="52" spans="1:30" x14ac:dyDescent="0.25">
      <c r="A52" s="141" t="s">
        <v>5</v>
      </c>
      <c r="B52" s="141"/>
      <c r="C52" s="25">
        <f>COUNT(Y40:Y46)</f>
        <v>7</v>
      </c>
      <c r="D52" s="24">
        <f>COUNT(AB40:AB46)</f>
        <v>7</v>
      </c>
    </row>
    <row r="53" spans="1:30" ht="17.25" customHeight="1" x14ac:dyDescent="0.25">
      <c r="A53" s="142" t="s">
        <v>3</v>
      </c>
      <c r="B53" s="142"/>
      <c r="C53" s="15">
        <f>_xlfn.CONFIDENCE.NORM(0.05,C50,C52)</f>
        <v>3.3157854541194535E-5</v>
      </c>
      <c r="D53" s="14">
        <f>_xlfn.CONFIDENCE.NORM(0.05,D50,D52)</f>
        <v>0.16272353952617571</v>
      </c>
    </row>
  </sheetData>
  <sortState ref="AB24:AB32">
    <sortCondition descending="1" ref="AB24"/>
  </sortState>
  <mergeCells count="25">
    <mergeCell ref="A49:B49"/>
    <mergeCell ref="A50:B50"/>
    <mergeCell ref="A51:B51"/>
    <mergeCell ref="A52:B52"/>
    <mergeCell ref="A53:B53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3"/>
  <sheetViews>
    <sheetView topLeftCell="A13" zoomScaleNormal="100" workbookViewId="0">
      <selection activeCell="W41" sqref="W41:W48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679</v>
      </c>
      <c r="C1" s="117" t="s">
        <v>100</v>
      </c>
      <c r="D1" s="103">
        <v>2009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680</v>
      </c>
      <c r="B5" s="58">
        <v>32.4</v>
      </c>
      <c r="C5" s="130">
        <v>2.2000000000000002</v>
      </c>
      <c r="D5" s="58">
        <v>0</v>
      </c>
      <c r="E5" s="58"/>
      <c r="G5" s="91" t="s">
        <v>95</v>
      </c>
      <c r="H5" s="91">
        <f>(11.4*0.9)/20</f>
        <v>0.51300000000000001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681</v>
      </c>
      <c r="B6" s="58">
        <v>31.2</v>
      </c>
      <c r="C6" s="130">
        <v>2.1</v>
      </c>
      <c r="D6" s="58">
        <v>0</v>
      </c>
      <c r="E6" s="58"/>
      <c r="G6" s="91" t="s">
        <v>93</v>
      </c>
      <c r="H6" s="91">
        <f>(47.87*0.4)/10</f>
        <v>1.9148000000000001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682</v>
      </c>
      <c r="B7" s="58">
        <v>30.9</v>
      </c>
      <c r="C7" s="130">
        <v>1.9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683</v>
      </c>
      <c r="B8" s="58">
        <v>31</v>
      </c>
      <c r="C8" s="130">
        <v>2.2000000000000002</v>
      </c>
      <c r="D8" s="58">
        <v>0</v>
      </c>
      <c r="E8" s="58"/>
      <c r="G8" s="91" t="s">
        <v>89</v>
      </c>
      <c r="H8" s="91">
        <f>(20.76*0.97)/20</f>
        <v>1.0068600000000001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684</v>
      </c>
      <c r="B9" s="58">
        <v>31.8</v>
      </c>
      <c r="C9" s="130">
        <v>2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685</v>
      </c>
      <c r="B10" s="58">
        <v>31.4</v>
      </c>
      <c r="C10" s="130">
        <v>2.4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686</v>
      </c>
      <c r="B11" s="58">
        <v>31.1</v>
      </c>
      <c r="C11" s="130">
        <v>2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687</v>
      </c>
      <c r="B12" s="58">
        <v>32.1</v>
      </c>
      <c r="C12" s="130">
        <v>1.8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688</v>
      </c>
      <c r="B13" s="58">
        <v>29.1</v>
      </c>
      <c r="C13" s="130">
        <v>2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689</v>
      </c>
      <c r="B14" s="58">
        <v>30.6</v>
      </c>
      <c r="C14" s="130">
        <v>1.9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28" t="s">
        <v>73</v>
      </c>
      <c r="O15" s="128" t="s">
        <v>72</v>
      </c>
      <c r="P15" s="128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30.3</v>
      </c>
      <c r="C16" s="58">
        <v>0</v>
      </c>
      <c r="D16" s="58">
        <v>51.9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5.13E-3</v>
      </c>
      <c r="O16" s="96">
        <f>$H$7*(L16/1000)</f>
        <v>0</v>
      </c>
      <c r="P16" s="95">
        <f t="shared" ref="P16:P21" si="1">$H$6*(M16/1000)</f>
        <v>1.9148000000000002E-2</v>
      </c>
      <c r="Q16" s="94">
        <f t="shared" ref="Q16:S21" si="2">B16</f>
        <v>30.3</v>
      </c>
      <c r="R16" s="94">
        <f t="shared" si="2"/>
        <v>0</v>
      </c>
      <c r="S16" s="94">
        <f t="shared" si="2"/>
        <v>51.9</v>
      </c>
      <c r="T16" s="93">
        <f t="shared" ref="T16:T21" si="3">R16/Q16</f>
        <v>0</v>
      </c>
      <c r="U16" s="92">
        <f t="shared" ref="U16:U21" si="4">S16/Q16</f>
        <v>1.7128712871287128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33.200000000000003</v>
      </c>
      <c r="C17" s="58">
        <v>12.1</v>
      </c>
      <c r="D17" s="58">
        <v>50.5</v>
      </c>
      <c r="E17" s="58"/>
      <c r="G17" s="102" t="s">
        <v>63</v>
      </c>
      <c r="H17" s="103">
        <v>188.91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5.13E-3</v>
      </c>
      <c r="O17" s="96">
        <f>$H$8*(L17/1000)</f>
        <v>2.0137200000000001E-3</v>
      </c>
      <c r="P17" s="95">
        <f t="shared" si="1"/>
        <v>1.5318400000000001E-2</v>
      </c>
      <c r="Q17" s="94">
        <f t="shared" si="2"/>
        <v>33.200000000000003</v>
      </c>
      <c r="R17" s="94">
        <f t="shared" si="2"/>
        <v>12.1</v>
      </c>
      <c r="S17" s="94">
        <f t="shared" si="2"/>
        <v>50.5</v>
      </c>
      <c r="T17" s="93">
        <f t="shared" si="3"/>
        <v>0.36445783132530118</v>
      </c>
      <c r="U17" s="92">
        <f t="shared" si="4"/>
        <v>1.5210843373493974</v>
      </c>
      <c r="V17" s="91"/>
      <c r="W17" s="91"/>
      <c r="X17" s="100"/>
    </row>
    <row r="18" spans="1:35" x14ac:dyDescent="0.25">
      <c r="A18" s="58" t="s">
        <v>62</v>
      </c>
      <c r="B18" s="58">
        <v>30.6</v>
      </c>
      <c r="C18" s="58">
        <v>23.1</v>
      </c>
      <c r="D18" s="58">
        <v>23.5</v>
      </c>
      <c r="E18" s="58"/>
      <c r="G18" s="102" t="s">
        <v>61</v>
      </c>
      <c r="H18" s="101">
        <f>50.45/10</f>
        <v>5.0449999999999999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5.13E-3</v>
      </c>
      <c r="O18" s="96">
        <f t="shared" ref="O18:O21" si="5">$H$8*(L18/1000)</f>
        <v>4.0274400000000002E-3</v>
      </c>
      <c r="P18" s="95">
        <f t="shared" si="1"/>
        <v>1.14888E-2</v>
      </c>
      <c r="Q18" s="94">
        <f t="shared" si="2"/>
        <v>30.6</v>
      </c>
      <c r="R18" s="94">
        <f t="shared" si="2"/>
        <v>23.1</v>
      </c>
      <c r="S18" s="94">
        <f t="shared" si="2"/>
        <v>23.5</v>
      </c>
      <c r="T18" s="93">
        <f t="shared" si="3"/>
        <v>0.75490196078431371</v>
      </c>
      <c r="U18" s="92">
        <f t="shared" si="4"/>
        <v>0.76797385620915026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30.9</v>
      </c>
      <c r="C19" s="58">
        <v>36</v>
      </c>
      <c r="D19" s="58">
        <v>15.1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5.13E-3</v>
      </c>
      <c r="O19" s="96">
        <f t="shared" si="5"/>
        <v>6.0411600000000003E-3</v>
      </c>
      <c r="P19" s="95">
        <f t="shared" si="1"/>
        <v>7.6592000000000006E-3</v>
      </c>
      <c r="Q19" s="94">
        <f t="shared" si="2"/>
        <v>30.9</v>
      </c>
      <c r="R19" s="94">
        <f t="shared" si="2"/>
        <v>36</v>
      </c>
      <c r="S19" s="94">
        <f t="shared" si="2"/>
        <v>15.1</v>
      </c>
      <c r="T19" s="93">
        <f t="shared" si="3"/>
        <v>1.1650485436893205</v>
      </c>
      <c r="U19" s="92">
        <f t="shared" si="4"/>
        <v>0.48867313915857608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33.4</v>
      </c>
      <c r="C20" s="58">
        <v>48.5</v>
      </c>
      <c r="D20" s="58">
        <v>5.9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5.13E-3</v>
      </c>
      <c r="O20" s="96">
        <f t="shared" si="5"/>
        <v>8.0548800000000004E-3</v>
      </c>
      <c r="P20" s="95">
        <f t="shared" si="1"/>
        <v>3.8296000000000003E-3</v>
      </c>
      <c r="Q20" s="94">
        <f t="shared" si="2"/>
        <v>33.4</v>
      </c>
      <c r="R20" s="94">
        <f t="shared" si="2"/>
        <v>48.5</v>
      </c>
      <c r="S20" s="94">
        <f t="shared" si="2"/>
        <v>5.9</v>
      </c>
      <c r="T20" s="93">
        <f t="shared" si="3"/>
        <v>1.4520958083832336</v>
      </c>
      <c r="U20" s="92">
        <f t="shared" si="4"/>
        <v>0.17664670658682635</v>
      </c>
      <c r="V20" s="91"/>
      <c r="W20" s="91"/>
    </row>
    <row r="21" spans="1:35" x14ac:dyDescent="0.25">
      <c r="A21" s="58" t="s">
        <v>58</v>
      </c>
      <c r="B21" s="58">
        <v>31.3</v>
      </c>
      <c r="C21" s="58">
        <v>61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5.13E-3</v>
      </c>
      <c r="O21" s="96">
        <f t="shared" si="5"/>
        <v>1.00686E-2</v>
      </c>
      <c r="P21" s="95">
        <f t="shared" si="1"/>
        <v>0</v>
      </c>
      <c r="Q21" s="94">
        <f t="shared" si="2"/>
        <v>31.3</v>
      </c>
      <c r="R21" s="94">
        <f t="shared" si="2"/>
        <v>61</v>
      </c>
      <c r="S21" s="94">
        <f t="shared" si="2"/>
        <v>0</v>
      </c>
      <c r="T21" s="93">
        <f t="shared" si="3"/>
        <v>1.9488817891373802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6">A5</f>
        <v>VB168-1</v>
      </c>
      <c r="B24" s="58">
        <v>198.2</v>
      </c>
      <c r="C24" s="58">
        <v>161.9</v>
      </c>
      <c r="D24" s="58">
        <v>269.89999999999998</v>
      </c>
      <c r="E24" s="58">
        <v>0</v>
      </c>
      <c r="G24" s="86" t="str">
        <f t="shared" ref="G24:G33" si="7">A5</f>
        <v>VB168-1</v>
      </c>
      <c r="H24" s="49">
        <f>$B$5</f>
        <v>32.4</v>
      </c>
      <c r="I24" s="49">
        <f>$C$5</f>
        <v>2.2000000000000002</v>
      </c>
      <c r="J24" s="51">
        <f>$D$5</f>
        <v>0</v>
      </c>
      <c r="K24" s="49">
        <f t="shared" ref="K24:K33" si="8">I24/H24</f>
        <v>6.7901234567901245E-2</v>
      </c>
      <c r="L24" s="85">
        <f t="shared" ref="L24:L33" si="9">K24/$H$17</f>
        <v>3.5943695181780343E-4</v>
      </c>
      <c r="M24" s="48">
        <f t="shared" ref="M24:M33" si="10">ABS(($L$36-L24)/$L$37)</f>
        <v>0.36508242423380494</v>
      </c>
      <c r="N24" s="83">
        <f>$B$24</f>
        <v>198.2</v>
      </c>
      <c r="O24" s="83">
        <f>$C$24</f>
        <v>161.9</v>
      </c>
      <c r="P24" s="83">
        <f>$D$24</f>
        <v>269.89999999999998</v>
      </c>
      <c r="Q24" s="84">
        <f>$E$24</f>
        <v>0</v>
      </c>
      <c r="R24" s="83">
        <f t="shared" ref="R24:R33" si="11">N24/P24</f>
        <v>0.73434605409410891</v>
      </c>
      <c r="S24" s="83">
        <f t="shared" ref="S24:S33" si="12">O24/P24</f>
        <v>0.59985179696183777</v>
      </c>
      <c r="T24" s="82">
        <f t="shared" ref="T24:T33" si="13">Q24/P24</f>
        <v>0</v>
      </c>
      <c r="U24" s="81">
        <f>(R24*0.005*($H$18))/0.5335</f>
        <v>3.4721423082519028E-2</v>
      </c>
      <c r="V24" s="81">
        <f t="shared" ref="V24:V33" si="14">(S24*0.005*($H$18))/0.8217</f>
        <v>1.8414581451092076E-2</v>
      </c>
      <c r="W24" s="80">
        <f t="shared" ref="W24:W33" si="15">(T24*0.005*($H$18))/0.7126</f>
        <v>0</v>
      </c>
      <c r="X24" s="79">
        <f t="shared" ref="X24:X33" si="16">U24/V24</f>
        <v>1.8855396292735112</v>
      </c>
      <c r="Y24" s="78">
        <f t="shared" ref="Y24:Y33" si="17">(U24+V24+W24)*10</f>
        <v>0.53136004533611103</v>
      </c>
      <c r="Z24" s="48">
        <f t="shared" ref="Z24:Z33" si="18">ABS(($Y$36-Y24)/$Y$37)</f>
        <v>0.5358016304441896</v>
      </c>
      <c r="AA24" s="88">
        <f t="shared" ref="AA24:AA33" si="19">L24/Y24</f>
        <v>6.7644708135788055E-4</v>
      </c>
      <c r="AB24" s="55">
        <f>$AA$29</f>
        <v>1.7996160733438455E-3</v>
      </c>
      <c r="AC24" s="48">
        <f t="shared" ref="AC24:AC33" si="20">ABS(($AB$36-AB24)/$AB$37)</f>
        <v>2.3187029128928045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6"/>
        <v>VB168-2</v>
      </c>
      <c r="B25" s="58">
        <v>137.9</v>
      </c>
      <c r="C25" s="58">
        <v>115.4</v>
      </c>
      <c r="D25" s="58">
        <v>374.2</v>
      </c>
      <c r="E25" s="58">
        <v>0</v>
      </c>
      <c r="G25" s="86" t="str">
        <f t="shared" si="7"/>
        <v>VB168-2</v>
      </c>
      <c r="H25" s="49">
        <f>$B$6</f>
        <v>31.2</v>
      </c>
      <c r="I25" s="49">
        <f>$C$6</f>
        <v>2.1</v>
      </c>
      <c r="J25" s="51">
        <f>$D$6</f>
        <v>0</v>
      </c>
      <c r="K25" s="49">
        <f t="shared" si="8"/>
        <v>6.7307692307692318E-2</v>
      </c>
      <c r="L25" s="85">
        <f t="shared" si="9"/>
        <v>3.5629502042079468E-4</v>
      </c>
      <c r="M25" s="48">
        <f t="shared" si="10"/>
        <v>0.26099036479449977</v>
      </c>
      <c r="N25" s="83">
        <f>$B$25</f>
        <v>137.9</v>
      </c>
      <c r="O25" s="83">
        <f>$C$25</f>
        <v>115.4</v>
      </c>
      <c r="P25" s="83">
        <f>$D$25</f>
        <v>374.2</v>
      </c>
      <c r="Q25" s="84">
        <f>$E$25</f>
        <v>0</v>
      </c>
      <c r="R25" s="83">
        <f t="shared" si="11"/>
        <v>0.36851950828433994</v>
      </c>
      <c r="S25" s="83">
        <f t="shared" si="12"/>
        <v>0.30839123463388562</v>
      </c>
      <c r="T25" s="82">
        <f t="shared" si="13"/>
        <v>0</v>
      </c>
      <c r="U25" s="81">
        <f t="shared" ref="U25:U33" si="21">(R25*0.005*($H$18))/0.5335</f>
        <v>1.7424376000885613E-2</v>
      </c>
      <c r="V25" s="81">
        <f t="shared" si="14"/>
        <v>9.4671642857974501E-3</v>
      </c>
      <c r="W25" s="80">
        <f t="shared" si="15"/>
        <v>0</v>
      </c>
      <c r="X25" s="79">
        <f t="shared" si="16"/>
        <v>1.8405063517304221</v>
      </c>
      <c r="Y25" s="78">
        <f t="shared" si="17"/>
        <v>0.26891540286683063</v>
      </c>
      <c r="Z25" s="48">
        <f t="shared" si="18"/>
        <v>1.4827431882152482</v>
      </c>
      <c r="AA25" s="54">
        <f t="shared" si="19"/>
        <v>1.3249334795345851E-3</v>
      </c>
      <c r="AB25" s="55">
        <f>$AA$25</f>
        <v>1.3249334795345851E-3</v>
      </c>
      <c r="AC25" s="48">
        <f t="shared" si="20"/>
        <v>1.1565321584954595</v>
      </c>
      <c r="AD25" s="51">
        <f>(AB24-AB33)/AB37</f>
        <v>3.0215777571768934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6"/>
        <v>VB168-3</v>
      </c>
      <c r="B26" s="58">
        <v>166.8</v>
      </c>
      <c r="C26" s="58">
        <v>123.7</v>
      </c>
      <c r="D26" s="58">
        <v>208.3</v>
      </c>
      <c r="E26" s="58">
        <v>0</v>
      </c>
      <c r="G26" s="86" t="str">
        <f t="shared" si="7"/>
        <v>VB168-3</v>
      </c>
      <c r="H26" s="49">
        <f>$B$7</f>
        <v>30.9</v>
      </c>
      <c r="I26" s="49">
        <f>$C$7</f>
        <v>1.9</v>
      </c>
      <c r="J26" s="51">
        <f>$D$7</f>
        <v>0</v>
      </c>
      <c r="K26" s="49">
        <f t="shared" si="8"/>
        <v>6.1488673139158574E-2</v>
      </c>
      <c r="L26" s="85">
        <f t="shared" si="9"/>
        <v>3.2549189105478043E-4</v>
      </c>
      <c r="M26" s="48">
        <f t="shared" si="10"/>
        <v>0.75951605871823435</v>
      </c>
      <c r="N26" s="83">
        <f>$B$26</f>
        <v>166.8</v>
      </c>
      <c r="O26" s="83">
        <f>$C$26</f>
        <v>123.7</v>
      </c>
      <c r="P26" s="83">
        <f>$D$26</f>
        <v>208.3</v>
      </c>
      <c r="Q26" s="84">
        <f>$E$26</f>
        <v>0</v>
      </c>
      <c r="R26" s="83">
        <f t="shared" si="11"/>
        <v>0.80076812289966393</v>
      </c>
      <c r="S26" s="83">
        <f t="shared" si="12"/>
        <v>0.59385501680268837</v>
      </c>
      <c r="T26" s="82">
        <f t="shared" si="13"/>
        <v>0</v>
      </c>
      <c r="U26" s="81">
        <f t="shared" si="21"/>
        <v>3.7861997938414292E-2</v>
      </c>
      <c r="V26" s="81">
        <f t="shared" si="14"/>
        <v>1.8230488984845826E-2</v>
      </c>
      <c r="W26" s="80">
        <f t="shared" si="15"/>
        <v>0</v>
      </c>
      <c r="X26" s="79">
        <f t="shared" si="16"/>
        <v>2.0768503779513123</v>
      </c>
      <c r="Y26" s="78">
        <f t="shared" si="17"/>
        <v>0.56092486923260121</v>
      </c>
      <c r="Z26" s="48">
        <f t="shared" si="18"/>
        <v>0.76319404939145152</v>
      </c>
      <c r="AA26" s="54">
        <f t="shared" si="19"/>
        <v>5.8027716171701286E-4</v>
      </c>
      <c r="AB26" s="55">
        <f>$AA$32</f>
        <v>9.94670797817559E-4</v>
      </c>
      <c r="AC26" s="48">
        <f t="shared" si="20"/>
        <v>0.3479463056200624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6"/>
        <v>VB168-4</v>
      </c>
      <c r="B27" s="58">
        <v>191.9</v>
      </c>
      <c r="C27" s="58">
        <v>158</v>
      </c>
      <c r="D27" s="58">
        <v>236.5</v>
      </c>
      <c r="E27" s="58">
        <v>0</v>
      </c>
      <c r="G27" s="86" t="str">
        <f t="shared" si="7"/>
        <v>VB168-4</v>
      </c>
      <c r="H27" s="49">
        <f>$B$8</f>
        <v>31</v>
      </c>
      <c r="I27" s="49">
        <f>$C$8</f>
        <v>2.2000000000000002</v>
      </c>
      <c r="J27" s="51">
        <f>$D$8</f>
        <v>0</v>
      </c>
      <c r="K27" s="49">
        <f t="shared" si="8"/>
        <v>7.0967741935483872E-2</v>
      </c>
      <c r="L27" s="85">
        <f t="shared" si="9"/>
        <v>3.7566958835151066E-4</v>
      </c>
      <c r="M27" s="48">
        <f t="shared" si="10"/>
        <v>0.90286901261442554</v>
      </c>
      <c r="N27" s="83">
        <f>$B$27</f>
        <v>191.9</v>
      </c>
      <c r="O27" s="83">
        <f>$C$27</f>
        <v>158</v>
      </c>
      <c r="P27" s="83">
        <f>$D$27</f>
        <v>236.5</v>
      </c>
      <c r="Q27" s="84">
        <f>$E$27</f>
        <v>0</v>
      </c>
      <c r="R27" s="83">
        <f t="shared" si="11"/>
        <v>0.81141649048625797</v>
      </c>
      <c r="S27" s="83">
        <f t="shared" si="12"/>
        <v>0.66807610993657507</v>
      </c>
      <c r="T27" s="82">
        <f t="shared" si="13"/>
        <v>0</v>
      </c>
      <c r="U27" s="81">
        <f t="shared" si="21"/>
        <v>3.8365475112494579E-2</v>
      </c>
      <c r="V27" s="81">
        <f t="shared" si="14"/>
        <v>2.0508969055799083E-2</v>
      </c>
      <c r="W27" s="80">
        <f t="shared" si="15"/>
        <v>0</v>
      </c>
      <c r="X27" s="79">
        <f t="shared" si="16"/>
        <v>1.8706681456348691</v>
      </c>
      <c r="Y27" s="78">
        <f t="shared" si="17"/>
        <v>0.5887444416829366</v>
      </c>
      <c r="Z27" s="48">
        <f t="shared" si="18"/>
        <v>0.97716318702975713</v>
      </c>
      <c r="AA27" s="54">
        <f t="shared" si="19"/>
        <v>6.38086004307153E-4</v>
      </c>
      <c r="AB27" s="55">
        <f>$AA$30</f>
        <v>6.882923137434227E-4</v>
      </c>
      <c r="AC27" s="48">
        <f t="shared" si="20"/>
        <v>0.40216359647301841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6"/>
        <v>VB168-5</v>
      </c>
      <c r="B28" s="58">
        <v>187.9</v>
      </c>
      <c r="C28" s="58">
        <v>147.1</v>
      </c>
      <c r="D28" s="58">
        <v>259.89999999999998</v>
      </c>
      <c r="E28" s="58">
        <v>0</v>
      </c>
      <c r="G28" s="86" t="str">
        <f t="shared" si="7"/>
        <v>VB168-5</v>
      </c>
      <c r="H28" s="49">
        <f>$B$9</f>
        <v>31.8</v>
      </c>
      <c r="I28" s="49">
        <f>$C$9</f>
        <v>2</v>
      </c>
      <c r="J28" s="51">
        <f>$D$9</f>
        <v>0</v>
      </c>
      <c r="K28" s="49">
        <f t="shared" si="8"/>
        <v>6.2893081761006289E-2</v>
      </c>
      <c r="L28" s="85">
        <f t="shared" si="9"/>
        <v>3.3292616463398596E-4</v>
      </c>
      <c r="M28" s="48">
        <f t="shared" si="10"/>
        <v>0.51321887729936089</v>
      </c>
      <c r="N28" s="83">
        <f>$B$28</f>
        <v>187.9</v>
      </c>
      <c r="O28" s="83">
        <f>$C$28</f>
        <v>147.1</v>
      </c>
      <c r="P28" s="83">
        <f>$D$28</f>
        <v>259.89999999999998</v>
      </c>
      <c r="Q28" s="84">
        <f>$E$28</f>
        <v>0</v>
      </c>
      <c r="R28" s="83">
        <f t="shared" si="11"/>
        <v>0.72297037322046953</v>
      </c>
      <c r="S28" s="83">
        <f t="shared" si="12"/>
        <v>0.56598691804540213</v>
      </c>
      <c r="T28" s="82">
        <f t="shared" si="13"/>
        <v>0</v>
      </c>
      <c r="U28" s="81">
        <f t="shared" si="21"/>
        <v>3.4183557009346478E-2</v>
      </c>
      <c r="V28" s="81">
        <f t="shared" si="14"/>
        <v>1.7374978712054602E-2</v>
      </c>
      <c r="W28" s="80">
        <f t="shared" si="15"/>
        <v>0</v>
      </c>
      <c r="X28" s="79">
        <f t="shared" si="16"/>
        <v>1.9674013750376707</v>
      </c>
      <c r="Y28" s="78">
        <f t="shared" si="17"/>
        <v>0.51558535721401078</v>
      </c>
      <c r="Z28" s="48">
        <f t="shared" si="18"/>
        <v>0.4144735108253591</v>
      </c>
      <c r="AA28" s="54">
        <f t="shared" si="19"/>
        <v>6.4572463119000865E-4</v>
      </c>
      <c r="AB28" s="55">
        <f>$AA$24</f>
        <v>6.7644708135788055E-4</v>
      </c>
      <c r="AC28" s="48">
        <f t="shared" si="20"/>
        <v>0.43116441267536892</v>
      </c>
      <c r="AD28" s="51">
        <f>1-((((COUNT(AB24:AB33))-3)*((STDEV(AB26:AB33))^2))/(((COUNT(AB24:AB33))-1)*((STDEV(AB24:AB33))^2)))</f>
        <v>0.91373413134084658</v>
      </c>
    </row>
    <row r="29" spans="1:35" x14ac:dyDescent="0.25">
      <c r="A29" s="58" t="str">
        <f t="shared" si="6"/>
        <v>VB168-6</v>
      </c>
      <c r="B29" s="58">
        <v>128.1</v>
      </c>
      <c r="C29" s="58">
        <v>95.5</v>
      </c>
      <c r="D29" s="58">
        <v>399.8</v>
      </c>
      <c r="E29" s="58">
        <v>0</v>
      </c>
      <c r="G29" s="86" t="str">
        <f t="shared" si="7"/>
        <v>VB168-6</v>
      </c>
      <c r="H29" s="49">
        <f>$B$10</f>
        <v>31.4</v>
      </c>
      <c r="I29" s="49">
        <f>$C$10</f>
        <v>2.4</v>
      </c>
      <c r="J29" s="51">
        <f>$D$10</f>
        <v>0</v>
      </c>
      <c r="K29" s="49">
        <f t="shared" si="8"/>
        <v>7.6433121019108277E-2</v>
      </c>
      <c r="L29" s="85">
        <f t="shared" si="9"/>
        <v>4.0460071472716257E-4</v>
      </c>
      <c r="M29" s="48">
        <f t="shared" si="10"/>
        <v>1.861356053167726</v>
      </c>
      <c r="N29" s="83">
        <f>$B$29</f>
        <v>128.1</v>
      </c>
      <c r="O29" s="83">
        <f>$C$29</f>
        <v>95.5</v>
      </c>
      <c r="P29" s="83">
        <f>$D$29</f>
        <v>399.8</v>
      </c>
      <c r="Q29" s="84">
        <f>$E$29</f>
        <v>0</v>
      </c>
      <c r="R29" s="83">
        <f t="shared" si="11"/>
        <v>0.32041020510255125</v>
      </c>
      <c r="S29" s="83">
        <f t="shared" si="12"/>
        <v>0.23886943471735866</v>
      </c>
      <c r="T29" s="82">
        <f t="shared" si="13"/>
        <v>0</v>
      </c>
      <c r="U29" s="81">
        <f t="shared" si="21"/>
        <v>1.5149667148475831E-2</v>
      </c>
      <c r="V29" s="81">
        <f t="shared" si="14"/>
        <v>7.33294571102029E-3</v>
      </c>
      <c r="W29" s="80">
        <f t="shared" si="15"/>
        <v>0</v>
      </c>
      <c r="X29" s="79">
        <f t="shared" si="16"/>
        <v>2.0659729044097803</v>
      </c>
      <c r="Y29" s="78">
        <f t="shared" si="17"/>
        <v>0.22482612859496121</v>
      </c>
      <c r="Z29" s="48">
        <f t="shared" si="18"/>
        <v>1.8218477525248591</v>
      </c>
      <c r="AA29" s="54">
        <f t="shared" si="19"/>
        <v>1.7996160733438455E-3</v>
      </c>
      <c r="AB29" s="55">
        <f>$AA$28</f>
        <v>6.4572463119000865E-4</v>
      </c>
      <c r="AC29" s="48">
        <f t="shared" si="20"/>
        <v>0.50638253433010483</v>
      </c>
      <c r="AD29" s="51"/>
    </row>
    <row r="30" spans="1:35" x14ac:dyDescent="0.25">
      <c r="A30" s="58" t="str">
        <f t="shared" si="6"/>
        <v>VB168-7</v>
      </c>
      <c r="B30" s="58">
        <v>117.7</v>
      </c>
      <c r="C30" s="58">
        <v>100.5</v>
      </c>
      <c r="D30" s="58">
        <v>174.9</v>
      </c>
      <c r="E30" s="58">
        <v>0</v>
      </c>
      <c r="G30" s="86" t="str">
        <f t="shared" si="7"/>
        <v>VB168-7</v>
      </c>
      <c r="H30" s="49">
        <f>$B$11</f>
        <v>31.1</v>
      </c>
      <c r="I30" s="49">
        <f>$C$11</f>
        <v>2</v>
      </c>
      <c r="J30" s="51">
        <f>$D$11</f>
        <v>0</v>
      </c>
      <c r="K30" s="49">
        <f t="shared" si="8"/>
        <v>6.4308681672025719E-2</v>
      </c>
      <c r="L30" s="85">
        <f t="shared" si="9"/>
        <v>3.4041967959359338E-4</v>
      </c>
      <c r="M30" s="48">
        <f t="shared" si="10"/>
        <v>0.26495903135638876</v>
      </c>
      <c r="N30" s="83">
        <f>$B$30</f>
        <v>117.7</v>
      </c>
      <c r="O30" s="83">
        <f>$C$30</f>
        <v>100.5</v>
      </c>
      <c r="P30" s="83">
        <f>$D$30</f>
        <v>174.9</v>
      </c>
      <c r="Q30" s="84">
        <f>$E$30</f>
        <v>0</v>
      </c>
      <c r="R30" s="83">
        <f t="shared" si="11"/>
        <v>0.67295597484276726</v>
      </c>
      <c r="S30" s="83">
        <f t="shared" si="12"/>
        <v>0.57461406518010294</v>
      </c>
      <c r="T30" s="82">
        <f t="shared" si="13"/>
        <v>0</v>
      </c>
      <c r="U30" s="81">
        <f t="shared" si="21"/>
        <v>3.1818771256623815E-2</v>
      </c>
      <c r="V30" s="81">
        <f t="shared" si="14"/>
        <v>1.7639819635107822E-2</v>
      </c>
      <c r="W30" s="80">
        <f t="shared" si="15"/>
        <v>0</v>
      </c>
      <c r="X30" s="79">
        <f t="shared" si="16"/>
        <v>1.8038036621018618</v>
      </c>
      <c r="Y30" s="78">
        <f t="shared" si="17"/>
        <v>0.49458590891731635</v>
      </c>
      <c r="Z30" s="48">
        <f t="shared" si="18"/>
        <v>0.25296010687404424</v>
      </c>
      <c r="AA30" s="54">
        <f t="shared" si="19"/>
        <v>6.882923137434227E-4</v>
      </c>
      <c r="AB30" s="55">
        <f>$AA$27</f>
        <v>6.38086004307153E-4</v>
      </c>
      <c r="AC30" s="48">
        <f t="shared" si="20"/>
        <v>0.52508427078049458</v>
      </c>
      <c r="AD30" s="51" t="s">
        <v>39</v>
      </c>
    </row>
    <row r="31" spans="1:35" x14ac:dyDescent="0.25">
      <c r="A31" s="58" t="str">
        <f t="shared" si="6"/>
        <v>VB168-8</v>
      </c>
      <c r="B31" s="58">
        <v>107.5</v>
      </c>
      <c r="C31" s="58">
        <v>88</v>
      </c>
      <c r="D31" s="58">
        <v>160.5</v>
      </c>
      <c r="E31" s="58">
        <v>0</v>
      </c>
      <c r="G31" s="86" t="str">
        <f t="shared" si="7"/>
        <v>VB168-8</v>
      </c>
      <c r="H31" s="49">
        <f>$B$12</f>
        <v>32.1</v>
      </c>
      <c r="I31" s="49">
        <f>$C$12</f>
        <v>1.8</v>
      </c>
      <c r="J31" s="51">
        <f>$D$12</f>
        <v>0</v>
      </c>
      <c r="K31" s="49">
        <f t="shared" si="8"/>
        <v>5.6074766355140186E-2</v>
      </c>
      <c r="L31" s="85">
        <f t="shared" si="9"/>
        <v>2.9683323463628282E-4</v>
      </c>
      <c r="M31" s="48">
        <f t="shared" si="10"/>
        <v>1.7089761806690051</v>
      </c>
      <c r="N31" s="83">
        <f>$B$31</f>
        <v>107.5</v>
      </c>
      <c r="O31" s="83">
        <f>$C$31</f>
        <v>88</v>
      </c>
      <c r="P31" s="83">
        <f>$D$31</f>
        <v>160.5</v>
      </c>
      <c r="Q31" s="84">
        <f>$E$31</f>
        <v>0</v>
      </c>
      <c r="R31" s="83">
        <f t="shared" si="11"/>
        <v>0.66978193146417442</v>
      </c>
      <c r="S31" s="83">
        <f t="shared" si="12"/>
        <v>0.54828660436137067</v>
      </c>
      <c r="T31" s="82">
        <f t="shared" si="13"/>
        <v>0</v>
      </c>
      <c r="U31" s="81">
        <f t="shared" si="21"/>
        <v>3.1668695822275161E-2</v>
      </c>
      <c r="V31" s="81">
        <f t="shared" si="14"/>
        <v>1.6831604715851982E-2</v>
      </c>
      <c r="W31" s="80">
        <f t="shared" si="15"/>
        <v>0</v>
      </c>
      <c r="X31" s="79">
        <f t="shared" si="16"/>
        <v>1.8815018744142458</v>
      </c>
      <c r="Y31" s="78">
        <f t="shared" si="17"/>
        <v>0.48500300538127145</v>
      </c>
      <c r="Z31" s="48">
        <f t="shared" si="18"/>
        <v>0.17925496243520952</v>
      </c>
      <c r="AA31" s="54">
        <f t="shared" si="19"/>
        <v>6.1202349540687021E-4</v>
      </c>
      <c r="AB31" s="55">
        <f>$AA$31</f>
        <v>6.1202349540687021E-4</v>
      </c>
      <c r="AC31" s="48">
        <f t="shared" si="20"/>
        <v>0.58889340561112646</v>
      </c>
      <c r="AD31" s="51">
        <f>1-((((COUNT(AB24:AB33))-3)*((STDEV(AB24:AB31))^2))/(((COUNT(AB24:AB33))-1)*((STDEV(AB24:AB33))^2)))</f>
        <v>0.13031688446565692</v>
      </c>
    </row>
    <row r="32" spans="1:35" x14ac:dyDescent="0.25">
      <c r="A32" s="58" t="str">
        <f t="shared" si="6"/>
        <v>VB168-9</v>
      </c>
      <c r="B32" s="58">
        <v>89.5</v>
      </c>
      <c r="C32" s="58">
        <v>73.400000000000006</v>
      </c>
      <c r="D32" s="58">
        <v>177.3</v>
      </c>
      <c r="E32" s="58">
        <v>0</v>
      </c>
      <c r="G32" s="86" t="str">
        <f t="shared" si="7"/>
        <v>VB168-9</v>
      </c>
      <c r="H32" s="49">
        <f>$B$13</f>
        <v>29.1</v>
      </c>
      <c r="I32" s="49">
        <f>$C$13</f>
        <v>2</v>
      </c>
      <c r="J32" s="51">
        <f>$D$13</f>
        <v>0</v>
      </c>
      <c r="K32" s="49">
        <f t="shared" si="8"/>
        <v>6.8728522336769751E-2</v>
      </c>
      <c r="L32" s="85">
        <f t="shared" si="9"/>
        <v>3.6381622114641763E-4</v>
      </c>
      <c r="M32" s="48">
        <f t="shared" si="10"/>
        <v>0.51016743903992756</v>
      </c>
      <c r="N32" s="83">
        <f>$B$32</f>
        <v>89.5</v>
      </c>
      <c r="O32" s="83">
        <f>$C$32</f>
        <v>73.400000000000006</v>
      </c>
      <c r="P32" s="83">
        <f>$D$32</f>
        <v>177.3</v>
      </c>
      <c r="Q32" s="84">
        <f>$E$32</f>
        <v>0</v>
      </c>
      <c r="R32" s="83">
        <f t="shared" si="11"/>
        <v>0.50479413423575858</v>
      </c>
      <c r="S32" s="83">
        <f t="shared" si="12"/>
        <v>0.41398759165256627</v>
      </c>
      <c r="T32" s="82">
        <f t="shared" si="13"/>
        <v>0</v>
      </c>
      <c r="U32" s="81">
        <f t="shared" si="21"/>
        <v>2.3867726403180901E-2</v>
      </c>
      <c r="V32" s="81">
        <f t="shared" si="14"/>
        <v>1.2708819519819866E-2</v>
      </c>
      <c r="W32" s="80">
        <f t="shared" si="15"/>
        <v>0</v>
      </c>
      <c r="X32" s="79">
        <f t="shared" si="16"/>
        <v>1.8780443270878395</v>
      </c>
      <c r="Y32" s="78">
        <f t="shared" si="17"/>
        <v>0.36576545923000769</v>
      </c>
      <c r="Z32" s="48">
        <f t="shared" si="18"/>
        <v>0.73783874810403993</v>
      </c>
      <c r="AA32" s="54">
        <f t="shared" si="19"/>
        <v>9.94670797817559E-4</v>
      </c>
      <c r="AB32" s="55">
        <f>$AA$26</f>
        <v>5.8027716171701286E-4</v>
      </c>
      <c r="AC32" s="48">
        <f t="shared" si="20"/>
        <v>0.66661831285412643</v>
      </c>
      <c r="AD32" s="51"/>
    </row>
    <row r="33" spans="1:30" x14ac:dyDescent="0.25">
      <c r="A33" s="58" t="str">
        <f t="shared" si="6"/>
        <v>VB168-10</v>
      </c>
      <c r="B33" s="58">
        <v>39.299999999999997</v>
      </c>
      <c r="C33" s="58">
        <v>26</v>
      </c>
      <c r="D33" s="58">
        <v>45.7</v>
      </c>
      <c r="E33" s="58">
        <v>0</v>
      </c>
      <c r="G33" s="86" t="str">
        <f t="shared" si="7"/>
        <v>VB168-10</v>
      </c>
      <c r="H33" s="49">
        <f>$B$14</f>
        <v>30.6</v>
      </c>
      <c r="I33" s="123">
        <f>$C$14</f>
        <v>1.9</v>
      </c>
      <c r="J33" s="51">
        <f>$D$14</f>
        <v>0</v>
      </c>
      <c r="K33" s="49">
        <f t="shared" si="8"/>
        <v>6.2091503267973851E-2</v>
      </c>
      <c r="L33" s="85">
        <f t="shared" si="9"/>
        <v>3.2868298802590573E-4</v>
      </c>
      <c r="M33" s="48">
        <f t="shared" si="10"/>
        <v>0.65379514580740539</v>
      </c>
      <c r="N33" s="83">
        <f>$B$33</f>
        <v>39.299999999999997</v>
      </c>
      <c r="O33" s="83">
        <f>$C$33</f>
        <v>26</v>
      </c>
      <c r="P33" s="83">
        <f>$D$33</f>
        <v>45.7</v>
      </c>
      <c r="Q33" s="84">
        <f>$E$33</f>
        <v>0</v>
      </c>
      <c r="R33" s="83">
        <f t="shared" si="11"/>
        <v>0.8599562363238511</v>
      </c>
      <c r="S33" s="83">
        <f t="shared" si="12"/>
        <v>0.56892778993435444</v>
      </c>
      <c r="T33" s="82">
        <f t="shared" si="13"/>
        <v>0</v>
      </c>
      <c r="U33" s="81">
        <f t="shared" si="21"/>
        <v>4.0660536197317985E-2</v>
      </c>
      <c r="V33" s="81">
        <f t="shared" si="14"/>
        <v>1.746525922002445E-2</v>
      </c>
      <c r="W33" s="80">
        <f t="shared" si="15"/>
        <v>0</v>
      </c>
      <c r="X33" s="79">
        <f t="shared" si="16"/>
        <v>2.328080888183981</v>
      </c>
      <c r="Y33" s="78">
        <f t="shared" si="17"/>
        <v>0.5812579541734243</v>
      </c>
      <c r="Z33" s="48">
        <f t="shared" si="18"/>
        <v>0.91958224184413184</v>
      </c>
      <c r="AA33" s="54">
        <f t="shared" si="19"/>
        <v>5.6546837022352346E-4</v>
      </c>
      <c r="AB33" s="55">
        <f>$AA$33</f>
        <v>5.6546837022352346E-4</v>
      </c>
      <c r="AC33" s="48">
        <f t="shared" si="20"/>
        <v>0.70287484428408886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346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2</v>
      </c>
      <c r="H36" s="49">
        <f>AVERAGE(H24:H33)</f>
        <v>31.160000000000004</v>
      </c>
      <c r="I36" s="49">
        <f>AVERAGE(I24:I32)</f>
        <v>2.0666666666666669</v>
      </c>
      <c r="J36" s="51">
        <f>AVERAGE(J24:J28)</f>
        <v>0</v>
      </c>
      <c r="K36" s="56">
        <f>AVERAGE(K24:K33)</f>
        <v>6.5819501836226008E-2</v>
      </c>
      <c r="L36" s="57">
        <f>AVERAGE(L24:L33)</f>
        <v>3.4841724544082376E-4</v>
      </c>
      <c r="M36" s="56"/>
      <c r="N36" s="49">
        <f t="shared" ref="N36:Y36" si="22">AVERAGE(N24:N33)</f>
        <v>136.47999999999999</v>
      </c>
      <c r="O36" s="49">
        <f t="shared" si="22"/>
        <v>108.95</v>
      </c>
      <c r="P36" s="49">
        <f t="shared" si="22"/>
        <v>230.7</v>
      </c>
      <c r="Q36" s="51">
        <f t="shared" si="22"/>
        <v>0</v>
      </c>
      <c r="R36" s="49">
        <f t="shared" si="22"/>
        <v>0.64659190309539427</v>
      </c>
      <c r="S36" s="49">
        <f t="shared" si="22"/>
        <v>0.50808465622261423</v>
      </c>
      <c r="T36" s="50">
        <f t="shared" si="22"/>
        <v>0</v>
      </c>
      <c r="U36" s="49">
        <f t="shared" si="22"/>
        <v>3.0572222597153365E-2</v>
      </c>
      <c r="V36" s="49">
        <f t="shared" si="22"/>
        <v>1.5597463129141346E-2</v>
      </c>
      <c r="W36" s="50">
        <f t="shared" si="22"/>
        <v>0</v>
      </c>
      <c r="X36" s="48">
        <f t="shared" si="22"/>
        <v>1.9598369535825491</v>
      </c>
      <c r="Y36" s="49">
        <f t="shared" si="22"/>
        <v>0.46169685726294718</v>
      </c>
      <c r="Z36" s="48"/>
      <c r="AA36" s="56">
        <f>AVERAGE(AA24:AA33)</f>
        <v>8.5255394086418607E-4</v>
      </c>
      <c r="AB36" s="56">
        <f>AVERAGE(AB24:AB33)</f>
        <v>8.5255394086418618E-4</v>
      </c>
      <c r="AC36" s="56"/>
      <c r="AD36" s="56"/>
    </row>
    <row r="37" spans="1:30" x14ac:dyDescent="0.25">
      <c r="G37" s="53" t="s">
        <v>1</v>
      </c>
      <c r="H37" s="49">
        <f>STDEV(H24:H33)</f>
        <v>0.91554476800548723</v>
      </c>
      <c r="I37" s="49">
        <f>STDEV(I24:I32)</f>
        <v>0.18027756377319948</v>
      </c>
      <c r="J37" s="51">
        <f>STDEV(J24:J28)</f>
        <v>0</v>
      </c>
      <c r="K37" s="48">
        <f>STDEV(K24:K33)</f>
        <v>5.7020897021929804E-3</v>
      </c>
      <c r="L37" s="55">
        <f>STDEV(L24:L33)</f>
        <v>3.0184160193705903E-5</v>
      </c>
      <c r="M37" s="54"/>
      <c r="N37" s="49">
        <f t="shared" ref="N37:Y37" si="23">STDEV(N24:N33)</f>
        <v>50.946481723471358</v>
      </c>
      <c r="O37" s="49">
        <f t="shared" si="23"/>
        <v>41.846153414090033</v>
      </c>
      <c r="P37" s="49">
        <f t="shared" si="23"/>
        <v>103.93907403431642</v>
      </c>
      <c r="Q37" s="51">
        <f t="shared" si="23"/>
        <v>0</v>
      </c>
      <c r="R37" s="49">
        <f t="shared" si="23"/>
        <v>0.18709904019640508</v>
      </c>
      <c r="S37" s="49">
        <f t="shared" si="23"/>
        <v>0.13971419300608523</v>
      </c>
      <c r="T37" s="50">
        <f t="shared" si="23"/>
        <v>0</v>
      </c>
      <c r="U37" s="49">
        <f t="shared" si="23"/>
        <v>8.84643540572508E-3</v>
      </c>
      <c r="V37" s="49">
        <f t="shared" si="23"/>
        <v>4.2890233888018834E-3</v>
      </c>
      <c r="W37" s="50">
        <f t="shared" si="23"/>
        <v>0</v>
      </c>
      <c r="X37" s="48">
        <f t="shared" si="23"/>
        <v>0.15829001690265562</v>
      </c>
      <c r="Y37" s="49">
        <f t="shared" si="23"/>
        <v>0.13001675268403301</v>
      </c>
      <c r="Z37" s="48"/>
      <c r="AA37" s="47">
        <f>STDEV(AA24:AA33)</f>
        <v>4.0844479351522802E-4</v>
      </c>
      <c r="AB37" s="54">
        <f>STDEV(AB24:AB33)</f>
        <v>4.0844479351522802E-4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2.9382052888494452</v>
      </c>
      <c r="I38" s="49">
        <f>(I37/I36)*100</f>
        <v>8.7231079245096517</v>
      </c>
      <c r="J38" s="51" t="e">
        <f>(J37/J36)*100</f>
        <v>#DIV/0!</v>
      </c>
      <c r="K38" s="52">
        <f>(K37/K36)*100</f>
        <v>8.6632222109202317</v>
      </c>
      <c r="L38" s="52">
        <f>(L37/L36)*100</f>
        <v>8.6632222109202317</v>
      </c>
      <c r="M38" s="48"/>
      <c r="N38" s="49">
        <f t="shared" ref="N38:Y38" si="24">(N37/N36)*100</f>
        <v>37.328899269835411</v>
      </c>
      <c r="O38" s="49">
        <f t="shared" si="24"/>
        <v>38.408585051941287</v>
      </c>
      <c r="P38" s="49">
        <f t="shared" si="24"/>
        <v>45.053781549335255</v>
      </c>
      <c r="Q38" s="51" t="e">
        <f t="shared" si="24"/>
        <v>#DIV/0!</v>
      </c>
      <c r="R38" s="49">
        <f t="shared" si="24"/>
        <v>28.936186689118131</v>
      </c>
      <c r="S38" s="49">
        <f t="shared" si="24"/>
        <v>27.498211428937601</v>
      </c>
      <c r="T38" s="50" t="e">
        <f t="shared" si="24"/>
        <v>#DIV/0!</v>
      </c>
      <c r="U38" s="49">
        <f t="shared" si="24"/>
        <v>28.936186689118205</v>
      </c>
      <c r="V38" s="49">
        <f t="shared" si="24"/>
        <v>27.498211428937662</v>
      </c>
      <c r="W38" s="50" t="e">
        <f t="shared" si="24"/>
        <v>#DIV/0!</v>
      </c>
      <c r="X38" s="48">
        <f t="shared" si="24"/>
        <v>8.0766931459938096</v>
      </c>
      <c r="Y38" s="49">
        <f t="shared" si="24"/>
        <v>28.160631946858892</v>
      </c>
      <c r="Z38" s="48"/>
      <c r="AA38" s="47">
        <f>(AA37/AA36)*100</f>
        <v>47.908381386544349</v>
      </c>
      <c r="AB38" s="47">
        <f>(AB37/AB36)*100</f>
        <v>47.908381386544342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" si="25">A24</f>
        <v>VB168-1</v>
      </c>
      <c r="H41" s="4">
        <f>$B$5</f>
        <v>32.4</v>
      </c>
      <c r="I41" s="4">
        <f>$C$5</f>
        <v>2.2000000000000002</v>
      </c>
      <c r="J41" s="5">
        <f>$D$5</f>
        <v>0</v>
      </c>
      <c r="K41" s="4">
        <f t="shared" ref="K41:K47" si="26">I41/H41</f>
        <v>6.7901234567901245E-2</v>
      </c>
      <c r="L41" s="125">
        <f t="shared" ref="L41:L48" si="27">K41/$H$17</f>
        <v>3.5943695181780343E-4</v>
      </c>
      <c r="M41" s="22">
        <f>$B$24</f>
        <v>198.2</v>
      </c>
      <c r="N41" s="22">
        <f>$C$24</f>
        <v>161.9</v>
      </c>
      <c r="O41" s="22">
        <f>$D$24</f>
        <v>269.89999999999998</v>
      </c>
      <c r="P41" s="23">
        <f>$E$24</f>
        <v>0</v>
      </c>
      <c r="Q41" s="22">
        <f t="shared" ref="Q41:Q48" si="28">M41/O41</f>
        <v>0.73434605409410891</v>
      </c>
      <c r="R41" s="22">
        <f t="shared" ref="R41:R48" si="29">N41/O41</f>
        <v>0.59985179696183777</v>
      </c>
      <c r="S41" s="21">
        <f t="shared" ref="S41:S48" si="30">P41/O41</f>
        <v>0</v>
      </c>
      <c r="T41" s="20">
        <f t="shared" ref="T41:T48" si="31">(Q41*0.005*($H$18))/0.5335</f>
        <v>3.4721423082519028E-2</v>
      </c>
      <c r="U41" s="20">
        <f t="shared" ref="U41:U48" si="32">(R41*0.005*($H$18))/0.8217</f>
        <v>1.8414581451092076E-2</v>
      </c>
      <c r="V41" s="18">
        <f t="shared" ref="V41:V48" si="33">(S41*0.005*(100/20))/0.7126</f>
        <v>0</v>
      </c>
      <c r="W41" s="19">
        <f t="shared" ref="W41:W48" si="34">T41/U41</f>
        <v>1.8855396292735112</v>
      </c>
      <c r="X41" s="19">
        <f t="shared" ref="X41:X48" si="35">(T41+U41+V41)*10</f>
        <v>0.53136004533611103</v>
      </c>
      <c r="Y41" s="41">
        <f t="shared" ref="Y41:Y48" si="36">L41/X41</f>
        <v>6.7644708135788055E-4</v>
      </c>
      <c r="Z41" s="5">
        <f t="shared" ref="Z41:Z48" si="37">(Y41*900000)</f>
        <v>608.80237322209246</v>
      </c>
      <c r="AA41" s="2">
        <f t="shared" ref="AA41:AA48" si="38">(Z41*0.2125)+26.378</f>
        <v>155.74850430969462</v>
      </c>
      <c r="AB41" s="2">
        <f t="shared" ref="AB41:AB48" si="39">-0.000006*(AA41)^2 + 0.0266*(AA41) + 3.4677</f>
        <v>7.465064635069635</v>
      </c>
      <c r="AC41" s="17">
        <f t="shared" ref="AC41:AC48" si="40">ABS(Y41-$C$42)</f>
        <v>3.4541763609299727E-5</v>
      </c>
      <c r="AD41" s="38">
        <f t="shared" ref="AD41:AD48" si="41">ABS(AB41-$D$42)</f>
        <v>0.16364092722476276</v>
      </c>
    </row>
    <row r="42" spans="1:30" x14ac:dyDescent="0.25">
      <c r="A42" s="141" t="s">
        <v>9</v>
      </c>
      <c r="B42" s="141"/>
      <c r="C42" s="15">
        <f>MEDIAN(Y41:Y48)</f>
        <v>6.4190531774858083E-4</v>
      </c>
      <c r="D42" s="14">
        <f>MEDIAN(AB41:AB48)</f>
        <v>7.3014237078448723</v>
      </c>
      <c r="G42" s="40" t="str">
        <f>A26</f>
        <v>VB168-3</v>
      </c>
      <c r="H42" s="4">
        <f>$B$7</f>
        <v>30.9</v>
      </c>
      <c r="I42" s="4">
        <f>$C$7</f>
        <v>1.9</v>
      </c>
      <c r="J42" s="5">
        <f>$D$7</f>
        <v>0</v>
      </c>
      <c r="K42" s="4">
        <f t="shared" si="26"/>
        <v>6.1488673139158574E-2</v>
      </c>
      <c r="L42" s="125">
        <f t="shared" si="27"/>
        <v>3.2549189105478043E-4</v>
      </c>
      <c r="M42" s="22">
        <f>$B$26</f>
        <v>166.8</v>
      </c>
      <c r="N42" s="22">
        <f>$C$26</f>
        <v>123.7</v>
      </c>
      <c r="O42" s="22">
        <f>$D$26</f>
        <v>208.3</v>
      </c>
      <c r="P42" s="23">
        <f>$E$26</f>
        <v>0</v>
      </c>
      <c r="Q42" s="22">
        <f t="shared" si="28"/>
        <v>0.80076812289966393</v>
      </c>
      <c r="R42" s="22">
        <f t="shared" si="29"/>
        <v>0.59385501680268837</v>
      </c>
      <c r="S42" s="21">
        <f t="shared" si="30"/>
        <v>0</v>
      </c>
      <c r="T42" s="20">
        <f t="shared" si="31"/>
        <v>3.7861997938414292E-2</v>
      </c>
      <c r="U42" s="20">
        <f t="shared" si="32"/>
        <v>1.8230488984845826E-2</v>
      </c>
      <c r="V42" s="18">
        <f t="shared" si="33"/>
        <v>0</v>
      </c>
      <c r="W42" s="19">
        <f t="shared" si="34"/>
        <v>2.0768503779513123</v>
      </c>
      <c r="X42" s="19">
        <f t="shared" si="35"/>
        <v>0.56092486923260121</v>
      </c>
      <c r="Y42" s="18">
        <f t="shared" si="36"/>
        <v>5.8027716171701286E-4</v>
      </c>
      <c r="Z42" s="5">
        <f t="shared" si="37"/>
        <v>522.24944554531157</v>
      </c>
      <c r="AA42" s="2">
        <f t="shared" si="38"/>
        <v>137.35600717837872</v>
      </c>
      <c r="AB42" s="2">
        <f t="shared" si="39"/>
        <v>7.0081697546969526</v>
      </c>
      <c r="AC42" s="17">
        <f t="shared" si="40"/>
        <v>6.162815603156797E-5</v>
      </c>
      <c r="AD42" s="38">
        <f t="shared" si="41"/>
        <v>0.29325395314791969</v>
      </c>
    </row>
    <row r="43" spans="1:30" x14ac:dyDescent="0.25">
      <c r="A43" s="141" t="s">
        <v>8</v>
      </c>
      <c r="B43" s="141"/>
      <c r="C43" s="15">
        <f>MEDIAN(AC41:AC48)</f>
        <v>4.04643798020708E-5</v>
      </c>
      <c r="D43" s="14">
        <f>MEDIAN(AD41:AD48)</f>
        <v>0.19163836371226051</v>
      </c>
      <c r="G43" s="40" t="str">
        <f>A27</f>
        <v>VB168-4</v>
      </c>
      <c r="H43" s="4">
        <f>$B$8</f>
        <v>31</v>
      </c>
      <c r="I43" s="4">
        <f>$C$8</f>
        <v>2.2000000000000002</v>
      </c>
      <c r="J43" s="5">
        <f>$D$8</f>
        <v>0</v>
      </c>
      <c r="K43" s="4">
        <f t="shared" si="26"/>
        <v>7.0967741935483872E-2</v>
      </c>
      <c r="L43" s="125">
        <f t="shared" si="27"/>
        <v>3.7566958835151066E-4</v>
      </c>
      <c r="M43" s="22">
        <f>$B$27</f>
        <v>191.9</v>
      </c>
      <c r="N43" s="22">
        <f>$C$27</f>
        <v>158</v>
      </c>
      <c r="O43" s="22">
        <f>$D$27</f>
        <v>236.5</v>
      </c>
      <c r="P43" s="23">
        <f>$E$27</f>
        <v>0</v>
      </c>
      <c r="Q43" s="22">
        <f t="shared" si="28"/>
        <v>0.81141649048625797</v>
      </c>
      <c r="R43" s="22">
        <f t="shared" si="29"/>
        <v>0.66807610993657507</v>
      </c>
      <c r="S43" s="21">
        <f t="shared" si="30"/>
        <v>0</v>
      </c>
      <c r="T43" s="20">
        <f t="shared" si="31"/>
        <v>3.8365475112494579E-2</v>
      </c>
      <c r="U43" s="20">
        <f t="shared" si="32"/>
        <v>2.0508969055799083E-2</v>
      </c>
      <c r="V43" s="18">
        <f t="shared" si="33"/>
        <v>0</v>
      </c>
      <c r="W43" s="19">
        <f t="shared" si="34"/>
        <v>1.8706681456348691</v>
      </c>
      <c r="X43" s="19">
        <f t="shared" si="35"/>
        <v>0.5887444416829366</v>
      </c>
      <c r="Y43" s="18">
        <f t="shared" si="36"/>
        <v>6.38086004307153E-4</v>
      </c>
      <c r="Z43" s="5">
        <f t="shared" si="37"/>
        <v>574.27740387643769</v>
      </c>
      <c r="AA43" s="2">
        <f t="shared" si="38"/>
        <v>148.41194832374299</v>
      </c>
      <c r="AB43" s="2">
        <f t="shared" si="39"/>
        <v>7.2833011869800668</v>
      </c>
      <c r="AC43" s="17">
        <f t="shared" si="40"/>
        <v>3.819313441427827E-6</v>
      </c>
      <c r="AD43" s="38">
        <f t="shared" si="41"/>
        <v>1.812252086480548E-2</v>
      </c>
    </row>
    <row r="44" spans="1:30" x14ac:dyDescent="0.25">
      <c r="A44" s="141" t="s">
        <v>7</v>
      </c>
      <c r="B44" s="141"/>
      <c r="C44" s="15">
        <f>C43*1.483</f>
        <v>6.0008675246471001E-5</v>
      </c>
      <c r="D44" s="14">
        <f>D43*1.483</f>
        <v>0.28419969338528234</v>
      </c>
      <c r="G44" s="40" t="str">
        <f>A28</f>
        <v>VB168-5</v>
      </c>
      <c r="H44" s="4">
        <f>$B$9</f>
        <v>31.8</v>
      </c>
      <c r="I44" s="4">
        <f>$C$9</f>
        <v>2</v>
      </c>
      <c r="J44" s="5">
        <f>$D$9</f>
        <v>0</v>
      </c>
      <c r="K44" s="4">
        <f t="shared" si="26"/>
        <v>6.2893081761006289E-2</v>
      </c>
      <c r="L44" s="125">
        <f t="shared" si="27"/>
        <v>3.3292616463398596E-4</v>
      </c>
      <c r="M44" s="22">
        <f>$B$28</f>
        <v>187.9</v>
      </c>
      <c r="N44" s="22">
        <f>$C$28</f>
        <v>147.1</v>
      </c>
      <c r="O44" s="22">
        <f>$D$28</f>
        <v>259.89999999999998</v>
      </c>
      <c r="P44" s="23">
        <f>$E$28</f>
        <v>0</v>
      </c>
      <c r="Q44" s="22">
        <f t="shared" si="28"/>
        <v>0.72297037322046953</v>
      </c>
      <c r="R44" s="22">
        <f t="shared" si="29"/>
        <v>0.56598691804540213</v>
      </c>
      <c r="S44" s="21">
        <f t="shared" si="30"/>
        <v>0</v>
      </c>
      <c r="T44" s="20">
        <f t="shared" si="31"/>
        <v>3.4183557009346478E-2</v>
      </c>
      <c r="U44" s="20">
        <f t="shared" si="32"/>
        <v>1.7374978712054602E-2</v>
      </c>
      <c r="V44" s="18">
        <f t="shared" si="33"/>
        <v>0</v>
      </c>
      <c r="W44" s="19">
        <f t="shared" si="34"/>
        <v>1.9674013750376707</v>
      </c>
      <c r="X44" s="19">
        <f t="shared" si="35"/>
        <v>0.51558535721401078</v>
      </c>
      <c r="Y44" s="18">
        <f t="shared" si="36"/>
        <v>6.4572463119000865E-4</v>
      </c>
      <c r="Z44" s="5">
        <f t="shared" si="37"/>
        <v>581.15216807100774</v>
      </c>
      <c r="AA44" s="2">
        <f t="shared" si="38"/>
        <v>149.87283571508914</v>
      </c>
      <c r="AB44" s="2">
        <f t="shared" si="39"/>
        <v>7.3195462287096777</v>
      </c>
      <c r="AC44" s="17">
        <f t="shared" si="40"/>
        <v>3.819313441427827E-6</v>
      </c>
      <c r="AD44" s="38">
        <f t="shared" si="41"/>
        <v>1.812252086480548E-2</v>
      </c>
    </row>
    <row r="45" spans="1:30" x14ac:dyDescent="0.25">
      <c r="A45" s="141" t="s">
        <v>5</v>
      </c>
      <c r="B45" s="141"/>
      <c r="C45" s="25">
        <f>COUNT(Y41:Y48)</f>
        <v>8</v>
      </c>
      <c r="D45" s="24">
        <f>COUNT(AB41:AB48)</f>
        <v>8</v>
      </c>
      <c r="G45" s="40" t="str">
        <f>A30</f>
        <v>VB168-7</v>
      </c>
      <c r="H45" s="4">
        <f>$B$11</f>
        <v>31.1</v>
      </c>
      <c r="I45" s="4">
        <f>$C$11</f>
        <v>2</v>
      </c>
      <c r="J45" s="5">
        <f>$D$11</f>
        <v>0</v>
      </c>
      <c r="K45" s="4">
        <f t="shared" si="26"/>
        <v>6.4308681672025719E-2</v>
      </c>
      <c r="L45" s="125">
        <f t="shared" si="27"/>
        <v>3.4041967959359338E-4</v>
      </c>
      <c r="M45" s="22">
        <f>$B$30</f>
        <v>117.7</v>
      </c>
      <c r="N45" s="22">
        <f>$C$30</f>
        <v>100.5</v>
      </c>
      <c r="O45" s="22">
        <f>$D$30</f>
        <v>174.9</v>
      </c>
      <c r="P45" s="23">
        <f>$E$30</f>
        <v>0</v>
      </c>
      <c r="Q45" s="22">
        <f t="shared" si="28"/>
        <v>0.67295597484276726</v>
      </c>
      <c r="R45" s="22">
        <f t="shared" si="29"/>
        <v>0.57461406518010294</v>
      </c>
      <c r="S45" s="21">
        <f t="shared" si="30"/>
        <v>0</v>
      </c>
      <c r="T45" s="20">
        <f t="shared" si="31"/>
        <v>3.1818771256623815E-2</v>
      </c>
      <c r="U45" s="20">
        <f t="shared" si="32"/>
        <v>1.7639819635107822E-2</v>
      </c>
      <c r="V45" s="18">
        <f t="shared" si="33"/>
        <v>0</v>
      </c>
      <c r="W45" s="19">
        <f t="shared" si="34"/>
        <v>1.8038036621018618</v>
      </c>
      <c r="X45" s="19">
        <f t="shared" si="35"/>
        <v>0.49458590891731635</v>
      </c>
      <c r="Y45" s="18">
        <f t="shared" si="36"/>
        <v>6.882923137434227E-4</v>
      </c>
      <c r="Z45" s="5">
        <f t="shared" si="37"/>
        <v>619.46308236908044</v>
      </c>
      <c r="AA45" s="2">
        <f t="shared" si="38"/>
        <v>158.01390500342961</v>
      </c>
      <c r="AB45" s="2">
        <f t="shared" si="39"/>
        <v>7.5210595080446305</v>
      </c>
      <c r="AC45" s="17">
        <f t="shared" si="40"/>
        <v>4.6386995994841872E-5</v>
      </c>
      <c r="AD45" s="38">
        <f t="shared" si="41"/>
        <v>0.21963580019975826</v>
      </c>
    </row>
    <row r="46" spans="1:30" ht="15" customHeight="1" x14ac:dyDescent="0.25">
      <c r="A46" s="142" t="s">
        <v>3</v>
      </c>
      <c r="B46" s="142"/>
      <c r="C46" s="15">
        <f>_xlfn.CONFIDENCE.NORM(0.05,C44,C45)</f>
        <v>4.1583126259120988E-5</v>
      </c>
      <c r="D46" s="14">
        <f>_xlfn.CONFIDENCE.NORM(0.05,D44,D45)</f>
        <v>0.19693672097083426</v>
      </c>
      <c r="G46" s="40" t="str">
        <f>A31</f>
        <v>VB168-8</v>
      </c>
      <c r="H46" s="4">
        <f>$B$12</f>
        <v>32.1</v>
      </c>
      <c r="I46" s="4">
        <f>$C$12</f>
        <v>1.8</v>
      </c>
      <c r="J46" s="5">
        <f>$D$12</f>
        <v>0</v>
      </c>
      <c r="K46" s="4">
        <f t="shared" si="26"/>
        <v>5.6074766355140186E-2</v>
      </c>
      <c r="L46" s="125">
        <f t="shared" si="27"/>
        <v>2.9683323463628282E-4</v>
      </c>
      <c r="M46" s="22">
        <f>$B$31</f>
        <v>107.5</v>
      </c>
      <c r="N46" s="22">
        <f>$C$31</f>
        <v>88</v>
      </c>
      <c r="O46" s="22">
        <f>$D$31</f>
        <v>160.5</v>
      </c>
      <c r="P46" s="23">
        <f>$E$31</f>
        <v>0</v>
      </c>
      <c r="Q46" s="22">
        <f t="shared" si="28"/>
        <v>0.66978193146417442</v>
      </c>
      <c r="R46" s="22">
        <f t="shared" si="29"/>
        <v>0.54828660436137067</v>
      </c>
      <c r="S46" s="21">
        <f t="shared" si="30"/>
        <v>0</v>
      </c>
      <c r="T46" s="20">
        <f t="shared" si="31"/>
        <v>3.1668695822275161E-2</v>
      </c>
      <c r="U46" s="20">
        <f t="shared" si="32"/>
        <v>1.6831604715851982E-2</v>
      </c>
      <c r="V46" s="18">
        <f t="shared" si="33"/>
        <v>0</v>
      </c>
      <c r="W46" s="19">
        <f t="shared" si="34"/>
        <v>1.8815018744142458</v>
      </c>
      <c r="X46" s="19">
        <f t="shared" si="35"/>
        <v>0.48500300538127145</v>
      </c>
      <c r="Y46" s="18">
        <f t="shared" si="36"/>
        <v>6.1202349540687021E-4</v>
      </c>
      <c r="Z46" s="5">
        <f t="shared" si="37"/>
        <v>550.8211458661832</v>
      </c>
      <c r="AA46" s="2">
        <f t="shared" si="38"/>
        <v>143.42749349656393</v>
      </c>
      <c r="AB46" s="2">
        <f t="shared" si="39"/>
        <v>7.1594426516643583</v>
      </c>
      <c r="AC46" s="17">
        <f t="shared" si="40"/>
        <v>2.9881822341710617E-5</v>
      </c>
      <c r="AD46" s="38">
        <f t="shared" si="41"/>
        <v>0.14198105618051393</v>
      </c>
    </row>
    <row r="47" spans="1:30" x14ac:dyDescent="0.25">
      <c r="G47" s="40" t="str">
        <f>A32</f>
        <v>VB168-9</v>
      </c>
      <c r="H47" s="4">
        <f>$B$13</f>
        <v>29.1</v>
      </c>
      <c r="I47" s="4">
        <f>$C$13</f>
        <v>2</v>
      </c>
      <c r="J47" s="5">
        <f>$D$13</f>
        <v>0</v>
      </c>
      <c r="K47" s="4">
        <f t="shared" si="26"/>
        <v>6.8728522336769751E-2</v>
      </c>
      <c r="L47" s="125">
        <f t="shared" si="27"/>
        <v>3.6381622114641763E-4</v>
      </c>
      <c r="M47" s="22">
        <f>$B$32</f>
        <v>89.5</v>
      </c>
      <c r="N47" s="22">
        <f>$C$32</f>
        <v>73.400000000000006</v>
      </c>
      <c r="O47" s="22">
        <f>$D$32</f>
        <v>177.3</v>
      </c>
      <c r="P47" s="23">
        <f>$E$32</f>
        <v>0</v>
      </c>
      <c r="Q47" s="22">
        <f t="shared" si="28"/>
        <v>0.50479413423575858</v>
      </c>
      <c r="R47" s="22">
        <f t="shared" si="29"/>
        <v>0.41398759165256627</v>
      </c>
      <c r="S47" s="21">
        <f t="shared" si="30"/>
        <v>0</v>
      </c>
      <c r="T47" s="20">
        <f t="shared" si="31"/>
        <v>2.3867726403180901E-2</v>
      </c>
      <c r="U47" s="20">
        <f t="shared" si="32"/>
        <v>1.2708819519819866E-2</v>
      </c>
      <c r="V47" s="18">
        <f t="shared" si="33"/>
        <v>0</v>
      </c>
      <c r="W47" s="19">
        <f t="shared" si="34"/>
        <v>1.8780443270878395</v>
      </c>
      <c r="X47" s="19">
        <f t="shared" si="35"/>
        <v>0.36576545923000769</v>
      </c>
      <c r="Y47" s="18">
        <f t="shared" si="36"/>
        <v>9.94670797817559E-4</v>
      </c>
      <c r="Z47" s="5">
        <f t="shared" si="37"/>
        <v>895.20371803580315</v>
      </c>
      <c r="AA47" s="2">
        <f t="shared" si="38"/>
        <v>216.60879008260815</v>
      </c>
      <c r="AB47" s="2">
        <f t="shared" si="39"/>
        <v>8.9479776085510672</v>
      </c>
      <c r="AC47" s="17">
        <f t="shared" si="40"/>
        <v>3.5276548006897817E-4</v>
      </c>
      <c r="AD47" s="38">
        <f t="shared" si="41"/>
        <v>1.6465539007061949</v>
      </c>
    </row>
    <row r="48" spans="1:30" x14ac:dyDescent="0.25">
      <c r="A48" s="143" t="s">
        <v>6</v>
      </c>
      <c r="B48" s="143"/>
      <c r="C48" s="143"/>
      <c r="D48" s="143"/>
      <c r="G48" s="40" t="str">
        <f>A33</f>
        <v>VB168-10</v>
      </c>
      <c r="H48" s="4">
        <f>$B$14</f>
        <v>30.6</v>
      </c>
      <c r="I48" s="124">
        <f>$C$14</f>
        <v>1.9</v>
      </c>
      <c r="J48" s="5">
        <f>$D$14</f>
        <v>0</v>
      </c>
      <c r="K48" s="4">
        <f>I48/H48</f>
        <v>6.2091503267973851E-2</v>
      </c>
      <c r="L48" s="125">
        <f t="shared" si="27"/>
        <v>3.2868298802590573E-4</v>
      </c>
      <c r="M48" s="22">
        <f>$B$33</f>
        <v>39.299999999999997</v>
      </c>
      <c r="N48" s="22">
        <f>$C$33</f>
        <v>26</v>
      </c>
      <c r="O48" s="22">
        <f>$D$33</f>
        <v>45.7</v>
      </c>
      <c r="P48" s="23">
        <f>$E$33</f>
        <v>0</v>
      </c>
      <c r="Q48" s="22">
        <f t="shared" si="28"/>
        <v>0.8599562363238511</v>
      </c>
      <c r="R48" s="22">
        <f t="shared" si="29"/>
        <v>0.56892778993435444</v>
      </c>
      <c r="S48" s="21">
        <f t="shared" si="30"/>
        <v>0</v>
      </c>
      <c r="T48" s="20">
        <f t="shared" si="31"/>
        <v>4.0660536197317985E-2</v>
      </c>
      <c r="U48" s="20">
        <f t="shared" si="32"/>
        <v>1.746525922002445E-2</v>
      </c>
      <c r="V48" s="18">
        <f t="shared" si="33"/>
        <v>0</v>
      </c>
      <c r="W48" s="19">
        <f t="shared" si="34"/>
        <v>2.328080888183981</v>
      </c>
      <c r="X48" s="19">
        <f t="shared" si="35"/>
        <v>0.5812579541734243</v>
      </c>
      <c r="Y48" s="18">
        <f t="shared" si="36"/>
        <v>5.6546837022352346E-4</v>
      </c>
      <c r="Z48" s="5">
        <f t="shared" si="37"/>
        <v>508.92153320117109</v>
      </c>
      <c r="AA48" s="2">
        <f t="shared" si="38"/>
        <v>134.52382580524886</v>
      </c>
      <c r="AB48" s="2">
        <f t="shared" si="39"/>
        <v>6.9374538081639336</v>
      </c>
      <c r="AC48" s="17">
        <f t="shared" si="40"/>
        <v>7.6436947525057369E-5</v>
      </c>
      <c r="AD48" s="38">
        <f t="shared" si="41"/>
        <v>0.36396989968093862</v>
      </c>
    </row>
    <row r="49" spans="1:30" ht="15.75" thickBot="1" x14ac:dyDescent="0.3">
      <c r="A49" s="141" t="s">
        <v>2</v>
      </c>
      <c r="B49" s="141"/>
      <c r="C49" s="15">
        <f>AVERAGE(Y41:Y48)</f>
        <v>6.7512373197042884E-4</v>
      </c>
      <c r="D49" s="14">
        <f>AVERAGE(AB41:AB48)</f>
        <v>7.4552519227350409</v>
      </c>
      <c r="G49" s="36"/>
      <c r="H49" s="31"/>
      <c r="I49" s="31"/>
      <c r="J49" s="29"/>
      <c r="K49" s="30"/>
      <c r="L49" s="126"/>
      <c r="M49" s="33"/>
      <c r="N49" s="33"/>
      <c r="O49" s="33"/>
      <c r="P49" s="34"/>
      <c r="Q49" s="33"/>
      <c r="R49" s="33"/>
      <c r="S49" s="32"/>
      <c r="T49" s="31"/>
      <c r="U49" s="31"/>
      <c r="V49" s="29"/>
      <c r="W49" s="30"/>
      <c r="X49" s="30"/>
      <c r="Y49" s="29"/>
      <c r="Z49" s="28"/>
      <c r="AA49" s="28"/>
      <c r="AB49" s="28"/>
      <c r="AC49" s="27"/>
      <c r="AD49" s="26"/>
    </row>
    <row r="50" spans="1:30" ht="15.75" thickTop="1" x14ac:dyDescent="0.25">
      <c r="A50" s="141" t="s">
        <v>1</v>
      </c>
      <c r="B50" s="141"/>
      <c r="C50" s="15">
        <f>STDEV(Y41:Y48)</f>
        <v>1.3602699343000043E-4</v>
      </c>
      <c r="D50" s="14">
        <f>STDEV(AB41:AB48)</f>
        <v>0.63652409548180933</v>
      </c>
      <c r="G50" s="7" t="s">
        <v>4</v>
      </c>
      <c r="H50" s="20"/>
      <c r="I50" s="20"/>
      <c r="J50" s="18"/>
      <c r="K50" s="19"/>
      <c r="L50" s="127"/>
      <c r="M50" s="22"/>
      <c r="N50" s="22"/>
      <c r="O50" s="22"/>
      <c r="P50" s="23"/>
      <c r="Q50" s="22"/>
      <c r="R50" s="22"/>
      <c r="S50" s="21"/>
      <c r="T50" s="20"/>
      <c r="U50" s="20"/>
      <c r="V50" s="18"/>
      <c r="W50" s="19"/>
      <c r="X50" s="19"/>
      <c r="Y50" s="18"/>
      <c r="Z50" s="2"/>
      <c r="AA50" s="2"/>
      <c r="AB50" s="2"/>
      <c r="AC50" s="17"/>
      <c r="AD50" s="16"/>
    </row>
    <row r="51" spans="1:30" x14ac:dyDescent="0.25">
      <c r="A51" s="141" t="s">
        <v>0</v>
      </c>
      <c r="B51" s="141"/>
      <c r="C51" s="37">
        <f>(C50/C49)*100</f>
        <v>20.148453829787538</v>
      </c>
      <c r="D51" s="14">
        <f>(D50/D49)*100</f>
        <v>8.5379287256639547</v>
      </c>
      <c r="G51" s="7" t="s">
        <v>2</v>
      </c>
      <c r="H51" s="4">
        <f>AVERAGE(H41:H48)</f>
        <v>31.124999999999996</v>
      </c>
      <c r="I51" s="4">
        <f>AVERAGE(I41:I47)</f>
        <v>2.0142857142857147</v>
      </c>
      <c r="J51" s="5">
        <f>AVERAGE(J41:J44)</f>
        <v>0</v>
      </c>
      <c r="K51" s="13">
        <f t="shared" ref="K51:AD51" si="42">AVERAGE(K41:K48)</f>
        <v>6.4306775629432433E-2</v>
      </c>
      <c r="L51" s="11">
        <f t="shared" si="42"/>
        <v>3.40409589907535E-4</v>
      </c>
      <c r="M51" s="4">
        <f t="shared" si="42"/>
        <v>137.35</v>
      </c>
      <c r="N51" s="4">
        <f t="shared" si="42"/>
        <v>109.825</v>
      </c>
      <c r="O51" s="4">
        <f t="shared" si="42"/>
        <v>191.625</v>
      </c>
      <c r="P51" s="5">
        <f t="shared" si="42"/>
        <v>0</v>
      </c>
      <c r="Q51" s="4">
        <f t="shared" si="42"/>
        <v>0.72212366469588152</v>
      </c>
      <c r="R51" s="4">
        <f t="shared" si="42"/>
        <v>0.56669823660936225</v>
      </c>
      <c r="S51" s="3">
        <f t="shared" si="42"/>
        <v>0</v>
      </c>
      <c r="T51" s="4">
        <f t="shared" si="42"/>
        <v>3.414352285277153E-2</v>
      </c>
      <c r="U51" s="4">
        <f t="shared" si="42"/>
        <v>1.7396815161824463E-2</v>
      </c>
      <c r="V51" s="3">
        <f t="shared" si="42"/>
        <v>0</v>
      </c>
      <c r="W51" s="2">
        <f t="shared" si="42"/>
        <v>1.9614862849606614</v>
      </c>
      <c r="X51" s="2">
        <f t="shared" si="42"/>
        <v>0.51540338014595988</v>
      </c>
      <c r="Y51" s="11">
        <f t="shared" si="42"/>
        <v>6.7512373197042884E-4</v>
      </c>
      <c r="Z51" s="2">
        <f t="shared" si="42"/>
        <v>607.61135877338586</v>
      </c>
      <c r="AA51" s="2">
        <f t="shared" si="42"/>
        <v>155.49541373934451</v>
      </c>
      <c r="AB51" s="2">
        <f t="shared" si="42"/>
        <v>7.4552519227350409</v>
      </c>
      <c r="AC51" s="10">
        <f t="shared" si="42"/>
        <v>7.6159974056788922E-5</v>
      </c>
      <c r="AD51" s="10">
        <f t="shared" si="42"/>
        <v>0.35816007235871239</v>
      </c>
    </row>
    <row r="52" spans="1:30" x14ac:dyDescent="0.25">
      <c r="A52" s="141" t="s">
        <v>5</v>
      </c>
      <c r="B52" s="141"/>
      <c r="C52" s="25">
        <f>COUNT(Y41:Y48)</f>
        <v>8</v>
      </c>
      <c r="D52" s="24">
        <f>COUNT(AB41:AB48)</f>
        <v>8</v>
      </c>
      <c r="G52" s="7" t="s">
        <v>1</v>
      </c>
      <c r="H52" s="4">
        <f>STDEV(H41:H48)</f>
        <v>1.0333717350775284</v>
      </c>
      <c r="I52" s="4">
        <f>STDEV(I41:I47)</f>
        <v>0.14638501094228007</v>
      </c>
      <c r="J52" s="5">
        <f>STDEV(J41:J44)</f>
        <v>0</v>
      </c>
      <c r="K52" s="2">
        <f t="shared" ref="K52:AD52" si="43">STDEV(K41:K48)</f>
        <v>4.7727514540406041E-3</v>
      </c>
      <c r="L52" s="127">
        <f t="shared" si="43"/>
        <v>2.5264683997885797E-5</v>
      </c>
      <c r="M52" s="4">
        <f t="shared" si="43"/>
        <v>57.670988002138976</v>
      </c>
      <c r="N52" s="4">
        <f t="shared" si="43"/>
        <v>47.103647113876121</v>
      </c>
      <c r="O52" s="4">
        <f t="shared" si="43"/>
        <v>71.542270222375677</v>
      </c>
      <c r="P52" s="5">
        <f t="shared" si="43"/>
        <v>0</v>
      </c>
      <c r="Q52" s="4">
        <f t="shared" si="43"/>
        <v>0.11064442703447616</v>
      </c>
      <c r="R52" s="4">
        <f t="shared" si="43"/>
        <v>7.1555961101491733E-2</v>
      </c>
      <c r="S52" s="3">
        <f t="shared" si="43"/>
        <v>0</v>
      </c>
      <c r="T52" s="4">
        <f t="shared" si="43"/>
        <v>5.2315007908990841E-3</v>
      </c>
      <c r="U52" s="4">
        <f t="shared" si="43"/>
        <v>2.1966643772485615E-3</v>
      </c>
      <c r="V52" s="3">
        <f t="shared" si="43"/>
        <v>0</v>
      </c>
      <c r="W52" s="2">
        <f t="shared" si="43"/>
        <v>0.16902035807687152</v>
      </c>
      <c r="X52" s="2">
        <f t="shared" si="43"/>
        <v>7.1505891611667483E-2</v>
      </c>
      <c r="Y52" s="3">
        <f t="shared" si="43"/>
        <v>1.3602699343000043E-4</v>
      </c>
      <c r="Z52" s="2">
        <f t="shared" si="43"/>
        <v>122.42429408700053</v>
      </c>
      <c r="AA52" s="2">
        <f t="shared" si="43"/>
        <v>26.015162493487505</v>
      </c>
      <c r="AB52" s="2">
        <f t="shared" si="43"/>
        <v>0.63652409548180933</v>
      </c>
      <c r="AC52" s="8">
        <f t="shared" si="43"/>
        <v>1.1461012904121379E-4</v>
      </c>
      <c r="AD52" s="8">
        <f t="shared" si="43"/>
        <v>0.53441775085693954</v>
      </c>
    </row>
    <row r="53" spans="1:30" ht="17.25" customHeight="1" x14ac:dyDescent="0.25">
      <c r="A53" s="142" t="s">
        <v>3</v>
      </c>
      <c r="B53" s="142"/>
      <c r="C53" s="15">
        <f>_xlfn.CONFIDENCE.NORM(0.05,C50,C52)</f>
        <v>9.4260165204713023E-5</v>
      </c>
      <c r="D53" s="14">
        <f>_xlfn.CONFIDENCE.NORM(0.05,D50,D52)</f>
        <v>0.44108058910947939</v>
      </c>
      <c r="G53" s="7" t="s">
        <v>0</v>
      </c>
      <c r="H53" s="4">
        <f t="shared" ref="H53:AD53" si="44">(H52/H51)*100</f>
        <v>3.3200698315743891</v>
      </c>
      <c r="I53" s="4">
        <f t="shared" si="44"/>
        <v>7.2673409687656756</v>
      </c>
      <c r="J53" s="5" t="e">
        <f t="shared" si="44"/>
        <v>#DIV/0!</v>
      </c>
      <c r="K53" s="6">
        <f t="shared" si="44"/>
        <v>7.4218484869208305</v>
      </c>
      <c r="L53" s="2">
        <f t="shared" si="44"/>
        <v>7.4218484869208332</v>
      </c>
      <c r="M53" s="4">
        <f t="shared" si="44"/>
        <v>41.988342193038939</v>
      </c>
      <c r="N53" s="4">
        <f t="shared" si="44"/>
        <v>42.889731039268035</v>
      </c>
      <c r="O53" s="4">
        <f t="shared" si="44"/>
        <v>37.334518054729642</v>
      </c>
      <c r="P53" s="5" t="e">
        <f t="shared" si="44"/>
        <v>#DIV/0!</v>
      </c>
      <c r="Q53" s="4">
        <f t="shared" si="44"/>
        <v>15.322088506969711</v>
      </c>
      <c r="R53" s="4">
        <f t="shared" si="44"/>
        <v>12.626819086225046</v>
      </c>
      <c r="S53" s="3" t="e">
        <f t="shared" si="44"/>
        <v>#DIV/0!</v>
      </c>
      <c r="T53" s="4">
        <f t="shared" si="44"/>
        <v>15.322088506969713</v>
      </c>
      <c r="U53" s="4">
        <f t="shared" si="44"/>
        <v>12.626819086225147</v>
      </c>
      <c r="V53" s="3" t="e">
        <f t="shared" si="44"/>
        <v>#DIV/0!</v>
      </c>
      <c r="W53" s="2">
        <f t="shared" si="44"/>
        <v>8.6169533466945101</v>
      </c>
      <c r="X53" s="2">
        <f t="shared" si="44"/>
        <v>13.873772343405536</v>
      </c>
      <c r="Y53" s="3">
        <f t="shared" si="44"/>
        <v>20.148453829787538</v>
      </c>
      <c r="Z53" s="2">
        <f t="shared" si="44"/>
        <v>20.148453829787567</v>
      </c>
      <c r="AA53" s="2">
        <f t="shared" si="44"/>
        <v>16.730501477745495</v>
      </c>
      <c r="AB53" s="2">
        <f t="shared" si="44"/>
        <v>8.5379287256639547</v>
      </c>
      <c r="AC53" s="1">
        <f t="shared" si="44"/>
        <v>150.4860400237983</v>
      </c>
      <c r="AD53" s="1">
        <f t="shared" si="44"/>
        <v>149.21198427771637</v>
      </c>
    </row>
  </sheetData>
  <sortState ref="AB24:AB33">
    <sortCondition descending="1" ref="AB24"/>
  </sortState>
  <mergeCells count="25">
    <mergeCell ref="A49:B49"/>
    <mergeCell ref="A50:B50"/>
    <mergeCell ref="A51:B51"/>
    <mergeCell ref="A52:B52"/>
    <mergeCell ref="A53:B53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3"/>
  <sheetViews>
    <sheetView topLeftCell="A4" zoomScaleNormal="100" workbookViewId="0">
      <selection activeCell="W41" sqref="W41:W48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402</v>
      </c>
      <c r="C1" s="117" t="s">
        <v>100</v>
      </c>
      <c r="D1" s="103">
        <v>2009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403</v>
      </c>
      <c r="B5" s="58">
        <v>30.3</v>
      </c>
      <c r="C5" s="130">
        <v>5.3</v>
      </c>
      <c r="D5" s="58">
        <v>0</v>
      </c>
      <c r="E5" s="58"/>
      <c r="G5" s="91" t="s">
        <v>95</v>
      </c>
      <c r="H5" s="91">
        <f>(11.4*0.9)/20</f>
        <v>0.51300000000000001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404</v>
      </c>
      <c r="B6" s="58">
        <v>29.9</v>
      </c>
      <c r="C6" s="130">
        <v>5.0999999999999996</v>
      </c>
      <c r="D6" s="58">
        <v>0</v>
      </c>
      <c r="E6" s="58"/>
      <c r="G6" s="91" t="s">
        <v>93</v>
      </c>
      <c r="H6" s="91">
        <f>(47.87*0.4)/10</f>
        <v>1.9148000000000001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405</v>
      </c>
      <c r="B7" s="58">
        <v>29.3</v>
      </c>
      <c r="C7" s="130">
        <v>4.5999999999999996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406</v>
      </c>
      <c r="B8" s="58">
        <v>30.6</v>
      </c>
      <c r="C8" s="130">
        <v>5.3</v>
      </c>
      <c r="D8" s="58">
        <v>0</v>
      </c>
      <c r="E8" s="58"/>
      <c r="G8" s="91" t="s">
        <v>89</v>
      </c>
      <c r="H8" s="91">
        <f>(20.76*0.97)/20</f>
        <v>1.0068600000000001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407</v>
      </c>
      <c r="B9" s="58">
        <v>33.200000000000003</v>
      </c>
      <c r="C9" s="130">
        <v>4.7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408</v>
      </c>
      <c r="B10" s="58">
        <v>27.4</v>
      </c>
      <c r="C10" s="130">
        <v>4.8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409</v>
      </c>
      <c r="B11" s="58">
        <v>28.5</v>
      </c>
      <c r="C11" s="130">
        <v>4.4000000000000004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410</v>
      </c>
      <c r="B12" s="58">
        <v>30.2</v>
      </c>
      <c r="C12" s="130">
        <v>4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411</v>
      </c>
      <c r="B13" s="58">
        <v>29</v>
      </c>
      <c r="C13" s="130">
        <v>5.2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412</v>
      </c>
      <c r="B14" s="58">
        <v>30.7</v>
      </c>
      <c r="C14" s="130">
        <v>4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28" t="s">
        <v>73</v>
      </c>
      <c r="O15" s="128" t="s">
        <v>72</v>
      </c>
      <c r="P15" s="128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30.3</v>
      </c>
      <c r="C16" s="58">
        <v>0</v>
      </c>
      <c r="D16" s="58">
        <v>51.9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5.13E-3</v>
      </c>
      <c r="O16" s="96">
        <f>$H$7*(L16/1000)</f>
        <v>0</v>
      </c>
      <c r="P16" s="95">
        <f t="shared" ref="P16:P21" si="1">$H$6*(M16/1000)</f>
        <v>1.9148000000000002E-2</v>
      </c>
      <c r="Q16" s="94">
        <f t="shared" ref="Q16:S21" si="2">B16</f>
        <v>30.3</v>
      </c>
      <c r="R16" s="94">
        <f t="shared" si="2"/>
        <v>0</v>
      </c>
      <c r="S16" s="94">
        <f t="shared" si="2"/>
        <v>51.9</v>
      </c>
      <c r="T16" s="93">
        <f t="shared" ref="T16:T21" si="3">R16/Q16</f>
        <v>0</v>
      </c>
      <c r="U16" s="92">
        <f t="shared" ref="U16:U21" si="4">S16/Q16</f>
        <v>1.7128712871287128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33.200000000000003</v>
      </c>
      <c r="C17" s="58">
        <v>12.1</v>
      </c>
      <c r="D17" s="58">
        <v>50.5</v>
      </c>
      <c r="E17" s="58"/>
      <c r="G17" s="102" t="s">
        <v>63</v>
      </c>
      <c r="H17" s="103">
        <v>188.91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5.13E-3</v>
      </c>
      <c r="O17" s="96">
        <f>$H$8*(L17/1000)</f>
        <v>2.0137200000000001E-3</v>
      </c>
      <c r="P17" s="95">
        <f t="shared" si="1"/>
        <v>1.5318400000000001E-2</v>
      </c>
      <c r="Q17" s="94">
        <f t="shared" si="2"/>
        <v>33.200000000000003</v>
      </c>
      <c r="R17" s="94">
        <f t="shared" si="2"/>
        <v>12.1</v>
      </c>
      <c r="S17" s="94">
        <f t="shared" si="2"/>
        <v>50.5</v>
      </c>
      <c r="T17" s="93">
        <f t="shared" si="3"/>
        <v>0.36445783132530118</v>
      </c>
      <c r="U17" s="92">
        <f t="shared" si="4"/>
        <v>1.5210843373493974</v>
      </c>
      <c r="V17" s="91"/>
      <c r="W17" s="91"/>
      <c r="X17" s="100"/>
    </row>
    <row r="18" spans="1:35" x14ac:dyDescent="0.25">
      <c r="A18" s="58" t="s">
        <v>62</v>
      </c>
      <c r="B18" s="58">
        <v>30.6</v>
      </c>
      <c r="C18" s="58">
        <v>23.1</v>
      </c>
      <c r="D18" s="58">
        <v>23.5</v>
      </c>
      <c r="E18" s="58"/>
      <c r="G18" s="102" t="s">
        <v>61</v>
      </c>
      <c r="H18" s="101">
        <f>50.45/10</f>
        <v>5.0449999999999999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5.13E-3</v>
      </c>
      <c r="O18" s="96">
        <f t="shared" ref="O18:O21" si="5">$H$8*(L18/1000)</f>
        <v>4.0274400000000002E-3</v>
      </c>
      <c r="P18" s="95">
        <f t="shared" si="1"/>
        <v>1.14888E-2</v>
      </c>
      <c r="Q18" s="94">
        <f t="shared" si="2"/>
        <v>30.6</v>
      </c>
      <c r="R18" s="94">
        <f t="shared" si="2"/>
        <v>23.1</v>
      </c>
      <c r="S18" s="94">
        <f t="shared" si="2"/>
        <v>23.5</v>
      </c>
      <c r="T18" s="93">
        <f t="shared" si="3"/>
        <v>0.75490196078431371</v>
      </c>
      <c r="U18" s="92">
        <f t="shared" si="4"/>
        <v>0.76797385620915026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30.9</v>
      </c>
      <c r="C19" s="58">
        <v>36</v>
      </c>
      <c r="D19" s="58">
        <v>15.1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5.13E-3</v>
      </c>
      <c r="O19" s="96">
        <f t="shared" si="5"/>
        <v>6.0411600000000003E-3</v>
      </c>
      <c r="P19" s="95">
        <f t="shared" si="1"/>
        <v>7.6592000000000006E-3</v>
      </c>
      <c r="Q19" s="94">
        <f t="shared" si="2"/>
        <v>30.9</v>
      </c>
      <c r="R19" s="94">
        <f t="shared" si="2"/>
        <v>36</v>
      </c>
      <c r="S19" s="94">
        <f t="shared" si="2"/>
        <v>15.1</v>
      </c>
      <c r="T19" s="93">
        <f t="shared" si="3"/>
        <v>1.1650485436893205</v>
      </c>
      <c r="U19" s="92">
        <f t="shared" si="4"/>
        <v>0.48867313915857608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33.4</v>
      </c>
      <c r="C20" s="58">
        <v>48.5</v>
      </c>
      <c r="D20" s="58">
        <v>5.9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5.13E-3</v>
      </c>
      <c r="O20" s="96">
        <f t="shared" si="5"/>
        <v>8.0548800000000004E-3</v>
      </c>
      <c r="P20" s="95">
        <f t="shared" si="1"/>
        <v>3.8296000000000003E-3</v>
      </c>
      <c r="Q20" s="94">
        <f t="shared" si="2"/>
        <v>33.4</v>
      </c>
      <c r="R20" s="94">
        <f t="shared" si="2"/>
        <v>48.5</v>
      </c>
      <c r="S20" s="94">
        <f t="shared" si="2"/>
        <v>5.9</v>
      </c>
      <c r="T20" s="93">
        <f t="shared" si="3"/>
        <v>1.4520958083832336</v>
      </c>
      <c r="U20" s="92">
        <f t="shared" si="4"/>
        <v>0.17664670658682635</v>
      </c>
      <c r="V20" s="91"/>
      <c r="W20" s="91"/>
    </row>
    <row r="21" spans="1:35" x14ac:dyDescent="0.25">
      <c r="A21" s="58" t="s">
        <v>58</v>
      </c>
      <c r="B21" s="58">
        <v>31.3</v>
      </c>
      <c r="C21" s="58">
        <v>61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5.13E-3</v>
      </c>
      <c r="O21" s="96">
        <f t="shared" si="5"/>
        <v>1.00686E-2</v>
      </c>
      <c r="P21" s="95">
        <f t="shared" si="1"/>
        <v>0</v>
      </c>
      <c r="Q21" s="94">
        <f t="shared" si="2"/>
        <v>31.3</v>
      </c>
      <c r="R21" s="94">
        <f t="shared" si="2"/>
        <v>61</v>
      </c>
      <c r="S21" s="94">
        <f t="shared" si="2"/>
        <v>0</v>
      </c>
      <c r="T21" s="93">
        <f t="shared" si="3"/>
        <v>1.9488817891373802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6">A5</f>
        <v>VB193-1</v>
      </c>
      <c r="B24" s="58">
        <v>29.3</v>
      </c>
      <c r="C24" s="58">
        <v>42.2</v>
      </c>
      <c r="D24" s="58">
        <v>357.2</v>
      </c>
      <c r="E24" s="58">
        <v>0</v>
      </c>
      <c r="G24" s="86" t="str">
        <f t="shared" ref="G24:G33" si="7">A5</f>
        <v>VB193-1</v>
      </c>
      <c r="H24" s="49">
        <f>$B$5</f>
        <v>30.3</v>
      </c>
      <c r="I24" s="49">
        <f>$C$5</f>
        <v>5.3</v>
      </c>
      <c r="J24" s="51">
        <f>$D$5</f>
        <v>0</v>
      </c>
      <c r="K24" s="49">
        <f t="shared" ref="K24:K33" si="8">I24/H24</f>
        <v>0.1749174917491749</v>
      </c>
      <c r="L24" s="85">
        <f t="shared" ref="L24:L33" si="9">K24/$H$17</f>
        <v>9.2593029352164996E-4</v>
      </c>
      <c r="M24" s="48">
        <f t="shared" ref="M24:M33" si="10">ABS(($L$36-L24)/$L$37)</f>
        <v>0.86076556808095173</v>
      </c>
      <c r="N24" s="83">
        <f>$B$24</f>
        <v>29.3</v>
      </c>
      <c r="O24" s="83">
        <f>$C$24</f>
        <v>42.2</v>
      </c>
      <c r="P24" s="83">
        <f>$D$24</f>
        <v>357.2</v>
      </c>
      <c r="Q24" s="84">
        <f>$E$24</f>
        <v>0</v>
      </c>
      <c r="R24" s="83">
        <f t="shared" ref="R24:R33" si="11">N24/P24</f>
        <v>8.2026875699888022E-2</v>
      </c>
      <c r="S24" s="83">
        <f t="shared" ref="S24:S33" si="12">O24/P24</f>
        <v>0.1181410974244121</v>
      </c>
      <c r="T24" s="82">
        <f t="shared" ref="T24:T33" si="13">Q24/P24</f>
        <v>0</v>
      </c>
      <c r="U24" s="81">
        <f>(R24*0.005*($H$18))/0.5335</f>
        <v>3.8784028857163553E-3</v>
      </c>
      <c r="V24" s="81">
        <f t="shared" ref="V24:V33" si="14">(S24*0.005*($H$18))/0.8217</f>
        <v>3.6267605969706653E-3</v>
      </c>
      <c r="W24" s="80">
        <f t="shared" ref="W24:W33" si="15">(T24*0.005*($H$18))/0.7126</f>
        <v>0</v>
      </c>
      <c r="X24" s="79">
        <f t="shared" ref="X24:X33" si="16">U24/V24</f>
        <v>1.0693848634387062</v>
      </c>
      <c r="Y24" s="78">
        <f t="shared" ref="Y24:Y33" si="17">(U24+V24+W24)*10</f>
        <v>7.5051634826870217E-2</v>
      </c>
      <c r="Z24" s="48">
        <f t="shared" ref="Z24:Z33" si="18">ABS(($Y$36-Y24)/$Y$37)</f>
        <v>2.6731281472239532</v>
      </c>
      <c r="AA24" s="88">
        <f t="shared" ref="AA24:AA33" si="19">L24/Y24</f>
        <v>1.2337243494530055E-2</v>
      </c>
      <c r="AB24" s="55">
        <f>$AA$24</f>
        <v>1.2337243494530055E-2</v>
      </c>
      <c r="AC24" s="48">
        <f t="shared" ref="AC24:AC33" si="20">ABS(($AB$36-AB24)/$AB$37)</f>
        <v>2.8229183087155136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6"/>
        <v>VB193-2</v>
      </c>
      <c r="B25" s="58">
        <v>124</v>
      </c>
      <c r="C25" s="58">
        <v>104.6</v>
      </c>
      <c r="D25" s="58">
        <v>281.39999999999998</v>
      </c>
      <c r="E25" s="58">
        <v>0</v>
      </c>
      <c r="G25" s="86" t="str">
        <f t="shared" si="7"/>
        <v>VB193-2</v>
      </c>
      <c r="H25" s="49">
        <f>$B$6</f>
        <v>29.9</v>
      </c>
      <c r="I25" s="49">
        <f>$C$6</f>
        <v>5.0999999999999996</v>
      </c>
      <c r="J25" s="51">
        <f>$D$6</f>
        <v>0</v>
      </c>
      <c r="K25" s="49">
        <f t="shared" si="8"/>
        <v>0.1705685618729097</v>
      </c>
      <c r="L25" s="85">
        <f t="shared" si="9"/>
        <v>9.0290912007257268E-4</v>
      </c>
      <c r="M25" s="48">
        <f t="shared" si="10"/>
        <v>0.627241983953162</v>
      </c>
      <c r="N25" s="83">
        <f>$B$25</f>
        <v>124</v>
      </c>
      <c r="O25" s="83">
        <f>$C$25</f>
        <v>104.6</v>
      </c>
      <c r="P25" s="83">
        <f>$D$25</f>
        <v>281.39999999999998</v>
      </c>
      <c r="Q25" s="84">
        <f>$E$25</f>
        <v>0</v>
      </c>
      <c r="R25" s="83">
        <f t="shared" si="11"/>
        <v>0.44065387348969443</v>
      </c>
      <c r="S25" s="83">
        <f t="shared" si="12"/>
        <v>0.37171286425017769</v>
      </c>
      <c r="T25" s="82">
        <f t="shared" si="13"/>
        <v>0</v>
      </c>
      <c r="U25" s="81">
        <f t="shared" ref="U25:U33" si="21">(R25*0.005*($H$18))/0.5335</f>
        <v>2.083504022263832E-2</v>
      </c>
      <c r="V25" s="81">
        <f t="shared" si="14"/>
        <v>1.1411046611550119E-2</v>
      </c>
      <c r="W25" s="80">
        <f t="shared" si="15"/>
        <v>0</v>
      </c>
      <c r="X25" s="79">
        <f t="shared" si="16"/>
        <v>1.8258658413987505</v>
      </c>
      <c r="Y25" s="78">
        <f t="shared" si="17"/>
        <v>0.32246086834188442</v>
      </c>
      <c r="Z25" s="48">
        <f t="shared" si="18"/>
        <v>0.40743054826605563</v>
      </c>
      <c r="AA25" s="54">
        <f t="shared" si="19"/>
        <v>2.8000579565371523E-3</v>
      </c>
      <c r="AB25" s="55">
        <f>$AA$29</f>
        <v>3.5987255250599132E-3</v>
      </c>
      <c r="AC25" s="48">
        <f t="shared" si="20"/>
        <v>1.2690050532231637E-2</v>
      </c>
      <c r="AD25" s="51">
        <f>(AB24-AB33)/AB37</f>
        <v>3.2653980392349671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6"/>
        <v>VB193-3</v>
      </c>
      <c r="B26" s="58">
        <v>120.4</v>
      </c>
      <c r="C26" s="58">
        <v>95.2</v>
      </c>
      <c r="D26" s="58">
        <v>262</v>
      </c>
      <c r="E26" s="58">
        <v>0</v>
      </c>
      <c r="G26" s="86" t="str">
        <f t="shared" si="7"/>
        <v>VB193-3</v>
      </c>
      <c r="H26" s="49">
        <f>$B$7</f>
        <v>29.3</v>
      </c>
      <c r="I26" s="49">
        <f>$C$7</f>
        <v>4.5999999999999996</v>
      </c>
      <c r="J26" s="51">
        <f>$D$7</f>
        <v>0</v>
      </c>
      <c r="K26" s="49">
        <f t="shared" si="8"/>
        <v>0.1569965870307167</v>
      </c>
      <c r="L26" s="85">
        <f t="shared" si="9"/>
        <v>8.3106551813412054E-4</v>
      </c>
      <c r="M26" s="48">
        <f t="shared" si="10"/>
        <v>0.10152952973307948</v>
      </c>
      <c r="N26" s="83">
        <f>$B$26</f>
        <v>120.4</v>
      </c>
      <c r="O26" s="83">
        <f>$C$26</f>
        <v>95.2</v>
      </c>
      <c r="P26" s="83">
        <f>$D$26</f>
        <v>262</v>
      </c>
      <c r="Q26" s="84">
        <f>$E$26</f>
        <v>0</v>
      </c>
      <c r="R26" s="83">
        <f t="shared" si="11"/>
        <v>0.45954198473282443</v>
      </c>
      <c r="S26" s="83">
        <f t="shared" si="12"/>
        <v>0.36335877862595423</v>
      </c>
      <c r="T26" s="82">
        <f t="shared" si="13"/>
        <v>0</v>
      </c>
      <c r="U26" s="81">
        <f t="shared" si="21"/>
        <v>2.1728109774855665E-2</v>
      </c>
      <c r="V26" s="81">
        <f t="shared" si="14"/>
        <v>1.1154588281416206E-2</v>
      </c>
      <c r="W26" s="80">
        <f t="shared" si="15"/>
        <v>0</v>
      </c>
      <c r="X26" s="79">
        <f t="shared" si="16"/>
        <v>1.9479078229229834</v>
      </c>
      <c r="Y26" s="78">
        <f t="shared" si="17"/>
        <v>0.3288269805627187</v>
      </c>
      <c r="Z26" s="48">
        <f t="shared" si="18"/>
        <v>0.48669671824578725</v>
      </c>
      <c r="AA26" s="54">
        <f t="shared" si="19"/>
        <v>2.5273641375532065E-3</v>
      </c>
      <c r="AB26" s="55">
        <f>$AA$27</f>
        <v>2.8916981518011271E-3</v>
      </c>
      <c r="AC26" s="48">
        <f t="shared" si="20"/>
        <v>0.24211713837870241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6"/>
        <v>VB193-4</v>
      </c>
      <c r="B27" s="58">
        <v>99.4</v>
      </c>
      <c r="C27" s="58">
        <v>79.599999999999994</v>
      </c>
      <c r="D27" s="58">
        <v>225.3</v>
      </c>
      <c r="E27" s="58">
        <v>0</v>
      </c>
      <c r="G27" s="86" t="str">
        <f t="shared" si="7"/>
        <v>VB193-4</v>
      </c>
      <c r="H27" s="49">
        <f>$B$8</f>
        <v>30.6</v>
      </c>
      <c r="I27" s="49">
        <f>$C$8</f>
        <v>5.3</v>
      </c>
      <c r="J27" s="51">
        <f>$D$8</f>
        <v>0</v>
      </c>
      <c r="K27" s="49">
        <f t="shared" si="8"/>
        <v>0.17320261437908496</v>
      </c>
      <c r="L27" s="85">
        <f t="shared" si="9"/>
        <v>9.1685254554594762E-4</v>
      </c>
      <c r="M27" s="48">
        <f t="shared" si="10"/>
        <v>0.76868215418443875</v>
      </c>
      <c r="N27" s="83">
        <f>$B$27</f>
        <v>99.4</v>
      </c>
      <c r="O27" s="83">
        <f>$C$27</f>
        <v>79.599999999999994</v>
      </c>
      <c r="P27" s="83">
        <f>$D$27</f>
        <v>225.3</v>
      </c>
      <c r="Q27" s="84">
        <f>$E$27</f>
        <v>0</v>
      </c>
      <c r="R27" s="83">
        <f t="shared" si="11"/>
        <v>0.44118952507767423</v>
      </c>
      <c r="S27" s="83">
        <f t="shared" si="12"/>
        <v>0.35330670217487792</v>
      </c>
      <c r="T27" s="82">
        <f t="shared" si="13"/>
        <v>0</v>
      </c>
      <c r="U27" s="81">
        <f t="shared" si="21"/>
        <v>2.0860366954234925E-2</v>
      </c>
      <c r="V27" s="81">
        <f t="shared" si="14"/>
        <v>1.084600409195728E-2</v>
      </c>
      <c r="W27" s="80">
        <f t="shared" si="15"/>
        <v>0</v>
      </c>
      <c r="X27" s="79">
        <f t="shared" si="16"/>
        <v>1.9233227995648345</v>
      </c>
      <c r="Y27" s="78">
        <f t="shared" si="17"/>
        <v>0.31706371046192205</v>
      </c>
      <c r="Z27" s="48">
        <f t="shared" si="18"/>
        <v>0.3402290885556139</v>
      </c>
      <c r="AA27" s="54">
        <f t="shared" si="19"/>
        <v>2.8916981518011271E-3</v>
      </c>
      <c r="AB27" s="55">
        <f>$AA$32</f>
        <v>2.8136980391386297E-3</v>
      </c>
      <c r="AC27" s="48">
        <f t="shared" si="20"/>
        <v>0.26742781145401961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6"/>
        <v>VB193-5</v>
      </c>
      <c r="B28" s="58">
        <v>126.6</v>
      </c>
      <c r="C28" s="58">
        <v>108.1</v>
      </c>
      <c r="D28" s="58">
        <v>300.3</v>
      </c>
      <c r="E28" s="58">
        <v>0</v>
      </c>
      <c r="G28" s="86" t="str">
        <f t="shared" si="7"/>
        <v>VB193-5</v>
      </c>
      <c r="H28" s="49">
        <f>$B$9</f>
        <v>33.200000000000003</v>
      </c>
      <c r="I28" s="49">
        <f>$C$9</f>
        <v>4.7</v>
      </c>
      <c r="J28" s="51">
        <f>$D$9</f>
        <v>0</v>
      </c>
      <c r="K28" s="49">
        <f t="shared" si="8"/>
        <v>0.14156626506024095</v>
      </c>
      <c r="L28" s="85">
        <f t="shared" si="9"/>
        <v>7.4938470732222192E-4</v>
      </c>
      <c r="M28" s="48">
        <f t="shared" si="10"/>
        <v>0.93008832311739376</v>
      </c>
      <c r="N28" s="83">
        <f>$B$28</f>
        <v>126.6</v>
      </c>
      <c r="O28" s="83">
        <f>$C$28</f>
        <v>108.1</v>
      </c>
      <c r="P28" s="83">
        <f>$D$28</f>
        <v>300.3</v>
      </c>
      <c r="Q28" s="84">
        <f>$E$28</f>
        <v>0</v>
      </c>
      <c r="R28" s="83">
        <f t="shared" si="11"/>
        <v>0.42157842157842157</v>
      </c>
      <c r="S28" s="83">
        <f t="shared" si="12"/>
        <v>0.35997335997335994</v>
      </c>
      <c r="T28" s="82">
        <f t="shared" si="13"/>
        <v>0</v>
      </c>
      <c r="U28" s="81">
        <f t="shared" si="21"/>
        <v>1.9933112810338681E-2</v>
      </c>
      <c r="V28" s="81">
        <f t="shared" si="14"/>
        <v>1.105066083160278E-2</v>
      </c>
      <c r="W28" s="80">
        <f t="shared" si="15"/>
        <v>0</v>
      </c>
      <c r="X28" s="79">
        <f t="shared" si="16"/>
        <v>1.8037937381386084</v>
      </c>
      <c r="Y28" s="78">
        <f t="shared" si="17"/>
        <v>0.30983773641941459</v>
      </c>
      <c r="Z28" s="48">
        <f t="shared" si="18"/>
        <v>0.25025654851021339</v>
      </c>
      <c r="AA28" s="54">
        <f t="shared" si="19"/>
        <v>2.4186360124572133E-3</v>
      </c>
      <c r="AB28" s="55">
        <f>$AA$25</f>
        <v>2.8000579565371523E-3</v>
      </c>
      <c r="AC28" s="48">
        <f t="shared" si="20"/>
        <v>0.27185395469486534</v>
      </c>
      <c r="AD28" s="51">
        <f>1-((((COUNT(AB24:AB33))-3)*((STDEV(AB26:AB33))^2))/(((COUNT(AB24:AB33))-1)*((STDEV(AB24:AB33))^2)))</f>
        <v>0.9951335192166938</v>
      </c>
    </row>
    <row r="29" spans="1:35" x14ac:dyDescent="0.25">
      <c r="A29" s="58" t="str">
        <f t="shared" si="6"/>
        <v>VB193-6</v>
      </c>
      <c r="B29" s="58">
        <v>119</v>
      </c>
      <c r="C29" s="58">
        <v>95.9</v>
      </c>
      <c r="D29" s="58">
        <v>332.6</v>
      </c>
      <c r="E29" s="58">
        <v>0</v>
      </c>
      <c r="G29" s="86" t="str">
        <f t="shared" si="7"/>
        <v>VB193-6</v>
      </c>
      <c r="H29" s="49">
        <f>$B$10</f>
        <v>27.4</v>
      </c>
      <c r="I29" s="49">
        <f>$C$10</f>
        <v>4.8</v>
      </c>
      <c r="J29" s="51">
        <f>$D$10</f>
        <v>0</v>
      </c>
      <c r="K29" s="49">
        <f t="shared" si="8"/>
        <v>0.17518248175182483</v>
      </c>
      <c r="L29" s="85">
        <f t="shared" si="9"/>
        <v>9.2733302499510258E-4</v>
      </c>
      <c r="M29" s="48">
        <f t="shared" si="10"/>
        <v>0.87499468120475044</v>
      </c>
      <c r="N29" s="83">
        <f>$B$29</f>
        <v>119</v>
      </c>
      <c r="O29" s="83">
        <f>$C$29</f>
        <v>95.9</v>
      </c>
      <c r="P29" s="83">
        <f>$D$29</f>
        <v>332.6</v>
      </c>
      <c r="Q29" s="84">
        <f>$E$29</f>
        <v>0</v>
      </c>
      <c r="R29" s="83">
        <f t="shared" si="11"/>
        <v>0.35778713168971737</v>
      </c>
      <c r="S29" s="83">
        <f t="shared" si="12"/>
        <v>0.28833433553818399</v>
      </c>
      <c r="T29" s="82">
        <f t="shared" si="13"/>
        <v>0</v>
      </c>
      <c r="U29" s="81">
        <f t="shared" si="21"/>
        <v>1.6916926704541931E-2</v>
      </c>
      <c r="V29" s="81">
        <f t="shared" si="14"/>
        <v>8.8514465303038709E-3</v>
      </c>
      <c r="W29" s="80">
        <f t="shared" si="15"/>
        <v>0</v>
      </c>
      <c r="X29" s="79">
        <f t="shared" si="16"/>
        <v>1.9112047558130785</v>
      </c>
      <c r="Y29" s="78">
        <f t="shared" si="17"/>
        <v>0.25768373234845798</v>
      </c>
      <c r="Z29" s="48">
        <f t="shared" si="18"/>
        <v>0.39912693836622415</v>
      </c>
      <c r="AA29" s="54">
        <f t="shared" si="19"/>
        <v>3.5987255250599132E-3</v>
      </c>
      <c r="AB29" s="55">
        <f>$AA$26</f>
        <v>2.5273641375532065E-3</v>
      </c>
      <c r="AC29" s="48">
        <f t="shared" si="20"/>
        <v>0.36034182819098792</v>
      </c>
      <c r="AD29" s="51"/>
    </row>
    <row r="30" spans="1:35" x14ac:dyDescent="0.25">
      <c r="A30" s="58" t="str">
        <f t="shared" si="6"/>
        <v>VB193-7</v>
      </c>
      <c r="B30" s="58">
        <v>190.6</v>
      </c>
      <c r="C30" s="58">
        <v>159.80000000000001</v>
      </c>
      <c r="D30" s="58">
        <v>387.3</v>
      </c>
      <c r="E30" s="58">
        <v>0</v>
      </c>
      <c r="G30" s="86" t="str">
        <f t="shared" si="7"/>
        <v>VB193-7</v>
      </c>
      <c r="H30" s="49">
        <f>$B$11</f>
        <v>28.5</v>
      </c>
      <c r="I30" s="49">
        <f>$C$11</f>
        <v>4.4000000000000004</v>
      </c>
      <c r="J30" s="51">
        <f>$D$11</f>
        <v>0</v>
      </c>
      <c r="K30" s="49">
        <f t="shared" si="8"/>
        <v>0.15438596491228071</v>
      </c>
      <c r="L30" s="85">
        <f t="shared" si="9"/>
        <v>8.1724612202784767E-4</v>
      </c>
      <c r="M30" s="48">
        <f t="shared" si="10"/>
        <v>0.24171156330130369</v>
      </c>
      <c r="N30" s="83">
        <f>$B$30</f>
        <v>190.6</v>
      </c>
      <c r="O30" s="83">
        <f>$C$30</f>
        <v>159.80000000000001</v>
      </c>
      <c r="P30" s="83">
        <f>$D$30</f>
        <v>387.3</v>
      </c>
      <c r="Q30" s="84">
        <f>$E$30</f>
        <v>0</v>
      </c>
      <c r="R30" s="83">
        <f t="shared" si="11"/>
        <v>0.49212496772527753</v>
      </c>
      <c r="S30" s="83">
        <f t="shared" si="12"/>
        <v>0.41260005163955593</v>
      </c>
      <c r="T30" s="82">
        <f t="shared" si="13"/>
        <v>0</v>
      </c>
      <c r="U30" s="81">
        <f t="shared" si="21"/>
        <v>2.3268701613627228E-2</v>
      </c>
      <c r="V30" s="81">
        <f t="shared" si="14"/>
        <v>1.2666224050879638E-2</v>
      </c>
      <c r="W30" s="80">
        <f t="shared" si="15"/>
        <v>0</v>
      </c>
      <c r="X30" s="79">
        <f t="shared" si="16"/>
        <v>1.8370669522470096</v>
      </c>
      <c r="Y30" s="78">
        <f t="shared" si="17"/>
        <v>0.35934925664506867</v>
      </c>
      <c r="Z30" s="48">
        <f t="shared" si="18"/>
        <v>0.86673776059404672</v>
      </c>
      <c r="AA30" s="54">
        <f t="shared" si="19"/>
        <v>2.2742390777645226E-3</v>
      </c>
      <c r="AB30" s="55">
        <f>$AA$28</f>
        <v>2.4186360124572133E-3</v>
      </c>
      <c r="AC30" s="48">
        <f t="shared" si="20"/>
        <v>0.39562359810720032</v>
      </c>
      <c r="AD30" s="51" t="s">
        <v>39</v>
      </c>
    </row>
    <row r="31" spans="1:35" x14ac:dyDescent="0.25">
      <c r="A31" s="58" t="str">
        <f t="shared" si="6"/>
        <v>VB193-8</v>
      </c>
      <c r="B31" s="58">
        <v>147.80000000000001</v>
      </c>
      <c r="C31" s="58">
        <v>133</v>
      </c>
      <c r="D31" s="58">
        <v>371.5</v>
      </c>
      <c r="E31" s="58">
        <v>0</v>
      </c>
      <c r="G31" s="86" t="str">
        <f t="shared" si="7"/>
        <v>VB193-8</v>
      </c>
      <c r="H31" s="49">
        <f>$B$12</f>
        <v>30.2</v>
      </c>
      <c r="I31" s="49">
        <f>$C$12</f>
        <v>4</v>
      </c>
      <c r="J31" s="51">
        <f>$D$12</f>
        <v>0</v>
      </c>
      <c r="K31" s="49">
        <f t="shared" si="8"/>
        <v>0.13245033112582782</v>
      </c>
      <c r="L31" s="85">
        <f t="shared" si="9"/>
        <v>7.0112927386495067E-4</v>
      </c>
      <c r="M31" s="48">
        <f t="shared" si="10"/>
        <v>1.4195847338676333</v>
      </c>
      <c r="N31" s="83">
        <f>$B$31</f>
        <v>147.80000000000001</v>
      </c>
      <c r="O31" s="83">
        <f>$C$31</f>
        <v>133</v>
      </c>
      <c r="P31" s="83">
        <f>$D$31</f>
        <v>371.5</v>
      </c>
      <c r="Q31" s="84">
        <f>$E$31</f>
        <v>0</v>
      </c>
      <c r="R31" s="83">
        <f t="shared" si="11"/>
        <v>0.39784656796769857</v>
      </c>
      <c r="S31" s="83">
        <f t="shared" si="12"/>
        <v>0.35800807537012114</v>
      </c>
      <c r="T31" s="82">
        <f t="shared" si="13"/>
        <v>0</v>
      </c>
      <c r="U31" s="81">
        <f t="shared" si="21"/>
        <v>1.8811020950300277E-2</v>
      </c>
      <c r="V31" s="81">
        <f t="shared" si="14"/>
        <v>1.0990329440442138E-2</v>
      </c>
      <c r="W31" s="80">
        <f t="shared" si="15"/>
        <v>0</v>
      </c>
      <c r="X31" s="79">
        <f t="shared" si="16"/>
        <v>1.7115975505774752</v>
      </c>
      <c r="Y31" s="78">
        <f t="shared" si="17"/>
        <v>0.29801350390742415</v>
      </c>
      <c r="Z31" s="48">
        <f t="shared" si="18"/>
        <v>0.10302985949459373</v>
      </c>
      <c r="AA31" s="54">
        <f t="shared" si="19"/>
        <v>2.3526761863876867E-3</v>
      </c>
      <c r="AB31" s="55">
        <f>$AA$33</f>
        <v>2.3639870167528861E-3</v>
      </c>
      <c r="AC31" s="48">
        <f t="shared" si="20"/>
        <v>0.41335694254673583</v>
      </c>
      <c r="AD31" s="51">
        <f>1-((((COUNT(AB24:AB33))-3)*((STDEV(AB24:AB31))^2))/(((COUNT(AB24:AB33))-1)*((STDEV(AB24:AB33))^2)))</f>
        <v>5.1338230539959673E-2</v>
      </c>
    </row>
    <row r="32" spans="1:35" x14ac:dyDescent="0.25">
      <c r="A32" s="58" t="str">
        <f t="shared" si="6"/>
        <v>VB193-9</v>
      </c>
      <c r="B32" s="58">
        <v>168.2</v>
      </c>
      <c r="C32" s="58">
        <v>135</v>
      </c>
      <c r="D32" s="58">
        <v>358.6</v>
      </c>
      <c r="E32" s="58">
        <v>0</v>
      </c>
      <c r="G32" s="86" t="str">
        <f t="shared" si="7"/>
        <v>VB193-9</v>
      </c>
      <c r="H32" s="49">
        <f>$B$13</f>
        <v>29</v>
      </c>
      <c r="I32" s="49">
        <f>$C$13</f>
        <v>5.2</v>
      </c>
      <c r="J32" s="51">
        <f>$D$13</f>
        <v>0</v>
      </c>
      <c r="K32" s="49">
        <f t="shared" si="8"/>
        <v>0.1793103448275862</v>
      </c>
      <c r="L32" s="85">
        <f t="shared" si="9"/>
        <v>9.4918397558406756E-4</v>
      </c>
      <c r="M32" s="48">
        <f t="shared" si="10"/>
        <v>1.0966476872698632</v>
      </c>
      <c r="N32" s="83">
        <f>$B$32</f>
        <v>168.2</v>
      </c>
      <c r="O32" s="83">
        <f>$C$32</f>
        <v>135</v>
      </c>
      <c r="P32" s="83">
        <f>$D$32</f>
        <v>358.6</v>
      </c>
      <c r="Q32" s="84">
        <f>$E$32</f>
        <v>0</v>
      </c>
      <c r="R32" s="83">
        <f t="shared" si="11"/>
        <v>0.46904629113218066</v>
      </c>
      <c r="S32" s="83">
        <f t="shared" si="12"/>
        <v>0.37646402677077523</v>
      </c>
      <c r="T32" s="82">
        <f t="shared" si="13"/>
        <v>0</v>
      </c>
      <c r="U32" s="81">
        <f t="shared" si="21"/>
        <v>2.2177493334225411E-2</v>
      </c>
      <c r="V32" s="81">
        <f t="shared" si="14"/>
        <v>1.1556900420217604E-2</v>
      </c>
      <c r="W32" s="80">
        <f t="shared" si="15"/>
        <v>0</v>
      </c>
      <c r="X32" s="79">
        <f t="shared" si="16"/>
        <v>1.9189828178694155</v>
      </c>
      <c r="Y32" s="78">
        <f t="shared" si="17"/>
        <v>0.33734393754443015</v>
      </c>
      <c r="Z32" s="48">
        <f t="shared" si="18"/>
        <v>0.59274363297232813</v>
      </c>
      <c r="AA32" s="54">
        <f t="shared" si="19"/>
        <v>2.8136980391386297E-3</v>
      </c>
      <c r="AB32" s="55">
        <f>$AA$31</f>
        <v>2.3526761863876867E-3</v>
      </c>
      <c r="AC32" s="48">
        <f t="shared" si="20"/>
        <v>0.41702725429131843</v>
      </c>
      <c r="AD32" s="51"/>
    </row>
    <row r="33" spans="1:30" x14ac:dyDescent="0.25">
      <c r="A33" s="58" t="str">
        <f t="shared" si="6"/>
        <v>VB193-10</v>
      </c>
      <c r="B33" s="58">
        <v>179.1</v>
      </c>
      <c r="C33" s="58">
        <v>148.5</v>
      </c>
      <c r="D33" s="58">
        <v>446.5</v>
      </c>
      <c r="E33" s="58">
        <v>0</v>
      </c>
      <c r="G33" s="86" t="str">
        <f t="shared" si="7"/>
        <v>VB193-10</v>
      </c>
      <c r="H33" s="49">
        <f>$B$14</f>
        <v>30.7</v>
      </c>
      <c r="I33" s="123">
        <f>$C$14</f>
        <v>4</v>
      </c>
      <c r="J33" s="51">
        <f>$D$14</f>
        <v>0</v>
      </c>
      <c r="K33" s="49">
        <f t="shared" si="8"/>
        <v>0.13029315960912052</v>
      </c>
      <c r="L33" s="85">
        <f t="shared" si="9"/>
        <v>6.8971023031666153E-4</v>
      </c>
      <c r="M33" s="48">
        <f t="shared" si="10"/>
        <v>1.5354179246737549</v>
      </c>
      <c r="N33" s="83">
        <f>$B$33</f>
        <v>179.1</v>
      </c>
      <c r="O33" s="83">
        <f>$C$33</f>
        <v>148.5</v>
      </c>
      <c r="P33" s="83">
        <f>$D$33</f>
        <v>446.5</v>
      </c>
      <c r="Q33" s="84">
        <f>$E$33</f>
        <v>0</v>
      </c>
      <c r="R33" s="83">
        <f t="shared" si="11"/>
        <v>0.40111982082866737</v>
      </c>
      <c r="S33" s="83">
        <f t="shared" si="12"/>
        <v>0.33258678611422171</v>
      </c>
      <c r="T33" s="82">
        <f t="shared" si="13"/>
        <v>0</v>
      </c>
      <c r="U33" s="81">
        <f t="shared" si="21"/>
        <v>1.8965787217250486E-2</v>
      </c>
      <c r="V33" s="81">
        <f t="shared" si="14"/>
        <v>1.0209932675832107E-2</v>
      </c>
      <c r="W33" s="80">
        <f t="shared" si="15"/>
        <v>0</v>
      </c>
      <c r="X33" s="79">
        <f t="shared" si="16"/>
        <v>1.8575820056232426</v>
      </c>
      <c r="Y33" s="78">
        <f t="shared" si="17"/>
        <v>0.29175719893082591</v>
      </c>
      <c r="Z33" s="48">
        <f t="shared" si="18"/>
        <v>2.5130928951536506E-2</v>
      </c>
      <c r="AA33" s="54">
        <f t="shared" si="19"/>
        <v>2.3639870167528861E-3</v>
      </c>
      <c r="AB33" s="55">
        <f>$AA$30</f>
        <v>2.2742390777645226E-3</v>
      </c>
      <c r="AC33" s="48">
        <f t="shared" si="20"/>
        <v>0.44247973051945322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346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2</v>
      </c>
      <c r="H36" s="49">
        <f>AVERAGE(H24:H33)</f>
        <v>29.909999999999997</v>
      </c>
      <c r="I36" s="49">
        <f>AVERAGE(I24:I32)</f>
        <v>4.822222222222222</v>
      </c>
      <c r="J36" s="51">
        <f>AVERAGE(J24:J28)</f>
        <v>0</v>
      </c>
      <c r="K36" s="56">
        <f>AVERAGE(K24:K33)</f>
        <v>0.15888738023187673</v>
      </c>
      <c r="L36" s="57">
        <f>AVERAGE(L24:L33)</f>
        <v>8.4107448113851426E-4</v>
      </c>
      <c r="M36" s="56"/>
      <c r="N36" s="49">
        <f t="shared" ref="N36:Y36" si="22">AVERAGE(N24:N33)</f>
        <v>130.44</v>
      </c>
      <c r="O36" s="49">
        <f t="shared" si="22"/>
        <v>110.19000000000001</v>
      </c>
      <c r="P36" s="49">
        <f t="shared" si="22"/>
        <v>332.27</v>
      </c>
      <c r="Q36" s="51">
        <f t="shared" si="22"/>
        <v>0</v>
      </c>
      <c r="R36" s="49">
        <f t="shared" si="22"/>
        <v>0.3962915459922044</v>
      </c>
      <c r="S36" s="49">
        <f t="shared" si="22"/>
        <v>0.33344860778816399</v>
      </c>
      <c r="T36" s="50">
        <f t="shared" si="22"/>
        <v>0</v>
      </c>
      <c r="U36" s="49">
        <f t="shared" si="22"/>
        <v>1.8737496246772928E-2</v>
      </c>
      <c r="V36" s="49">
        <f t="shared" si="22"/>
        <v>1.0236389353117239E-2</v>
      </c>
      <c r="W36" s="50">
        <f t="shared" si="22"/>
        <v>0</v>
      </c>
      <c r="X36" s="48">
        <f t="shared" si="22"/>
        <v>1.7806709147594106</v>
      </c>
      <c r="Y36" s="49">
        <f t="shared" si="22"/>
        <v>0.2897388559989017</v>
      </c>
      <c r="Z36" s="48"/>
      <c r="AA36" s="56">
        <f>AVERAGE(AA24:AA33)</f>
        <v>3.6378325597982387E-3</v>
      </c>
      <c r="AB36" s="56">
        <f>AVERAGE(AB24:AB33)</f>
        <v>3.6378325597982396E-3</v>
      </c>
      <c r="AC36" s="56"/>
      <c r="AD36" s="56"/>
    </row>
    <row r="37" spans="1:30" x14ac:dyDescent="0.25">
      <c r="G37" s="53" t="s">
        <v>1</v>
      </c>
      <c r="H37" s="49">
        <f>STDEV(H24:H33)</f>
        <v>1.5509495299475247</v>
      </c>
      <c r="I37" s="49">
        <f>STDEV(I24:I32)</f>
        <v>0.44659203356580868</v>
      </c>
      <c r="J37" s="51">
        <f>STDEV(J24:J28)</f>
        <v>0</v>
      </c>
      <c r="K37" s="48">
        <f>STDEV(K24:K33)</f>
        <v>1.8623086368378661E-2</v>
      </c>
      <c r="L37" s="55">
        <f>STDEV(L24:L33)</f>
        <v>9.8581792220521684E-5</v>
      </c>
      <c r="M37" s="54"/>
      <c r="N37" s="49">
        <f t="shared" ref="N37:Y37" si="23">STDEV(N24:N33)</f>
        <v>46.181867533577339</v>
      </c>
      <c r="O37" s="49">
        <f t="shared" si="23"/>
        <v>35.09914370592093</v>
      </c>
      <c r="P37" s="49">
        <f t="shared" si="23"/>
        <v>65.761320107052569</v>
      </c>
      <c r="Q37" s="51">
        <f t="shared" si="23"/>
        <v>0</v>
      </c>
      <c r="R37" s="49">
        <f t="shared" si="23"/>
        <v>0.11708106859596437</v>
      </c>
      <c r="S37" s="49">
        <f t="shared" si="23"/>
        <v>8.203555267991576E-2</v>
      </c>
      <c r="T37" s="50">
        <f t="shared" si="23"/>
        <v>0</v>
      </c>
      <c r="U37" s="49">
        <f t="shared" si="23"/>
        <v>5.5358387166507955E-3</v>
      </c>
      <c r="V37" s="49">
        <f t="shared" si="23"/>
        <v>2.5183726619823254E-3</v>
      </c>
      <c r="W37" s="50">
        <f t="shared" si="23"/>
        <v>0</v>
      </c>
      <c r="X37" s="48">
        <f t="shared" si="23"/>
        <v>0.2596705309153482</v>
      </c>
      <c r="Y37" s="49">
        <f t="shared" si="23"/>
        <v>8.0313104852449524E-2</v>
      </c>
      <c r="Z37" s="48"/>
      <c r="AA37" s="47">
        <f>STDEV(AA24:AA33)</f>
        <v>3.0817083540367238E-3</v>
      </c>
      <c r="AB37" s="54">
        <f>STDEV(AB24:AB33)</f>
        <v>3.081708354036723E-3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5.1853879302825971</v>
      </c>
      <c r="I38" s="49">
        <f>(I37/I36)*100</f>
        <v>9.2611251200282911</v>
      </c>
      <c r="J38" s="51" t="e">
        <f>(J37/J36)*100</f>
        <v>#DIV/0!</v>
      </c>
      <c r="K38" s="52">
        <f>(K37/K36)*100</f>
        <v>11.72093487928402</v>
      </c>
      <c r="L38" s="52">
        <f>(L37/L36)*100</f>
        <v>11.720934879284076</v>
      </c>
      <c r="M38" s="48"/>
      <c r="N38" s="49">
        <f t="shared" ref="N38:Y38" si="24">(N37/N36)*100</f>
        <v>35.404682255119091</v>
      </c>
      <c r="O38" s="49">
        <f t="shared" si="24"/>
        <v>31.853293135421477</v>
      </c>
      <c r="P38" s="49">
        <f t="shared" si="24"/>
        <v>19.791531016056993</v>
      </c>
      <c r="Q38" s="51" t="e">
        <f t="shared" si="24"/>
        <v>#DIV/0!</v>
      </c>
      <c r="R38" s="49">
        <f t="shared" si="24"/>
        <v>29.544175186181619</v>
      </c>
      <c r="S38" s="49">
        <f t="shared" si="24"/>
        <v>24.602157802989534</v>
      </c>
      <c r="T38" s="50" t="e">
        <f t="shared" si="24"/>
        <v>#DIV/0!</v>
      </c>
      <c r="U38" s="49">
        <f t="shared" si="24"/>
        <v>29.544175186181597</v>
      </c>
      <c r="V38" s="49">
        <f t="shared" si="24"/>
        <v>24.602157802989559</v>
      </c>
      <c r="W38" s="50" t="e">
        <f t="shared" si="24"/>
        <v>#DIV/0!</v>
      </c>
      <c r="X38" s="48">
        <f t="shared" si="24"/>
        <v>14.582735572475652</v>
      </c>
      <c r="Y38" s="49">
        <f t="shared" si="24"/>
        <v>27.719135072706287</v>
      </c>
      <c r="Z38" s="48"/>
      <c r="AA38" s="47">
        <f>(AA37/AA36)*100</f>
        <v>84.712759682585315</v>
      </c>
      <c r="AB38" s="47">
        <f>(AB37/AB36)*100</f>
        <v>84.712759682585272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>A25</f>
        <v>VB193-2</v>
      </c>
      <c r="H41" s="4">
        <f>$B$6</f>
        <v>29.9</v>
      </c>
      <c r="I41" s="4">
        <f>$C$6</f>
        <v>5.0999999999999996</v>
      </c>
      <c r="J41" s="5">
        <f>$D$6</f>
        <v>0</v>
      </c>
      <c r="K41" s="4">
        <f t="shared" ref="K41:K47" si="25">I41/H41</f>
        <v>0.1705685618729097</v>
      </c>
      <c r="L41" s="125">
        <f t="shared" ref="L41:L48" si="26">K41/$H$17</f>
        <v>9.0290912007257268E-4</v>
      </c>
      <c r="M41" s="22">
        <f>$B$25</f>
        <v>124</v>
      </c>
      <c r="N41" s="22">
        <f>$C$25</f>
        <v>104.6</v>
      </c>
      <c r="O41" s="22">
        <f>$D$25</f>
        <v>281.39999999999998</v>
      </c>
      <c r="P41" s="23">
        <f>$E$25</f>
        <v>0</v>
      </c>
      <c r="Q41" s="22">
        <f t="shared" ref="Q41:Q48" si="27">M41/O41</f>
        <v>0.44065387348969443</v>
      </c>
      <c r="R41" s="22">
        <f t="shared" ref="R41:R48" si="28">N41/O41</f>
        <v>0.37171286425017769</v>
      </c>
      <c r="S41" s="21">
        <f t="shared" ref="S41:S48" si="29">P41/O41</f>
        <v>0</v>
      </c>
      <c r="T41" s="20">
        <f t="shared" ref="T41:T48" si="30">(Q41*0.005*($H$18))/0.5335</f>
        <v>2.083504022263832E-2</v>
      </c>
      <c r="U41" s="20">
        <f t="shared" ref="U41:U48" si="31">(R41*0.005*($H$18))/0.8217</f>
        <v>1.1411046611550119E-2</v>
      </c>
      <c r="V41" s="18">
        <f t="shared" ref="V41:V48" si="32">(S41*0.005*(100/20))/0.7126</f>
        <v>0</v>
      </c>
      <c r="W41" s="19">
        <f t="shared" ref="W41:W48" si="33">T41/U41</f>
        <v>1.8258658413987505</v>
      </c>
      <c r="X41" s="19">
        <f t="shared" ref="X41:X48" si="34">(T41+U41+V41)*10</f>
        <v>0.32246086834188442</v>
      </c>
      <c r="Y41" s="18">
        <f t="shared" ref="Y41:Y48" si="35">L41/X41</f>
        <v>2.8000579565371523E-3</v>
      </c>
      <c r="Z41" s="5">
        <f t="shared" ref="Z41:Z48" si="36">(Y41*900000)</f>
        <v>2520.052160883437</v>
      </c>
      <c r="AA41" s="2">
        <f t="shared" ref="AA41:AA48" si="37">(Z41*0.2125)+26.378</f>
        <v>561.88908418773042</v>
      </c>
      <c r="AB41" s="2">
        <f t="shared" ref="AB41:AB48" si="38">-0.000006*(AA41)^2 + 0.0266*(AA41) + 3.4677</f>
        <v>16.519633581817668</v>
      </c>
      <c r="AC41" s="17">
        <f t="shared" ref="AC41:AC48" si="39">ABS(Y41-$C$42)</f>
        <v>3.2705788153194245E-4</v>
      </c>
      <c r="AD41" s="38">
        <f t="shared" ref="AD41:AD48" si="40">ABS(AB41-$D$42)</f>
        <v>1.2661959572399528</v>
      </c>
    </row>
    <row r="42" spans="1:30" x14ac:dyDescent="0.25">
      <c r="A42" s="141" t="s">
        <v>9</v>
      </c>
      <c r="B42" s="141"/>
      <c r="C42" s="15">
        <f>MEDIAN(Y41:Y48)</f>
        <v>2.4730000750052099E-3</v>
      </c>
      <c r="D42" s="14">
        <f>MEDIAN(AB41:AB48)</f>
        <v>15.253437624577716</v>
      </c>
      <c r="G42" s="40" t="str">
        <f>A26</f>
        <v>VB193-3</v>
      </c>
      <c r="H42" s="4">
        <f>$B$7</f>
        <v>29.3</v>
      </c>
      <c r="I42" s="4">
        <f>$C$7</f>
        <v>4.5999999999999996</v>
      </c>
      <c r="J42" s="5">
        <f>$D$7</f>
        <v>0</v>
      </c>
      <c r="K42" s="4">
        <f t="shared" si="25"/>
        <v>0.1569965870307167</v>
      </c>
      <c r="L42" s="125">
        <f t="shared" si="26"/>
        <v>8.3106551813412054E-4</v>
      </c>
      <c r="M42" s="22">
        <f>$B$26</f>
        <v>120.4</v>
      </c>
      <c r="N42" s="22">
        <f>$C$26</f>
        <v>95.2</v>
      </c>
      <c r="O42" s="22">
        <f>$D$26</f>
        <v>262</v>
      </c>
      <c r="P42" s="23">
        <f>$E$26</f>
        <v>0</v>
      </c>
      <c r="Q42" s="22">
        <f t="shared" si="27"/>
        <v>0.45954198473282443</v>
      </c>
      <c r="R42" s="22">
        <f t="shared" si="28"/>
        <v>0.36335877862595423</v>
      </c>
      <c r="S42" s="21">
        <f t="shared" si="29"/>
        <v>0</v>
      </c>
      <c r="T42" s="20">
        <f t="shared" si="30"/>
        <v>2.1728109774855665E-2</v>
      </c>
      <c r="U42" s="20">
        <f t="shared" si="31"/>
        <v>1.1154588281416206E-2</v>
      </c>
      <c r="V42" s="18">
        <f t="shared" si="32"/>
        <v>0</v>
      </c>
      <c r="W42" s="19">
        <f t="shared" si="33"/>
        <v>1.9479078229229834</v>
      </c>
      <c r="X42" s="19">
        <f t="shared" si="34"/>
        <v>0.3288269805627187</v>
      </c>
      <c r="Y42" s="18">
        <f t="shared" si="35"/>
        <v>2.5273641375532065E-3</v>
      </c>
      <c r="Z42" s="5">
        <f t="shared" si="36"/>
        <v>2274.6277237978857</v>
      </c>
      <c r="AA42" s="2">
        <f t="shared" si="37"/>
        <v>509.73639130705067</v>
      </c>
      <c r="AB42" s="2">
        <f t="shared" si="38"/>
        <v>15.467700877031138</v>
      </c>
      <c r="AC42" s="17">
        <f t="shared" si="39"/>
        <v>5.4364062547996618E-5</v>
      </c>
      <c r="AD42" s="38">
        <f t="shared" si="40"/>
        <v>0.21426325245342248</v>
      </c>
    </row>
    <row r="43" spans="1:30" x14ac:dyDescent="0.25">
      <c r="A43" s="141" t="s">
        <v>8</v>
      </c>
      <c r="B43" s="141"/>
      <c r="C43" s="15">
        <f>MEDIAN(AC41:AC48)</f>
        <v>1.5954244292910522E-4</v>
      </c>
      <c r="D43" s="14">
        <f>MEDIAN(AD41:AD48)</f>
        <v>0.63407428878708316</v>
      </c>
      <c r="G43" s="40" t="str">
        <f>A27</f>
        <v>VB193-4</v>
      </c>
      <c r="H43" s="4">
        <f>$B$8</f>
        <v>30.6</v>
      </c>
      <c r="I43" s="4">
        <f>$C$8</f>
        <v>5.3</v>
      </c>
      <c r="J43" s="5">
        <f>$D$8</f>
        <v>0</v>
      </c>
      <c r="K43" s="4">
        <f t="shared" si="25"/>
        <v>0.17320261437908496</v>
      </c>
      <c r="L43" s="125">
        <f t="shared" si="26"/>
        <v>9.1685254554594762E-4</v>
      </c>
      <c r="M43" s="22">
        <f>$B$27</f>
        <v>99.4</v>
      </c>
      <c r="N43" s="22">
        <f>$C$27</f>
        <v>79.599999999999994</v>
      </c>
      <c r="O43" s="22">
        <f>$D$27</f>
        <v>225.3</v>
      </c>
      <c r="P43" s="23">
        <f>$E$27</f>
        <v>0</v>
      </c>
      <c r="Q43" s="22">
        <f t="shared" si="27"/>
        <v>0.44118952507767423</v>
      </c>
      <c r="R43" s="22">
        <f t="shared" si="28"/>
        <v>0.35330670217487792</v>
      </c>
      <c r="S43" s="21">
        <f t="shared" si="29"/>
        <v>0</v>
      </c>
      <c r="T43" s="20">
        <f t="shared" si="30"/>
        <v>2.0860366954234925E-2</v>
      </c>
      <c r="U43" s="20">
        <f t="shared" si="31"/>
        <v>1.084600409195728E-2</v>
      </c>
      <c r="V43" s="18">
        <f t="shared" si="32"/>
        <v>0</v>
      </c>
      <c r="W43" s="19">
        <f t="shared" si="33"/>
        <v>1.9233227995648345</v>
      </c>
      <c r="X43" s="19">
        <f t="shared" si="34"/>
        <v>0.31706371046192205</v>
      </c>
      <c r="Y43" s="18">
        <f t="shared" si="35"/>
        <v>2.8916981518011271E-3</v>
      </c>
      <c r="Z43" s="5">
        <f t="shared" si="36"/>
        <v>2602.5283366210142</v>
      </c>
      <c r="AA43" s="2">
        <f t="shared" si="37"/>
        <v>579.41527153196557</v>
      </c>
      <c r="AB43" s="2">
        <f t="shared" si="38"/>
        <v>16.865813881443515</v>
      </c>
      <c r="AC43" s="17">
        <f t="shared" si="39"/>
        <v>4.1869807679591718E-4</v>
      </c>
      <c r="AD43" s="38">
        <f t="shared" si="40"/>
        <v>1.6123762568657991</v>
      </c>
    </row>
    <row r="44" spans="1:30" x14ac:dyDescent="0.25">
      <c r="A44" s="141" t="s">
        <v>7</v>
      </c>
      <c r="B44" s="141"/>
      <c r="C44" s="15">
        <f>C43*1.483</f>
        <v>2.3660144286386306E-4</v>
      </c>
      <c r="D44" s="14">
        <f>D43*1.483</f>
        <v>0.94033217027124438</v>
      </c>
      <c r="G44" s="40" t="str">
        <f>A28</f>
        <v>VB193-5</v>
      </c>
      <c r="H44" s="4">
        <f>$B$9</f>
        <v>33.200000000000003</v>
      </c>
      <c r="I44" s="4">
        <f>$C$9</f>
        <v>4.7</v>
      </c>
      <c r="J44" s="5">
        <f>$D$9</f>
        <v>0</v>
      </c>
      <c r="K44" s="4">
        <f t="shared" si="25"/>
        <v>0.14156626506024095</v>
      </c>
      <c r="L44" s="125">
        <f t="shared" si="26"/>
        <v>7.4938470732222192E-4</v>
      </c>
      <c r="M44" s="22">
        <f>$B$28</f>
        <v>126.6</v>
      </c>
      <c r="N44" s="22">
        <f>$C$28</f>
        <v>108.1</v>
      </c>
      <c r="O44" s="22">
        <f>$D$28</f>
        <v>300.3</v>
      </c>
      <c r="P44" s="23">
        <f>$E$28</f>
        <v>0</v>
      </c>
      <c r="Q44" s="22">
        <f t="shared" si="27"/>
        <v>0.42157842157842157</v>
      </c>
      <c r="R44" s="22">
        <f t="shared" si="28"/>
        <v>0.35997335997335994</v>
      </c>
      <c r="S44" s="21">
        <f t="shared" si="29"/>
        <v>0</v>
      </c>
      <c r="T44" s="20">
        <f t="shared" si="30"/>
        <v>1.9933112810338681E-2</v>
      </c>
      <c r="U44" s="20">
        <f t="shared" si="31"/>
        <v>1.105066083160278E-2</v>
      </c>
      <c r="V44" s="18">
        <f t="shared" si="32"/>
        <v>0</v>
      </c>
      <c r="W44" s="19">
        <f t="shared" si="33"/>
        <v>1.8037937381386084</v>
      </c>
      <c r="X44" s="19">
        <f t="shared" si="34"/>
        <v>0.30983773641941459</v>
      </c>
      <c r="Y44" s="18">
        <f t="shared" si="35"/>
        <v>2.4186360124572133E-3</v>
      </c>
      <c r="Z44" s="5">
        <f t="shared" si="36"/>
        <v>2176.772411211492</v>
      </c>
      <c r="AA44" s="2">
        <f t="shared" si="37"/>
        <v>488.94213738244201</v>
      </c>
      <c r="AB44" s="2">
        <f t="shared" si="38"/>
        <v>15.039174372124293</v>
      </c>
      <c r="AC44" s="17">
        <f t="shared" si="39"/>
        <v>5.4364062547996618E-5</v>
      </c>
      <c r="AD44" s="38">
        <f t="shared" si="40"/>
        <v>0.21426325245342248</v>
      </c>
    </row>
    <row r="45" spans="1:30" x14ac:dyDescent="0.25">
      <c r="A45" s="141" t="s">
        <v>5</v>
      </c>
      <c r="B45" s="141"/>
      <c r="C45" s="25">
        <f>COUNT(Y41:Y48)</f>
        <v>8</v>
      </c>
      <c r="D45" s="24">
        <f>COUNT(AB41:AB48)</f>
        <v>8</v>
      </c>
      <c r="G45" s="40" t="str">
        <f>A30</f>
        <v>VB193-7</v>
      </c>
      <c r="H45" s="4">
        <f>$B$11</f>
        <v>28.5</v>
      </c>
      <c r="I45" s="4">
        <f>$C$11</f>
        <v>4.4000000000000004</v>
      </c>
      <c r="J45" s="5">
        <f>$D$11</f>
        <v>0</v>
      </c>
      <c r="K45" s="4">
        <f t="shared" si="25"/>
        <v>0.15438596491228071</v>
      </c>
      <c r="L45" s="125">
        <f t="shared" si="26"/>
        <v>8.1724612202784767E-4</v>
      </c>
      <c r="M45" s="22">
        <f>$B$30</f>
        <v>190.6</v>
      </c>
      <c r="N45" s="22">
        <f>$C$30</f>
        <v>159.80000000000001</v>
      </c>
      <c r="O45" s="22">
        <f>$D$30</f>
        <v>387.3</v>
      </c>
      <c r="P45" s="23">
        <f>$E$30</f>
        <v>0</v>
      </c>
      <c r="Q45" s="22">
        <f t="shared" si="27"/>
        <v>0.49212496772527753</v>
      </c>
      <c r="R45" s="22">
        <f t="shared" si="28"/>
        <v>0.41260005163955593</v>
      </c>
      <c r="S45" s="21">
        <f t="shared" si="29"/>
        <v>0</v>
      </c>
      <c r="T45" s="20">
        <f t="shared" si="30"/>
        <v>2.3268701613627228E-2</v>
      </c>
      <c r="U45" s="20">
        <f t="shared" si="31"/>
        <v>1.2666224050879638E-2</v>
      </c>
      <c r="V45" s="18">
        <f t="shared" si="32"/>
        <v>0</v>
      </c>
      <c r="W45" s="19">
        <f t="shared" si="33"/>
        <v>1.8370669522470096</v>
      </c>
      <c r="X45" s="19">
        <f t="shared" si="34"/>
        <v>0.35934925664506867</v>
      </c>
      <c r="Y45" s="18">
        <f t="shared" si="35"/>
        <v>2.2742390777645226E-3</v>
      </c>
      <c r="Z45" s="5">
        <f t="shared" si="36"/>
        <v>2046.8151699880705</v>
      </c>
      <c r="AA45" s="2">
        <f t="shared" si="37"/>
        <v>461.32622362246497</v>
      </c>
      <c r="AB45" s="2">
        <f t="shared" si="38"/>
        <v>14.462046240746979</v>
      </c>
      <c r="AC45" s="17">
        <f t="shared" si="39"/>
        <v>1.9876099724068725E-4</v>
      </c>
      <c r="AD45" s="38">
        <f t="shared" si="40"/>
        <v>0.79139138383073693</v>
      </c>
    </row>
    <row r="46" spans="1:30" ht="15" customHeight="1" x14ac:dyDescent="0.25">
      <c r="A46" s="142" t="s">
        <v>3</v>
      </c>
      <c r="B46" s="142"/>
      <c r="C46" s="15">
        <f>_xlfn.CONFIDENCE.NORM(0.05,C44,C45)</f>
        <v>1.6395342225583974E-4</v>
      </c>
      <c r="D46" s="14">
        <f>_xlfn.CONFIDENCE.NORM(0.05,D44,D45)</f>
        <v>0.65160497546897478</v>
      </c>
      <c r="G46" s="40" t="str">
        <f>A31</f>
        <v>VB193-8</v>
      </c>
      <c r="H46" s="4">
        <f>$B$12</f>
        <v>30.2</v>
      </c>
      <c r="I46" s="4">
        <f>$C$12</f>
        <v>4</v>
      </c>
      <c r="J46" s="5">
        <f>$D$12</f>
        <v>0</v>
      </c>
      <c r="K46" s="4">
        <f t="shared" si="25"/>
        <v>0.13245033112582782</v>
      </c>
      <c r="L46" s="125">
        <f t="shared" si="26"/>
        <v>7.0112927386495067E-4</v>
      </c>
      <c r="M46" s="22">
        <f>$B$31</f>
        <v>147.80000000000001</v>
      </c>
      <c r="N46" s="22">
        <f>$C$31</f>
        <v>133</v>
      </c>
      <c r="O46" s="22">
        <f>$D$31</f>
        <v>371.5</v>
      </c>
      <c r="P46" s="23">
        <f>$E$31</f>
        <v>0</v>
      </c>
      <c r="Q46" s="22">
        <f t="shared" si="27"/>
        <v>0.39784656796769857</v>
      </c>
      <c r="R46" s="22">
        <f t="shared" si="28"/>
        <v>0.35800807537012114</v>
      </c>
      <c r="S46" s="21">
        <f t="shared" si="29"/>
        <v>0</v>
      </c>
      <c r="T46" s="20">
        <f t="shared" si="30"/>
        <v>1.8811020950300277E-2</v>
      </c>
      <c r="U46" s="20">
        <f t="shared" si="31"/>
        <v>1.0990329440442138E-2</v>
      </c>
      <c r="V46" s="18">
        <f t="shared" si="32"/>
        <v>0</v>
      </c>
      <c r="W46" s="19">
        <f t="shared" si="33"/>
        <v>1.7115975505774752</v>
      </c>
      <c r="X46" s="19">
        <f t="shared" si="34"/>
        <v>0.29801350390742415</v>
      </c>
      <c r="Y46" s="18">
        <f t="shared" si="35"/>
        <v>2.3526761863876867E-3</v>
      </c>
      <c r="Z46" s="5">
        <f t="shared" si="36"/>
        <v>2117.4085677489179</v>
      </c>
      <c r="AA46" s="2">
        <f t="shared" si="37"/>
        <v>476.32732064664503</v>
      </c>
      <c r="AB46" s="2">
        <f t="shared" si="38"/>
        <v>14.776680430834286</v>
      </c>
      <c r="AC46" s="17">
        <f t="shared" si="39"/>
        <v>1.2032388861752319E-4</v>
      </c>
      <c r="AD46" s="38">
        <f t="shared" si="40"/>
        <v>0.4767571937434294</v>
      </c>
    </row>
    <row r="47" spans="1:30" x14ac:dyDescent="0.25">
      <c r="G47" s="40" t="str">
        <f>A32</f>
        <v>VB193-9</v>
      </c>
      <c r="H47" s="4">
        <f>$B$13</f>
        <v>29</v>
      </c>
      <c r="I47" s="4">
        <f>$C$13</f>
        <v>5.2</v>
      </c>
      <c r="J47" s="5">
        <f>$D$13</f>
        <v>0</v>
      </c>
      <c r="K47" s="4">
        <f t="shared" si="25"/>
        <v>0.1793103448275862</v>
      </c>
      <c r="L47" s="125">
        <f t="shared" si="26"/>
        <v>9.4918397558406756E-4</v>
      </c>
      <c r="M47" s="22">
        <f>$B$32</f>
        <v>168.2</v>
      </c>
      <c r="N47" s="22">
        <f>$C$32</f>
        <v>135</v>
      </c>
      <c r="O47" s="22">
        <f>$D$32</f>
        <v>358.6</v>
      </c>
      <c r="P47" s="23">
        <f>$E$32</f>
        <v>0</v>
      </c>
      <c r="Q47" s="22">
        <f t="shared" si="27"/>
        <v>0.46904629113218066</v>
      </c>
      <c r="R47" s="22">
        <f t="shared" si="28"/>
        <v>0.37646402677077523</v>
      </c>
      <c r="S47" s="21">
        <f t="shared" si="29"/>
        <v>0</v>
      </c>
      <c r="T47" s="20">
        <f t="shared" si="30"/>
        <v>2.2177493334225411E-2</v>
      </c>
      <c r="U47" s="20">
        <f t="shared" si="31"/>
        <v>1.1556900420217604E-2</v>
      </c>
      <c r="V47" s="18">
        <f t="shared" si="32"/>
        <v>0</v>
      </c>
      <c r="W47" s="19">
        <f t="shared" si="33"/>
        <v>1.9189828178694155</v>
      </c>
      <c r="X47" s="19">
        <f t="shared" si="34"/>
        <v>0.33734393754443015</v>
      </c>
      <c r="Y47" s="18">
        <f t="shared" si="35"/>
        <v>2.8136980391386297E-3</v>
      </c>
      <c r="Z47" s="5">
        <f t="shared" si="36"/>
        <v>2532.3282352247666</v>
      </c>
      <c r="AA47" s="2">
        <f t="shared" si="37"/>
        <v>564.49774998526289</v>
      </c>
      <c r="AB47" s="2">
        <f t="shared" si="38"/>
        <v>16.571393891177443</v>
      </c>
      <c r="AC47" s="17">
        <f t="shared" si="39"/>
        <v>3.4069796413341985E-4</v>
      </c>
      <c r="AD47" s="38">
        <f t="shared" si="40"/>
        <v>1.3179562665997278</v>
      </c>
    </row>
    <row r="48" spans="1:30" x14ac:dyDescent="0.25">
      <c r="A48" s="143" t="s">
        <v>6</v>
      </c>
      <c r="B48" s="143"/>
      <c r="C48" s="143"/>
      <c r="D48" s="143"/>
      <c r="G48" s="40" t="str">
        <f>A33</f>
        <v>VB193-10</v>
      </c>
      <c r="H48" s="4">
        <f>$B$14</f>
        <v>30.7</v>
      </c>
      <c r="I48" s="124">
        <f>$C$14</f>
        <v>4</v>
      </c>
      <c r="J48" s="5">
        <f>$D$14</f>
        <v>0</v>
      </c>
      <c r="K48" s="4">
        <f>I48/H48</f>
        <v>0.13029315960912052</v>
      </c>
      <c r="L48" s="125">
        <f t="shared" si="26"/>
        <v>6.8971023031666153E-4</v>
      </c>
      <c r="M48" s="22">
        <f>$B$33</f>
        <v>179.1</v>
      </c>
      <c r="N48" s="22">
        <f>$C$33</f>
        <v>148.5</v>
      </c>
      <c r="O48" s="22">
        <f>$D$33</f>
        <v>446.5</v>
      </c>
      <c r="P48" s="23">
        <f>$E$33</f>
        <v>0</v>
      </c>
      <c r="Q48" s="22">
        <f t="shared" si="27"/>
        <v>0.40111982082866737</v>
      </c>
      <c r="R48" s="22">
        <f t="shared" si="28"/>
        <v>0.33258678611422171</v>
      </c>
      <c r="S48" s="21">
        <f t="shared" si="29"/>
        <v>0</v>
      </c>
      <c r="T48" s="20">
        <f t="shared" si="30"/>
        <v>1.8965787217250486E-2</v>
      </c>
      <c r="U48" s="20">
        <f t="shared" si="31"/>
        <v>1.0209932675832107E-2</v>
      </c>
      <c r="V48" s="18">
        <f t="shared" si="32"/>
        <v>0</v>
      </c>
      <c r="W48" s="19">
        <f t="shared" si="33"/>
        <v>1.8575820056232426</v>
      </c>
      <c r="X48" s="19">
        <f t="shared" si="34"/>
        <v>0.29175719893082591</v>
      </c>
      <c r="Y48" s="18">
        <f t="shared" si="35"/>
        <v>2.3639870167528861E-3</v>
      </c>
      <c r="Z48" s="5">
        <f t="shared" si="36"/>
        <v>2127.5883150775976</v>
      </c>
      <c r="AA48" s="2">
        <f t="shared" si="37"/>
        <v>478.49051695398947</v>
      </c>
      <c r="AB48" s="2">
        <f t="shared" si="38"/>
        <v>14.821828702086744</v>
      </c>
      <c r="AC48" s="17">
        <f t="shared" si="39"/>
        <v>1.0901305825232379E-4</v>
      </c>
      <c r="AD48" s="38">
        <f t="shared" si="40"/>
        <v>0.43160892249097138</v>
      </c>
    </row>
    <row r="49" spans="1:30" ht="15.75" thickBot="1" x14ac:dyDescent="0.3">
      <c r="A49" s="141" t="s">
        <v>2</v>
      </c>
      <c r="B49" s="141"/>
      <c r="C49" s="15">
        <f>AVERAGE(Y41:Y48)</f>
        <v>2.5552945722990528E-3</v>
      </c>
      <c r="D49" s="14">
        <f>AVERAGE(AB41:AB48)</f>
        <v>15.565533997157761</v>
      </c>
      <c r="G49" s="36"/>
      <c r="H49" s="31"/>
      <c r="I49" s="31"/>
      <c r="J49" s="29"/>
      <c r="K49" s="30"/>
      <c r="L49" s="126"/>
      <c r="M49" s="33"/>
      <c r="N49" s="33"/>
      <c r="O49" s="33"/>
      <c r="P49" s="34"/>
      <c r="Q49" s="33"/>
      <c r="R49" s="33"/>
      <c r="S49" s="32"/>
      <c r="T49" s="31"/>
      <c r="U49" s="31"/>
      <c r="V49" s="29"/>
      <c r="W49" s="30"/>
      <c r="X49" s="30"/>
      <c r="Y49" s="29"/>
      <c r="Z49" s="28"/>
      <c r="AA49" s="28"/>
      <c r="AB49" s="28"/>
      <c r="AC49" s="27"/>
      <c r="AD49" s="26"/>
    </row>
    <row r="50" spans="1:30" ht="15.75" thickTop="1" x14ac:dyDescent="0.25">
      <c r="A50" s="141" t="s">
        <v>1</v>
      </c>
      <c r="B50" s="141"/>
      <c r="C50" s="15">
        <f>STDEV(Y41:Y48)</f>
        <v>2.4376495925664956E-4</v>
      </c>
      <c r="D50" s="14">
        <f>STDEV(AB41:AB48)</f>
        <v>0.94811741581102149</v>
      </c>
      <c r="G50" s="7" t="s">
        <v>4</v>
      </c>
      <c r="H50" s="20"/>
      <c r="I50" s="20"/>
      <c r="J50" s="18"/>
      <c r="K50" s="19"/>
      <c r="L50" s="127"/>
      <c r="M50" s="22"/>
      <c r="N50" s="22"/>
      <c r="O50" s="22"/>
      <c r="P50" s="23"/>
      <c r="Q50" s="22"/>
      <c r="R50" s="22"/>
      <c r="S50" s="21"/>
      <c r="T50" s="20"/>
      <c r="U50" s="20"/>
      <c r="V50" s="18"/>
      <c r="W50" s="19"/>
      <c r="X50" s="19"/>
      <c r="Y50" s="18"/>
      <c r="Z50" s="2"/>
      <c r="AA50" s="2"/>
      <c r="AB50" s="2"/>
      <c r="AC50" s="17"/>
      <c r="AD50" s="16"/>
    </row>
    <row r="51" spans="1:30" x14ac:dyDescent="0.25">
      <c r="A51" s="141" t="s">
        <v>0</v>
      </c>
      <c r="B51" s="141"/>
      <c r="C51" s="37">
        <f>(C50/C49)*100</f>
        <v>9.5396030617843426</v>
      </c>
      <c r="D51" s="14">
        <f>(D50/D49)*100</f>
        <v>6.0911332433834007</v>
      </c>
      <c r="G51" s="7" t="s">
        <v>2</v>
      </c>
      <c r="H51" s="4">
        <f>AVERAGE(H41:H48)</f>
        <v>30.174999999999997</v>
      </c>
      <c r="I51" s="4">
        <f>AVERAGE(I41:I47)</f>
        <v>4.757142857142858</v>
      </c>
      <c r="J51" s="5">
        <f>AVERAGE(J41:J44)</f>
        <v>0</v>
      </c>
      <c r="K51" s="13">
        <f t="shared" ref="K51:AD51" si="41">AVERAGE(K41:K48)</f>
        <v>0.15484672860222096</v>
      </c>
      <c r="L51" s="11">
        <f t="shared" si="41"/>
        <v>8.1968518660854872E-4</v>
      </c>
      <c r="M51" s="4">
        <f t="shared" si="41"/>
        <v>144.51249999999999</v>
      </c>
      <c r="N51" s="4">
        <f t="shared" si="41"/>
        <v>120.47499999999999</v>
      </c>
      <c r="O51" s="4">
        <f t="shared" si="41"/>
        <v>329.11250000000001</v>
      </c>
      <c r="P51" s="5">
        <f t="shared" si="41"/>
        <v>0</v>
      </c>
      <c r="Q51" s="4">
        <f t="shared" si="41"/>
        <v>0.44038768156655483</v>
      </c>
      <c r="R51" s="4">
        <f t="shared" si="41"/>
        <v>0.36600133061488049</v>
      </c>
      <c r="S51" s="3">
        <f t="shared" si="41"/>
        <v>0</v>
      </c>
      <c r="T51" s="4">
        <f t="shared" si="41"/>
        <v>2.0822454109683874E-2</v>
      </c>
      <c r="U51" s="4">
        <f t="shared" si="41"/>
        <v>1.1235710800487233E-2</v>
      </c>
      <c r="V51" s="3">
        <f t="shared" si="41"/>
        <v>0</v>
      </c>
      <c r="W51" s="2">
        <f t="shared" si="41"/>
        <v>1.8532649410427902</v>
      </c>
      <c r="X51" s="2">
        <f t="shared" si="41"/>
        <v>0.32058164910171111</v>
      </c>
      <c r="Y51" s="11">
        <f t="shared" si="41"/>
        <v>2.5552945722990528E-3</v>
      </c>
      <c r="Z51" s="2">
        <f t="shared" si="41"/>
        <v>2299.7651150691477</v>
      </c>
      <c r="AA51" s="2">
        <f t="shared" si="41"/>
        <v>515.07808695219387</v>
      </c>
      <c r="AB51" s="2">
        <f t="shared" si="41"/>
        <v>15.565533997157761</v>
      </c>
      <c r="AC51" s="10">
        <f t="shared" si="41"/>
        <v>2.0290999895847587E-4</v>
      </c>
      <c r="AD51" s="10">
        <f t="shared" si="41"/>
        <v>0.79060156070968279</v>
      </c>
    </row>
    <row r="52" spans="1:30" x14ac:dyDescent="0.25">
      <c r="A52" s="141" t="s">
        <v>5</v>
      </c>
      <c r="B52" s="141"/>
      <c r="C52" s="25">
        <f>COUNT(Y41:Y48)</f>
        <v>8</v>
      </c>
      <c r="D52" s="24">
        <f>COUNT(AB41:AB48)</f>
        <v>8</v>
      </c>
      <c r="G52" s="7" t="s">
        <v>1</v>
      </c>
      <c r="H52" s="4">
        <f>STDEV(H41:H48)</f>
        <v>1.445930249256266</v>
      </c>
      <c r="I52" s="4">
        <f>STDEV(I41:I47)</f>
        <v>0.47207747548166579</v>
      </c>
      <c r="J52" s="5">
        <f>STDEV(J41:J44)</f>
        <v>0</v>
      </c>
      <c r="K52" s="2">
        <f t="shared" ref="K52:AD52" si="42">STDEV(K41:K48)</f>
        <v>1.8777891177112926E-2</v>
      </c>
      <c r="L52" s="127">
        <f t="shared" si="42"/>
        <v>9.9401255503218727E-5</v>
      </c>
      <c r="M52" s="4">
        <f t="shared" si="42"/>
        <v>32.183466806953668</v>
      </c>
      <c r="N52" s="4">
        <f t="shared" si="42"/>
        <v>27.811752397656853</v>
      </c>
      <c r="O52" s="4">
        <f t="shared" si="42"/>
        <v>73.891415265915811</v>
      </c>
      <c r="P52" s="5">
        <f t="shared" si="42"/>
        <v>0</v>
      </c>
      <c r="Q52" s="4">
        <f t="shared" si="42"/>
        <v>3.2887607993433557E-2</v>
      </c>
      <c r="R52" s="4">
        <f t="shared" si="42"/>
        <v>2.2985795130118787E-2</v>
      </c>
      <c r="S52" s="3">
        <f t="shared" si="42"/>
        <v>0</v>
      </c>
      <c r="T52" s="4">
        <f t="shared" si="42"/>
        <v>1.5549951483305737E-3</v>
      </c>
      <c r="U52" s="4">
        <f t="shared" si="42"/>
        <v>7.0563062207283232E-4</v>
      </c>
      <c r="V52" s="3">
        <f t="shared" si="42"/>
        <v>0</v>
      </c>
      <c r="W52" s="2">
        <f t="shared" si="42"/>
        <v>7.7213053997036818E-2</v>
      </c>
      <c r="X52" s="2">
        <f t="shared" si="42"/>
        <v>2.1789238239781256E-2</v>
      </c>
      <c r="Y52" s="3">
        <f t="shared" si="42"/>
        <v>2.4376495925664956E-4</v>
      </c>
      <c r="Z52" s="2">
        <f t="shared" si="42"/>
        <v>219.38846333098451</v>
      </c>
      <c r="AA52" s="2">
        <f t="shared" si="42"/>
        <v>46.620048457834237</v>
      </c>
      <c r="AB52" s="2">
        <f t="shared" si="42"/>
        <v>0.94811741581102149</v>
      </c>
      <c r="AC52" s="8">
        <f t="shared" si="42"/>
        <v>1.4179906326000969E-4</v>
      </c>
      <c r="AD52" s="8">
        <f t="shared" si="42"/>
        <v>0.54396861555968778</v>
      </c>
    </row>
    <row r="53" spans="1:30" ht="17.25" customHeight="1" x14ac:dyDescent="0.25">
      <c r="A53" s="142" t="s">
        <v>3</v>
      </c>
      <c r="B53" s="142"/>
      <c r="C53" s="15">
        <f>_xlfn.CONFIDENCE.NORM(0.05,C50,C52)</f>
        <v>1.6891739463811695E-4</v>
      </c>
      <c r="D53" s="14">
        <f>_xlfn.CONFIDENCE.NORM(0.05,D50,D52)</f>
        <v>0.65699977625251393</v>
      </c>
      <c r="G53" s="7" t="s">
        <v>0</v>
      </c>
      <c r="H53" s="4">
        <f t="shared" ref="H53:AD53" si="43">(H52/H51)*100</f>
        <v>4.7918152419428868</v>
      </c>
      <c r="I53" s="4">
        <f t="shared" si="43"/>
        <v>9.9235505356506302</v>
      </c>
      <c r="J53" s="5" t="e">
        <f t="shared" si="43"/>
        <v>#DIV/0!</v>
      </c>
      <c r="K53" s="6">
        <f t="shared" si="43"/>
        <v>12.126760020452636</v>
      </c>
      <c r="L53" s="2">
        <f t="shared" si="43"/>
        <v>12.126760020452716</v>
      </c>
      <c r="M53" s="4">
        <f t="shared" si="43"/>
        <v>22.270368865637</v>
      </c>
      <c r="N53" s="4">
        <f t="shared" si="43"/>
        <v>23.08508188226342</v>
      </c>
      <c r="O53" s="4">
        <f t="shared" si="43"/>
        <v>22.451719477660621</v>
      </c>
      <c r="P53" s="5" t="e">
        <f t="shared" si="43"/>
        <v>#DIV/0!</v>
      </c>
      <c r="Q53" s="4">
        <f t="shared" si="43"/>
        <v>7.4678764574988064</v>
      </c>
      <c r="R53" s="4">
        <f t="shared" si="43"/>
        <v>6.2802490612541657</v>
      </c>
      <c r="S53" s="3" t="e">
        <f t="shared" si="43"/>
        <v>#DIV/0!</v>
      </c>
      <c r="T53" s="4">
        <f t="shared" si="43"/>
        <v>7.467876457498801</v>
      </c>
      <c r="U53" s="4">
        <f t="shared" si="43"/>
        <v>6.2802490612541657</v>
      </c>
      <c r="V53" s="3" t="e">
        <f t="shared" si="43"/>
        <v>#DIV/0!</v>
      </c>
      <c r="W53" s="2">
        <f t="shared" si="43"/>
        <v>4.1663257253218626</v>
      </c>
      <c r="X53" s="2">
        <f t="shared" si="43"/>
        <v>6.7967827543578991</v>
      </c>
      <c r="Y53" s="3">
        <f t="shared" si="43"/>
        <v>9.5396030617843426</v>
      </c>
      <c r="Z53" s="2">
        <f t="shared" si="43"/>
        <v>9.5396030617843373</v>
      </c>
      <c r="AA53" s="2">
        <f t="shared" si="43"/>
        <v>9.051064224784465</v>
      </c>
      <c r="AB53" s="2">
        <f t="shared" si="43"/>
        <v>6.0911332433834007</v>
      </c>
      <c r="AC53" s="1">
        <f t="shared" si="43"/>
        <v>69.882738153789987</v>
      </c>
      <c r="AD53" s="1">
        <f t="shared" si="43"/>
        <v>68.804394348955597</v>
      </c>
    </row>
  </sheetData>
  <sortState ref="AB24:AB33">
    <sortCondition descending="1" ref="AB24"/>
  </sortState>
  <mergeCells count="25">
    <mergeCell ref="A49:B49"/>
    <mergeCell ref="A50:B50"/>
    <mergeCell ref="A51:B51"/>
    <mergeCell ref="A52:B52"/>
    <mergeCell ref="A53:B53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5"/>
  <sheetViews>
    <sheetView topLeftCell="A19" zoomScaleNormal="100" workbookViewId="0">
      <selection activeCell="W41" sqref="W41:W50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690</v>
      </c>
      <c r="C1" s="117" t="s">
        <v>100</v>
      </c>
      <c r="D1" s="103">
        <v>2009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691</v>
      </c>
      <c r="B5" s="58">
        <v>28.7</v>
      </c>
      <c r="C5" s="130">
        <v>1.6</v>
      </c>
      <c r="D5" s="58">
        <v>0</v>
      </c>
      <c r="E5" s="58"/>
      <c r="G5" s="91" t="s">
        <v>95</v>
      </c>
      <c r="H5" s="91">
        <f>(11.4*0.9)/20</f>
        <v>0.51300000000000001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692</v>
      </c>
      <c r="B6" s="58">
        <v>28.7</v>
      </c>
      <c r="C6" s="130">
        <v>1.3</v>
      </c>
      <c r="D6" s="58">
        <v>0</v>
      </c>
      <c r="E6" s="58"/>
      <c r="G6" s="91" t="s">
        <v>93</v>
      </c>
      <c r="H6" s="91">
        <f>(47.87*0.4)/10</f>
        <v>1.9148000000000001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693</v>
      </c>
      <c r="B7" s="58">
        <v>31.3</v>
      </c>
      <c r="C7" s="130">
        <v>0.51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694</v>
      </c>
      <c r="B8" s="58">
        <v>32.299999999999997</v>
      </c>
      <c r="C8" s="130">
        <v>0.44</v>
      </c>
      <c r="D8" s="58">
        <v>0</v>
      </c>
      <c r="E8" s="58"/>
      <c r="G8" s="91" t="s">
        <v>89</v>
      </c>
      <c r="H8" s="91">
        <f>(20.76*0.97)/20</f>
        <v>1.0068600000000001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695</v>
      </c>
      <c r="B9" s="58">
        <v>29.5</v>
      </c>
      <c r="C9" s="130">
        <v>0.34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696</v>
      </c>
      <c r="B10" s="58">
        <v>29.8</v>
      </c>
      <c r="C10" s="130">
        <v>0.16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697</v>
      </c>
      <c r="B11" s="58">
        <v>27.5</v>
      </c>
      <c r="C11" s="130">
        <v>1.1000000000000001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698</v>
      </c>
      <c r="B12" s="58">
        <v>31.2</v>
      </c>
      <c r="C12" s="130">
        <v>0.39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699</v>
      </c>
      <c r="B13" s="58">
        <v>31.2</v>
      </c>
      <c r="C13" s="130">
        <v>0.43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700</v>
      </c>
      <c r="B14" s="58">
        <v>32.299999999999997</v>
      </c>
      <c r="C14" s="130">
        <v>1.6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28" t="s">
        <v>73</v>
      </c>
      <c r="O15" s="128" t="s">
        <v>72</v>
      </c>
      <c r="P15" s="128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31.6</v>
      </c>
      <c r="C16" s="58">
        <v>0</v>
      </c>
      <c r="D16" s="58">
        <v>38.9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5.13E-3</v>
      </c>
      <c r="O16" s="96">
        <f>$H$7*(L16/1000)</f>
        <v>0</v>
      </c>
      <c r="P16" s="95">
        <f t="shared" ref="P16:P21" si="1">$H$6*(M16/1000)</f>
        <v>1.9148000000000002E-2</v>
      </c>
      <c r="Q16" s="94">
        <f t="shared" ref="Q16:S21" si="2">B16</f>
        <v>31.6</v>
      </c>
      <c r="R16" s="94">
        <f t="shared" si="2"/>
        <v>0</v>
      </c>
      <c r="S16" s="94">
        <f t="shared" si="2"/>
        <v>38.9</v>
      </c>
      <c r="T16" s="93">
        <f t="shared" ref="T16:T21" si="3">R16/Q16</f>
        <v>0</v>
      </c>
      <c r="U16" s="92">
        <f t="shared" ref="U16:U21" si="4">S16/Q16</f>
        <v>1.231012658227848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31.8</v>
      </c>
      <c r="C17" s="58">
        <v>10.7</v>
      </c>
      <c r="D17" s="58">
        <v>20.399999999999999</v>
      </c>
      <c r="E17" s="58"/>
      <c r="G17" s="102" t="s">
        <v>63</v>
      </c>
      <c r="H17" s="103">
        <v>185.76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5.13E-3</v>
      </c>
      <c r="O17" s="96">
        <f>$H$8*(L17/1000)</f>
        <v>2.0137200000000001E-3</v>
      </c>
      <c r="P17" s="95">
        <f t="shared" si="1"/>
        <v>1.5318400000000001E-2</v>
      </c>
      <c r="Q17" s="94">
        <f t="shared" si="2"/>
        <v>31.8</v>
      </c>
      <c r="R17" s="94">
        <f t="shared" si="2"/>
        <v>10.7</v>
      </c>
      <c r="S17" s="94">
        <f t="shared" si="2"/>
        <v>20.399999999999999</v>
      </c>
      <c r="T17" s="93">
        <f t="shared" si="3"/>
        <v>0.33647798742138363</v>
      </c>
      <c r="U17" s="92">
        <f t="shared" si="4"/>
        <v>0.64150943396226412</v>
      </c>
      <c r="V17" s="91"/>
      <c r="W17" s="91"/>
      <c r="X17" s="100"/>
    </row>
    <row r="18" spans="1:35" x14ac:dyDescent="0.25">
      <c r="A18" s="58" t="s">
        <v>62</v>
      </c>
      <c r="B18" s="58">
        <v>30.5</v>
      </c>
      <c r="C18" s="58">
        <v>21.5</v>
      </c>
      <c r="D18" s="58">
        <v>14.4</v>
      </c>
      <c r="E18" s="58"/>
      <c r="G18" s="102" t="s">
        <v>61</v>
      </c>
      <c r="H18" s="101">
        <f>50.45/10</f>
        <v>5.0449999999999999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5.13E-3</v>
      </c>
      <c r="O18" s="96">
        <f t="shared" ref="O18:O21" si="5">$H$8*(L18/1000)</f>
        <v>4.0274400000000002E-3</v>
      </c>
      <c r="P18" s="95">
        <f t="shared" si="1"/>
        <v>1.14888E-2</v>
      </c>
      <c r="Q18" s="94">
        <f t="shared" si="2"/>
        <v>30.5</v>
      </c>
      <c r="R18" s="94">
        <f t="shared" si="2"/>
        <v>21.5</v>
      </c>
      <c r="S18" s="94">
        <f t="shared" si="2"/>
        <v>14.4</v>
      </c>
      <c r="T18" s="93">
        <f t="shared" si="3"/>
        <v>0.70491803278688525</v>
      </c>
      <c r="U18" s="92">
        <f t="shared" si="4"/>
        <v>0.47213114754098362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30.8</v>
      </c>
      <c r="C19" s="58">
        <v>34.700000000000003</v>
      </c>
      <c r="D19" s="58">
        <v>13.1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5.13E-3</v>
      </c>
      <c r="O19" s="96">
        <f t="shared" si="5"/>
        <v>6.0411600000000003E-3</v>
      </c>
      <c r="P19" s="95">
        <f t="shared" si="1"/>
        <v>7.6592000000000006E-3</v>
      </c>
      <c r="Q19" s="94">
        <f t="shared" si="2"/>
        <v>30.8</v>
      </c>
      <c r="R19" s="94">
        <f t="shared" si="2"/>
        <v>34.700000000000003</v>
      </c>
      <c r="S19" s="94">
        <f t="shared" si="2"/>
        <v>13.1</v>
      </c>
      <c r="T19" s="93">
        <f t="shared" si="3"/>
        <v>1.1266233766233766</v>
      </c>
      <c r="U19" s="92">
        <f t="shared" si="4"/>
        <v>0.42532467532467533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34.1</v>
      </c>
      <c r="C20" s="58">
        <v>52.7</v>
      </c>
      <c r="D20" s="58">
        <v>4.8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5.13E-3</v>
      </c>
      <c r="O20" s="96">
        <f t="shared" si="5"/>
        <v>8.0548800000000004E-3</v>
      </c>
      <c r="P20" s="95">
        <f t="shared" si="1"/>
        <v>3.8296000000000003E-3</v>
      </c>
      <c r="Q20" s="94">
        <f t="shared" si="2"/>
        <v>34.1</v>
      </c>
      <c r="R20" s="94">
        <f t="shared" si="2"/>
        <v>52.7</v>
      </c>
      <c r="S20" s="94">
        <f t="shared" si="2"/>
        <v>4.8</v>
      </c>
      <c r="T20" s="93">
        <f t="shared" si="3"/>
        <v>1.5454545454545454</v>
      </c>
      <c r="U20" s="92">
        <f t="shared" si="4"/>
        <v>0.14076246334310849</v>
      </c>
      <c r="V20" s="91"/>
      <c r="W20" s="91"/>
    </row>
    <row r="21" spans="1:35" x14ac:dyDescent="0.25">
      <c r="A21" s="58" t="s">
        <v>58</v>
      </c>
      <c r="B21" s="58">
        <v>32.700000000000003</v>
      </c>
      <c r="C21" s="58">
        <v>60.6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5.13E-3</v>
      </c>
      <c r="O21" s="96">
        <f t="shared" si="5"/>
        <v>1.00686E-2</v>
      </c>
      <c r="P21" s="95">
        <f t="shared" si="1"/>
        <v>0</v>
      </c>
      <c r="Q21" s="94">
        <f t="shared" si="2"/>
        <v>32.700000000000003</v>
      </c>
      <c r="R21" s="94">
        <f t="shared" si="2"/>
        <v>60.6</v>
      </c>
      <c r="S21" s="94">
        <f t="shared" si="2"/>
        <v>0</v>
      </c>
      <c r="T21" s="93">
        <f t="shared" si="3"/>
        <v>1.8532110091743119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6">A5</f>
        <v>VB210-1</v>
      </c>
      <c r="B24" s="58">
        <v>140.80000000000001</v>
      </c>
      <c r="C24" s="58">
        <v>128.19999999999999</v>
      </c>
      <c r="D24" s="58">
        <v>98.7</v>
      </c>
      <c r="E24" s="58">
        <v>0</v>
      </c>
      <c r="G24" s="86" t="str">
        <f t="shared" ref="G24:G33" si="7">A5</f>
        <v>VB210-1</v>
      </c>
      <c r="H24" s="49">
        <f>$B$5</f>
        <v>28.7</v>
      </c>
      <c r="I24" s="49">
        <f>$C$5</f>
        <v>1.6</v>
      </c>
      <c r="J24" s="51">
        <f>$D$5</f>
        <v>0</v>
      </c>
      <c r="K24" s="49">
        <f t="shared" ref="K24:K33" si="8">I24/H24</f>
        <v>5.5749128919860634E-2</v>
      </c>
      <c r="L24" s="85">
        <f t="shared" ref="L24:L33" si="9">K24/$H$17</f>
        <v>3.0011374310863823E-4</v>
      </c>
      <c r="M24" s="48">
        <f t="shared" ref="M24:M33" si="10">ABS(($L$36-L24)/$L$37)</f>
        <v>1.5533519873780988</v>
      </c>
      <c r="N24" s="83">
        <f>$B$24</f>
        <v>140.80000000000001</v>
      </c>
      <c r="O24" s="83">
        <f>$C$24</f>
        <v>128.19999999999999</v>
      </c>
      <c r="P24" s="83">
        <f>$D$24</f>
        <v>98.7</v>
      </c>
      <c r="Q24" s="84">
        <f>$E$24</f>
        <v>0</v>
      </c>
      <c r="R24" s="83">
        <f t="shared" ref="R24:R33" si="11">N24/P24</f>
        <v>1.4265450861195543</v>
      </c>
      <c r="S24" s="83">
        <f t="shared" ref="S24:S33" si="12">O24/P24</f>
        <v>1.298885511651469</v>
      </c>
      <c r="T24" s="82">
        <f t="shared" ref="T24:T33" si="13">Q24/P24</f>
        <v>0</v>
      </c>
      <c r="U24" s="81">
        <f>(R24*0.005*($H$18))/0.5335</f>
        <v>6.7450046480535639E-2</v>
      </c>
      <c r="V24" s="81">
        <f t="shared" ref="V24:V33" si="14">(S24*0.005*($H$18))/0.8217</f>
        <v>3.987390413947707E-2</v>
      </c>
      <c r="W24" s="80">
        <f t="shared" ref="W24:W33" si="15">(T24*0.005*($H$18))/0.7126</f>
        <v>0</v>
      </c>
      <c r="X24" s="79">
        <f t="shared" ref="X24:X33" si="16">U24/V24</f>
        <v>1.6915837045852973</v>
      </c>
      <c r="Y24" s="78">
        <f t="shared" ref="Y24:Y33" si="17">(U24+V24+W24)*10</f>
        <v>1.0732395062001272</v>
      </c>
      <c r="Z24" s="48">
        <f t="shared" ref="Z24:Z33" si="18">ABS(($Y$36-Y24)/$Y$37)</f>
        <v>2.8204941998906343</v>
      </c>
      <c r="AA24" s="88">
        <f t="shared" ref="AA24:AA33" si="19">L24/Y24</f>
        <v>2.7963352203760189E-4</v>
      </c>
      <c r="AB24" s="55">
        <f>$AA$25</f>
        <v>5.3637803172418795E-4</v>
      </c>
      <c r="AC24" s="48">
        <f t="shared" ref="AC24:AC32" si="20">ABS(($AB$36-AB24)/$AB$37)</f>
        <v>1.5367652862658256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6"/>
        <v>VB210-2</v>
      </c>
      <c r="B25" s="58">
        <v>145.19999999999999</v>
      </c>
      <c r="C25" s="58">
        <v>149.1</v>
      </c>
      <c r="D25" s="58">
        <v>251.7</v>
      </c>
      <c r="E25" s="58">
        <v>0</v>
      </c>
      <c r="G25" s="86" t="str">
        <f t="shared" si="7"/>
        <v>VB210-2</v>
      </c>
      <c r="H25" s="49">
        <f>$B$6</f>
        <v>28.7</v>
      </c>
      <c r="I25" s="49">
        <f>$C$6</f>
        <v>1.3</v>
      </c>
      <c r="J25" s="51">
        <f>$D$6</f>
        <v>0</v>
      </c>
      <c r="K25" s="49">
        <f t="shared" si="8"/>
        <v>4.5296167247386762E-2</v>
      </c>
      <c r="L25" s="85">
        <f t="shared" si="9"/>
        <v>2.4384241627576855E-4</v>
      </c>
      <c r="M25" s="48">
        <f t="shared" si="10"/>
        <v>1.0007257776532059</v>
      </c>
      <c r="N25" s="83">
        <f>$B$25</f>
        <v>145.19999999999999</v>
      </c>
      <c r="O25" s="83">
        <f>$C$25</f>
        <v>149.1</v>
      </c>
      <c r="P25" s="83">
        <f>$D$25</f>
        <v>251.7</v>
      </c>
      <c r="Q25" s="84">
        <f>$E$25</f>
        <v>0</v>
      </c>
      <c r="R25" s="83">
        <f t="shared" si="11"/>
        <v>0.5768772348033373</v>
      </c>
      <c r="S25" s="83">
        <f t="shared" si="12"/>
        <v>0.59237187127532775</v>
      </c>
      <c r="T25" s="82">
        <f t="shared" si="13"/>
        <v>0</v>
      </c>
      <c r="U25" s="81">
        <f t="shared" ref="U25:U33" si="21">(R25*0.005*($H$18))/0.5335</f>
        <v>2.7275966725237459E-2</v>
      </c>
      <c r="V25" s="81">
        <f t="shared" si="14"/>
        <v>1.8184958565072584E-2</v>
      </c>
      <c r="W25" s="80">
        <f t="shared" si="15"/>
        <v>0</v>
      </c>
      <c r="X25" s="79">
        <f t="shared" si="16"/>
        <v>1.4999191022423202</v>
      </c>
      <c r="Y25" s="78">
        <f t="shared" si="17"/>
        <v>0.45460925290310039</v>
      </c>
      <c r="Z25" s="48">
        <f t="shared" si="18"/>
        <v>0.47508427438233414</v>
      </c>
      <c r="AA25" s="54">
        <f t="shared" si="19"/>
        <v>5.3637803172418795E-4</v>
      </c>
      <c r="AB25" s="55">
        <f>$AA$33</f>
        <v>5.3522145347261537E-4</v>
      </c>
      <c r="AC25" s="48">
        <f t="shared" si="20"/>
        <v>1.5303268434239399</v>
      </c>
      <c r="AD25" s="51">
        <f>(AB24-AB33)/AB37</f>
        <v>2.6534834145792989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6"/>
        <v>VB210-3</v>
      </c>
      <c r="B26" s="58">
        <v>168.9</v>
      </c>
      <c r="C26" s="58">
        <v>164.8</v>
      </c>
      <c r="D26" s="58">
        <v>250.6</v>
      </c>
      <c r="E26" s="58">
        <v>0</v>
      </c>
      <c r="G26" s="86" t="str">
        <f t="shared" si="7"/>
        <v>VB210-3</v>
      </c>
      <c r="H26" s="49">
        <f>$B$7</f>
        <v>31.3</v>
      </c>
      <c r="I26" s="49">
        <f>$C$7</f>
        <v>0.51</v>
      </c>
      <c r="J26" s="51">
        <f>$D$7</f>
        <v>0</v>
      </c>
      <c r="K26" s="49">
        <f t="shared" si="8"/>
        <v>1.6293929712460065E-2</v>
      </c>
      <c r="L26" s="85">
        <f t="shared" si="9"/>
        <v>8.7714953232450826E-5</v>
      </c>
      <c r="M26" s="48">
        <f t="shared" si="10"/>
        <v>0.53256183064952367</v>
      </c>
      <c r="N26" s="83">
        <f>$B$26</f>
        <v>168.9</v>
      </c>
      <c r="O26" s="83">
        <f>$C$26</f>
        <v>164.8</v>
      </c>
      <c r="P26" s="83">
        <f>$D$26</f>
        <v>250.6</v>
      </c>
      <c r="Q26" s="84">
        <f>$E$26</f>
        <v>0</v>
      </c>
      <c r="R26" s="83">
        <f t="shared" si="11"/>
        <v>0.67398244213886671</v>
      </c>
      <c r="S26" s="83">
        <f t="shared" si="12"/>
        <v>0.65762170790103758</v>
      </c>
      <c r="T26" s="82">
        <f t="shared" si="13"/>
        <v>0</v>
      </c>
      <c r="U26" s="81">
        <f t="shared" si="21"/>
        <v>3.186730478529131E-2</v>
      </c>
      <c r="V26" s="81">
        <f t="shared" si="14"/>
        <v>2.0188034053551993E-2</v>
      </c>
      <c r="W26" s="80">
        <f t="shared" si="15"/>
        <v>0</v>
      </c>
      <c r="X26" s="79">
        <f t="shared" si="16"/>
        <v>1.5785244219797818</v>
      </c>
      <c r="Y26" s="78">
        <f t="shared" si="17"/>
        <v>0.52055338838843301</v>
      </c>
      <c r="Z26" s="48">
        <f t="shared" si="18"/>
        <v>0.12378546180121514</v>
      </c>
      <c r="AA26" s="54">
        <f t="shared" si="19"/>
        <v>1.6850327975773081E-4</v>
      </c>
      <c r="AB26" s="55">
        <f>$AA$30</f>
        <v>4.4740605770157536E-4</v>
      </c>
      <c r="AC26" s="48">
        <f t="shared" si="20"/>
        <v>1.0414758681089078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6"/>
        <v>VB210-4</v>
      </c>
      <c r="B27" s="58">
        <v>167</v>
      </c>
      <c r="C27" s="58">
        <v>162.1</v>
      </c>
      <c r="D27" s="58">
        <v>245.3</v>
      </c>
      <c r="E27" s="58">
        <v>0</v>
      </c>
      <c r="G27" s="86" t="str">
        <f t="shared" si="7"/>
        <v>VB210-4</v>
      </c>
      <c r="H27" s="49">
        <f>$B$8</f>
        <v>32.299999999999997</v>
      </c>
      <c r="I27" s="49">
        <f>$C$8</f>
        <v>0.44</v>
      </c>
      <c r="J27" s="51">
        <f>$D$8</f>
        <v>0</v>
      </c>
      <c r="K27" s="49">
        <f t="shared" si="8"/>
        <v>1.3622291021671827E-2</v>
      </c>
      <c r="L27" s="85">
        <f t="shared" si="9"/>
        <v>7.3332746671359977E-5</v>
      </c>
      <c r="M27" s="48">
        <f t="shared" si="10"/>
        <v>0.67380577755239779</v>
      </c>
      <c r="N27" s="83">
        <f>$B$27</f>
        <v>167</v>
      </c>
      <c r="O27" s="83">
        <f>$C$27</f>
        <v>162.1</v>
      </c>
      <c r="P27" s="83">
        <f>$D$27</f>
        <v>245.3</v>
      </c>
      <c r="Q27" s="84">
        <f>$E$27</f>
        <v>0</v>
      </c>
      <c r="R27" s="83">
        <f t="shared" si="11"/>
        <v>0.68079902160619643</v>
      </c>
      <c r="S27" s="83">
        <f t="shared" si="12"/>
        <v>0.66082348145128411</v>
      </c>
      <c r="T27" s="82">
        <f t="shared" si="13"/>
        <v>0</v>
      </c>
      <c r="U27" s="81">
        <f t="shared" si="21"/>
        <v>3.2189606972851559E-2</v>
      </c>
      <c r="V27" s="81">
        <f t="shared" si="14"/>
        <v>2.0286323864681322E-2</v>
      </c>
      <c r="W27" s="80">
        <f t="shared" si="15"/>
        <v>0</v>
      </c>
      <c r="X27" s="79">
        <f t="shared" si="16"/>
        <v>1.5867639296094431</v>
      </c>
      <c r="Y27" s="78">
        <f t="shared" si="17"/>
        <v>0.5247593083753288</v>
      </c>
      <c r="Z27" s="48">
        <f t="shared" si="18"/>
        <v>0.10137960741653947</v>
      </c>
      <c r="AA27" s="54">
        <f t="shared" si="19"/>
        <v>1.3974548998168409E-4</v>
      </c>
      <c r="AB27" s="55">
        <f>$AA$24</f>
        <v>2.7963352203760189E-4</v>
      </c>
      <c r="AC27" s="48">
        <f t="shared" si="20"/>
        <v>0.10751927689512882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6"/>
        <v>VB210-5</v>
      </c>
      <c r="B28" s="58">
        <v>139.80000000000001</v>
      </c>
      <c r="C28" s="58">
        <v>140.9</v>
      </c>
      <c r="D28" s="58">
        <v>237.4</v>
      </c>
      <c r="E28" s="58">
        <v>0</v>
      </c>
      <c r="G28" s="86" t="str">
        <f t="shared" si="7"/>
        <v>VB210-5</v>
      </c>
      <c r="H28" s="49">
        <f>$B$9</f>
        <v>29.5</v>
      </c>
      <c r="I28" s="49">
        <f>$C$9</f>
        <v>0.34</v>
      </c>
      <c r="J28" s="51">
        <f>$D$9</f>
        <v>0</v>
      </c>
      <c r="K28" s="49">
        <f t="shared" si="8"/>
        <v>1.152542372881356E-2</v>
      </c>
      <c r="L28" s="85">
        <f t="shared" si="9"/>
        <v>6.2044701382501941E-5</v>
      </c>
      <c r="M28" s="48">
        <f t="shared" si="10"/>
        <v>0.7846627634150577</v>
      </c>
      <c r="N28" s="83">
        <f>$B$28</f>
        <v>139.80000000000001</v>
      </c>
      <c r="O28" s="83">
        <f>$C$28</f>
        <v>140.9</v>
      </c>
      <c r="P28" s="83">
        <f>$D$28</f>
        <v>237.4</v>
      </c>
      <c r="Q28" s="84">
        <f>$E$28</f>
        <v>0</v>
      </c>
      <c r="R28" s="83">
        <f t="shared" si="11"/>
        <v>0.58887952822240952</v>
      </c>
      <c r="S28" s="83">
        <f t="shared" si="12"/>
        <v>0.59351305812973887</v>
      </c>
      <c r="T28" s="82">
        <f t="shared" si="13"/>
        <v>0</v>
      </c>
      <c r="U28" s="81">
        <f t="shared" si="21"/>
        <v>2.784346035503333E-2</v>
      </c>
      <c r="V28" s="81">
        <f t="shared" si="14"/>
        <v>1.8219991348816678E-2</v>
      </c>
      <c r="W28" s="80">
        <f t="shared" si="15"/>
        <v>0</v>
      </c>
      <c r="X28" s="79">
        <f t="shared" si="16"/>
        <v>1.5281818647428536</v>
      </c>
      <c r="Y28" s="78">
        <f t="shared" si="17"/>
        <v>0.46063451703850011</v>
      </c>
      <c r="Z28" s="48">
        <f t="shared" si="18"/>
        <v>0.44298637635583993</v>
      </c>
      <c r="AA28" s="54">
        <f t="shared" si="19"/>
        <v>1.3469399076169579E-4</v>
      </c>
      <c r="AB28" s="55">
        <f>$AA$26</f>
        <v>1.6850327975773081E-4</v>
      </c>
      <c r="AC28" s="48">
        <f t="shared" si="20"/>
        <v>0.51112084706621652</v>
      </c>
      <c r="AD28" s="51">
        <f>1-((((COUNT(AB24:AB33))-3)*((STDEV(AB26:AB33))^2))/(((COUNT(AB24:AB33))-1)*((STDEV(AB24:AB33))^2)))</f>
        <v>0.65326995103068652</v>
      </c>
    </row>
    <row r="29" spans="1:35" x14ac:dyDescent="0.25">
      <c r="A29" s="58" t="str">
        <f t="shared" si="6"/>
        <v>VB210-6</v>
      </c>
      <c r="B29" s="58">
        <v>181.8</v>
      </c>
      <c r="C29" s="58">
        <v>177.7</v>
      </c>
      <c r="D29" s="58">
        <v>290.3</v>
      </c>
      <c r="E29" s="58">
        <v>0</v>
      </c>
      <c r="G29" s="86" t="str">
        <f t="shared" si="7"/>
        <v>VB210-6</v>
      </c>
      <c r="H29" s="49">
        <f>$B$10</f>
        <v>29.8</v>
      </c>
      <c r="I29" s="49">
        <f>$C$10</f>
        <v>0.16</v>
      </c>
      <c r="J29" s="51">
        <f>$D$10</f>
        <v>0</v>
      </c>
      <c r="K29" s="49">
        <f t="shared" si="8"/>
        <v>5.3691275167785232E-3</v>
      </c>
      <c r="L29" s="85">
        <f t="shared" si="9"/>
        <v>2.8903571903415824E-5</v>
      </c>
      <c r="M29" s="48">
        <f t="shared" si="10"/>
        <v>1.1101332614615187</v>
      </c>
      <c r="N29" s="83">
        <f>$B$29</f>
        <v>181.8</v>
      </c>
      <c r="O29" s="83">
        <f>$C$29</f>
        <v>177.7</v>
      </c>
      <c r="P29" s="83">
        <f>$D$29</f>
        <v>290.3</v>
      </c>
      <c r="Q29" s="84">
        <f>$E$29</f>
        <v>0</v>
      </c>
      <c r="R29" s="83">
        <f t="shared" si="11"/>
        <v>0.62624870823286261</v>
      </c>
      <c r="S29" s="83">
        <f t="shared" si="12"/>
        <v>0.61212538753014112</v>
      </c>
      <c r="T29" s="82">
        <f t="shared" si="13"/>
        <v>0</v>
      </c>
      <c r="U29" s="81">
        <f t="shared" si="21"/>
        <v>2.9610353636689714E-2</v>
      </c>
      <c r="V29" s="81">
        <f t="shared" si="14"/>
        <v>1.8791362906715115E-2</v>
      </c>
      <c r="W29" s="80">
        <f t="shared" si="15"/>
        <v>0</v>
      </c>
      <c r="X29" s="79">
        <f t="shared" si="16"/>
        <v>1.5757427379633235</v>
      </c>
      <c r="Y29" s="78">
        <f t="shared" si="17"/>
        <v>0.48401716543404832</v>
      </c>
      <c r="Z29" s="48">
        <f t="shared" si="18"/>
        <v>0.31842190135131238</v>
      </c>
      <c r="AA29" s="54">
        <f t="shared" si="19"/>
        <v>5.9716005893088916E-5</v>
      </c>
      <c r="AB29" s="55">
        <f>$AA$32</f>
        <v>1.6422281861498456E-4</v>
      </c>
      <c r="AC29" s="48">
        <f t="shared" si="20"/>
        <v>0.53494932937341211</v>
      </c>
      <c r="AD29" s="51"/>
    </row>
    <row r="30" spans="1:35" x14ac:dyDescent="0.25">
      <c r="A30" s="58" t="str">
        <f t="shared" si="6"/>
        <v>VB210-7</v>
      </c>
      <c r="B30" s="58">
        <v>187.8</v>
      </c>
      <c r="C30" s="58">
        <v>181.4</v>
      </c>
      <c r="D30" s="58">
        <v>300.2</v>
      </c>
      <c r="E30" s="58">
        <v>0</v>
      </c>
      <c r="G30" s="86" t="str">
        <f t="shared" si="7"/>
        <v>VB210-7</v>
      </c>
      <c r="H30" s="49">
        <f>$B$11</f>
        <v>27.5</v>
      </c>
      <c r="I30" s="49">
        <f>$C$11</f>
        <v>1.1000000000000001</v>
      </c>
      <c r="J30" s="51">
        <f>$D$11</f>
        <v>0</v>
      </c>
      <c r="K30" s="49">
        <f t="shared" si="8"/>
        <v>0.04</v>
      </c>
      <c r="L30" s="85">
        <f t="shared" si="9"/>
        <v>2.1533161068044792E-4</v>
      </c>
      <c r="M30" s="48">
        <f t="shared" si="10"/>
        <v>0.72072849805926031</v>
      </c>
      <c r="N30" s="83">
        <f>$B$30</f>
        <v>187.8</v>
      </c>
      <c r="O30" s="83">
        <f>$C$30</f>
        <v>181.4</v>
      </c>
      <c r="P30" s="83">
        <f>$D$30</f>
        <v>300.2</v>
      </c>
      <c r="Q30" s="84">
        <f>$E$30</f>
        <v>0</v>
      </c>
      <c r="R30" s="83">
        <f t="shared" si="11"/>
        <v>0.62558294470353104</v>
      </c>
      <c r="S30" s="83">
        <f t="shared" si="12"/>
        <v>0.60426382411725521</v>
      </c>
      <c r="T30" s="82">
        <f t="shared" si="13"/>
        <v>0</v>
      </c>
      <c r="U30" s="81">
        <f t="shared" si="21"/>
        <v>2.9578874939356275E-2</v>
      </c>
      <c r="V30" s="81">
        <f t="shared" si="14"/>
        <v>1.8550024295190169E-2</v>
      </c>
      <c r="W30" s="80">
        <f t="shared" si="15"/>
        <v>0</v>
      </c>
      <c r="X30" s="79">
        <f t="shared" si="16"/>
        <v>1.594546425851624</v>
      </c>
      <c r="Y30" s="78">
        <f t="shared" si="17"/>
        <v>0.48128899234546441</v>
      </c>
      <c r="Z30" s="48">
        <f t="shared" si="18"/>
        <v>0.3329554752541572</v>
      </c>
      <c r="AA30" s="54">
        <f t="shared" si="19"/>
        <v>4.4740605770157536E-4</v>
      </c>
      <c r="AB30" s="55">
        <f>$AA$27</f>
        <v>1.3974548998168409E-4</v>
      </c>
      <c r="AC30" s="48">
        <f t="shared" si="20"/>
        <v>0.67120978655672525</v>
      </c>
      <c r="AD30" s="51" t="s">
        <v>39</v>
      </c>
    </row>
    <row r="31" spans="1:35" x14ac:dyDescent="0.25">
      <c r="A31" s="58" t="str">
        <f t="shared" si="6"/>
        <v>VB210-8</v>
      </c>
      <c r="B31" s="58">
        <v>190.4</v>
      </c>
      <c r="C31" s="58">
        <v>189.5</v>
      </c>
      <c r="D31" s="58">
        <v>303.2</v>
      </c>
      <c r="E31" s="58">
        <v>0</v>
      </c>
      <c r="G31" s="86" t="str">
        <f t="shared" si="7"/>
        <v>VB210-8</v>
      </c>
      <c r="H31" s="49">
        <f>$B$12</f>
        <v>31.2</v>
      </c>
      <c r="I31" s="49">
        <f>$C$12</f>
        <v>0.39</v>
      </c>
      <c r="J31" s="51">
        <f>$D$12</f>
        <v>0</v>
      </c>
      <c r="K31" s="49">
        <f t="shared" si="8"/>
        <v>1.2500000000000001E-2</v>
      </c>
      <c r="L31" s="85">
        <f t="shared" si="9"/>
        <v>6.7291128337639971E-5</v>
      </c>
      <c r="M31" s="48">
        <f t="shared" si="10"/>
        <v>0.73313895535864504</v>
      </c>
      <c r="N31" s="83">
        <f>$B$31</f>
        <v>190.4</v>
      </c>
      <c r="O31" s="83">
        <f>$C$31</f>
        <v>189.5</v>
      </c>
      <c r="P31" s="83">
        <f>$D$31</f>
        <v>303.2</v>
      </c>
      <c r="Q31" s="84">
        <f>$E$31</f>
        <v>0</v>
      </c>
      <c r="R31" s="83">
        <f t="shared" si="11"/>
        <v>0.6279683377308708</v>
      </c>
      <c r="S31" s="83">
        <f t="shared" si="12"/>
        <v>0.625</v>
      </c>
      <c r="T31" s="82">
        <f t="shared" si="13"/>
        <v>0</v>
      </c>
      <c r="U31" s="81">
        <f t="shared" si="21"/>
        <v>2.9691661329449327E-2</v>
      </c>
      <c r="V31" s="81">
        <f t="shared" si="14"/>
        <v>1.9186594864305712E-2</v>
      </c>
      <c r="W31" s="80">
        <f t="shared" si="15"/>
        <v>0</v>
      </c>
      <c r="X31" s="79">
        <f t="shared" si="16"/>
        <v>1.5475211489813125</v>
      </c>
      <c r="Y31" s="78">
        <f t="shared" si="17"/>
        <v>0.48878256193755032</v>
      </c>
      <c r="Z31" s="48">
        <f t="shared" si="18"/>
        <v>0.29303559336747631</v>
      </c>
      <c r="AA31" s="54">
        <f t="shared" si="19"/>
        <v>1.3767088594751766E-4</v>
      </c>
      <c r="AB31" s="55">
        <f>$AA$31</f>
        <v>1.3767088594751766E-4</v>
      </c>
      <c r="AC31" s="48">
        <f t="shared" si="20"/>
        <v>0.68275869773101405</v>
      </c>
      <c r="AD31" s="51">
        <f>1-((((COUNT(AB24:AB33))-3)*((STDEV(AB24:AB31))^2))/(((COUNT(AB24:AB33))-1)*((STDEV(AB24:AB33))^2)))</f>
        <v>0.23870850858930348</v>
      </c>
    </row>
    <row r="32" spans="1:35" x14ac:dyDescent="0.25">
      <c r="A32" s="58" t="str">
        <f t="shared" si="6"/>
        <v>VB210-9</v>
      </c>
      <c r="B32" s="58">
        <v>176.3</v>
      </c>
      <c r="C32" s="58">
        <v>181</v>
      </c>
      <c r="D32" s="58">
        <v>307.5</v>
      </c>
      <c r="E32" s="58">
        <v>0</v>
      </c>
      <c r="G32" s="86" t="str">
        <f t="shared" si="7"/>
        <v>VB210-9</v>
      </c>
      <c r="H32" s="49">
        <f>$B$13</f>
        <v>31.2</v>
      </c>
      <c r="I32" s="49">
        <f>$C$13</f>
        <v>0.43</v>
      </c>
      <c r="J32" s="51">
        <f>$D$13</f>
        <v>0</v>
      </c>
      <c r="K32" s="49">
        <f t="shared" si="8"/>
        <v>1.3782051282051282E-2</v>
      </c>
      <c r="L32" s="85">
        <f t="shared" si="9"/>
        <v>7.4192782526115856E-5</v>
      </c>
      <c r="M32" s="48">
        <f t="shared" si="10"/>
        <v>0.665359586900934</v>
      </c>
      <c r="N32" s="83">
        <f>$B$32</f>
        <v>176.3</v>
      </c>
      <c r="O32" s="83">
        <f>$C$32</f>
        <v>181</v>
      </c>
      <c r="P32" s="83">
        <f>$D$32</f>
        <v>307.5</v>
      </c>
      <c r="Q32" s="84">
        <f>$E$32</f>
        <v>0</v>
      </c>
      <c r="R32" s="83">
        <f t="shared" si="11"/>
        <v>0.57333333333333336</v>
      </c>
      <c r="S32" s="83">
        <f t="shared" si="12"/>
        <v>0.58861788617886179</v>
      </c>
      <c r="T32" s="82">
        <f t="shared" si="13"/>
        <v>0</v>
      </c>
      <c r="U32" s="81">
        <f t="shared" si="21"/>
        <v>2.7108403623867544E-2</v>
      </c>
      <c r="V32" s="81">
        <f t="shared" si="14"/>
        <v>1.806971665919653E-2</v>
      </c>
      <c r="W32" s="80">
        <f t="shared" si="15"/>
        <v>0</v>
      </c>
      <c r="X32" s="79">
        <f t="shared" si="16"/>
        <v>1.5002118813009058</v>
      </c>
      <c r="Y32" s="78">
        <f t="shared" si="17"/>
        <v>0.45178120283064072</v>
      </c>
      <c r="Z32" s="48">
        <f t="shared" si="18"/>
        <v>0.49014991479240527</v>
      </c>
      <c r="AA32" s="54">
        <f t="shared" si="19"/>
        <v>1.6422281861498456E-4</v>
      </c>
      <c r="AB32" s="55">
        <f>$AA$28</f>
        <v>1.3469399076169579E-4</v>
      </c>
      <c r="AC32" s="48">
        <f t="shared" si="20"/>
        <v>0.69933048565296252</v>
      </c>
      <c r="AD32" s="51"/>
    </row>
    <row r="33" spans="1:30" x14ac:dyDescent="0.25">
      <c r="A33" s="58" t="str">
        <f t="shared" si="6"/>
        <v>VB210-10</v>
      </c>
      <c r="B33" s="58">
        <v>174.5</v>
      </c>
      <c r="C33" s="58">
        <v>170.9</v>
      </c>
      <c r="D33" s="58">
        <v>270.89999999999998</v>
      </c>
      <c r="E33" s="58">
        <v>0</v>
      </c>
      <c r="G33" s="86" t="str">
        <f t="shared" si="7"/>
        <v>VB210-10</v>
      </c>
      <c r="H33" s="49">
        <f>$B$14</f>
        <v>32.299999999999997</v>
      </c>
      <c r="I33" s="123">
        <f>$C$14</f>
        <v>1.6</v>
      </c>
      <c r="J33" s="51">
        <f>$D$14</f>
        <v>0</v>
      </c>
      <c r="K33" s="49">
        <f t="shared" si="8"/>
        <v>4.9535603715170289E-2</v>
      </c>
      <c r="L33" s="85">
        <f t="shared" si="9"/>
        <v>2.6666453335039993E-4</v>
      </c>
      <c r="M33" s="48">
        <f t="shared" si="10"/>
        <v>1.2248559122475127</v>
      </c>
      <c r="N33" s="83">
        <f>$B$33</f>
        <v>174.5</v>
      </c>
      <c r="O33" s="83">
        <f>$C$33</f>
        <v>170.9</v>
      </c>
      <c r="P33" s="83">
        <f>$D$33</f>
        <v>270.89999999999998</v>
      </c>
      <c r="Q33" s="84">
        <f>$E$33</f>
        <v>0</v>
      </c>
      <c r="R33" s="83">
        <f t="shared" si="11"/>
        <v>0.64414913252122563</v>
      </c>
      <c r="S33" s="83">
        <f t="shared" si="12"/>
        <v>0.63086009597637516</v>
      </c>
      <c r="T33" s="82">
        <f t="shared" si="13"/>
        <v>0</v>
      </c>
      <c r="U33" s="81">
        <f t="shared" si="21"/>
        <v>3.0456723276191033E-2</v>
      </c>
      <c r="V33" s="81">
        <f t="shared" si="14"/>
        <v>1.9366491324089161E-2</v>
      </c>
      <c r="W33" s="80">
        <f t="shared" si="15"/>
        <v>0</v>
      </c>
      <c r="X33" s="79">
        <f t="shared" si="16"/>
        <v>1.5726505522612246</v>
      </c>
      <c r="Y33" s="78">
        <f t="shared" si="17"/>
        <v>0.49823214600280191</v>
      </c>
      <c r="Z33" s="48">
        <f t="shared" si="18"/>
        <v>0.24269559516935443</v>
      </c>
      <c r="AA33" s="54">
        <f t="shared" si="19"/>
        <v>5.3522145347261537E-4</v>
      </c>
      <c r="AB33" s="55">
        <f>$AA$29</f>
        <v>5.9716005893088916E-5</v>
      </c>
      <c r="AC33" s="48">
        <f>ABS(($AB$36-AB33)/$AB$37)</f>
        <v>1.1167181283134735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329.3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2</v>
      </c>
      <c r="H36" s="49">
        <f>AVERAGE(H24:H33)</f>
        <v>30.25</v>
      </c>
      <c r="I36" s="49">
        <f>AVERAGE(I24:I32)</f>
        <v>0.69666666666666677</v>
      </c>
      <c r="J36" s="51">
        <f>AVERAGE(J24:J28)</f>
        <v>0</v>
      </c>
      <c r="K36" s="56">
        <f>AVERAGE(K24:K33)</f>
        <v>2.6367372314419296E-2</v>
      </c>
      <c r="L36" s="57">
        <f>AVERAGE(L24:L33)</f>
        <v>1.4194321874687389E-4</v>
      </c>
      <c r="M36" s="56"/>
      <c r="N36" s="49">
        <f t="shared" ref="N36:Y36" si="22">AVERAGE(N24:N33)</f>
        <v>167.25</v>
      </c>
      <c r="O36" s="49">
        <f t="shared" si="22"/>
        <v>164.56</v>
      </c>
      <c r="P36" s="49">
        <f t="shared" si="22"/>
        <v>255.58</v>
      </c>
      <c r="Q36" s="51">
        <f t="shared" si="22"/>
        <v>0</v>
      </c>
      <c r="R36" s="49">
        <f t="shared" si="22"/>
        <v>0.70443657694121875</v>
      </c>
      <c r="S36" s="49">
        <f t="shared" si="22"/>
        <v>0.68640828242114904</v>
      </c>
      <c r="T36" s="50">
        <f t="shared" si="22"/>
        <v>0</v>
      </c>
      <c r="U36" s="49">
        <f t="shared" si="22"/>
        <v>3.3307240212450309E-2</v>
      </c>
      <c r="V36" s="49">
        <f t="shared" si="22"/>
        <v>2.1071740202109633E-2</v>
      </c>
      <c r="W36" s="50">
        <f t="shared" si="22"/>
        <v>0</v>
      </c>
      <c r="X36" s="48">
        <f t="shared" si="22"/>
        <v>1.5675645769518085</v>
      </c>
      <c r="Y36" s="49">
        <f t="shared" si="22"/>
        <v>0.54378980414559952</v>
      </c>
      <c r="Z36" s="48"/>
      <c r="AA36" s="56">
        <f>AVERAGE(AA24:AA33)</f>
        <v>2.6031915358926822E-4</v>
      </c>
      <c r="AB36" s="56">
        <f>AVERAGE(AB24:AB33)</f>
        <v>2.6031915358926827E-4</v>
      </c>
      <c r="AC36" s="56"/>
      <c r="AD36" s="56"/>
    </row>
    <row r="37" spans="1:30" x14ac:dyDescent="0.25">
      <c r="G37" s="53" t="s">
        <v>1</v>
      </c>
      <c r="H37" s="49">
        <f>STDEV(H24:H33)</f>
        <v>1.6480628359110308</v>
      </c>
      <c r="I37" s="49">
        <f>STDEV(I24:I32)</f>
        <v>0.50296620164778461</v>
      </c>
      <c r="J37" s="51">
        <f>STDEV(J24:J28)</f>
        <v>0</v>
      </c>
      <c r="K37" s="48">
        <f>STDEV(K24:K33)</f>
        <v>1.8915066800175004E-2</v>
      </c>
      <c r="L37" s="55">
        <f>STDEV(L24:L33)</f>
        <v>1.0182529500524874E-4</v>
      </c>
      <c r="M37" s="54"/>
      <c r="N37" s="49">
        <f t="shared" ref="N37:Y37" si="23">STDEV(N24:N33)</f>
        <v>18.992644775163726</v>
      </c>
      <c r="O37" s="49">
        <f t="shared" si="23"/>
        <v>19.764401219251496</v>
      </c>
      <c r="P37" s="49">
        <f t="shared" si="23"/>
        <v>60.993493277743973</v>
      </c>
      <c r="Q37" s="51">
        <f t="shared" si="23"/>
        <v>0</v>
      </c>
      <c r="R37" s="49">
        <f t="shared" si="23"/>
        <v>0.25637493611877393</v>
      </c>
      <c r="S37" s="49">
        <f t="shared" si="23"/>
        <v>0.21673567486280673</v>
      </c>
      <c r="T37" s="50">
        <f t="shared" si="23"/>
        <v>0</v>
      </c>
      <c r="U37" s="49">
        <f t="shared" si="23"/>
        <v>1.212194519886802E-2</v>
      </c>
      <c r="V37" s="49">
        <f t="shared" si="23"/>
        <v>6.6534713379753068E-3</v>
      </c>
      <c r="W37" s="50">
        <f t="shared" si="23"/>
        <v>0</v>
      </c>
      <c r="X37" s="48">
        <f t="shared" si="23"/>
        <v>5.5533053103303268E-2</v>
      </c>
      <c r="Y37" s="49">
        <f t="shared" si="23"/>
        <v>0.18771522454293907</v>
      </c>
      <c r="Z37" s="48"/>
      <c r="AA37" s="47">
        <f>STDEV(AA24:AA33)</f>
        <v>1.7963633132663548E-4</v>
      </c>
      <c r="AB37" s="54">
        <f>STDEV(AB24:AB33)</f>
        <v>1.7963633132663548E-4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5.4481416063174564</v>
      </c>
      <c r="I38" s="49">
        <f>(I37/I36)*100</f>
        <v>72.196105499681991</v>
      </c>
      <c r="J38" s="51" t="e">
        <f>(J37/J36)*100</f>
        <v>#DIV/0!</v>
      </c>
      <c r="K38" s="52">
        <f>(K37/K36)*100</f>
        <v>71.73663941412579</v>
      </c>
      <c r="L38" s="52">
        <f>(L37/L36)*100</f>
        <v>71.736639414125804</v>
      </c>
      <c r="M38" s="48"/>
      <c r="N38" s="49">
        <f t="shared" ref="N38:Y38" si="24">(N37/N36)*100</f>
        <v>11.355841420127788</v>
      </c>
      <c r="O38" s="49">
        <f t="shared" si="24"/>
        <v>12.010452855646268</v>
      </c>
      <c r="P38" s="49">
        <f t="shared" si="24"/>
        <v>23.8647363947664</v>
      </c>
      <c r="Q38" s="51" t="e">
        <f t="shared" si="24"/>
        <v>#DIV/0!</v>
      </c>
      <c r="R38" s="49">
        <f t="shared" si="24"/>
        <v>36.394324842130814</v>
      </c>
      <c r="S38" s="49">
        <f t="shared" si="24"/>
        <v>31.575329204700292</v>
      </c>
      <c r="T38" s="50" t="e">
        <f t="shared" si="24"/>
        <v>#DIV/0!</v>
      </c>
      <c r="U38" s="49">
        <f t="shared" si="24"/>
        <v>36.394324842130906</v>
      </c>
      <c r="V38" s="49">
        <f t="shared" si="24"/>
        <v>31.575329204700349</v>
      </c>
      <c r="W38" s="50" t="e">
        <f t="shared" si="24"/>
        <v>#DIV/0!</v>
      </c>
      <c r="X38" s="48">
        <f t="shared" si="24"/>
        <v>3.5426325600754192</v>
      </c>
      <c r="Y38" s="49">
        <f t="shared" si="24"/>
        <v>34.519813191031879</v>
      </c>
      <c r="Z38" s="48"/>
      <c r="AA38" s="47">
        <f>(AA37/AA36)*100</f>
        <v>69.006190612491707</v>
      </c>
      <c r="AB38" s="47">
        <f>(AB37/AB36)*100</f>
        <v>69.006190612491693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50" si="25">A24</f>
        <v>VB210-1</v>
      </c>
      <c r="H41" s="4">
        <f>$B$5</f>
        <v>28.7</v>
      </c>
      <c r="I41" s="4">
        <f>$C$5</f>
        <v>1.6</v>
      </c>
      <c r="J41" s="5">
        <f>$D$5</f>
        <v>0</v>
      </c>
      <c r="K41" s="4">
        <f t="shared" ref="K41:K49" si="26">I41/H41</f>
        <v>5.5749128919860634E-2</v>
      </c>
      <c r="L41" s="125">
        <f t="shared" ref="L41:L50" si="27">K41/$H$17</f>
        <v>3.0011374310863823E-4</v>
      </c>
      <c r="M41" s="22">
        <f>$B$24</f>
        <v>140.80000000000001</v>
      </c>
      <c r="N41" s="22">
        <f>$C$24</f>
        <v>128.19999999999999</v>
      </c>
      <c r="O41" s="22">
        <f>$D$24</f>
        <v>98.7</v>
      </c>
      <c r="P41" s="23">
        <f>$E$24</f>
        <v>0</v>
      </c>
      <c r="Q41" s="22">
        <f t="shared" ref="Q41:Q50" si="28">M41/O41</f>
        <v>1.4265450861195543</v>
      </c>
      <c r="R41" s="22">
        <f t="shared" ref="R41:R50" si="29">N41/O41</f>
        <v>1.298885511651469</v>
      </c>
      <c r="S41" s="21">
        <f t="shared" ref="S41:S50" si="30">P41/O41</f>
        <v>0</v>
      </c>
      <c r="T41" s="20">
        <f t="shared" ref="T41:T50" si="31">(Q41*0.005*($H$18))/0.5335</f>
        <v>6.7450046480535639E-2</v>
      </c>
      <c r="U41" s="20">
        <f t="shared" ref="U41:U50" si="32">(R41*0.005*($H$18))/0.8217</f>
        <v>3.987390413947707E-2</v>
      </c>
      <c r="V41" s="18">
        <f t="shared" ref="V41:V50" si="33">(S41*0.005*(100/20))/0.7126</f>
        <v>0</v>
      </c>
      <c r="W41" s="19">
        <f t="shared" ref="W41:W50" si="34">T41/U41</f>
        <v>1.6915837045852973</v>
      </c>
      <c r="X41" s="19">
        <f t="shared" ref="X41:X50" si="35">(T41+U41+V41)*10</f>
        <v>1.0732395062001272</v>
      </c>
      <c r="Y41" s="41">
        <f t="shared" ref="Y41:Y50" si="36">L41/X41</f>
        <v>2.7963352203760189E-4</v>
      </c>
      <c r="Z41" s="5">
        <f t="shared" ref="Z41:Z50" si="37">(Y41*900000)</f>
        <v>251.6701698338417</v>
      </c>
      <c r="AA41" s="2">
        <f t="shared" ref="AA41:AA50" si="38">(Z41*0.2125)+26.378</f>
        <v>79.857911089691356</v>
      </c>
      <c r="AB41" s="2">
        <f t="shared" ref="AB41:AB50" si="39">-0.000006*(AA41)^2 + 0.0266*(AA41) + 3.4677</f>
        <v>5.5536567192041355</v>
      </c>
      <c r="AC41" s="17">
        <f t="shared" ref="AC41:AC50" si="40">ABS(Y41-$C$42)</f>
        <v>1.1327047285124422E-4</v>
      </c>
      <c r="AD41" s="38">
        <f t="shared" ref="AD41:AD50" si="41">ABS(AB41-$D$42)</f>
        <v>0.55829240395438529</v>
      </c>
    </row>
    <row r="42" spans="1:30" x14ac:dyDescent="0.25">
      <c r="A42" s="141" t="s">
        <v>9</v>
      </c>
      <c r="B42" s="141"/>
      <c r="C42" s="15">
        <f>MEDIAN(Y41:Y50)</f>
        <v>1.6636304918635767E-4</v>
      </c>
      <c r="D42" s="14">
        <f>MEDIAN(AB41:AB50)</f>
        <v>4.9953643152497502</v>
      </c>
      <c r="G42" s="40" t="str">
        <f t="shared" si="25"/>
        <v>VB210-2</v>
      </c>
      <c r="H42" s="4">
        <f>$B$6</f>
        <v>28.7</v>
      </c>
      <c r="I42" s="4">
        <f>$C$6</f>
        <v>1.3</v>
      </c>
      <c r="J42" s="5">
        <f>$D$6</f>
        <v>0</v>
      </c>
      <c r="K42" s="4">
        <f t="shared" si="26"/>
        <v>4.5296167247386762E-2</v>
      </c>
      <c r="L42" s="125">
        <f t="shared" si="27"/>
        <v>2.4384241627576855E-4</v>
      </c>
      <c r="M42" s="22">
        <f>$B$25</f>
        <v>145.19999999999999</v>
      </c>
      <c r="N42" s="22">
        <f>$C$25</f>
        <v>149.1</v>
      </c>
      <c r="O42" s="22">
        <f>$D$25</f>
        <v>251.7</v>
      </c>
      <c r="P42" s="23">
        <f>$E$25</f>
        <v>0</v>
      </c>
      <c r="Q42" s="22">
        <f t="shared" si="28"/>
        <v>0.5768772348033373</v>
      </c>
      <c r="R42" s="22">
        <f t="shared" si="29"/>
        <v>0.59237187127532775</v>
      </c>
      <c r="S42" s="21">
        <f t="shared" si="30"/>
        <v>0</v>
      </c>
      <c r="T42" s="20">
        <f t="shared" si="31"/>
        <v>2.7275966725237459E-2</v>
      </c>
      <c r="U42" s="20">
        <f t="shared" si="32"/>
        <v>1.8184958565072584E-2</v>
      </c>
      <c r="V42" s="18">
        <f t="shared" si="33"/>
        <v>0</v>
      </c>
      <c r="W42" s="19">
        <f t="shared" si="34"/>
        <v>1.4999191022423202</v>
      </c>
      <c r="X42" s="19">
        <f t="shared" si="35"/>
        <v>0.45460925290310039</v>
      </c>
      <c r="Y42" s="18">
        <f t="shared" si="36"/>
        <v>5.3637803172418795E-4</v>
      </c>
      <c r="Z42" s="5">
        <f t="shared" si="37"/>
        <v>482.74022855176918</v>
      </c>
      <c r="AA42" s="2">
        <f t="shared" si="38"/>
        <v>128.96029856725096</v>
      </c>
      <c r="AB42" s="2">
        <f t="shared" si="39"/>
        <v>6.7982593902495481</v>
      </c>
      <c r="AC42" s="17">
        <f t="shared" si="40"/>
        <v>3.7001498253783028E-4</v>
      </c>
      <c r="AD42" s="38">
        <f t="shared" si="41"/>
        <v>1.8028950749997978</v>
      </c>
    </row>
    <row r="43" spans="1:30" x14ac:dyDescent="0.25">
      <c r="A43" s="141" t="s">
        <v>8</v>
      </c>
      <c r="B43" s="141"/>
      <c r="C43" s="15">
        <f>MEDIAN(AC41:AC50)</f>
        <v>6.9158050858965318E-5</v>
      </c>
      <c r="D43" s="14">
        <f>MEDIAN(AD41:AD50)</f>
        <v>0.34394479327532856</v>
      </c>
      <c r="G43" s="40" t="str">
        <f t="shared" si="25"/>
        <v>VB210-3</v>
      </c>
      <c r="H43" s="4">
        <f>$B$7</f>
        <v>31.3</v>
      </c>
      <c r="I43" s="4">
        <f>$C$7</f>
        <v>0.51</v>
      </c>
      <c r="J43" s="5">
        <f>$D$7</f>
        <v>0</v>
      </c>
      <c r="K43" s="4">
        <f t="shared" si="26"/>
        <v>1.6293929712460065E-2</v>
      </c>
      <c r="L43" s="125">
        <f t="shared" si="27"/>
        <v>8.7714953232450826E-5</v>
      </c>
      <c r="M43" s="22">
        <f>$B$26</f>
        <v>168.9</v>
      </c>
      <c r="N43" s="22">
        <f>$C$26</f>
        <v>164.8</v>
      </c>
      <c r="O43" s="22">
        <f>$D$26</f>
        <v>250.6</v>
      </c>
      <c r="P43" s="23">
        <f>$E$26</f>
        <v>0</v>
      </c>
      <c r="Q43" s="22">
        <f t="shared" si="28"/>
        <v>0.67398244213886671</v>
      </c>
      <c r="R43" s="22">
        <f t="shared" si="29"/>
        <v>0.65762170790103758</v>
      </c>
      <c r="S43" s="21">
        <f t="shared" si="30"/>
        <v>0</v>
      </c>
      <c r="T43" s="20">
        <f t="shared" si="31"/>
        <v>3.186730478529131E-2</v>
      </c>
      <c r="U43" s="20">
        <f t="shared" si="32"/>
        <v>2.0188034053551993E-2</v>
      </c>
      <c r="V43" s="18">
        <f t="shared" si="33"/>
        <v>0</v>
      </c>
      <c r="W43" s="19">
        <f t="shared" si="34"/>
        <v>1.5785244219797818</v>
      </c>
      <c r="X43" s="19">
        <f t="shared" si="35"/>
        <v>0.52055338838843301</v>
      </c>
      <c r="Y43" s="18">
        <f t="shared" si="36"/>
        <v>1.6850327975773081E-4</v>
      </c>
      <c r="Z43" s="5">
        <f t="shared" si="37"/>
        <v>151.65295178195774</v>
      </c>
      <c r="AA43" s="2">
        <f t="shared" si="38"/>
        <v>58.604252253666019</v>
      </c>
      <c r="AB43" s="2">
        <f t="shared" si="39"/>
        <v>5.0059663596542476</v>
      </c>
      <c r="AC43" s="17">
        <f t="shared" si="40"/>
        <v>2.1402305713731412E-6</v>
      </c>
      <c r="AD43" s="38">
        <f t="shared" si="41"/>
        <v>1.0602044404497413E-2</v>
      </c>
    </row>
    <row r="44" spans="1:30" x14ac:dyDescent="0.25">
      <c r="A44" s="141" t="s">
        <v>7</v>
      </c>
      <c r="B44" s="141"/>
      <c r="C44" s="15">
        <f>C43*1.483</f>
        <v>1.0256138942384557E-4</v>
      </c>
      <c r="D44" s="14">
        <f>D43*1.483</f>
        <v>0.51007012842731225</v>
      </c>
      <c r="G44" s="40" t="str">
        <f t="shared" si="25"/>
        <v>VB210-4</v>
      </c>
      <c r="H44" s="4">
        <f>$B$8</f>
        <v>32.299999999999997</v>
      </c>
      <c r="I44" s="4">
        <f>$C$8</f>
        <v>0.44</v>
      </c>
      <c r="J44" s="5">
        <f>$D$8</f>
        <v>0</v>
      </c>
      <c r="K44" s="4">
        <f t="shared" si="26"/>
        <v>1.3622291021671827E-2</v>
      </c>
      <c r="L44" s="125">
        <f t="shared" si="27"/>
        <v>7.3332746671359977E-5</v>
      </c>
      <c r="M44" s="22">
        <f>$B$27</f>
        <v>167</v>
      </c>
      <c r="N44" s="22">
        <f>$C$27</f>
        <v>162.1</v>
      </c>
      <c r="O44" s="22">
        <f>$D$27</f>
        <v>245.3</v>
      </c>
      <c r="P44" s="23">
        <f>$E$27</f>
        <v>0</v>
      </c>
      <c r="Q44" s="22">
        <f t="shared" si="28"/>
        <v>0.68079902160619643</v>
      </c>
      <c r="R44" s="22">
        <f t="shared" si="29"/>
        <v>0.66082348145128411</v>
      </c>
      <c r="S44" s="21">
        <f t="shared" si="30"/>
        <v>0</v>
      </c>
      <c r="T44" s="20">
        <f t="shared" si="31"/>
        <v>3.2189606972851559E-2</v>
      </c>
      <c r="U44" s="20">
        <f t="shared" si="32"/>
        <v>2.0286323864681322E-2</v>
      </c>
      <c r="V44" s="18">
        <f t="shared" si="33"/>
        <v>0</v>
      </c>
      <c r="W44" s="19">
        <f t="shared" si="34"/>
        <v>1.5867639296094431</v>
      </c>
      <c r="X44" s="19">
        <f t="shared" si="35"/>
        <v>0.5247593083753288</v>
      </c>
      <c r="Y44" s="18">
        <f t="shared" si="36"/>
        <v>1.3974548998168409E-4</v>
      </c>
      <c r="Z44" s="5">
        <f t="shared" si="37"/>
        <v>125.77094098351569</v>
      </c>
      <c r="AA44" s="2">
        <f t="shared" si="38"/>
        <v>53.104324958997083</v>
      </c>
      <c r="AB44" s="2">
        <f t="shared" si="39"/>
        <v>4.8633546279332176</v>
      </c>
      <c r="AC44" s="17">
        <f t="shared" si="40"/>
        <v>2.6617559204673581E-5</v>
      </c>
      <c r="AD44" s="38">
        <f t="shared" si="41"/>
        <v>0.13200968731653262</v>
      </c>
    </row>
    <row r="45" spans="1:30" x14ac:dyDescent="0.25">
      <c r="A45" s="141" t="s">
        <v>5</v>
      </c>
      <c r="B45" s="141"/>
      <c r="C45" s="25">
        <f>COUNT(Y41:Y50)</f>
        <v>10</v>
      </c>
      <c r="D45" s="24">
        <f>COUNT(AB41:AB50)</f>
        <v>10</v>
      </c>
      <c r="G45" s="40" t="str">
        <f t="shared" si="25"/>
        <v>VB210-5</v>
      </c>
      <c r="H45" s="4">
        <f>$B$9</f>
        <v>29.5</v>
      </c>
      <c r="I45" s="4">
        <f>$C$9</f>
        <v>0.34</v>
      </c>
      <c r="J45" s="5">
        <f>$D$9</f>
        <v>0</v>
      </c>
      <c r="K45" s="4">
        <f t="shared" si="26"/>
        <v>1.152542372881356E-2</v>
      </c>
      <c r="L45" s="125">
        <f t="shared" si="27"/>
        <v>6.2044701382501941E-5</v>
      </c>
      <c r="M45" s="22">
        <f>$B$28</f>
        <v>139.80000000000001</v>
      </c>
      <c r="N45" s="22">
        <f>$C$28</f>
        <v>140.9</v>
      </c>
      <c r="O45" s="22">
        <f>$D$28</f>
        <v>237.4</v>
      </c>
      <c r="P45" s="23">
        <f>$E$28</f>
        <v>0</v>
      </c>
      <c r="Q45" s="22">
        <f t="shared" si="28"/>
        <v>0.58887952822240952</v>
      </c>
      <c r="R45" s="22">
        <f t="shared" si="29"/>
        <v>0.59351305812973887</v>
      </c>
      <c r="S45" s="21">
        <f t="shared" si="30"/>
        <v>0</v>
      </c>
      <c r="T45" s="20">
        <f t="shared" si="31"/>
        <v>2.784346035503333E-2</v>
      </c>
      <c r="U45" s="20">
        <f t="shared" si="32"/>
        <v>1.8219991348816678E-2</v>
      </c>
      <c r="V45" s="18">
        <f t="shared" si="33"/>
        <v>0</v>
      </c>
      <c r="W45" s="19">
        <f t="shared" si="34"/>
        <v>1.5281818647428536</v>
      </c>
      <c r="X45" s="19">
        <f t="shared" si="35"/>
        <v>0.46063451703850011</v>
      </c>
      <c r="Y45" s="18">
        <f t="shared" si="36"/>
        <v>1.3469399076169579E-4</v>
      </c>
      <c r="Z45" s="5">
        <f t="shared" si="37"/>
        <v>121.22459168552622</v>
      </c>
      <c r="AA45" s="2">
        <f t="shared" si="38"/>
        <v>52.138225733174323</v>
      </c>
      <c r="AB45" s="2">
        <f t="shared" si="39"/>
        <v>4.8382664370068156</v>
      </c>
      <c r="AC45" s="17">
        <f t="shared" si="40"/>
        <v>3.1669058424661875E-5</v>
      </c>
      <c r="AD45" s="38">
        <f t="shared" si="41"/>
        <v>0.15709787824293464</v>
      </c>
    </row>
    <row r="46" spans="1:30" ht="15" customHeight="1" x14ac:dyDescent="0.25">
      <c r="A46" s="142" t="s">
        <v>3</v>
      </c>
      <c r="B46" s="142"/>
      <c r="C46" s="15">
        <f>_xlfn.CONFIDENCE.NORM(0.05,C44,C45)</f>
        <v>6.3567039671153064E-5</v>
      </c>
      <c r="D46" s="14">
        <f>_xlfn.CONFIDENCE.NORM(0.05,D44,D45)</f>
        <v>0.31613893172619772</v>
      </c>
      <c r="G46" s="40" t="str">
        <f t="shared" si="25"/>
        <v>VB210-6</v>
      </c>
      <c r="H46" s="4">
        <f>$B$10</f>
        <v>29.8</v>
      </c>
      <c r="I46" s="4">
        <f>$C$10</f>
        <v>0.16</v>
      </c>
      <c r="J46" s="5">
        <f>$D$10</f>
        <v>0</v>
      </c>
      <c r="K46" s="4">
        <f t="shared" si="26"/>
        <v>5.3691275167785232E-3</v>
      </c>
      <c r="L46" s="125">
        <f t="shared" si="27"/>
        <v>2.8903571903415824E-5</v>
      </c>
      <c r="M46" s="22">
        <f>$B$29</f>
        <v>181.8</v>
      </c>
      <c r="N46" s="22">
        <f>$C$29</f>
        <v>177.7</v>
      </c>
      <c r="O46" s="22">
        <f>$D$29</f>
        <v>290.3</v>
      </c>
      <c r="P46" s="23">
        <f>$E$29</f>
        <v>0</v>
      </c>
      <c r="Q46" s="22">
        <f t="shared" si="28"/>
        <v>0.62624870823286261</v>
      </c>
      <c r="R46" s="22">
        <f t="shared" si="29"/>
        <v>0.61212538753014112</v>
      </c>
      <c r="S46" s="21">
        <f t="shared" si="30"/>
        <v>0</v>
      </c>
      <c r="T46" s="20">
        <f t="shared" si="31"/>
        <v>2.9610353636689714E-2</v>
      </c>
      <c r="U46" s="20">
        <f t="shared" si="32"/>
        <v>1.8791362906715115E-2</v>
      </c>
      <c r="V46" s="18">
        <f t="shared" si="33"/>
        <v>0</v>
      </c>
      <c r="W46" s="19">
        <f t="shared" si="34"/>
        <v>1.5757427379633235</v>
      </c>
      <c r="X46" s="19">
        <f t="shared" si="35"/>
        <v>0.48401716543404832</v>
      </c>
      <c r="Y46" s="18">
        <f t="shared" si="36"/>
        <v>5.9716005893088916E-5</v>
      </c>
      <c r="Z46" s="5">
        <f t="shared" si="37"/>
        <v>53.744405303780027</v>
      </c>
      <c r="AA46" s="2">
        <f t="shared" si="38"/>
        <v>37.798686127053259</v>
      </c>
      <c r="AB46" s="2">
        <f t="shared" si="39"/>
        <v>4.4645726069420277</v>
      </c>
      <c r="AC46" s="17">
        <f t="shared" si="40"/>
        <v>1.0664704329326876E-4</v>
      </c>
      <c r="AD46" s="38">
        <f t="shared" si="41"/>
        <v>0.53079170830772249</v>
      </c>
    </row>
    <row r="47" spans="1:30" x14ac:dyDescent="0.25">
      <c r="G47" s="40" t="str">
        <f t="shared" si="25"/>
        <v>VB210-7</v>
      </c>
      <c r="H47" s="4">
        <f>$B$11</f>
        <v>27.5</v>
      </c>
      <c r="I47" s="4">
        <f>$C$11</f>
        <v>1.1000000000000001</v>
      </c>
      <c r="J47" s="5">
        <f>$D$11</f>
        <v>0</v>
      </c>
      <c r="K47" s="4">
        <f t="shared" si="26"/>
        <v>0.04</v>
      </c>
      <c r="L47" s="125">
        <f t="shared" si="27"/>
        <v>2.1533161068044792E-4</v>
      </c>
      <c r="M47" s="22">
        <f>$B$30</f>
        <v>187.8</v>
      </c>
      <c r="N47" s="22">
        <f>$C$30</f>
        <v>181.4</v>
      </c>
      <c r="O47" s="22">
        <f>$D$30</f>
        <v>300.2</v>
      </c>
      <c r="P47" s="23">
        <f>$E$30</f>
        <v>0</v>
      </c>
      <c r="Q47" s="22">
        <f t="shared" si="28"/>
        <v>0.62558294470353104</v>
      </c>
      <c r="R47" s="22">
        <f t="shared" si="29"/>
        <v>0.60426382411725521</v>
      </c>
      <c r="S47" s="21">
        <f t="shared" si="30"/>
        <v>0</v>
      </c>
      <c r="T47" s="20">
        <f t="shared" si="31"/>
        <v>2.9578874939356275E-2</v>
      </c>
      <c r="U47" s="20">
        <f t="shared" si="32"/>
        <v>1.8550024295190169E-2</v>
      </c>
      <c r="V47" s="18">
        <f t="shared" si="33"/>
        <v>0</v>
      </c>
      <c r="W47" s="19">
        <f t="shared" si="34"/>
        <v>1.594546425851624</v>
      </c>
      <c r="X47" s="19">
        <f t="shared" si="35"/>
        <v>0.48128899234546441</v>
      </c>
      <c r="Y47" s="18">
        <f t="shared" si="36"/>
        <v>4.4740605770157536E-4</v>
      </c>
      <c r="Z47" s="5">
        <f t="shared" si="37"/>
        <v>402.66545193141781</v>
      </c>
      <c r="AA47" s="2">
        <f t="shared" si="38"/>
        <v>111.94440853542628</v>
      </c>
      <c r="AB47" s="2">
        <f t="shared" si="39"/>
        <v>6.3702319634282603</v>
      </c>
      <c r="AC47" s="17">
        <f t="shared" si="40"/>
        <v>2.8104300851521769E-4</v>
      </c>
      <c r="AD47" s="38">
        <f t="shared" si="41"/>
        <v>1.37486764817851</v>
      </c>
    </row>
    <row r="48" spans="1:30" x14ac:dyDescent="0.25">
      <c r="A48" s="143" t="s">
        <v>6</v>
      </c>
      <c r="B48" s="143"/>
      <c r="C48" s="143"/>
      <c r="D48" s="143"/>
      <c r="G48" s="40" t="str">
        <f t="shared" si="25"/>
        <v>VB210-8</v>
      </c>
      <c r="H48" s="4">
        <f>$B$12</f>
        <v>31.2</v>
      </c>
      <c r="I48" s="4">
        <f>$C$12</f>
        <v>0.39</v>
      </c>
      <c r="J48" s="5">
        <f>$D$12</f>
        <v>0</v>
      </c>
      <c r="K48" s="4">
        <f t="shared" si="26"/>
        <v>1.2500000000000001E-2</v>
      </c>
      <c r="L48" s="125">
        <f t="shared" si="27"/>
        <v>6.7291128337639971E-5</v>
      </c>
      <c r="M48" s="22">
        <f>$B$31</f>
        <v>190.4</v>
      </c>
      <c r="N48" s="22">
        <f>$C$31</f>
        <v>189.5</v>
      </c>
      <c r="O48" s="22">
        <f>$D$31</f>
        <v>303.2</v>
      </c>
      <c r="P48" s="23">
        <f>$E$31</f>
        <v>0</v>
      </c>
      <c r="Q48" s="22">
        <f t="shared" si="28"/>
        <v>0.6279683377308708</v>
      </c>
      <c r="R48" s="22">
        <f t="shared" si="29"/>
        <v>0.625</v>
      </c>
      <c r="S48" s="21">
        <f t="shared" si="30"/>
        <v>0</v>
      </c>
      <c r="T48" s="20">
        <f t="shared" si="31"/>
        <v>2.9691661329449327E-2</v>
      </c>
      <c r="U48" s="20">
        <f t="shared" si="32"/>
        <v>1.9186594864305712E-2</v>
      </c>
      <c r="V48" s="18">
        <f t="shared" si="33"/>
        <v>0</v>
      </c>
      <c r="W48" s="19">
        <f t="shared" si="34"/>
        <v>1.5475211489813125</v>
      </c>
      <c r="X48" s="19">
        <f t="shared" si="35"/>
        <v>0.48878256193755032</v>
      </c>
      <c r="Y48" s="18">
        <f t="shared" si="36"/>
        <v>1.3767088594751766E-4</v>
      </c>
      <c r="Z48" s="5">
        <f t="shared" si="37"/>
        <v>123.90379735276589</v>
      </c>
      <c r="AA48" s="2">
        <f t="shared" si="38"/>
        <v>52.707556937462755</v>
      </c>
      <c r="AB48" s="2">
        <f t="shared" si="39"/>
        <v>4.8530524951866134</v>
      </c>
      <c r="AC48" s="17">
        <f t="shared" si="40"/>
        <v>2.869216323884001E-5</v>
      </c>
      <c r="AD48" s="38">
        <f t="shared" si="41"/>
        <v>0.14231182006313681</v>
      </c>
    </row>
    <row r="49" spans="1:30" x14ac:dyDescent="0.25">
      <c r="A49" s="141" t="s">
        <v>2</v>
      </c>
      <c r="B49" s="141"/>
      <c r="C49" s="15">
        <f>AVERAGE(Y41:Y50)</f>
        <v>2.6031915358926822E-4</v>
      </c>
      <c r="D49" s="14">
        <f>AVERAGE(AB41:AB50)</f>
        <v>5.4524840469817297</v>
      </c>
      <c r="G49" s="40" t="str">
        <f t="shared" si="25"/>
        <v>VB210-9</v>
      </c>
      <c r="H49" s="4">
        <f>$B$13</f>
        <v>31.2</v>
      </c>
      <c r="I49" s="4">
        <f>$C$13</f>
        <v>0.43</v>
      </c>
      <c r="J49" s="5">
        <f>$D$13</f>
        <v>0</v>
      </c>
      <c r="K49" s="4">
        <f t="shared" si="26"/>
        <v>1.3782051282051282E-2</v>
      </c>
      <c r="L49" s="125">
        <f t="shared" si="27"/>
        <v>7.4192782526115856E-5</v>
      </c>
      <c r="M49" s="22">
        <f>$B$32</f>
        <v>176.3</v>
      </c>
      <c r="N49" s="22">
        <f>$C$32</f>
        <v>181</v>
      </c>
      <c r="O49" s="22">
        <f>$D$32</f>
        <v>307.5</v>
      </c>
      <c r="P49" s="23">
        <f>$E$32</f>
        <v>0</v>
      </c>
      <c r="Q49" s="22">
        <f t="shared" si="28"/>
        <v>0.57333333333333336</v>
      </c>
      <c r="R49" s="22">
        <f t="shared" si="29"/>
        <v>0.58861788617886179</v>
      </c>
      <c r="S49" s="21">
        <f t="shared" si="30"/>
        <v>0</v>
      </c>
      <c r="T49" s="20">
        <f t="shared" si="31"/>
        <v>2.7108403623867544E-2</v>
      </c>
      <c r="U49" s="20">
        <f t="shared" si="32"/>
        <v>1.806971665919653E-2</v>
      </c>
      <c r="V49" s="18">
        <f t="shared" si="33"/>
        <v>0</v>
      </c>
      <c r="W49" s="19">
        <f t="shared" si="34"/>
        <v>1.5002118813009058</v>
      </c>
      <c r="X49" s="19">
        <f t="shared" si="35"/>
        <v>0.45178120283064072</v>
      </c>
      <c r="Y49" s="18">
        <f t="shared" si="36"/>
        <v>1.6422281861498456E-4</v>
      </c>
      <c r="Z49" s="5">
        <f t="shared" si="37"/>
        <v>147.80053675348611</v>
      </c>
      <c r="AA49" s="2">
        <f t="shared" si="38"/>
        <v>57.785614060115797</v>
      </c>
      <c r="AB49" s="2">
        <f t="shared" si="39"/>
        <v>4.9847622708452519</v>
      </c>
      <c r="AC49" s="17">
        <f t="shared" si="40"/>
        <v>2.1402305713731141E-6</v>
      </c>
      <c r="AD49" s="38">
        <f t="shared" si="41"/>
        <v>1.0602044404498301E-2</v>
      </c>
    </row>
    <row r="50" spans="1:30" x14ac:dyDescent="0.25">
      <c r="A50" s="141" t="s">
        <v>1</v>
      </c>
      <c r="B50" s="141"/>
      <c r="C50" s="15">
        <f>STDEV(Y41:Y50)</f>
        <v>1.7963633132663548E-4</v>
      </c>
      <c r="D50" s="14">
        <f>STDEV(AB41:AB50)</f>
        <v>0.87797747665637627</v>
      </c>
      <c r="G50" s="40" t="str">
        <f t="shared" si="25"/>
        <v>VB210-10</v>
      </c>
      <c r="H50" s="4">
        <f>$B$14</f>
        <v>32.299999999999997</v>
      </c>
      <c r="I50" s="124">
        <f>$C$14</f>
        <v>1.6</v>
      </c>
      <c r="J50" s="5">
        <f>$D$14</f>
        <v>0</v>
      </c>
      <c r="K50" s="4">
        <f>I50/H50</f>
        <v>4.9535603715170289E-2</v>
      </c>
      <c r="L50" s="125">
        <f t="shared" si="27"/>
        <v>2.6666453335039993E-4</v>
      </c>
      <c r="M50" s="22">
        <f>$B$33</f>
        <v>174.5</v>
      </c>
      <c r="N50" s="22">
        <f>$C$33</f>
        <v>170.9</v>
      </c>
      <c r="O50" s="22">
        <f>$D$33</f>
        <v>270.89999999999998</v>
      </c>
      <c r="P50" s="23">
        <f>$E$33</f>
        <v>0</v>
      </c>
      <c r="Q50" s="22">
        <f t="shared" si="28"/>
        <v>0.64414913252122563</v>
      </c>
      <c r="R50" s="22">
        <f t="shared" si="29"/>
        <v>0.63086009597637516</v>
      </c>
      <c r="S50" s="21">
        <f t="shared" si="30"/>
        <v>0</v>
      </c>
      <c r="T50" s="20">
        <f t="shared" si="31"/>
        <v>3.0456723276191033E-2</v>
      </c>
      <c r="U50" s="20">
        <f t="shared" si="32"/>
        <v>1.9366491324089161E-2</v>
      </c>
      <c r="V50" s="18">
        <f t="shared" si="33"/>
        <v>0</v>
      </c>
      <c r="W50" s="19">
        <f t="shared" si="34"/>
        <v>1.5726505522612246</v>
      </c>
      <c r="X50" s="19">
        <f t="shared" si="35"/>
        <v>0.49823214600280191</v>
      </c>
      <c r="Y50" s="18">
        <f t="shared" si="36"/>
        <v>5.3522145347261537E-4</v>
      </c>
      <c r="Z50" s="5">
        <f t="shared" si="37"/>
        <v>481.69930812535381</v>
      </c>
      <c r="AA50" s="2">
        <f t="shared" si="38"/>
        <v>128.7391029766377</v>
      </c>
      <c r="AB50" s="2">
        <f t="shared" si="39"/>
        <v>6.7927175993671867</v>
      </c>
      <c r="AC50" s="17">
        <f t="shared" si="40"/>
        <v>3.6885840428625769E-4</v>
      </c>
      <c r="AD50" s="38">
        <f t="shared" si="41"/>
        <v>1.7973532841174364</v>
      </c>
    </row>
    <row r="51" spans="1:30" ht="15.75" thickBot="1" x14ac:dyDescent="0.3">
      <c r="A51" s="141" t="s">
        <v>0</v>
      </c>
      <c r="B51" s="141"/>
      <c r="C51" s="37">
        <f>(C50/C49)*100</f>
        <v>69.006190612491707</v>
      </c>
      <c r="D51" s="14">
        <f>(D50/D49)*100</f>
        <v>16.102339210738055</v>
      </c>
      <c r="G51" s="36"/>
      <c r="H51" s="31"/>
      <c r="I51" s="31"/>
      <c r="J51" s="29"/>
      <c r="K51" s="30"/>
      <c r="L51" s="126"/>
      <c r="M51" s="33"/>
      <c r="N51" s="33"/>
      <c r="O51" s="33"/>
      <c r="P51" s="34"/>
      <c r="Q51" s="33"/>
      <c r="R51" s="33"/>
      <c r="S51" s="32"/>
      <c r="T51" s="31"/>
      <c r="U51" s="31"/>
      <c r="V51" s="29"/>
      <c r="W51" s="30"/>
      <c r="X51" s="30"/>
      <c r="Y51" s="29"/>
      <c r="Z51" s="28"/>
      <c r="AA51" s="28"/>
      <c r="AB51" s="28"/>
      <c r="AC51" s="27"/>
      <c r="AD51" s="26"/>
    </row>
    <row r="52" spans="1:30" ht="15.75" thickTop="1" x14ac:dyDescent="0.25">
      <c r="A52" s="141" t="s">
        <v>5</v>
      </c>
      <c r="B52" s="141"/>
      <c r="C52" s="25">
        <f>COUNT(Y41:Y50)</f>
        <v>10</v>
      </c>
      <c r="D52" s="24">
        <f>COUNT(AB41:AB50)</f>
        <v>10</v>
      </c>
      <c r="G52" s="7" t="s">
        <v>4</v>
      </c>
      <c r="H52" s="20"/>
      <c r="I52" s="20"/>
      <c r="J52" s="18"/>
      <c r="K52" s="19"/>
      <c r="L52" s="127"/>
      <c r="M52" s="22"/>
      <c r="N52" s="22"/>
      <c r="O52" s="22"/>
      <c r="P52" s="23"/>
      <c r="Q52" s="22"/>
      <c r="R52" s="22"/>
      <c r="S52" s="21"/>
      <c r="T52" s="20"/>
      <c r="U52" s="20"/>
      <c r="V52" s="18"/>
      <c r="W52" s="19"/>
      <c r="X52" s="19"/>
      <c r="Y52" s="18"/>
      <c r="Z52" s="2"/>
      <c r="AA52" s="2"/>
      <c r="AB52" s="2"/>
      <c r="AC52" s="17"/>
      <c r="AD52" s="16"/>
    </row>
    <row r="53" spans="1:30" ht="17.25" customHeight="1" x14ac:dyDescent="0.25">
      <c r="A53" s="142" t="s">
        <v>3</v>
      </c>
      <c r="B53" s="142"/>
      <c r="C53" s="15">
        <f>_xlfn.CONFIDENCE.NORM(0.05,C50,C52)</f>
        <v>1.1133770577766493E-4</v>
      </c>
      <c r="D53" s="14">
        <f>_xlfn.CONFIDENCE.NORM(0.05,D50,D52)</f>
        <v>0.54416607850691601</v>
      </c>
      <c r="G53" s="7" t="s">
        <v>2</v>
      </c>
      <c r="H53" s="4">
        <f>AVERAGE(H41:H50)</f>
        <v>30.25</v>
      </c>
      <c r="I53" s="4">
        <f>AVERAGE(I41:I49)</f>
        <v>0.69666666666666677</v>
      </c>
      <c r="J53" s="5">
        <f>AVERAGE(J41:J45)</f>
        <v>0</v>
      </c>
      <c r="K53" s="13">
        <f t="shared" ref="K53:AD53" si="42">AVERAGE(K41:K50)</f>
        <v>2.6367372314419296E-2</v>
      </c>
      <c r="L53" s="11">
        <f t="shared" si="42"/>
        <v>1.4194321874687389E-4</v>
      </c>
      <c r="M53" s="4">
        <f t="shared" si="42"/>
        <v>167.25</v>
      </c>
      <c r="N53" s="4">
        <f t="shared" si="42"/>
        <v>164.56</v>
      </c>
      <c r="O53" s="4">
        <f t="shared" si="42"/>
        <v>255.58</v>
      </c>
      <c r="P53" s="5">
        <f t="shared" si="42"/>
        <v>0</v>
      </c>
      <c r="Q53" s="4">
        <f t="shared" si="42"/>
        <v>0.70443657694121875</v>
      </c>
      <c r="R53" s="4">
        <f t="shared" si="42"/>
        <v>0.68640828242114904</v>
      </c>
      <c r="S53" s="3">
        <f t="shared" si="42"/>
        <v>0</v>
      </c>
      <c r="T53" s="4">
        <f t="shared" si="42"/>
        <v>3.3307240212450309E-2</v>
      </c>
      <c r="U53" s="4">
        <f t="shared" si="42"/>
        <v>2.1071740202109633E-2</v>
      </c>
      <c r="V53" s="3">
        <f t="shared" si="42"/>
        <v>0</v>
      </c>
      <c r="W53" s="2">
        <f t="shared" si="42"/>
        <v>1.5675645769518085</v>
      </c>
      <c r="X53" s="2">
        <f t="shared" si="42"/>
        <v>0.54378980414559952</v>
      </c>
      <c r="Y53" s="11">
        <f t="shared" si="42"/>
        <v>2.6031915358926822E-4</v>
      </c>
      <c r="Z53" s="2">
        <f t="shared" si="42"/>
        <v>234.28723823034142</v>
      </c>
      <c r="AA53" s="2">
        <f t="shared" si="42"/>
        <v>76.164038123947549</v>
      </c>
      <c r="AB53" s="2">
        <f t="shared" si="42"/>
        <v>5.4524840469817297</v>
      </c>
      <c r="AC53" s="10">
        <f t="shared" si="42"/>
        <v>1.3310931534947406E-4</v>
      </c>
      <c r="AD53" s="10">
        <f t="shared" si="42"/>
        <v>0.65168235939894514</v>
      </c>
    </row>
    <row r="54" spans="1:30" x14ac:dyDescent="0.25">
      <c r="G54" s="7" t="s">
        <v>1</v>
      </c>
      <c r="H54" s="4">
        <f>STDEV(H41:H50)</f>
        <v>1.6480628359110308</v>
      </c>
      <c r="I54" s="4">
        <f>STDEV(I41:I49)</f>
        <v>0.50296620164778461</v>
      </c>
      <c r="J54" s="5">
        <f>STDEV(J41:J45)</f>
        <v>0</v>
      </c>
      <c r="K54" s="2">
        <f t="shared" ref="K54:AD54" si="43">STDEV(K41:K50)</f>
        <v>1.8915066800175004E-2</v>
      </c>
      <c r="L54" s="127">
        <f t="shared" si="43"/>
        <v>1.0182529500524874E-4</v>
      </c>
      <c r="M54" s="4">
        <f t="shared" si="43"/>
        <v>18.992644775163726</v>
      </c>
      <c r="N54" s="4">
        <f t="shared" si="43"/>
        <v>19.764401219251496</v>
      </c>
      <c r="O54" s="4">
        <f t="shared" si="43"/>
        <v>60.993493277743973</v>
      </c>
      <c r="P54" s="5">
        <f t="shared" si="43"/>
        <v>0</v>
      </c>
      <c r="Q54" s="4">
        <f t="shared" si="43"/>
        <v>0.25637493611877393</v>
      </c>
      <c r="R54" s="4">
        <f t="shared" si="43"/>
        <v>0.21673567486280673</v>
      </c>
      <c r="S54" s="3">
        <f t="shared" si="43"/>
        <v>0</v>
      </c>
      <c r="T54" s="4">
        <f t="shared" si="43"/>
        <v>1.212194519886802E-2</v>
      </c>
      <c r="U54" s="4">
        <f t="shared" si="43"/>
        <v>6.6534713379753068E-3</v>
      </c>
      <c r="V54" s="3">
        <f t="shared" si="43"/>
        <v>0</v>
      </c>
      <c r="W54" s="2">
        <f t="shared" si="43"/>
        <v>5.5533053103303268E-2</v>
      </c>
      <c r="X54" s="2">
        <f t="shared" si="43"/>
        <v>0.18771522454293907</v>
      </c>
      <c r="Y54" s="3">
        <f t="shared" si="43"/>
        <v>1.7963633132663548E-4</v>
      </c>
      <c r="Z54" s="2">
        <f t="shared" si="43"/>
        <v>161.67269819397191</v>
      </c>
      <c r="AA54" s="2">
        <f t="shared" si="43"/>
        <v>34.355448366219051</v>
      </c>
      <c r="AB54" s="2">
        <f t="shared" si="43"/>
        <v>0.87797747665637627</v>
      </c>
      <c r="AC54" s="8">
        <f t="shared" si="43"/>
        <v>1.4963641157080419E-4</v>
      </c>
      <c r="AD54" s="8">
        <f t="shared" si="43"/>
        <v>0.7287954721100075</v>
      </c>
    </row>
    <row r="55" spans="1:30" x14ac:dyDescent="0.25">
      <c r="G55" s="7" t="s">
        <v>0</v>
      </c>
      <c r="H55" s="4">
        <f t="shared" ref="H55:AD55" si="44">(H54/H53)*100</f>
        <v>5.4481416063174564</v>
      </c>
      <c r="I55" s="4">
        <f t="shared" si="44"/>
        <v>72.196105499681991</v>
      </c>
      <c r="J55" s="5" t="e">
        <f t="shared" si="44"/>
        <v>#DIV/0!</v>
      </c>
      <c r="K55" s="6">
        <f t="shared" si="44"/>
        <v>71.73663941412579</v>
      </c>
      <c r="L55" s="2">
        <f t="shared" si="44"/>
        <v>71.736639414125804</v>
      </c>
      <c r="M55" s="4">
        <f t="shared" si="44"/>
        <v>11.355841420127788</v>
      </c>
      <c r="N55" s="4">
        <f t="shared" si="44"/>
        <v>12.010452855646268</v>
      </c>
      <c r="O55" s="4">
        <f t="shared" si="44"/>
        <v>23.8647363947664</v>
      </c>
      <c r="P55" s="5" t="e">
        <f t="shared" si="44"/>
        <v>#DIV/0!</v>
      </c>
      <c r="Q55" s="4">
        <f t="shared" si="44"/>
        <v>36.394324842130814</v>
      </c>
      <c r="R55" s="4">
        <f t="shared" si="44"/>
        <v>31.575329204700292</v>
      </c>
      <c r="S55" s="3" t="e">
        <f t="shared" si="44"/>
        <v>#DIV/0!</v>
      </c>
      <c r="T55" s="4">
        <f t="shared" si="44"/>
        <v>36.394324842130906</v>
      </c>
      <c r="U55" s="4">
        <f t="shared" si="44"/>
        <v>31.575329204700349</v>
      </c>
      <c r="V55" s="3" t="e">
        <f t="shared" si="44"/>
        <v>#DIV/0!</v>
      </c>
      <c r="W55" s="2">
        <f t="shared" si="44"/>
        <v>3.5426325600754192</v>
      </c>
      <c r="X55" s="2">
        <f t="shared" si="44"/>
        <v>34.519813191031879</v>
      </c>
      <c r="Y55" s="3">
        <f t="shared" si="44"/>
        <v>69.006190612491707</v>
      </c>
      <c r="Z55" s="2">
        <f t="shared" si="44"/>
        <v>69.006190612491693</v>
      </c>
      <c r="AA55" s="2">
        <f t="shared" si="44"/>
        <v>45.107178154485204</v>
      </c>
      <c r="AB55" s="2">
        <f t="shared" si="44"/>
        <v>16.102339210738055</v>
      </c>
      <c r="AC55" s="1">
        <f t="shared" si="44"/>
        <v>112.41618302816659</v>
      </c>
      <c r="AD55" s="1">
        <f t="shared" si="44"/>
        <v>111.83292927894884</v>
      </c>
    </row>
  </sheetData>
  <sortState ref="AB24:AB33">
    <sortCondition descending="1" ref="AB24"/>
  </sortState>
  <mergeCells count="25">
    <mergeCell ref="A49:B49"/>
    <mergeCell ref="A50:B50"/>
    <mergeCell ref="A51:B51"/>
    <mergeCell ref="A52:B52"/>
    <mergeCell ref="A53:B53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5"/>
  <sheetViews>
    <sheetView topLeftCell="A34" zoomScaleNormal="100" workbookViewId="0">
      <selection activeCell="W41" sqref="W41:W50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289</v>
      </c>
      <c r="C1" s="117" t="s">
        <v>100</v>
      </c>
      <c r="D1" s="103">
        <v>2009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290</v>
      </c>
      <c r="B5" s="58">
        <v>51.9</v>
      </c>
      <c r="C5" s="130">
        <v>4.8</v>
      </c>
      <c r="D5" s="58">
        <v>0</v>
      </c>
      <c r="E5" s="58"/>
      <c r="G5" s="91" t="s">
        <v>95</v>
      </c>
      <c r="H5" s="91">
        <f>(11.4*0.9)/20</f>
        <v>0.51300000000000001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291</v>
      </c>
      <c r="B6" s="58">
        <v>53.2</v>
      </c>
      <c r="C6" s="130">
        <v>4.7</v>
      </c>
      <c r="D6" s="58">
        <v>0</v>
      </c>
      <c r="E6" s="58"/>
      <c r="G6" s="91" t="s">
        <v>93</v>
      </c>
      <c r="H6" s="91">
        <f>(47.87*0.4)/10</f>
        <v>1.9148000000000001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292</v>
      </c>
      <c r="B7" s="58">
        <v>52.3</v>
      </c>
      <c r="C7" s="130">
        <v>4.8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293</v>
      </c>
      <c r="B8" s="58">
        <v>49.5</v>
      </c>
      <c r="C8" s="130">
        <v>4.9000000000000004</v>
      </c>
      <c r="D8" s="58">
        <v>0</v>
      </c>
      <c r="E8" s="58"/>
      <c r="G8" s="91" t="s">
        <v>89</v>
      </c>
      <c r="H8" s="91">
        <f>(20.76*0.97)/20</f>
        <v>1.0068600000000001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294</v>
      </c>
      <c r="B9" s="58">
        <v>52.6</v>
      </c>
      <c r="C9" s="130">
        <v>4.5999999999999996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295</v>
      </c>
      <c r="B10" s="58">
        <v>50</v>
      </c>
      <c r="C10" s="130">
        <v>3.6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296</v>
      </c>
      <c r="B11" s="58">
        <v>55.3</v>
      </c>
      <c r="C11" s="130">
        <v>5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297</v>
      </c>
      <c r="B12" s="58">
        <v>55.8</v>
      </c>
      <c r="C12" s="130">
        <v>4.4000000000000004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298</v>
      </c>
      <c r="B13" s="58">
        <v>50.9</v>
      </c>
      <c r="C13" s="130">
        <v>5.3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299</v>
      </c>
      <c r="B14" s="58">
        <v>50.6</v>
      </c>
      <c r="C14" s="130">
        <v>7.2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32" t="s">
        <v>73</v>
      </c>
      <c r="O15" s="132" t="s">
        <v>72</v>
      </c>
      <c r="P15" s="132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53.2</v>
      </c>
      <c r="C16" s="58">
        <v>0</v>
      </c>
      <c r="D16" s="58">
        <v>117.5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5.13E-3</v>
      </c>
      <c r="O16" s="96">
        <f>$H$7*(L16/1000)</f>
        <v>0</v>
      </c>
      <c r="P16" s="95">
        <f t="shared" ref="P16:P21" si="1">$H$6*(M16/1000)</f>
        <v>1.9148000000000002E-2</v>
      </c>
      <c r="Q16" s="94">
        <f t="shared" ref="Q16:S21" si="2">B16</f>
        <v>53.2</v>
      </c>
      <c r="R16" s="94">
        <f t="shared" si="2"/>
        <v>0</v>
      </c>
      <c r="S16" s="94">
        <f t="shared" si="2"/>
        <v>117.5</v>
      </c>
      <c r="T16" s="93">
        <f t="shared" ref="T16:T21" si="3">R16/Q16</f>
        <v>0</v>
      </c>
      <c r="U16" s="92">
        <f t="shared" ref="U16:U21" si="4">S16/Q16</f>
        <v>2.2086466165413534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50.2</v>
      </c>
      <c r="C17" s="58">
        <v>21.3</v>
      </c>
      <c r="D17" s="58">
        <v>101.2</v>
      </c>
      <c r="E17" s="58"/>
      <c r="G17" s="102" t="s">
        <v>63</v>
      </c>
      <c r="H17" s="103">
        <v>216.3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5.13E-3</v>
      </c>
      <c r="O17" s="96">
        <f>$H$8*(L17/1000)</f>
        <v>2.0137200000000001E-3</v>
      </c>
      <c r="P17" s="95">
        <f t="shared" si="1"/>
        <v>1.5318400000000001E-2</v>
      </c>
      <c r="Q17" s="94">
        <f t="shared" si="2"/>
        <v>50.2</v>
      </c>
      <c r="R17" s="94">
        <f t="shared" si="2"/>
        <v>21.3</v>
      </c>
      <c r="S17" s="94">
        <f t="shared" si="2"/>
        <v>101.2</v>
      </c>
      <c r="T17" s="93">
        <f t="shared" si="3"/>
        <v>0.42430278884462153</v>
      </c>
      <c r="U17" s="92">
        <f t="shared" si="4"/>
        <v>2.0159362549800797</v>
      </c>
      <c r="V17" s="91"/>
      <c r="W17" s="91"/>
      <c r="X17" s="100"/>
    </row>
    <row r="18" spans="1:35" x14ac:dyDescent="0.25">
      <c r="A18" s="58" t="s">
        <v>62</v>
      </c>
      <c r="B18" s="58">
        <v>48.1</v>
      </c>
      <c r="C18" s="58">
        <v>40.9</v>
      </c>
      <c r="D18" s="58">
        <v>85.4</v>
      </c>
      <c r="E18" s="58"/>
      <c r="G18" s="102" t="s">
        <v>61</v>
      </c>
      <c r="H18" s="101">
        <f>50.45/10</f>
        <v>5.0449999999999999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5.13E-3</v>
      </c>
      <c r="O18" s="96">
        <f t="shared" ref="O18:O21" si="5">$H$8*(L18/1000)</f>
        <v>4.0274400000000002E-3</v>
      </c>
      <c r="P18" s="95">
        <f t="shared" si="1"/>
        <v>1.14888E-2</v>
      </c>
      <c r="Q18" s="94">
        <f t="shared" si="2"/>
        <v>48.1</v>
      </c>
      <c r="R18" s="94">
        <f t="shared" si="2"/>
        <v>40.9</v>
      </c>
      <c r="S18" s="94">
        <f t="shared" si="2"/>
        <v>85.4</v>
      </c>
      <c r="T18" s="93">
        <f t="shared" si="3"/>
        <v>0.8503118503118503</v>
      </c>
      <c r="U18" s="92">
        <f t="shared" si="4"/>
        <v>1.7754677754677755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51.5</v>
      </c>
      <c r="C19" s="58">
        <v>65.2</v>
      </c>
      <c r="D19" s="58">
        <v>37.9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5.13E-3</v>
      </c>
      <c r="O19" s="96">
        <f t="shared" si="5"/>
        <v>6.0411600000000003E-3</v>
      </c>
      <c r="P19" s="95">
        <f t="shared" si="1"/>
        <v>7.6592000000000006E-3</v>
      </c>
      <c r="Q19" s="94">
        <f t="shared" si="2"/>
        <v>51.5</v>
      </c>
      <c r="R19" s="94">
        <f t="shared" si="2"/>
        <v>65.2</v>
      </c>
      <c r="S19" s="94">
        <f t="shared" si="2"/>
        <v>37.9</v>
      </c>
      <c r="T19" s="93">
        <f t="shared" si="3"/>
        <v>1.2660194174757282</v>
      </c>
      <c r="U19" s="92">
        <f t="shared" si="4"/>
        <v>0.7359223300970873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46.9</v>
      </c>
      <c r="C20" s="58">
        <v>84.9</v>
      </c>
      <c r="D20" s="58">
        <v>1.5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5.13E-3</v>
      </c>
      <c r="O20" s="96">
        <f t="shared" si="5"/>
        <v>8.0548800000000004E-3</v>
      </c>
      <c r="P20" s="95">
        <f t="shared" si="1"/>
        <v>3.8296000000000003E-3</v>
      </c>
      <c r="Q20" s="94">
        <f t="shared" si="2"/>
        <v>46.9</v>
      </c>
      <c r="R20" s="94">
        <f t="shared" si="2"/>
        <v>84.9</v>
      </c>
      <c r="S20" s="94">
        <f t="shared" si="2"/>
        <v>1.5</v>
      </c>
      <c r="T20" s="93">
        <f t="shared" si="3"/>
        <v>1.8102345415778254</v>
      </c>
      <c r="U20" s="92">
        <f t="shared" si="4"/>
        <v>3.1982942430703626E-2</v>
      </c>
      <c r="V20" s="91"/>
      <c r="W20" s="91"/>
    </row>
    <row r="21" spans="1:35" x14ac:dyDescent="0.25">
      <c r="A21" s="58" t="s">
        <v>58</v>
      </c>
      <c r="B21" s="58">
        <v>50.9</v>
      </c>
      <c r="C21" s="58">
        <v>109.9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5.13E-3</v>
      </c>
      <c r="O21" s="96">
        <f t="shared" si="5"/>
        <v>1.00686E-2</v>
      </c>
      <c r="P21" s="95">
        <f t="shared" si="1"/>
        <v>0</v>
      </c>
      <c r="Q21" s="94">
        <f t="shared" si="2"/>
        <v>50.9</v>
      </c>
      <c r="R21" s="94">
        <f t="shared" si="2"/>
        <v>109.9</v>
      </c>
      <c r="S21" s="94">
        <f t="shared" si="2"/>
        <v>0</v>
      </c>
      <c r="T21" s="93">
        <f t="shared" si="3"/>
        <v>2.1591355599214146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6">A5</f>
        <v>L3969-1</v>
      </c>
      <c r="B24" s="58">
        <v>455.8</v>
      </c>
      <c r="C24" s="58">
        <v>443.4</v>
      </c>
      <c r="D24" s="58">
        <v>1458.5</v>
      </c>
      <c r="E24" s="58">
        <v>0</v>
      </c>
      <c r="G24" s="86" t="str">
        <f t="shared" ref="G24:G33" si="7">A5</f>
        <v>L3969-1</v>
      </c>
      <c r="H24" s="49">
        <f>$B$5</f>
        <v>51.9</v>
      </c>
      <c r="I24" s="49">
        <f>$C$5</f>
        <v>4.8</v>
      </c>
      <c r="J24" s="51">
        <f>$D$5</f>
        <v>0</v>
      </c>
      <c r="K24" s="49">
        <f t="shared" ref="K24:K33" si="8">I24/H24</f>
        <v>9.2485549132947972E-2</v>
      </c>
      <c r="L24" s="85">
        <f t="shared" ref="L24:L33" si="9">K24/$H$17</f>
        <v>4.2757997749860363E-4</v>
      </c>
      <c r="M24" s="48">
        <f t="shared" ref="M24:M33" si="10">ABS(($L$36-L24)/$L$37)</f>
        <v>0.11492291885374886</v>
      </c>
      <c r="N24" s="83">
        <f>$B$24</f>
        <v>455.8</v>
      </c>
      <c r="O24" s="83">
        <f>$C$24</f>
        <v>443.4</v>
      </c>
      <c r="P24" s="83">
        <f>$D$24</f>
        <v>1458.5</v>
      </c>
      <c r="Q24" s="84">
        <f>$E$24</f>
        <v>0</v>
      </c>
      <c r="R24" s="83">
        <f t="shared" ref="R24:R33" si="11">N24/P24</f>
        <v>0.31251285567363729</v>
      </c>
      <c r="S24" s="83">
        <f t="shared" ref="S24:S33" si="12">O24/P24</f>
        <v>0.30401097017483714</v>
      </c>
      <c r="T24" s="82">
        <f t="shared" ref="T24:T33" si="13">Q24/P24</f>
        <v>0</v>
      </c>
      <c r="U24" s="81">
        <f>(R24*0.01*($H$18))/0.5335</f>
        <v>2.9552527776447988E-2</v>
      </c>
      <c r="V24" s="81">
        <f>(S24*0.01*($H$18))/0.8217</f>
        <v>1.86653930209572E-2</v>
      </c>
      <c r="W24" s="80">
        <f t="shared" ref="W24:W33" si="14">(T24*0.005*($H$18))/0.7126</f>
        <v>0</v>
      </c>
      <c r="X24" s="79">
        <f t="shared" ref="X24:X33" si="15">U24/V24</f>
        <v>1.5832791596333862</v>
      </c>
      <c r="Y24" s="78">
        <f t="shared" ref="Y24:Y33" si="16">(U24+V24+W24)*10</f>
        <v>0.48217920797405189</v>
      </c>
      <c r="Z24" s="48">
        <f t="shared" ref="Z24:Z33" si="17">ABS(($Y$36-Y24)/$Y$37)</f>
        <v>1.5064987849275331</v>
      </c>
      <c r="AA24" s="88">
        <f t="shared" ref="AA24:AA33" si="18">L24/Y24</f>
        <v>8.867656888299786E-4</v>
      </c>
      <c r="AB24" s="55">
        <f>$AA$33</f>
        <v>1.1311002782869474E-3</v>
      </c>
      <c r="AC24" s="48">
        <f t="shared" ref="AC24:AC33" si="19">ABS(($AB$36-AB24)/$AB$37)</f>
        <v>2.1125122746874125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6"/>
        <v>L3969-2</v>
      </c>
      <c r="B25" s="58">
        <v>510.4</v>
      </c>
      <c r="C25" s="58">
        <v>484.4</v>
      </c>
      <c r="D25" s="58">
        <v>1363.7</v>
      </c>
      <c r="E25" s="58">
        <v>0</v>
      </c>
      <c r="G25" s="86" t="str">
        <f t="shared" si="7"/>
        <v>L3969-2</v>
      </c>
      <c r="H25" s="49">
        <f>$B$6</f>
        <v>53.2</v>
      </c>
      <c r="I25" s="49">
        <f>$C$6</f>
        <v>4.7</v>
      </c>
      <c r="J25" s="51">
        <f>$D$6</f>
        <v>0</v>
      </c>
      <c r="K25" s="49">
        <f t="shared" si="8"/>
        <v>8.834586466165413E-2</v>
      </c>
      <c r="L25" s="85">
        <f t="shared" si="9"/>
        <v>4.0844135303584893E-4</v>
      </c>
      <c r="M25" s="48">
        <f t="shared" si="10"/>
        <v>0.33231988923267181</v>
      </c>
      <c r="N25" s="83">
        <f>$B$25</f>
        <v>510.4</v>
      </c>
      <c r="O25" s="83">
        <f>$C$25</f>
        <v>484.4</v>
      </c>
      <c r="P25" s="83">
        <f>$D$25</f>
        <v>1363.7</v>
      </c>
      <c r="Q25" s="84">
        <f>$E$25</f>
        <v>0</v>
      </c>
      <c r="R25" s="83">
        <f t="shared" si="11"/>
        <v>0.37427586712620076</v>
      </c>
      <c r="S25" s="83">
        <f t="shared" si="12"/>
        <v>0.35521009019579086</v>
      </c>
      <c r="T25" s="82">
        <f t="shared" si="13"/>
        <v>0</v>
      </c>
      <c r="U25" s="81">
        <f t="shared" ref="U25:U27" si="20">(R25*0.01*($H$18))/0.5335</f>
        <v>3.5393097463011863E-2</v>
      </c>
      <c r="V25" s="81">
        <f t="shared" ref="V25:V27" si="21">(S25*0.01*($H$18))/0.8217</f>
        <v>2.1808870695360409E-2</v>
      </c>
      <c r="W25" s="80">
        <f t="shared" si="14"/>
        <v>0</v>
      </c>
      <c r="X25" s="79">
        <f t="shared" si="15"/>
        <v>1.6228762120425311</v>
      </c>
      <c r="Y25" s="78">
        <f t="shared" si="16"/>
        <v>0.57201968158372274</v>
      </c>
      <c r="Z25" s="48">
        <f t="shared" si="17"/>
        <v>0.64879632481097993</v>
      </c>
      <c r="AA25" s="54">
        <f t="shared" si="18"/>
        <v>7.1403374077097742E-4</v>
      </c>
      <c r="AB25" s="55">
        <f>$AA$32</f>
        <v>8.8915364494192219E-4</v>
      </c>
      <c r="AC25" s="48">
        <f t="shared" si="19"/>
        <v>0.54334714995034195</v>
      </c>
      <c r="AD25" s="51">
        <f>(AB24-AB33)/AB37</f>
        <v>3.6145521128325524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6"/>
        <v>L3969-3</v>
      </c>
      <c r="B26" s="58">
        <v>484</v>
      </c>
      <c r="C26" s="58">
        <v>453.4</v>
      </c>
      <c r="D26" s="58">
        <v>1399.9</v>
      </c>
      <c r="E26" s="58">
        <v>0</v>
      </c>
      <c r="G26" s="86" t="str">
        <f t="shared" si="7"/>
        <v>L3969-3</v>
      </c>
      <c r="H26" s="49">
        <f>$B$7</f>
        <v>52.3</v>
      </c>
      <c r="I26" s="49">
        <f>$C$7</f>
        <v>4.8</v>
      </c>
      <c r="J26" s="51">
        <f>$D$7</f>
        <v>0</v>
      </c>
      <c r="K26" s="49">
        <f t="shared" si="8"/>
        <v>9.1778202676864248E-2</v>
      </c>
      <c r="L26" s="85">
        <f t="shared" si="9"/>
        <v>4.2430976734565066E-4</v>
      </c>
      <c r="M26" s="48">
        <f t="shared" si="10"/>
        <v>0.15206946411032693</v>
      </c>
      <c r="N26" s="83">
        <f>$B$26</f>
        <v>484</v>
      </c>
      <c r="O26" s="83">
        <f>$C$26</f>
        <v>453.4</v>
      </c>
      <c r="P26" s="83">
        <f>$D$26</f>
        <v>1399.9</v>
      </c>
      <c r="Q26" s="84">
        <f>$E$26</f>
        <v>0</v>
      </c>
      <c r="R26" s="83">
        <f t="shared" si="11"/>
        <v>0.3457389813558111</v>
      </c>
      <c r="S26" s="83">
        <f t="shared" si="12"/>
        <v>0.32388027716265444</v>
      </c>
      <c r="T26" s="82">
        <f t="shared" si="13"/>
        <v>0</v>
      </c>
      <c r="U26" s="81">
        <f t="shared" si="20"/>
        <v>3.2694529727086544E-2</v>
      </c>
      <c r="V26" s="81">
        <f t="shared" si="21"/>
        <v>1.9885310919868466E-2</v>
      </c>
      <c r="W26" s="80">
        <f t="shared" si="14"/>
        <v>0</v>
      </c>
      <c r="X26" s="79">
        <f t="shared" si="15"/>
        <v>1.6441548165294066</v>
      </c>
      <c r="Y26" s="78">
        <f t="shared" si="16"/>
        <v>0.52579840646955001</v>
      </c>
      <c r="Z26" s="48">
        <f t="shared" si="17"/>
        <v>0.46006345983658575</v>
      </c>
      <c r="AA26" s="54">
        <f t="shared" si="18"/>
        <v>8.0698184346860184E-4</v>
      </c>
      <c r="AB26" s="55">
        <f>$AA$24</f>
        <v>8.867656888299786E-4</v>
      </c>
      <c r="AC26" s="48">
        <f t="shared" si="19"/>
        <v>0.5278598608797761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6"/>
        <v>L3969-4</v>
      </c>
      <c r="B27" s="58">
        <v>473.6</v>
      </c>
      <c r="C27" s="58">
        <v>421.1</v>
      </c>
      <c r="D27" s="58">
        <v>1356.5</v>
      </c>
      <c r="E27" s="58">
        <v>0</v>
      </c>
      <c r="G27" s="86" t="str">
        <f t="shared" si="7"/>
        <v>L3969-4</v>
      </c>
      <c r="H27" s="49">
        <f>$B$8</f>
        <v>49.5</v>
      </c>
      <c r="I27" s="49">
        <f>$C$8</f>
        <v>4.9000000000000004</v>
      </c>
      <c r="J27" s="51">
        <f>$D$8</f>
        <v>0</v>
      </c>
      <c r="K27" s="49">
        <f t="shared" si="8"/>
        <v>9.8989898989899003E-2</v>
      </c>
      <c r="L27" s="85">
        <f t="shared" si="9"/>
        <v>4.5765094308783632E-4</v>
      </c>
      <c r="M27" s="48">
        <f t="shared" si="10"/>
        <v>0.22665527701869806</v>
      </c>
      <c r="N27" s="83">
        <f>$B$27</f>
        <v>473.6</v>
      </c>
      <c r="O27" s="83">
        <f>$C$27</f>
        <v>421.1</v>
      </c>
      <c r="P27" s="83">
        <f>$D$27</f>
        <v>1356.5</v>
      </c>
      <c r="Q27" s="84">
        <f>$E$27</f>
        <v>0</v>
      </c>
      <c r="R27" s="83">
        <f t="shared" si="11"/>
        <v>0.34913380022115742</v>
      </c>
      <c r="S27" s="83">
        <f t="shared" si="12"/>
        <v>0.31043125691116846</v>
      </c>
      <c r="T27" s="82">
        <f t="shared" si="13"/>
        <v>0</v>
      </c>
      <c r="U27" s="81">
        <f t="shared" si="20"/>
        <v>3.3015558052778622E-2</v>
      </c>
      <c r="V27" s="81">
        <f t="shared" si="21"/>
        <v>1.9059580030629727E-2</v>
      </c>
      <c r="W27" s="80">
        <f t="shared" si="14"/>
        <v>0</v>
      </c>
      <c r="X27" s="79">
        <f t="shared" si="15"/>
        <v>1.7322290417585759</v>
      </c>
      <c r="Y27" s="78">
        <f t="shared" si="16"/>
        <v>0.52075138083408345</v>
      </c>
      <c r="Z27" s="48">
        <f t="shared" si="17"/>
        <v>0.58114284904491498</v>
      </c>
      <c r="AA27" s="54">
        <f t="shared" si="18"/>
        <v>8.7882809327326282E-4</v>
      </c>
      <c r="AB27" s="55">
        <f>$AA$27</f>
        <v>8.7882809327326282E-4</v>
      </c>
      <c r="AC27" s="48">
        <f t="shared" si="19"/>
        <v>0.47637992106964261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6"/>
        <v>L3969-5</v>
      </c>
      <c r="B28" s="58">
        <v>305.5</v>
      </c>
      <c r="C28" s="58">
        <v>278.39999999999998</v>
      </c>
      <c r="D28" s="58">
        <v>449.9</v>
      </c>
      <c r="E28" s="58">
        <v>0</v>
      </c>
      <c r="G28" s="86" t="str">
        <f t="shared" si="7"/>
        <v>L3969-5</v>
      </c>
      <c r="H28" s="49">
        <f>$B$9</f>
        <v>52.6</v>
      </c>
      <c r="I28" s="49">
        <f>$C$9</f>
        <v>4.5999999999999996</v>
      </c>
      <c r="J28" s="51">
        <f>$D$9</f>
        <v>0</v>
      </c>
      <c r="K28" s="49">
        <f t="shared" si="8"/>
        <v>8.7452471482889718E-2</v>
      </c>
      <c r="L28" s="85">
        <f t="shared" si="9"/>
        <v>4.0431101009195432E-4</v>
      </c>
      <c r="M28" s="48">
        <f t="shared" si="10"/>
        <v>0.37923674286424197</v>
      </c>
      <c r="N28" s="83">
        <f>$B$28</f>
        <v>305.5</v>
      </c>
      <c r="O28" s="83">
        <f>$C$28</f>
        <v>278.39999999999998</v>
      </c>
      <c r="P28" s="83">
        <f>$D$28</f>
        <v>449.9</v>
      </c>
      <c r="Q28" s="84">
        <f>$E$28</f>
        <v>0</v>
      </c>
      <c r="R28" s="83">
        <f t="shared" si="11"/>
        <v>0.6790397866192488</v>
      </c>
      <c r="S28" s="83">
        <f t="shared" si="12"/>
        <v>0.61880417870637916</v>
      </c>
      <c r="T28" s="82">
        <f t="shared" si="13"/>
        <v>0</v>
      </c>
      <c r="U28" s="81">
        <f t="shared" ref="U28:U33" si="22">(R28*0.005*($H$18))/0.5335</f>
        <v>3.2106426649429337E-2</v>
      </c>
      <c r="V28" s="81">
        <f t="shared" ref="V28:V33" si="23">(S28*0.005*($H$18))/0.8217</f>
        <v>1.8996392123485962E-2</v>
      </c>
      <c r="W28" s="80">
        <f t="shared" si="14"/>
        <v>0</v>
      </c>
      <c r="X28" s="79">
        <f t="shared" si="15"/>
        <v>1.6901328652683969</v>
      </c>
      <c r="Y28" s="78">
        <f t="shared" si="16"/>
        <v>0.51102818772915293</v>
      </c>
      <c r="Z28" s="48">
        <f t="shared" si="17"/>
        <v>0.81440464863369366</v>
      </c>
      <c r="AA28" s="54">
        <f t="shared" si="18"/>
        <v>7.9117164140902704E-4</v>
      </c>
      <c r="AB28" s="55">
        <f>$AA$26</f>
        <v>8.0698184346860184E-4</v>
      </c>
      <c r="AC28" s="48">
        <f t="shared" si="19"/>
        <v>1.0415059405905617E-2</v>
      </c>
      <c r="AD28" s="51">
        <f>1-((((COUNT(AB24:AB33))-3)*((STDEV(AB26:AB33))^2))/(((COUNT(AB24:AB33))-1)*((STDEV(AB24:AB33))^2)))</f>
        <v>0.62662587738819897</v>
      </c>
    </row>
    <row r="29" spans="1:35" x14ac:dyDescent="0.25">
      <c r="A29" s="58" t="str">
        <f t="shared" si="6"/>
        <v>L3969-6</v>
      </c>
      <c r="B29" s="58">
        <v>317.2</v>
      </c>
      <c r="C29" s="58">
        <v>277</v>
      </c>
      <c r="D29" s="58">
        <v>405.1</v>
      </c>
      <c r="E29" s="58">
        <v>0</v>
      </c>
      <c r="G29" s="86" t="str">
        <f t="shared" si="7"/>
        <v>L3969-6</v>
      </c>
      <c r="H29" s="49">
        <f>$B$10</f>
        <v>50</v>
      </c>
      <c r="I29" s="49">
        <f>$C$10</f>
        <v>3.6</v>
      </c>
      <c r="J29" s="51">
        <f>$D$10</f>
        <v>0</v>
      </c>
      <c r="K29" s="49">
        <f t="shared" si="8"/>
        <v>7.2000000000000008E-2</v>
      </c>
      <c r="L29" s="85">
        <f t="shared" si="9"/>
        <v>3.3287101248266301E-4</v>
      </c>
      <c r="M29" s="48">
        <f t="shared" si="10"/>
        <v>1.1907286593476698</v>
      </c>
      <c r="N29" s="83">
        <f>$B$29</f>
        <v>317.2</v>
      </c>
      <c r="O29" s="83">
        <f>$C$29</f>
        <v>277</v>
      </c>
      <c r="P29" s="83">
        <f>$D$29</f>
        <v>405.1</v>
      </c>
      <c r="Q29" s="84">
        <f>$E$29</f>
        <v>0</v>
      </c>
      <c r="R29" s="83">
        <f t="shared" si="11"/>
        <v>0.78301653912614166</v>
      </c>
      <c r="S29" s="83">
        <f t="shared" si="12"/>
        <v>0.68378178227598119</v>
      </c>
      <c r="T29" s="82">
        <f t="shared" si="13"/>
        <v>0</v>
      </c>
      <c r="U29" s="81">
        <f t="shared" si="22"/>
        <v>3.7022665790922074E-2</v>
      </c>
      <c r="V29" s="81">
        <f t="shared" si="23"/>
        <v>2.0991110451395432E-2</v>
      </c>
      <c r="W29" s="80">
        <f t="shared" si="14"/>
        <v>0</v>
      </c>
      <c r="X29" s="79">
        <f t="shared" si="15"/>
        <v>1.7637306933641002</v>
      </c>
      <c r="Y29" s="78">
        <f t="shared" si="16"/>
        <v>0.58013776242317505</v>
      </c>
      <c r="Z29" s="48">
        <f t="shared" si="17"/>
        <v>0.84355108545206858</v>
      </c>
      <c r="AA29" s="54">
        <f t="shared" si="18"/>
        <v>5.7377925390047948E-4</v>
      </c>
      <c r="AB29" s="55">
        <f>$AA$28</f>
        <v>7.9117164140902704E-4</v>
      </c>
      <c r="AC29" s="48">
        <f t="shared" si="19"/>
        <v>9.2123328270490148E-2</v>
      </c>
      <c r="AD29" s="51"/>
    </row>
    <row r="30" spans="1:35" x14ac:dyDescent="0.25">
      <c r="A30" s="58" t="str">
        <f t="shared" si="6"/>
        <v>L3969-7</v>
      </c>
      <c r="B30" s="58">
        <v>288.60000000000002</v>
      </c>
      <c r="C30" s="58">
        <v>263.7</v>
      </c>
      <c r="D30" s="58">
        <v>351.4</v>
      </c>
      <c r="E30" s="58">
        <v>0</v>
      </c>
      <c r="G30" s="86" t="str">
        <f t="shared" si="7"/>
        <v>L3969-7</v>
      </c>
      <c r="H30" s="49">
        <f>$B$11</f>
        <v>55.3</v>
      </c>
      <c r="I30" s="49">
        <f>$C$11</f>
        <v>5</v>
      </c>
      <c r="J30" s="51">
        <f>$D$11</f>
        <v>0</v>
      </c>
      <c r="K30" s="49">
        <f t="shared" si="8"/>
        <v>9.0415913200723327E-2</v>
      </c>
      <c r="L30" s="85">
        <f t="shared" si="9"/>
        <v>4.1801161905096314E-4</v>
      </c>
      <c r="M30" s="48">
        <f t="shared" si="10"/>
        <v>0.2236105699472076</v>
      </c>
      <c r="N30" s="83">
        <f>$B$30</f>
        <v>288.60000000000002</v>
      </c>
      <c r="O30" s="83">
        <f>$C$30</f>
        <v>263.7</v>
      </c>
      <c r="P30" s="83">
        <f>$D$30</f>
        <v>351.4</v>
      </c>
      <c r="Q30" s="84">
        <f>$E$30</f>
        <v>0</v>
      </c>
      <c r="R30" s="83">
        <f t="shared" si="11"/>
        <v>0.82128628343767796</v>
      </c>
      <c r="S30" s="83">
        <f t="shared" si="12"/>
        <v>0.75042686397268077</v>
      </c>
      <c r="T30" s="82">
        <f t="shared" si="13"/>
        <v>0</v>
      </c>
      <c r="U30" s="81">
        <f t="shared" si="22"/>
        <v>3.8832139643327886E-2</v>
      </c>
      <c r="V30" s="81">
        <f t="shared" si="23"/>
        <v>2.3037017942936441E-2</v>
      </c>
      <c r="W30" s="80">
        <f t="shared" si="14"/>
        <v>0</v>
      </c>
      <c r="X30" s="79">
        <f t="shared" si="15"/>
        <v>1.6856408993349987</v>
      </c>
      <c r="Y30" s="78">
        <f t="shared" si="16"/>
        <v>0.61869157586264323</v>
      </c>
      <c r="Z30" s="48">
        <f t="shared" si="17"/>
        <v>1.7684665743093313</v>
      </c>
      <c r="AA30" s="54">
        <f t="shared" si="18"/>
        <v>6.7563812949631406E-4</v>
      </c>
      <c r="AB30" s="55">
        <f>$AA$25</f>
        <v>7.1403374077097742E-4</v>
      </c>
      <c r="AC30" s="48">
        <f t="shared" si="19"/>
        <v>0.59240763395888618</v>
      </c>
      <c r="AD30" s="51" t="s">
        <v>39</v>
      </c>
    </row>
    <row r="31" spans="1:35" x14ac:dyDescent="0.25">
      <c r="A31" s="58" t="str">
        <f t="shared" si="6"/>
        <v>L3969-8</v>
      </c>
      <c r="B31" s="58">
        <v>237.7</v>
      </c>
      <c r="C31" s="58">
        <v>208.4</v>
      </c>
      <c r="D31" s="58">
        <v>341.7</v>
      </c>
      <c r="E31" s="58">
        <v>0</v>
      </c>
      <c r="G31" s="86" t="str">
        <f t="shared" si="7"/>
        <v>L3969-8</v>
      </c>
      <c r="H31" s="49">
        <f>$B$12</f>
        <v>55.8</v>
      </c>
      <c r="I31" s="49">
        <f>$C$12</f>
        <v>4.4000000000000004</v>
      </c>
      <c r="J31" s="51">
        <f>$D$12</f>
        <v>0</v>
      </c>
      <c r="K31" s="49">
        <f t="shared" si="8"/>
        <v>7.8853046594982087E-2</v>
      </c>
      <c r="L31" s="85">
        <f t="shared" si="9"/>
        <v>3.6455407579742065E-4</v>
      </c>
      <c r="M31" s="48">
        <f t="shared" si="10"/>
        <v>0.83083853295138033</v>
      </c>
      <c r="N31" s="83">
        <f>$B$31</f>
        <v>237.7</v>
      </c>
      <c r="O31" s="83">
        <f>$C$31</f>
        <v>208.4</v>
      </c>
      <c r="P31" s="83">
        <f>$D$31</f>
        <v>341.7</v>
      </c>
      <c r="Q31" s="84">
        <f>$E$31</f>
        <v>0</v>
      </c>
      <c r="R31" s="83">
        <f t="shared" si="11"/>
        <v>0.69563944980977466</v>
      </c>
      <c r="S31" s="83">
        <f t="shared" si="12"/>
        <v>0.60989171788118235</v>
      </c>
      <c r="T31" s="82">
        <f t="shared" si="13"/>
        <v>0</v>
      </c>
      <c r="U31" s="81">
        <f t="shared" si="22"/>
        <v>3.2891293573479974E-2</v>
      </c>
      <c r="V31" s="81">
        <f t="shared" si="23"/>
        <v>1.8722792483330686E-2</v>
      </c>
      <c r="W31" s="80">
        <f t="shared" si="14"/>
        <v>0</v>
      </c>
      <c r="X31" s="79">
        <f t="shared" si="15"/>
        <v>1.7567514890080533</v>
      </c>
      <c r="Y31" s="78">
        <f t="shared" si="16"/>
        <v>0.5161408605681066</v>
      </c>
      <c r="Z31" s="48">
        <f t="shared" si="17"/>
        <v>0.69175036683009017</v>
      </c>
      <c r="AA31" s="54">
        <f t="shared" si="18"/>
        <v>7.0630733516459593E-4</v>
      </c>
      <c r="AB31" s="55">
        <f>$AA$31</f>
        <v>7.0630733516459593E-4</v>
      </c>
      <c r="AC31" s="48">
        <f t="shared" si="19"/>
        <v>0.64251788368415308</v>
      </c>
      <c r="AD31" s="51">
        <f>1-((((COUNT(AB24:AB33))-3)*((STDEV(AB24:AB31))^2))/(((COUNT(AB24:AB33))-1)*((STDEV(AB24:AB33))^2)))</f>
        <v>0.4056221619108118</v>
      </c>
    </row>
    <row r="32" spans="1:35" x14ac:dyDescent="0.25">
      <c r="A32" s="58" t="str">
        <f t="shared" si="6"/>
        <v>L3969-9</v>
      </c>
      <c r="B32" s="58">
        <v>238.9</v>
      </c>
      <c r="C32" s="58">
        <v>215.1</v>
      </c>
      <c r="D32" s="58">
        <v>330.6</v>
      </c>
      <c r="E32" s="58">
        <v>0</v>
      </c>
      <c r="G32" s="86" t="str">
        <f t="shared" si="7"/>
        <v>L3969-9</v>
      </c>
      <c r="H32" s="49">
        <f>$B$13</f>
        <v>50.9</v>
      </c>
      <c r="I32" s="49">
        <f>$C$13</f>
        <v>5.3</v>
      </c>
      <c r="J32" s="51">
        <f>$D$13</f>
        <v>0</v>
      </c>
      <c r="K32" s="49">
        <f t="shared" si="8"/>
        <v>0.10412573673870335</v>
      </c>
      <c r="L32" s="85">
        <f t="shared" si="9"/>
        <v>4.8139499185715831E-4</v>
      </c>
      <c r="M32" s="48">
        <f t="shared" si="10"/>
        <v>0.49636558336936787</v>
      </c>
      <c r="N32" s="83">
        <f>$B$32</f>
        <v>238.9</v>
      </c>
      <c r="O32" s="83">
        <f>$C$32</f>
        <v>215.1</v>
      </c>
      <c r="P32" s="83">
        <f>$D$32</f>
        <v>330.6</v>
      </c>
      <c r="Q32" s="84">
        <f>$E$32</f>
        <v>0</v>
      </c>
      <c r="R32" s="83">
        <f t="shared" si="11"/>
        <v>0.72262552934059288</v>
      </c>
      <c r="S32" s="83">
        <f t="shared" si="12"/>
        <v>0.65063520871143365</v>
      </c>
      <c r="T32" s="82">
        <f t="shared" si="13"/>
        <v>0</v>
      </c>
      <c r="U32" s="81">
        <f t="shared" si="22"/>
        <v>3.4167252066759995E-2</v>
      </c>
      <c r="V32" s="81">
        <f t="shared" si="23"/>
        <v>1.9973558646398826E-2</v>
      </c>
      <c r="W32" s="80">
        <f t="shared" si="14"/>
        <v>0</v>
      </c>
      <c r="X32" s="79">
        <f t="shared" si="15"/>
        <v>1.7106241642582931</v>
      </c>
      <c r="Y32" s="78">
        <f t="shared" si="16"/>
        <v>0.54140810713158816</v>
      </c>
      <c r="Z32" s="48">
        <f t="shared" si="17"/>
        <v>8.5582892786777706E-2</v>
      </c>
      <c r="AA32" s="54">
        <f t="shared" si="18"/>
        <v>8.8915364494192219E-4</v>
      </c>
      <c r="AB32" s="55">
        <f>$AA$30</f>
        <v>6.7563812949631406E-4</v>
      </c>
      <c r="AC32" s="48">
        <f t="shared" si="19"/>
        <v>0.84142558193440409</v>
      </c>
      <c r="AD32" s="51"/>
    </row>
    <row r="33" spans="1:30" x14ac:dyDescent="0.25">
      <c r="A33" s="58" t="str">
        <f t="shared" si="6"/>
        <v>L3969-10</v>
      </c>
      <c r="B33" s="58">
        <v>170.1</v>
      </c>
      <c r="C33" s="58">
        <v>173</v>
      </c>
      <c r="D33" s="58">
        <v>229.6</v>
      </c>
      <c r="E33" s="58">
        <v>0</v>
      </c>
      <c r="G33" s="86" t="str">
        <f t="shared" si="7"/>
        <v>L3969-10</v>
      </c>
      <c r="H33" s="49">
        <f>$B$14</f>
        <v>50.6</v>
      </c>
      <c r="I33" s="123">
        <f>$C$14</f>
        <v>7.2</v>
      </c>
      <c r="J33" s="51">
        <f>$D$14</f>
        <v>0</v>
      </c>
      <c r="K33" s="49">
        <f t="shared" si="8"/>
        <v>0.14229249011857709</v>
      </c>
      <c r="L33" s="85">
        <f t="shared" si="9"/>
        <v>6.5784785075625096E-4</v>
      </c>
      <c r="M33" s="48">
        <f t="shared" si="10"/>
        <v>2.5007059169191779</v>
      </c>
      <c r="N33" s="83">
        <f>$B$33</f>
        <v>170.1</v>
      </c>
      <c r="O33" s="83">
        <f>$C$33</f>
        <v>173</v>
      </c>
      <c r="P33" s="83">
        <f>$D$33</f>
        <v>229.6</v>
      </c>
      <c r="Q33" s="84">
        <f>$E$33</f>
        <v>0</v>
      </c>
      <c r="R33" s="83">
        <f t="shared" si="11"/>
        <v>0.74085365853658536</v>
      </c>
      <c r="S33" s="83">
        <f t="shared" si="12"/>
        <v>0.75348432055749126</v>
      </c>
      <c r="T33" s="82">
        <f t="shared" si="13"/>
        <v>0</v>
      </c>
      <c r="U33" s="81">
        <f t="shared" si="22"/>
        <v>3.5029116282259354E-2</v>
      </c>
      <c r="V33" s="81">
        <f t="shared" si="23"/>
        <v>2.3130877432229177E-2</v>
      </c>
      <c r="W33" s="80">
        <f t="shared" si="14"/>
        <v>0</v>
      </c>
      <c r="X33" s="79">
        <f t="shared" si="15"/>
        <v>1.5143877003754247</v>
      </c>
      <c r="Y33" s="78">
        <f t="shared" si="16"/>
        <v>0.58159993714488534</v>
      </c>
      <c r="Z33" s="48">
        <f t="shared" si="17"/>
        <v>0.87862901748721556</v>
      </c>
      <c r="AA33" s="54">
        <f t="shared" si="18"/>
        <v>1.1311002782869474E-3</v>
      </c>
      <c r="AB33" s="55">
        <f>$AA$29</f>
        <v>5.7377925390047948E-4</v>
      </c>
      <c r="AC33" s="48">
        <f t="shared" si="19"/>
        <v>1.5020398381451401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687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2</v>
      </c>
      <c r="H36" s="49">
        <f>AVERAGE(H24:H33)</f>
        <v>52.21</v>
      </c>
      <c r="I36" s="49">
        <f>AVERAGE(I24:I32)</f>
        <v>4.677777777777778</v>
      </c>
      <c r="J36" s="51">
        <f>AVERAGE(J24:J28)</f>
        <v>0</v>
      </c>
      <c r="K36" s="56">
        <f>AVERAGE(K24:K33)</f>
        <v>9.4673917359724108E-2</v>
      </c>
      <c r="L36" s="57">
        <f>AVERAGE(L24:L33)</f>
        <v>4.3769726010043503E-4</v>
      </c>
      <c r="M36" s="56"/>
      <c r="N36" s="49">
        <f t="shared" ref="N36:Y36" si="24">AVERAGE(N24:N33)</f>
        <v>348.17999999999995</v>
      </c>
      <c r="O36" s="49">
        <f t="shared" si="24"/>
        <v>321.78999999999996</v>
      </c>
      <c r="P36" s="49">
        <f t="shared" si="24"/>
        <v>768.69</v>
      </c>
      <c r="Q36" s="51">
        <f t="shared" si="24"/>
        <v>0</v>
      </c>
      <c r="R36" s="49">
        <f t="shared" si="24"/>
        <v>0.58241227512468285</v>
      </c>
      <c r="S36" s="49">
        <f t="shared" si="24"/>
        <v>0.53605566665495985</v>
      </c>
      <c r="T36" s="50">
        <f t="shared" si="24"/>
        <v>0</v>
      </c>
      <c r="U36" s="49">
        <f t="shared" si="24"/>
        <v>3.4070460702550362E-2</v>
      </c>
      <c r="V36" s="49">
        <f t="shared" si="24"/>
        <v>2.0427090374659236E-2</v>
      </c>
      <c r="W36" s="50">
        <f t="shared" si="24"/>
        <v>0</v>
      </c>
      <c r="X36" s="48">
        <f t="shared" si="24"/>
        <v>1.6703807041573167</v>
      </c>
      <c r="Y36" s="49">
        <f t="shared" si="24"/>
        <v>0.54497551077209594</v>
      </c>
      <c r="Z36" s="48"/>
      <c r="AA36" s="56">
        <f>AVERAGE(AA24:AA33)</f>
        <v>8.053759649542106E-4</v>
      </c>
      <c r="AB36" s="56">
        <f>AVERAGE(AB24:AB33)</f>
        <v>8.053759649542106E-4</v>
      </c>
      <c r="AC36" s="56"/>
      <c r="AD36" s="56"/>
    </row>
    <row r="37" spans="1:30" x14ac:dyDescent="0.25">
      <c r="G37" s="53" t="s">
        <v>1</v>
      </c>
      <c r="H37" s="49">
        <f>STDEV(H24:H33)</f>
        <v>2.1136855647580752</v>
      </c>
      <c r="I37" s="49">
        <f>STDEV(I24:I32)</f>
        <v>0.47638686426521504</v>
      </c>
      <c r="J37" s="51">
        <f>STDEV(J24:J28)</f>
        <v>0</v>
      </c>
      <c r="K37" s="48">
        <f>STDEV(K24:K33)</f>
        <v>1.9042052260794421E-2</v>
      </c>
      <c r="L37" s="55">
        <f>STDEV(L24:L33)</f>
        <v>8.8035377997200604E-5</v>
      </c>
      <c r="M37" s="54"/>
      <c r="N37" s="49">
        <f t="shared" ref="N37:Y37" si="25">STDEV(N24:N33)</f>
        <v>122.1411733291532</v>
      </c>
      <c r="O37" s="49">
        <f t="shared" si="25"/>
        <v>116.4552699060411</v>
      </c>
      <c r="P37" s="49">
        <f t="shared" si="25"/>
        <v>542.28307788050654</v>
      </c>
      <c r="Q37" s="51">
        <f t="shared" si="25"/>
        <v>0</v>
      </c>
      <c r="R37" s="49">
        <f t="shared" si="25"/>
        <v>0.20838615758954709</v>
      </c>
      <c r="S37" s="49">
        <f t="shared" si="25"/>
        <v>0.1894305557444616</v>
      </c>
      <c r="T37" s="50">
        <f t="shared" si="25"/>
        <v>0</v>
      </c>
      <c r="U37" s="49">
        <f t="shared" si="25"/>
        <v>2.6401272436141774E-3</v>
      </c>
      <c r="V37" s="49">
        <f t="shared" si="25"/>
        <v>1.7247875478676128E-3</v>
      </c>
      <c r="W37" s="50">
        <f t="shared" si="25"/>
        <v>0</v>
      </c>
      <c r="X37" s="48">
        <f t="shared" si="25"/>
        <v>7.9656817781240091E-2</v>
      </c>
      <c r="Y37" s="49">
        <f t="shared" si="25"/>
        <v>4.1683606668866134E-2</v>
      </c>
      <c r="Z37" s="48"/>
      <c r="AA37" s="47">
        <f>STDEV(AA24:AA33)</f>
        <v>1.5418812815226555E-4</v>
      </c>
      <c r="AB37" s="54">
        <f>STDEV(AB24:AB33)</f>
        <v>1.5418812815226558E-4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4.0484305013562061</v>
      </c>
      <c r="I38" s="49">
        <f>(I37/I36)*100</f>
        <v>10.18404222894759</v>
      </c>
      <c r="J38" s="51" t="e">
        <f>(J37/J36)*100</f>
        <v>#DIV/0!</v>
      </c>
      <c r="K38" s="52">
        <f>(K37/K36)*100</f>
        <v>20.113303422781186</v>
      </c>
      <c r="L38" s="52">
        <f>(L37/L36)*100</f>
        <v>20.113303422781261</v>
      </c>
      <c r="M38" s="48"/>
      <c r="N38" s="49">
        <f t="shared" ref="N38:Y38" si="26">(N37/N36)*100</f>
        <v>35.079893540454137</v>
      </c>
      <c r="O38" s="49">
        <f t="shared" si="26"/>
        <v>36.189834956350758</v>
      </c>
      <c r="P38" s="49">
        <f t="shared" si="26"/>
        <v>70.546394239616291</v>
      </c>
      <c r="Q38" s="51" t="e">
        <f t="shared" si="26"/>
        <v>#DIV/0!</v>
      </c>
      <c r="R38" s="49">
        <f t="shared" si="26"/>
        <v>35.77983612123144</v>
      </c>
      <c r="S38" s="49">
        <f t="shared" si="26"/>
        <v>35.337851556821875</v>
      </c>
      <c r="T38" s="50" t="e">
        <f t="shared" si="26"/>
        <v>#DIV/0!</v>
      </c>
      <c r="U38" s="49">
        <f t="shared" si="26"/>
        <v>7.7490212611552662</v>
      </c>
      <c r="V38" s="49">
        <f t="shared" si="26"/>
        <v>8.4436281243817906</v>
      </c>
      <c r="W38" s="50" t="e">
        <f t="shared" si="26"/>
        <v>#DIV/0!</v>
      </c>
      <c r="X38" s="48">
        <f t="shared" si="26"/>
        <v>4.7687822053371853</v>
      </c>
      <c r="Y38" s="49">
        <f t="shared" si="26"/>
        <v>7.6487118861195693</v>
      </c>
      <c r="Z38" s="48"/>
      <c r="AA38" s="47">
        <f>(AA37/AA36)*100</f>
        <v>19.144863375831171</v>
      </c>
      <c r="AB38" s="47">
        <f>(AB37/AB36)*100</f>
        <v>19.144863375831175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50" si="27">A24</f>
        <v>L3969-1</v>
      </c>
      <c r="H41" s="4">
        <f>$B$5</f>
        <v>51.9</v>
      </c>
      <c r="I41" s="4">
        <f>$C$5</f>
        <v>4.8</v>
      </c>
      <c r="J41" s="5">
        <f>$D$5</f>
        <v>0</v>
      </c>
      <c r="K41" s="4">
        <f t="shared" ref="K41:K49" si="28">I41/H41</f>
        <v>9.2485549132947972E-2</v>
      </c>
      <c r="L41" s="125">
        <f t="shared" ref="L41:L50" si="29">K41/$H$17</f>
        <v>4.2757997749860363E-4</v>
      </c>
      <c r="M41" s="22">
        <f>$B$24</f>
        <v>455.8</v>
      </c>
      <c r="N41" s="22">
        <f>$C$24</f>
        <v>443.4</v>
      </c>
      <c r="O41" s="22">
        <f>$D$24</f>
        <v>1458.5</v>
      </c>
      <c r="P41" s="23">
        <f>$E$24</f>
        <v>0</v>
      </c>
      <c r="Q41" s="22">
        <f t="shared" ref="Q41:Q50" si="30">M41/O41</f>
        <v>0.31251285567363729</v>
      </c>
      <c r="R41" s="22">
        <f t="shared" ref="R41:R50" si="31">N41/O41</f>
        <v>0.30401097017483714</v>
      </c>
      <c r="S41" s="21">
        <f t="shared" ref="S41:S50" si="32">P41/O41</f>
        <v>0</v>
      </c>
      <c r="T41" s="20">
        <f>(Q41*0.01*($H$18))/0.5335</f>
        <v>2.9552527776447988E-2</v>
      </c>
      <c r="U41" s="20">
        <f>(R41*0.01*($H$18))/0.8217</f>
        <v>1.86653930209572E-2</v>
      </c>
      <c r="V41" s="18">
        <f t="shared" ref="V41:V50" si="33">(S41*0.005*(100/20))/0.7126</f>
        <v>0</v>
      </c>
      <c r="W41" s="19">
        <f t="shared" ref="W41:W50" si="34">T41/U41</f>
        <v>1.5832791596333862</v>
      </c>
      <c r="X41" s="19">
        <f t="shared" ref="X41:X50" si="35">(T41+U41+V41)*10</f>
        <v>0.48217920797405189</v>
      </c>
      <c r="Y41" s="41">
        <f t="shared" ref="Y41:Y50" si="36">L41/X41</f>
        <v>8.867656888299786E-4</v>
      </c>
      <c r="Z41" s="5">
        <f t="shared" ref="Z41:Z50" si="37">(Y41*900000)</f>
        <v>798.08911994698076</v>
      </c>
      <c r="AA41" s="2">
        <f t="shared" ref="AA41:AA50" si="38">(Z41*0.2125)+26.378</f>
        <v>195.97193798873343</v>
      </c>
      <c r="AB41" s="2">
        <f t="shared" ref="AB41:AB50" si="39">-0.000006*(AA41)^2 + 0.0266*(AA41) + 3.4677</f>
        <v>8.4501235476259495</v>
      </c>
      <c r="AC41" s="17">
        <f t="shared" ref="AC41:AC50" si="40">ABS(Y41-$C$42)</f>
        <v>8.7688946391164158E-5</v>
      </c>
      <c r="AD41" s="38">
        <f t="shared" ref="AD41:AD50" si="41">ABS(AB41-$D$42)</f>
        <v>0.40835821242157699</v>
      </c>
    </row>
    <row r="42" spans="1:30" x14ac:dyDescent="0.25">
      <c r="A42" s="141" t="s">
        <v>9</v>
      </c>
      <c r="B42" s="141"/>
      <c r="C42" s="15">
        <f>MEDIAN(Y41:Y50)</f>
        <v>7.9907674243881444E-4</v>
      </c>
      <c r="D42" s="14">
        <f>MEDIAN(AB41:AB50)</f>
        <v>8.0417653352043725</v>
      </c>
      <c r="G42" s="40" t="str">
        <f t="shared" si="27"/>
        <v>L3969-2</v>
      </c>
      <c r="H42" s="4">
        <f>$B$6</f>
        <v>53.2</v>
      </c>
      <c r="I42" s="4">
        <f>$C$6</f>
        <v>4.7</v>
      </c>
      <c r="J42" s="5">
        <f>$D$6</f>
        <v>0</v>
      </c>
      <c r="K42" s="4">
        <f t="shared" si="28"/>
        <v>8.834586466165413E-2</v>
      </c>
      <c r="L42" s="125">
        <f t="shared" si="29"/>
        <v>4.0844135303584893E-4</v>
      </c>
      <c r="M42" s="22">
        <f>$B$25</f>
        <v>510.4</v>
      </c>
      <c r="N42" s="22">
        <f>$C$25</f>
        <v>484.4</v>
      </c>
      <c r="O42" s="22">
        <f>$D$25</f>
        <v>1363.7</v>
      </c>
      <c r="P42" s="23">
        <f>$E$25</f>
        <v>0</v>
      </c>
      <c r="Q42" s="22">
        <f t="shared" si="30"/>
        <v>0.37427586712620076</v>
      </c>
      <c r="R42" s="22">
        <f t="shared" si="31"/>
        <v>0.35521009019579086</v>
      </c>
      <c r="S42" s="21">
        <f t="shared" si="32"/>
        <v>0</v>
      </c>
      <c r="T42" s="20">
        <f t="shared" ref="T42:T44" si="42">(Q42*0.01*($H$18))/0.5335</f>
        <v>3.5393097463011863E-2</v>
      </c>
      <c r="U42" s="20">
        <f t="shared" ref="U42:U44" si="43">(R42*0.01*($H$18))/0.8217</f>
        <v>2.1808870695360409E-2</v>
      </c>
      <c r="V42" s="18">
        <f t="shared" si="33"/>
        <v>0</v>
      </c>
      <c r="W42" s="19">
        <f t="shared" si="34"/>
        <v>1.6228762120425311</v>
      </c>
      <c r="X42" s="19">
        <f t="shared" si="35"/>
        <v>0.57201968158372274</v>
      </c>
      <c r="Y42" s="18">
        <f t="shared" si="36"/>
        <v>7.1403374077097742E-4</v>
      </c>
      <c r="Z42" s="5">
        <f t="shared" si="37"/>
        <v>642.63036669387964</v>
      </c>
      <c r="AA42" s="2">
        <f t="shared" si="38"/>
        <v>162.93695292244939</v>
      </c>
      <c r="AB42" s="2">
        <f t="shared" si="39"/>
        <v>7.642532243971238</v>
      </c>
      <c r="AC42" s="17">
        <f t="shared" si="40"/>
        <v>8.5043001667837017E-5</v>
      </c>
      <c r="AD42" s="38">
        <f t="shared" si="41"/>
        <v>0.39923309123313455</v>
      </c>
    </row>
    <row r="43" spans="1:30" x14ac:dyDescent="0.25">
      <c r="A43" s="141" t="s">
        <v>8</v>
      </c>
      <c r="B43" s="141"/>
      <c r="C43" s="15">
        <f>MEDIAN(AC41:AC50)</f>
        <v>8.8882924447135955E-5</v>
      </c>
      <c r="D43" s="14">
        <f>MEDIAN(AD41:AD50)</f>
        <v>0.41389465325726249</v>
      </c>
      <c r="G43" s="40" t="str">
        <f t="shared" si="27"/>
        <v>L3969-3</v>
      </c>
      <c r="H43" s="4">
        <f>$B$7</f>
        <v>52.3</v>
      </c>
      <c r="I43" s="4">
        <f>$C$7</f>
        <v>4.8</v>
      </c>
      <c r="J43" s="5">
        <f>$D$7</f>
        <v>0</v>
      </c>
      <c r="K43" s="4">
        <f t="shared" si="28"/>
        <v>9.1778202676864248E-2</v>
      </c>
      <c r="L43" s="125">
        <f t="shared" si="29"/>
        <v>4.2430976734565066E-4</v>
      </c>
      <c r="M43" s="22">
        <f>$B$26</f>
        <v>484</v>
      </c>
      <c r="N43" s="22">
        <f>$C$26</f>
        <v>453.4</v>
      </c>
      <c r="O43" s="22">
        <f>$D$26</f>
        <v>1399.9</v>
      </c>
      <c r="P43" s="23">
        <f>$E$26</f>
        <v>0</v>
      </c>
      <c r="Q43" s="22">
        <f t="shared" si="30"/>
        <v>0.3457389813558111</v>
      </c>
      <c r="R43" s="22">
        <f t="shared" si="31"/>
        <v>0.32388027716265444</v>
      </c>
      <c r="S43" s="21">
        <f t="shared" si="32"/>
        <v>0</v>
      </c>
      <c r="T43" s="20">
        <f t="shared" si="42"/>
        <v>3.2694529727086544E-2</v>
      </c>
      <c r="U43" s="20">
        <f t="shared" si="43"/>
        <v>1.9885310919868466E-2</v>
      </c>
      <c r="V43" s="18">
        <f t="shared" si="33"/>
        <v>0</v>
      </c>
      <c r="W43" s="19">
        <f t="shared" si="34"/>
        <v>1.6441548165294066</v>
      </c>
      <c r="X43" s="19">
        <f t="shared" si="35"/>
        <v>0.52579840646955001</v>
      </c>
      <c r="Y43" s="18">
        <f t="shared" si="36"/>
        <v>8.0698184346860184E-4</v>
      </c>
      <c r="Z43" s="5">
        <f t="shared" si="37"/>
        <v>726.28365912174161</v>
      </c>
      <c r="AA43" s="2">
        <f t="shared" si="38"/>
        <v>180.71327756337007</v>
      </c>
      <c r="AB43" s="2">
        <f t="shared" si="39"/>
        <v>8.0787294510594698</v>
      </c>
      <c r="AC43" s="17">
        <f t="shared" si="40"/>
        <v>7.9051010297874003E-6</v>
      </c>
      <c r="AD43" s="38">
        <f t="shared" si="41"/>
        <v>3.696411585509729E-2</v>
      </c>
    </row>
    <row r="44" spans="1:30" x14ac:dyDescent="0.25">
      <c r="A44" s="141" t="s">
        <v>7</v>
      </c>
      <c r="B44" s="141"/>
      <c r="C44" s="15">
        <f>C43*1.483</f>
        <v>1.3181337695510262E-4</v>
      </c>
      <c r="D44" s="14">
        <f>D43*1.483</f>
        <v>0.61380577078052034</v>
      </c>
      <c r="G44" s="40" t="str">
        <f t="shared" si="27"/>
        <v>L3969-4</v>
      </c>
      <c r="H44" s="4">
        <f>$B$8</f>
        <v>49.5</v>
      </c>
      <c r="I44" s="4">
        <f>$C$8</f>
        <v>4.9000000000000004</v>
      </c>
      <c r="J44" s="5">
        <f>$D$8</f>
        <v>0</v>
      </c>
      <c r="K44" s="4">
        <f t="shared" si="28"/>
        <v>9.8989898989899003E-2</v>
      </c>
      <c r="L44" s="125">
        <f t="shared" si="29"/>
        <v>4.5765094308783632E-4</v>
      </c>
      <c r="M44" s="22">
        <f>$B$27</f>
        <v>473.6</v>
      </c>
      <c r="N44" s="22">
        <f>$C$27</f>
        <v>421.1</v>
      </c>
      <c r="O44" s="22">
        <f>$D$27</f>
        <v>1356.5</v>
      </c>
      <c r="P44" s="23">
        <f>$E$27</f>
        <v>0</v>
      </c>
      <c r="Q44" s="22">
        <f t="shared" si="30"/>
        <v>0.34913380022115742</v>
      </c>
      <c r="R44" s="22">
        <f t="shared" si="31"/>
        <v>0.31043125691116846</v>
      </c>
      <c r="S44" s="21">
        <f t="shared" si="32"/>
        <v>0</v>
      </c>
      <c r="T44" s="20">
        <f t="shared" si="42"/>
        <v>3.3015558052778622E-2</v>
      </c>
      <c r="U44" s="20">
        <f t="shared" si="43"/>
        <v>1.9059580030629727E-2</v>
      </c>
      <c r="V44" s="18">
        <f t="shared" si="33"/>
        <v>0</v>
      </c>
      <c r="W44" s="19">
        <f t="shared" si="34"/>
        <v>1.7322290417585759</v>
      </c>
      <c r="X44" s="19">
        <f t="shared" si="35"/>
        <v>0.52075138083408345</v>
      </c>
      <c r="Y44" s="18">
        <f t="shared" si="36"/>
        <v>8.7882809327326282E-4</v>
      </c>
      <c r="Z44" s="5">
        <f t="shared" si="37"/>
        <v>790.94528394593658</v>
      </c>
      <c r="AA44" s="2">
        <f t="shared" si="38"/>
        <v>194.45387283851153</v>
      </c>
      <c r="AB44" s="2">
        <f t="shared" si="39"/>
        <v>8.4132991655330294</v>
      </c>
      <c r="AC44" s="17">
        <f t="shared" si="40"/>
        <v>7.9751350834448382E-5</v>
      </c>
      <c r="AD44" s="38">
        <f t="shared" si="41"/>
        <v>0.37153383032865683</v>
      </c>
    </row>
    <row r="45" spans="1:30" x14ac:dyDescent="0.25">
      <c r="A45" s="141" t="s">
        <v>5</v>
      </c>
      <c r="B45" s="141"/>
      <c r="C45" s="25">
        <f>COUNT(Y41:Y50)</f>
        <v>10</v>
      </c>
      <c r="D45" s="24">
        <f>COUNT(AB41:AB50)</f>
        <v>10</v>
      </c>
      <c r="G45" s="40" t="str">
        <f t="shared" si="27"/>
        <v>L3969-5</v>
      </c>
      <c r="H45" s="4">
        <f>$B$9</f>
        <v>52.6</v>
      </c>
      <c r="I45" s="4">
        <f>$C$9</f>
        <v>4.5999999999999996</v>
      </c>
      <c r="J45" s="5">
        <f>$D$9</f>
        <v>0</v>
      </c>
      <c r="K45" s="4">
        <f t="shared" si="28"/>
        <v>8.7452471482889718E-2</v>
      </c>
      <c r="L45" s="125">
        <f t="shared" si="29"/>
        <v>4.0431101009195432E-4</v>
      </c>
      <c r="M45" s="22">
        <f>$B$28</f>
        <v>305.5</v>
      </c>
      <c r="N45" s="22">
        <f>$C$28</f>
        <v>278.39999999999998</v>
      </c>
      <c r="O45" s="22">
        <f>$D$28</f>
        <v>449.9</v>
      </c>
      <c r="P45" s="23">
        <f>$E$28</f>
        <v>0</v>
      </c>
      <c r="Q45" s="22">
        <f t="shared" si="30"/>
        <v>0.6790397866192488</v>
      </c>
      <c r="R45" s="22">
        <f t="shared" si="31"/>
        <v>0.61880417870637916</v>
      </c>
      <c r="S45" s="21">
        <f t="shared" si="32"/>
        <v>0</v>
      </c>
      <c r="T45" s="20">
        <f t="shared" ref="T45:T50" si="44">(Q45*0.005*($H$18))/0.5335</f>
        <v>3.2106426649429337E-2</v>
      </c>
      <c r="U45" s="20">
        <f t="shared" ref="U45:U50" si="45">(R45*0.005*($H$18))/0.8217</f>
        <v>1.8996392123485962E-2</v>
      </c>
      <c r="V45" s="18">
        <f t="shared" si="33"/>
        <v>0</v>
      </c>
      <c r="W45" s="19">
        <f t="shared" si="34"/>
        <v>1.6901328652683969</v>
      </c>
      <c r="X45" s="19">
        <f t="shared" si="35"/>
        <v>0.51102818772915293</v>
      </c>
      <c r="Y45" s="18">
        <f t="shared" si="36"/>
        <v>7.9117164140902704E-4</v>
      </c>
      <c r="Z45" s="5">
        <f t="shared" si="37"/>
        <v>712.05447726812429</v>
      </c>
      <c r="AA45" s="2">
        <f t="shared" si="38"/>
        <v>177.6895764194764</v>
      </c>
      <c r="AB45" s="2">
        <f t="shared" si="39"/>
        <v>8.0048012193492752</v>
      </c>
      <c r="AC45" s="17">
        <f t="shared" si="40"/>
        <v>7.9051010297874003E-6</v>
      </c>
      <c r="AD45" s="38">
        <f t="shared" si="41"/>
        <v>3.696411585509729E-2</v>
      </c>
    </row>
    <row r="46" spans="1:30" ht="15" customHeight="1" x14ac:dyDescent="0.25">
      <c r="A46" s="142" t="s">
        <v>3</v>
      </c>
      <c r="B46" s="142"/>
      <c r="C46" s="15">
        <f>_xlfn.CONFIDENCE.NORM(0.05,C44,C45)</f>
        <v>8.1697276228061164E-5</v>
      </c>
      <c r="D46" s="14">
        <f>_xlfn.CONFIDENCE.NORM(0.05,D44,D45)</f>
        <v>0.38043376752963881</v>
      </c>
      <c r="G46" s="40" t="str">
        <f t="shared" si="27"/>
        <v>L3969-6</v>
      </c>
      <c r="H46" s="4">
        <f>$B$10</f>
        <v>50</v>
      </c>
      <c r="I46" s="4">
        <f>$C$10</f>
        <v>3.6</v>
      </c>
      <c r="J46" s="5">
        <f>$D$10</f>
        <v>0</v>
      </c>
      <c r="K46" s="4">
        <f t="shared" si="28"/>
        <v>7.2000000000000008E-2</v>
      </c>
      <c r="L46" s="125">
        <f t="shared" si="29"/>
        <v>3.3287101248266301E-4</v>
      </c>
      <c r="M46" s="22">
        <f>$B$29</f>
        <v>317.2</v>
      </c>
      <c r="N46" s="22">
        <f>$C$29</f>
        <v>277</v>
      </c>
      <c r="O46" s="22">
        <f>$D$29</f>
        <v>405.1</v>
      </c>
      <c r="P46" s="23">
        <f>$E$29</f>
        <v>0</v>
      </c>
      <c r="Q46" s="22">
        <f t="shared" si="30"/>
        <v>0.78301653912614166</v>
      </c>
      <c r="R46" s="22">
        <f t="shared" si="31"/>
        <v>0.68378178227598119</v>
      </c>
      <c r="S46" s="21">
        <f t="shared" si="32"/>
        <v>0</v>
      </c>
      <c r="T46" s="20">
        <f t="shared" si="44"/>
        <v>3.7022665790922074E-2</v>
      </c>
      <c r="U46" s="20">
        <f t="shared" si="45"/>
        <v>2.0991110451395432E-2</v>
      </c>
      <c r="V46" s="18">
        <f t="shared" si="33"/>
        <v>0</v>
      </c>
      <c r="W46" s="19">
        <f t="shared" si="34"/>
        <v>1.7637306933641002</v>
      </c>
      <c r="X46" s="19">
        <f t="shared" si="35"/>
        <v>0.58013776242317505</v>
      </c>
      <c r="Y46" s="18">
        <f t="shared" si="36"/>
        <v>5.7377925390047948E-4</v>
      </c>
      <c r="Z46" s="5">
        <f t="shared" si="37"/>
        <v>516.40132851043154</v>
      </c>
      <c r="AA46" s="2">
        <f t="shared" si="38"/>
        <v>136.11328230846669</v>
      </c>
      <c r="AB46" s="2">
        <f t="shared" si="39"/>
        <v>6.9771523556805075</v>
      </c>
      <c r="AC46" s="17">
        <f t="shared" si="40"/>
        <v>2.2529748853833496E-4</v>
      </c>
      <c r="AD46" s="38">
        <f t="shared" si="41"/>
        <v>1.064612979523865</v>
      </c>
    </row>
    <row r="47" spans="1:30" x14ac:dyDescent="0.25">
      <c r="G47" s="40" t="str">
        <f t="shared" si="27"/>
        <v>L3969-7</v>
      </c>
      <c r="H47" s="4">
        <f>$B$11</f>
        <v>55.3</v>
      </c>
      <c r="I47" s="4">
        <f>$C$11</f>
        <v>5</v>
      </c>
      <c r="J47" s="5">
        <f>$D$11</f>
        <v>0</v>
      </c>
      <c r="K47" s="4">
        <f t="shared" si="28"/>
        <v>9.0415913200723327E-2</v>
      </c>
      <c r="L47" s="125">
        <f t="shared" si="29"/>
        <v>4.1801161905096314E-4</v>
      </c>
      <c r="M47" s="22">
        <f>$B$30</f>
        <v>288.60000000000002</v>
      </c>
      <c r="N47" s="22">
        <f>$C$30</f>
        <v>263.7</v>
      </c>
      <c r="O47" s="22">
        <f>$D$30</f>
        <v>351.4</v>
      </c>
      <c r="P47" s="23">
        <f>$E$30</f>
        <v>0</v>
      </c>
      <c r="Q47" s="22">
        <f t="shared" si="30"/>
        <v>0.82128628343767796</v>
      </c>
      <c r="R47" s="22">
        <f t="shared" si="31"/>
        <v>0.75042686397268077</v>
      </c>
      <c r="S47" s="21">
        <f t="shared" si="32"/>
        <v>0</v>
      </c>
      <c r="T47" s="20">
        <f t="shared" si="44"/>
        <v>3.8832139643327886E-2</v>
      </c>
      <c r="U47" s="20">
        <f t="shared" si="45"/>
        <v>2.3037017942936441E-2</v>
      </c>
      <c r="V47" s="18">
        <f t="shared" si="33"/>
        <v>0</v>
      </c>
      <c r="W47" s="19">
        <f t="shared" si="34"/>
        <v>1.6856408993349987</v>
      </c>
      <c r="X47" s="19">
        <f t="shared" si="35"/>
        <v>0.61869157586264323</v>
      </c>
      <c r="Y47" s="18">
        <f t="shared" si="36"/>
        <v>6.7563812949631406E-4</v>
      </c>
      <c r="Z47" s="5">
        <f t="shared" si="37"/>
        <v>608.07431654668267</v>
      </c>
      <c r="AA47" s="2">
        <f t="shared" si="38"/>
        <v>155.59379226617006</v>
      </c>
      <c r="AB47" s="2">
        <f t="shared" si="39"/>
        <v>7.4612383051295144</v>
      </c>
      <c r="AC47" s="17">
        <f t="shared" si="40"/>
        <v>1.2343861294250038E-4</v>
      </c>
      <c r="AD47" s="38">
        <f t="shared" si="41"/>
        <v>0.58052703007485817</v>
      </c>
    </row>
    <row r="48" spans="1:30" x14ac:dyDescent="0.25">
      <c r="A48" s="143" t="s">
        <v>6</v>
      </c>
      <c r="B48" s="143"/>
      <c r="C48" s="143"/>
      <c r="D48" s="143"/>
      <c r="G48" s="40" t="str">
        <f t="shared" si="27"/>
        <v>L3969-8</v>
      </c>
      <c r="H48" s="4">
        <f>$B$12</f>
        <v>55.8</v>
      </c>
      <c r="I48" s="4">
        <f>$C$12</f>
        <v>4.4000000000000004</v>
      </c>
      <c r="J48" s="5">
        <f>$D$12</f>
        <v>0</v>
      </c>
      <c r="K48" s="4">
        <f t="shared" si="28"/>
        <v>7.8853046594982087E-2</v>
      </c>
      <c r="L48" s="125">
        <f t="shared" si="29"/>
        <v>3.6455407579742065E-4</v>
      </c>
      <c r="M48" s="22">
        <f>$B$31</f>
        <v>237.7</v>
      </c>
      <c r="N48" s="22">
        <f>$C$31</f>
        <v>208.4</v>
      </c>
      <c r="O48" s="22">
        <f>$D$31</f>
        <v>341.7</v>
      </c>
      <c r="P48" s="23">
        <f>$E$31</f>
        <v>0</v>
      </c>
      <c r="Q48" s="22">
        <f t="shared" si="30"/>
        <v>0.69563944980977466</v>
      </c>
      <c r="R48" s="22">
        <f t="shared" si="31"/>
        <v>0.60989171788118235</v>
      </c>
      <c r="S48" s="21">
        <f t="shared" si="32"/>
        <v>0</v>
      </c>
      <c r="T48" s="20">
        <f t="shared" si="44"/>
        <v>3.2891293573479974E-2</v>
      </c>
      <c r="U48" s="20">
        <f t="shared" si="45"/>
        <v>1.8722792483330686E-2</v>
      </c>
      <c r="V48" s="18">
        <f t="shared" si="33"/>
        <v>0</v>
      </c>
      <c r="W48" s="19">
        <f t="shared" si="34"/>
        <v>1.7567514890080533</v>
      </c>
      <c r="X48" s="19">
        <f t="shared" si="35"/>
        <v>0.5161408605681066</v>
      </c>
      <c r="Y48" s="18">
        <f t="shared" si="36"/>
        <v>7.0630733516459593E-4</v>
      </c>
      <c r="Z48" s="5">
        <f t="shared" si="37"/>
        <v>635.67660164813628</v>
      </c>
      <c r="AA48" s="2">
        <f t="shared" si="38"/>
        <v>161.45927785022894</v>
      </c>
      <c r="AB48" s="2">
        <f t="shared" si="39"/>
        <v>7.6061022003925851</v>
      </c>
      <c r="AC48" s="17">
        <f t="shared" si="40"/>
        <v>9.2769407274218506E-5</v>
      </c>
      <c r="AD48" s="38">
        <f t="shared" si="41"/>
        <v>0.43566313481178742</v>
      </c>
    </row>
    <row r="49" spans="1:30" x14ac:dyDescent="0.25">
      <c r="A49" s="141" t="s">
        <v>2</v>
      </c>
      <c r="B49" s="141"/>
      <c r="C49" s="15">
        <f>AVERAGE(Y41:Y50)</f>
        <v>8.053759649542106E-4</v>
      </c>
      <c r="D49" s="14">
        <f>AVERAGE(AB41:AB50)</f>
        <v>8.0665297165394136</v>
      </c>
      <c r="G49" s="40" t="str">
        <f t="shared" si="27"/>
        <v>L3969-9</v>
      </c>
      <c r="H49" s="4">
        <f>$B$13</f>
        <v>50.9</v>
      </c>
      <c r="I49" s="4">
        <f>$C$13</f>
        <v>5.3</v>
      </c>
      <c r="J49" s="5">
        <f>$D$13</f>
        <v>0</v>
      </c>
      <c r="K49" s="4">
        <f t="shared" si="28"/>
        <v>0.10412573673870335</v>
      </c>
      <c r="L49" s="125">
        <f t="shared" si="29"/>
        <v>4.8139499185715831E-4</v>
      </c>
      <c r="M49" s="22">
        <f>$B$32</f>
        <v>238.9</v>
      </c>
      <c r="N49" s="22">
        <f>$C$32</f>
        <v>215.1</v>
      </c>
      <c r="O49" s="22">
        <f>$D$32</f>
        <v>330.6</v>
      </c>
      <c r="P49" s="23">
        <f>$E$32</f>
        <v>0</v>
      </c>
      <c r="Q49" s="22">
        <f t="shared" si="30"/>
        <v>0.72262552934059288</v>
      </c>
      <c r="R49" s="22">
        <f t="shared" si="31"/>
        <v>0.65063520871143365</v>
      </c>
      <c r="S49" s="21">
        <f t="shared" si="32"/>
        <v>0</v>
      </c>
      <c r="T49" s="20">
        <f t="shared" si="44"/>
        <v>3.4167252066759995E-2</v>
      </c>
      <c r="U49" s="20">
        <f t="shared" si="45"/>
        <v>1.9973558646398826E-2</v>
      </c>
      <c r="V49" s="18">
        <f t="shared" si="33"/>
        <v>0</v>
      </c>
      <c r="W49" s="19">
        <f t="shared" si="34"/>
        <v>1.7106241642582931</v>
      </c>
      <c r="X49" s="19">
        <f t="shared" si="35"/>
        <v>0.54140810713158816</v>
      </c>
      <c r="Y49" s="18">
        <f t="shared" si="36"/>
        <v>8.8915364494192219E-4</v>
      </c>
      <c r="Z49" s="5">
        <f t="shared" si="37"/>
        <v>800.23828044772995</v>
      </c>
      <c r="AA49" s="2">
        <f t="shared" si="38"/>
        <v>196.42863459514263</v>
      </c>
      <c r="AB49" s="2">
        <f t="shared" si="39"/>
        <v>8.4611964292973205</v>
      </c>
      <c r="AC49" s="17">
        <f t="shared" si="40"/>
        <v>9.0076902503107752E-5</v>
      </c>
      <c r="AD49" s="38">
        <f t="shared" si="41"/>
        <v>0.41943109409294799</v>
      </c>
    </row>
    <row r="50" spans="1:30" x14ac:dyDescent="0.25">
      <c r="A50" s="141" t="s">
        <v>1</v>
      </c>
      <c r="B50" s="141"/>
      <c r="C50" s="15">
        <f>STDEV(Y41:Y50)</f>
        <v>1.5418812815226555E-4</v>
      </c>
      <c r="D50" s="14">
        <f>STDEV(AB41:AB50)</f>
        <v>0.71746412323953179</v>
      </c>
      <c r="G50" s="40" t="str">
        <f t="shared" si="27"/>
        <v>L3969-10</v>
      </c>
      <c r="H50" s="4">
        <f>$B$14</f>
        <v>50.6</v>
      </c>
      <c r="I50" s="124">
        <f>$C$14</f>
        <v>7.2</v>
      </c>
      <c r="J50" s="5">
        <f>$D$14</f>
        <v>0</v>
      </c>
      <c r="K50" s="4">
        <f>I50/H50</f>
        <v>0.14229249011857709</v>
      </c>
      <c r="L50" s="125">
        <f t="shared" si="29"/>
        <v>6.5784785075625096E-4</v>
      </c>
      <c r="M50" s="22">
        <f>$B$33</f>
        <v>170.1</v>
      </c>
      <c r="N50" s="22">
        <f>$C$33</f>
        <v>173</v>
      </c>
      <c r="O50" s="22">
        <f>$D$33</f>
        <v>229.6</v>
      </c>
      <c r="P50" s="23">
        <f>$E$33</f>
        <v>0</v>
      </c>
      <c r="Q50" s="22">
        <f t="shared" si="30"/>
        <v>0.74085365853658536</v>
      </c>
      <c r="R50" s="22">
        <f t="shared" si="31"/>
        <v>0.75348432055749126</v>
      </c>
      <c r="S50" s="21">
        <f t="shared" si="32"/>
        <v>0</v>
      </c>
      <c r="T50" s="20">
        <f t="shared" si="44"/>
        <v>3.5029116282259354E-2</v>
      </c>
      <c r="U50" s="20">
        <f t="shared" si="45"/>
        <v>2.3130877432229177E-2</v>
      </c>
      <c r="V50" s="18">
        <f t="shared" si="33"/>
        <v>0</v>
      </c>
      <c r="W50" s="19">
        <f t="shared" si="34"/>
        <v>1.5143877003754247</v>
      </c>
      <c r="X50" s="19">
        <f t="shared" si="35"/>
        <v>0.58159993714488534</v>
      </c>
      <c r="Y50" s="18">
        <f t="shared" si="36"/>
        <v>1.1311002782869474E-3</v>
      </c>
      <c r="Z50" s="5">
        <f t="shared" si="37"/>
        <v>1017.9902504582527</v>
      </c>
      <c r="AA50" s="2">
        <f t="shared" si="38"/>
        <v>242.70092822237871</v>
      </c>
      <c r="AB50" s="2">
        <f t="shared" si="39"/>
        <v>9.570122247355247</v>
      </c>
      <c r="AC50" s="17">
        <f t="shared" si="40"/>
        <v>3.3202353584813298E-4</v>
      </c>
      <c r="AD50" s="38">
        <f t="shared" si="41"/>
        <v>1.5283569121508744</v>
      </c>
    </row>
    <row r="51" spans="1:30" ht="15.75" thickBot="1" x14ac:dyDescent="0.3">
      <c r="A51" s="141" t="s">
        <v>0</v>
      </c>
      <c r="B51" s="141"/>
      <c r="C51" s="37">
        <f>(C50/C49)*100</f>
        <v>19.144863375831171</v>
      </c>
      <c r="D51" s="14">
        <f>(D50/D49)*100</f>
        <v>8.8943343476248664</v>
      </c>
      <c r="G51" s="36"/>
      <c r="H51" s="31"/>
      <c r="I51" s="31"/>
      <c r="J51" s="29"/>
      <c r="K51" s="30"/>
      <c r="L51" s="126"/>
      <c r="M51" s="33"/>
      <c r="N51" s="33"/>
      <c r="O51" s="33"/>
      <c r="P51" s="34"/>
      <c r="Q51" s="33"/>
      <c r="R51" s="33"/>
      <c r="S51" s="32"/>
      <c r="T51" s="31"/>
      <c r="U51" s="31"/>
      <c r="V51" s="29"/>
      <c r="W51" s="30"/>
      <c r="X51" s="30"/>
      <c r="Y51" s="29"/>
      <c r="Z51" s="28"/>
      <c r="AA51" s="28"/>
      <c r="AB51" s="28"/>
      <c r="AC51" s="27"/>
      <c r="AD51" s="26"/>
    </row>
    <row r="52" spans="1:30" ht="15.75" thickTop="1" x14ac:dyDescent="0.25">
      <c r="A52" s="141" t="s">
        <v>5</v>
      </c>
      <c r="B52" s="141"/>
      <c r="C52" s="25">
        <f>COUNT(Y41:Y50)</f>
        <v>10</v>
      </c>
      <c r="D52" s="24">
        <f>COUNT(AB41:AB50)</f>
        <v>10</v>
      </c>
      <c r="G52" s="7" t="s">
        <v>4</v>
      </c>
      <c r="H52" s="20"/>
      <c r="I52" s="20"/>
      <c r="J52" s="18"/>
      <c r="K52" s="19"/>
      <c r="L52" s="127"/>
      <c r="M52" s="22"/>
      <c r="N52" s="22"/>
      <c r="O52" s="22"/>
      <c r="P52" s="23"/>
      <c r="Q52" s="22"/>
      <c r="R52" s="22"/>
      <c r="S52" s="21"/>
      <c r="T52" s="20"/>
      <c r="U52" s="20"/>
      <c r="V52" s="18"/>
      <c r="W52" s="19"/>
      <c r="X52" s="19"/>
      <c r="Y52" s="18"/>
      <c r="Z52" s="2"/>
      <c r="AA52" s="2"/>
      <c r="AB52" s="2"/>
      <c r="AC52" s="17"/>
      <c r="AD52" s="16"/>
    </row>
    <row r="53" spans="1:30" ht="17.25" customHeight="1" x14ac:dyDescent="0.25">
      <c r="A53" s="142" t="s">
        <v>3</v>
      </c>
      <c r="B53" s="142"/>
      <c r="C53" s="15">
        <f>_xlfn.CONFIDENCE.NORM(0.05,C50,C52)</f>
        <v>9.5565035869113287E-5</v>
      </c>
      <c r="D53" s="14">
        <f>_xlfn.CONFIDENCE.NORM(0.05,D50,D52)</f>
        <v>0.44468069944060945</v>
      </c>
      <c r="G53" s="7" t="s">
        <v>2</v>
      </c>
      <c r="H53" s="4">
        <f>AVERAGE(H41:H50)</f>
        <v>52.21</v>
      </c>
      <c r="I53" s="4">
        <f>AVERAGE(I41:I49)</f>
        <v>4.677777777777778</v>
      </c>
      <c r="J53" s="5">
        <f>AVERAGE(J41:J45)</f>
        <v>0</v>
      </c>
      <c r="K53" s="13">
        <f t="shared" ref="K53:AD53" si="46">AVERAGE(K41:K50)</f>
        <v>9.4673917359724108E-2</v>
      </c>
      <c r="L53" s="11">
        <f t="shared" si="46"/>
        <v>4.3769726010043503E-4</v>
      </c>
      <c r="M53" s="4">
        <f t="shared" si="46"/>
        <v>348.17999999999995</v>
      </c>
      <c r="N53" s="4">
        <f t="shared" si="46"/>
        <v>321.78999999999996</v>
      </c>
      <c r="O53" s="4">
        <f t="shared" si="46"/>
        <v>768.69</v>
      </c>
      <c r="P53" s="5">
        <f t="shared" si="46"/>
        <v>0</v>
      </c>
      <c r="Q53" s="4">
        <f t="shared" si="46"/>
        <v>0.58241227512468285</v>
      </c>
      <c r="R53" s="4">
        <f t="shared" si="46"/>
        <v>0.53605566665495985</v>
      </c>
      <c r="S53" s="3">
        <f t="shared" si="46"/>
        <v>0</v>
      </c>
      <c r="T53" s="4">
        <f t="shared" si="46"/>
        <v>3.4070460702550362E-2</v>
      </c>
      <c r="U53" s="4">
        <f t="shared" si="46"/>
        <v>2.0427090374659236E-2</v>
      </c>
      <c r="V53" s="3">
        <f t="shared" si="46"/>
        <v>0</v>
      </c>
      <c r="W53" s="2">
        <f t="shared" si="46"/>
        <v>1.6703807041573167</v>
      </c>
      <c r="X53" s="2">
        <f t="shared" si="46"/>
        <v>0.54497551077209594</v>
      </c>
      <c r="Y53" s="11">
        <f t="shared" si="46"/>
        <v>8.053759649542106E-4</v>
      </c>
      <c r="Z53" s="2">
        <f t="shared" si="46"/>
        <v>724.83836845878955</v>
      </c>
      <c r="AA53" s="2">
        <f t="shared" si="46"/>
        <v>180.40615329749278</v>
      </c>
      <c r="AB53" s="2">
        <f t="shared" si="46"/>
        <v>8.0665297165394136</v>
      </c>
      <c r="AC53" s="10">
        <f t="shared" si="46"/>
        <v>1.1318994480593189E-4</v>
      </c>
      <c r="AD53" s="10">
        <f t="shared" si="46"/>
        <v>0.52816445163478964</v>
      </c>
    </row>
    <row r="54" spans="1:30" x14ac:dyDescent="0.25">
      <c r="G54" s="7" t="s">
        <v>1</v>
      </c>
      <c r="H54" s="4">
        <f>STDEV(H41:H50)</f>
        <v>2.1136855647580752</v>
      </c>
      <c r="I54" s="4">
        <f>STDEV(I41:I49)</f>
        <v>0.47638686426521504</v>
      </c>
      <c r="J54" s="5">
        <f>STDEV(J41:J45)</f>
        <v>0</v>
      </c>
      <c r="K54" s="2">
        <f t="shared" ref="K54:AD54" si="47">STDEV(K41:K50)</f>
        <v>1.9042052260794421E-2</v>
      </c>
      <c r="L54" s="127">
        <f t="shared" si="47"/>
        <v>8.8035377997200604E-5</v>
      </c>
      <c r="M54" s="4">
        <f t="shared" si="47"/>
        <v>122.1411733291532</v>
      </c>
      <c r="N54" s="4">
        <f t="shared" si="47"/>
        <v>116.4552699060411</v>
      </c>
      <c r="O54" s="4">
        <f t="shared" si="47"/>
        <v>542.28307788050654</v>
      </c>
      <c r="P54" s="5">
        <f t="shared" si="47"/>
        <v>0</v>
      </c>
      <c r="Q54" s="4">
        <f t="shared" si="47"/>
        <v>0.20838615758954709</v>
      </c>
      <c r="R54" s="4">
        <f t="shared" si="47"/>
        <v>0.1894305557444616</v>
      </c>
      <c r="S54" s="3">
        <f t="shared" si="47"/>
        <v>0</v>
      </c>
      <c r="T54" s="4">
        <f t="shared" si="47"/>
        <v>2.6401272436141774E-3</v>
      </c>
      <c r="U54" s="4">
        <f t="shared" si="47"/>
        <v>1.7247875478676128E-3</v>
      </c>
      <c r="V54" s="3">
        <f t="shared" si="47"/>
        <v>0</v>
      </c>
      <c r="W54" s="2">
        <f t="shared" si="47"/>
        <v>7.9656817781240091E-2</v>
      </c>
      <c r="X54" s="2">
        <f t="shared" si="47"/>
        <v>4.1683606668866134E-2</v>
      </c>
      <c r="Y54" s="3">
        <f t="shared" si="47"/>
        <v>1.5418812815226555E-4</v>
      </c>
      <c r="Z54" s="2">
        <f t="shared" si="47"/>
        <v>138.76931533703876</v>
      </c>
      <c r="AA54" s="2">
        <f t="shared" si="47"/>
        <v>29.488479509120793</v>
      </c>
      <c r="AB54" s="2">
        <f t="shared" si="47"/>
        <v>0.71746412323953179</v>
      </c>
      <c r="AC54" s="8">
        <f t="shared" si="47"/>
        <v>9.7890514668844258E-5</v>
      </c>
      <c r="AD54" s="8">
        <f t="shared" si="47"/>
        <v>0.45330254544290166</v>
      </c>
    </row>
    <row r="55" spans="1:30" x14ac:dyDescent="0.25">
      <c r="G55" s="7" t="s">
        <v>0</v>
      </c>
      <c r="H55" s="4">
        <f t="shared" ref="H55:AD55" si="48">(H54/H53)*100</f>
        <v>4.0484305013562061</v>
      </c>
      <c r="I55" s="4">
        <f t="shared" si="48"/>
        <v>10.18404222894759</v>
      </c>
      <c r="J55" s="5" t="e">
        <f t="shared" si="48"/>
        <v>#DIV/0!</v>
      </c>
      <c r="K55" s="6">
        <f t="shared" si="48"/>
        <v>20.113303422781186</v>
      </c>
      <c r="L55" s="2">
        <f t="shared" si="48"/>
        <v>20.113303422781261</v>
      </c>
      <c r="M55" s="4">
        <f t="shared" si="48"/>
        <v>35.079893540454137</v>
      </c>
      <c r="N55" s="4">
        <f t="shared" si="48"/>
        <v>36.189834956350758</v>
      </c>
      <c r="O55" s="4">
        <f t="shared" si="48"/>
        <v>70.546394239616291</v>
      </c>
      <c r="P55" s="5" t="e">
        <f t="shared" si="48"/>
        <v>#DIV/0!</v>
      </c>
      <c r="Q55" s="4">
        <f t="shared" si="48"/>
        <v>35.77983612123144</v>
      </c>
      <c r="R55" s="4">
        <f t="shared" si="48"/>
        <v>35.337851556821875</v>
      </c>
      <c r="S55" s="3" t="e">
        <f t="shared" si="48"/>
        <v>#DIV/0!</v>
      </c>
      <c r="T55" s="4">
        <f t="shared" si="48"/>
        <v>7.7490212611552662</v>
      </c>
      <c r="U55" s="4">
        <f t="shared" si="48"/>
        <v>8.4436281243817906</v>
      </c>
      <c r="V55" s="3" t="e">
        <f t="shared" si="48"/>
        <v>#DIV/0!</v>
      </c>
      <c r="W55" s="2">
        <f t="shared" si="48"/>
        <v>4.7687822053371853</v>
      </c>
      <c r="X55" s="2">
        <f t="shared" si="48"/>
        <v>7.6487118861195693</v>
      </c>
      <c r="Y55" s="3">
        <f t="shared" si="48"/>
        <v>19.144863375831171</v>
      </c>
      <c r="Z55" s="2">
        <f t="shared" si="48"/>
        <v>19.14486337583114</v>
      </c>
      <c r="AA55" s="2">
        <f t="shared" si="48"/>
        <v>16.345606272361341</v>
      </c>
      <c r="AB55" s="2">
        <f t="shared" si="48"/>
        <v>8.8943343476248664</v>
      </c>
      <c r="AC55" s="1">
        <f t="shared" si="48"/>
        <v>86.483401716186862</v>
      </c>
      <c r="AD55" s="1">
        <f t="shared" si="48"/>
        <v>85.826023322816738</v>
      </c>
    </row>
  </sheetData>
  <sortState ref="AB24:AB33">
    <sortCondition descending="1" ref="AB24"/>
  </sortState>
  <mergeCells count="25">
    <mergeCell ref="G2:I2"/>
    <mergeCell ref="A3:E3"/>
    <mergeCell ref="R10:T10"/>
    <mergeCell ref="U10:W10"/>
    <mergeCell ref="K14:M14"/>
    <mergeCell ref="N14:P14"/>
    <mergeCell ref="Q14:S14"/>
    <mergeCell ref="T14:U14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A49:B49"/>
    <mergeCell ref="A50:B50"/>
    <mergeCell ref="A51:B51"/>
    <mergeCell ref="A52:B52"/>
    <mergeCell ref="A53:B53"/>
  </mergeCells>
  <pageMargins left="0.7" right="0.7" top="0.75" bottom="0.75" header="0.3" footer="0.3"/>
  <pageSetup paperSize="9" orientation="portrait" r:id="rId1"/>
  <drawing r:id="rId2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3"/>
  <sheetViews>
    <sheetView topLeftCell="A19" zoomScaleNormal="100" workbookViewId="0">
      <selection activeCell="W41" sqref="W41:W48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378</v>
      </c>
      <c r="C1" s="117" t="s">
        <v>100</v>
      </c>
      <c r="D1" s="103">
        <v>2009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379</v>
      </c>
      <c r="B5" s="58">
        <v>50.2</v>
      </c>
      <c r="C5" s="130">
        <v>1.1000000000000001</v>
      </c>
      <c r="D5" s="58">
        <v>0</v>
      </c>
      <c r="E5" s="58"/>
      <c r="G5" s="91" t="s">
        <v>95</v>
      </c>
      <c r="H5" s="91">
        <f>(11.4*0.9)/20</f>
        <v>0.51300000000000001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380</v>
      </c>
      <c r="B6" s="58">
        <v>51</v>
      </c>
      <c r="C6" s="130">
        <v>1.2</v>
      </c>
      <c r="D6" s="58">
        <v>0</v>
      </c>
      <c r="E6" s="58"/>
      <c r="G6" s="91" t="s">
        <v>93</v>
      </c>
      <c r="H6" s="91">
        <f>(47.87*0.4)/10</f>
        <v>1.9148000000000001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381</v>
      </c>
      <c r="B7" s="58">
        <v>43.1</v>
      </c>
      <c r="C7" s="130">
        <v>1.2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382</v>
      </c>
      <c r="B8" s="58">
        <v>47</v>
      </c>
      <c r="C8" s="130">
        <v>1.7</v>
      </c>
      <c r="D8" s="58">
        <v>0</v>
      </c>
      <c r="E8" s="58"/>
      <c r="G8" s="91" t="s">
        <v>89</v>
      </c>
      <c r="H8" s="91">
        <f>(20.76*0.97)/20</f>
        <v>1.0068600000000001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383</v>
      </c>
      <c r="B9" s="58">
        <v>49.6</v>
      </c>
      <c r="C9" s="130">
        <v>1.6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384</v>
      </c>
      <c r="B10" s="58">
        <v>50.6</v>
      </c>
      <c r="C10" s="130">
        <v>1.7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385</v>
      </c>
      <c r="B11" s="58">
        <v>44.7</v>
      </c>
      <c r="C11" s="130">
        <v>1.6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386</v>
      </c>
      <c r="B12" s="58">
        <v>44</v>
      </c>
      <c r="C12" s="130">
        <v>1.2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387</v>
      </c>
      <c r="B13" s="58">
        <v>53.1</v>
      </c>
      <c r="C13" s="130">
        <v>1.8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388</v>
      </c>
      <c r="B14" s="58">
        <v>50.2</v>
      </c>
      <c r="C14" s="130">
        <v>1.7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32" t="s">
        <v>73</v>
      </c>
      <c r="O15" s="132" t="s">
        <v>72</v>
      </c>
      <c r="P15" s="132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53.2</v>
      </c>
      <c r="C16" s="58">
        <v>0</v>
      </c>
      <c r="D16" s="58">
        <v>117.5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5.13E-3</v>
      </c>
      <c r="O16" s="96">
        <f>$H$7*(L16/1000)</f>
        <v>0</v>
      </c>
      <c r="P16" s="95">
        <f t="shared" ref="P16:P21" si="1">$H$6*(M16/1000)</f>
        <v>1.9148000000000002E-2</v>
      </c>
      <c r="Q16" s="94">
        <f t="shared" ref="Q16:S21" si="2">B16</f>
        <v>53.2</v>
      </c>
      <c r="R16" s="94">
        <f t="shared" si="2"/>
        <v>0</v>
      </c>
      <c r="S16" s="94">
        <f t="shared" si="2"/>
        <v>117.5</v>
      </c>
      <c r="T16" s="93">
        <f t="shared" ref="T16:T21" si="3">R16/Q16</f>
        <v>0</v>
      </c>
      <c r="U16" s="92">
        <f t="shared" ref="U16:U21" si="4">S16/Q16</f>
        <v>2.2086466165413534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50.2</v>
      </c>
      <c r="C17" s="58">
        <v>21.3</v>
      </c>
      <c r="D17" s="58">
        <v>101.2</v>
      </c>
      <c r="E17" s="58"/>
      <c r="G17" s="102" t="s">
        <v>63</v>
      </c>
      <c r="H17" s="103">
        <v>216.33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5.13E-3</v>
      </c>
      <c r="O17" s="96">
        <f>$H$8*(L17/1000)</f>
        <v>2.0137200000000001E-3</v>
      </c>
      <c r="P17" s="95">
        <f t="shared" si="1"/>
        <v>1.5318400000000001E-2</v>
      </c>
      <c r="Q17" s="94">
        <f t="shared" si="2"/>
        <v>50.2</v>
      </c>
      <c r="R17" s="94">
        <f t="shared" si="2"/>
        <v>21.3</v>
      </c>
      <c r="S17" s="94">
        <f t="shared" si="2"/>
        <v>101.2</v>
      </c>
      <c r="T17" s="93">
        <f t="shared" si="3"/>
        <v>0.42430278884462153</v>
      </c>
      <c r="U17" s="92">
        <f t="shared" si="4"/>
        <v>2.0159362549800797</v>
      </c>
      <c r="V17" s="91"/>
      <c r="W17" s="91"/>
      <c r="X17" s="100"/>
    </row>
    <row r="18" spans="1:35" x14ac:dyDescent="0.25">
      <c r="A18" s="58" t="s">
        <v>62</v>
      </c>
      <c r="B18" s="58">
        <v>48.1</v>
      </c>
      <c r="C18" s="58">
        <v>40.9</v>
      </c>
      <c r="D18" s="58">
        <v>85.4</v>
      </c>
      <c r="E18" s="58"/>
      <c r="G18" s="102" t="s">
        <v>61</v>
      </c>
      <c r="H18" s="101">
        <f>50.45/10</f>
        <v>5.0449999999999999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5.13E-3</v>
      </c>
      <c r="O18" s="96">
        <f t="shared" ref="O18:O21" si="5">$H$8*(L18/1000)</f>
        <v>4.0274400000000002E-3</v>
      </c>
      <c r="P18" s="95">
        <f t="shared" si="1"/>
        <v>1.14888E-2</v>
      </c>
      <c r="Q18" s="94">
        <f t="shared" si="2"/>
        <v>48.1</v>
      </c>
      <c r="R18" s="94">
        <f t="shared" si="2"/>
        <v>40.9</v>
      </c>
      <c r="S18" s="94">
        <f t="shared" si="2"/>
        <v>85.4</v>
      </c>
      <c r="T18" s="93">
        <f t="shared" si="3"/>
        <v>0.8503118503118503</v>
      </c>
      <c r="U18" s="92">
        <f t="shared" si="4"/>
        <v>1.7754677754677755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51.5</v>
      </c>
      <c r="C19" s="58">
        <v>65.2</v>
      </c>
      <c r="D19" s="58">
        <v>37.9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5.13E-3</v>
      </c>
      <c r="O19" s="96">
        <f t="shared" si="5"/>
        <v>6.0411600000000003E-3</v>
      </c>
      <c r="P19" s="95">
        <f t="shared" si="1"/>
        <v>7.6592000000000006E-3</v>
      </c>
      <c r="Q19" s="94">
        <f t="shared" si="2"/>
        <v>51.5</v>
      </c>
      <c r="R19" s="94">
        <f t="shared" si="2"/>
        <v>65.2</v>
      </c>
      <c r="S19" s="94">
        <f t="shared" si="2"/>
        <v>37.9</v>
      </c>
      <c r="T19" s="93">
        <f t="shared" si="3"/>
        <v>1.2660194174757282</v>
      </c>
      <c r="U19" s="92">
        <f t="shared" si="4"/>
        <v>0.7359223300970873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46.9</v>
      </c>
      <c r="C20" s="58">
        <v>84.9</v>
      </c>
      <c r="D20" s="58">
        <v>1.5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5.13E-3</v>
      </c>
      <c r="O20" s="96">
        <f t="shared" si="5"/>
        <v>8.0548800000000004E-3</v>
      </c>
      <c r="P20" s="95">
        <f t="shared" si="1"/>
        <v>3.8296000000000003E-3</v>
      </c>
      <c r="Q20" s="94">
        <f t="shared" si="2"/>
        <v>46.9</v>
      </c>
      <c r="R20" s="94">
        <f t="shared" si="2"/>
        <v>84.9</v>
      </c>
      <c r="S20" s="94">
        <f t="shared" si="2"/>
        <v>1.5</v>
      </c>
      <c r="T20" s="93">
        <f t="shared" si="3"/>
        <v>1.8102345415778254</v>
      </c>
      <c r="U20" s="92">
        <f t="shared" si="4"/>
        <v>3.1982942430703626E-2</v>
      </c>
      <c r="V20" s="91"/>
      <c r="W20" s="91"/>
    </row>
    <row r="21" spans="1:35" x14ac:dyDescent="0.25">
      <c r="A21" s="58" t="s">
        <v>58</v>
      </c>
      <c r="B21" s="58">
        <v>50.9</v>
      </c>
      <c r="C21" s="58">
        <v>109.9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5.13E-3</v>
      </c>
      <c r="O21" s="96">
        <f t="shared" si="5"/>
        <v>1.00686E-2</v>
      </c>
      <c r="P21" s="95">
        <f t="shared" si="1"/>
        <v>0</v>
      </c>
      <c r="Q21" s="94">
        <f t="shared" si="2"/>
        <v>50.9</v>
      </c>
      <c r="R21" s="94">
        <f t="shared" si="2"/>
        <v>109.9</v>
      </c>
      <c r="S21" s="94">
        <f t="shared" si="2"/>
        <v>0</v>
      </c>
      <c r="T21" s="93">
        <f t="shared" si="3"/>
        <v>2.1591355599214146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6">A5</f>
        <v>VB202-1</v>
      </c>
      <c r="B24" s="58">
        <v>200.4</v>
      </c>
      <c r="C24" s="58">
        <v>143.1</v>
      </c>
      <c r="D24" s="58">
        <v>520.6</v>
      </c>
      <c r="E24" s="58">
        <v>0</v>
      </c>
      <c r="G24" s="86" t="str">
        <f t="shared" ref="G24:G33" si="7">A5</f>
        <v>VB202-1</v>
      </c>
      <c r="H24" s="49">
        <f>$B$5</f>
        <v>50.2</v>
      </c>
      <c r="I24" s="49">
        <f>$C$5</f>
        <v>1.1000000000000001</v>
      </c>
      <c r="J24" s="51">
        <f>$D$5</f>
        <v>0</v>
      </c>
      <c r="K24" s="49">
        <f t="shared" ref="K24:K33" si="8">I24/H24</f>
        <v>2.1912350597609563E-2</v>
      </c>
      <c r="L24" s="85">
        <f t="shared" ref="L24:L33" si="9">K24/$H$17</f>
        <v>1.0129131695839486E-4</v>
      </c>
      <c r="M24" s="48">
        <f t="shared" ref="M24:M33" si="10">ABS(($L$36-L24)/$L$37)</f>
        <v>1.7013727507180951</v>
      </c>
      <c r="N24" s="83">
        <f>$B$24</f>
        <v>200.4</v>
      </c>
      <c r="O24" s="83">
        <f>$C$24</f>
        <v>143.1</v>
      </c>
      <c r="P24" s="83">
        <f>$D$24</f>
        <v>520.6</v>
      </c>
      <c r="Q24" s="84">
        <f>$E$24</f>
        <v>0</v>
      </c>
      <c r="R24" s="83">
        <f t="shared" ref="R24:R33" si="11">N24/P24</f>
        <v>0.38494045332308874</v>
      </c>
      <c r="S24" s="83">
        <f t="shared" ref="S24:S33" si="12">O24/P24</f>
        <v>0.27487514406454089</v>
      </c>
      <c r="T24" s="82">
        <f t="shared" ref="T24:T33" si="13">Q24/P24</f>
        <v>0</v>
      </c>
      <c r="U24" s="81">
        <f>(R24*0.005*($H$18))/0.5335</f>
        <v>1.8200792755529362E-2</v>
      </c>
      <c r="V24" s="81">
        <f t="shared" ref="V24:V33" si="14">(S24*0.005*($H$18))/0.8217</f>
        <v>8.4382688438944184E-3</v>
      </c>
      <c r="W24" s="80">
        <f t="shared" ref="W24:W33" si="15">(T24*0.005*($H$18))/0.7126</f>
        <v>0</v>
      </c>
      <c r="X24" s="79">
        <f t="shared" ref="X24:X33" si="16">U24/V24</f>
        <v>2.1569344485508659</v>
      </c>
      <c r="Y24" s="78">
        <f t="shared" ref="Y24:Y33" si="17">(U24+V24+W24)*10</f>
        <v>0.2663906159942378</v>
      </c>
      <c r="Z24" s="48">
        <f t="shared" ref="Z24:Z33" si="18">ABS(($Y$36-Y24)/$Y$37)</f>
        <v>0.7289539821340838</v>
      </c>
      <c r="AA24" s="88">
        <f t="shared" ref="AA24:AA33" si="19">L24/Y24</f>
        <v>3.8023605516414235E-4</v>
      </c>
      <c r="AB24" s="55">
        <f>$AA$31</f>
        <v>7.1235601769058135E-4</v>
      </c>
      <c r="AC24" s="48">
        <f t="shared" ref="AC24:AC33" si="20">ABS(($AB$36-AB24)/$AB$37)</f>
        <v>2.2040276600428954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6"/>
        <v>VB202-2</v>
      </c>
      <c r="B25" s="58">
        <v>163.6</v>
      </c>
      <c r="C25" s="58">
        <v>127.8</v>
      </c>
      <c r="D25" s="58">
        <v>434.7</v>
      </c>
      <c r="E25" s="58">
        <v>0</v>
      </c>
      <c r="G25" s="86" t="str">
        <f t="shared" si="7"/>
        <v>VB202-2</v>
      </c>
      <c r="H25" s="49">
        <f>$B$6</f>
        <v>51</v>
      </c>
      <c r="I25" s="49">
        <f>$C$6</f>
        <v>1.2</v>
      </c>
      <c r="J25" s="51">
        <f>$D$6</f>
        <v>0</v>
      </c>
      <c r="K25" s="49">
        <f t="shared" si="8"/>
        <v>2.3529411764705882E-2</v>
      </c>
      <c r="L25" s="85">
        <f t="shared" si="9"/>
        <v>1.0876629115104646E-4</v>
      </c>
      <c r="M25" s="48">
        <f t="shared" si="10"/>
        <v>1.3851959386466923</v>
      </c>
      <c r="N25" s="83">
        <f>$B$25</f>
        <v>163.6</v>
      </c>
      <c r="O25" s="83">
        <f>$C$25</f>
        <v>127.8</v>
      </c>
      <c r="P25" s="83">
        <f>$D$25</f>
        <v>434.7</v>
      </c>
      <c r="Q25" s="84">
        <f>$E$25</f>
        <v>0</v>
      </c>
      <c r="R25" s="83">
        <f t="shared" si="11"/>
        <v>0.37635150678628937</v>
      </c>
      <c r="S25" s="83">
        <f t="shared" si="12"/>
        <v>0.2939958592132505</v>
      </c>
      <c r="T25" s="82">
        <f t="shared" si="13"/>
        <v>0</v>
      </c>
      <c r="U25" s="81">
        <f t="shared" ref="U25:U33" si="21">(R25*0.005*($H$18))/0.5335</f>
        <v>1.7794689332116493E-2</v>
      </c>
      <c r="V25" s="81">
        <f t="shared" si="14"/>
        <v>9.0252471080129546E-3</v>
      </c>
      <c r="W25" s="80">
        <f t="shared" si="15"/>
        <v>0</v>
      </c>
      <c r="X25" s="79">
        <f t="shared" si="16"/>
        <v>1.9716567445912585</v>
      </c>
      <c r="Y25" s="78">
        <f t="shared" si="17"/>
        <v>0.26819936440129449</v>
      </c>
      <c r="Z25" s="48">
        <f t="shared" si="18"/>
        <v>0.70706879761341146</v>
      </c>
      <c r="AA25" s="54">
        <f t="shared" si="19"/>
        <v>4.0554268796962701E-4</v>
      </c>
      <c r="AB25" s="55">
        <f>$AA$29</f>
        <v>6.3088324919655168E-4</v>
      </c>
      <c r="AC25" s="48">
        <f t="shared" si="20"/>
        <v>1.5116255697094407</v>
      </c>
      <c r="AD25" s="51">
        <f>(AB24-AB33)/AB37</f>
        <v>2.8410009411652295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6"/>
        <v>VB202-3</v>
      </c>
      <c r="B26" s="58">
        <v>256.3</v>
      </c>
      <c r="C26" s="58">
        <v>186.4</v>
      </c>
      <c r="D26" s="58">
        <v>547.29999999999995</v>
      </c>
      <c r="E26" s="58">
        <v>0</v>
      </c>
      <c r="G26" s="86" t="str">
        <f t="shared" si="7"/>
        <v>VB202-3</v>
      </c>
      <c r="H26" s="49">
        <f>$B$7</f>
        <v>43.1</v>
      </c>
      <c r="I26" s="49">
        <f>$C$7</f>
        <v>1.2</v>
      </c>
      <c r="J26" s="51">
        <f>$D$7</f>
        <v>0</v>
      </c>
      <c r="K26" s="49">
        <f t="shared" si="8"/>
        <v>2.7842227378190254E-2</v>
      </c>
      <c r="L26" s="85">
        <f t="shared" si="9"/>
        <v>1.2870257189566983E-4</v>
      </c>
      <c r="M26" s="48">
        <f t="shared" si="10"/>
        <v>0.5419301924462353</v>
      </c>
      <c r="N26" s="83">
        <f>$B$26</f>
        <v>256.3</v>
      </c>
      <c r="O26" s="83">
        <f>$C$26</f>
        <v>186.4</v>
      </c>
      <c r="P26" s="83">
        <f>$D$26</f>
        <v>547.29999999999995</v>
      </c>
      <c r="Q26" s="84">
        <f>$E$26</f>
        <v>0</v>
      </c>
      <c r="R26" s="83">
        <f t="shared" si="11"/>
        <v>0.46829892198063228</v>
      </c>
      <c r="S26" s="83">
        <f t="shared" si="12"/>
        <v>0.34058103416773255</v>
      </c>
      <c r="T26" s="82">
        <f t="shared" si="13"/>
        <v>0</v>
      </c>
      <c r="U26" s="81">
        <f t="shared" si="21"/>
        <v>2.2142156151755295E-2</v>
      </c>
      <c r="V26" s="81">
        <f t="shared" si="14"/>
        <v>1.045534451366807E-2</v>
      </c>
      <c r="W26" s="80">
        <f t="shared" si="15"/>
        <v>0</v>
      </c>
      <c r="X26" s="79">
        <f t="shared" si="16"/>
        <v>2.1177835051546396</v>
      </c>
      <c r="Y26" s="78">
        <f t="shared" si="17"/>
        <v>0.32597500665423362</v>
      </c>
      <c r="Z26" s="48">
        <f t="shared" si="18"/>
        <v>8.0049661967020146E-3</v>
      </c>
      <c r="AA26" s="54">
        <f t="shared" si="19"/>
        <v>3.948234351358922E-4</v>
      </c>
      <c r="AB26" s="55">
        <f>$AA$30</f>
        <v>4.2681581404623627E-4</v>
      </c>
      <c r="AC26" s="48">
        <f t="shared" si="20"/>
        <v>0.22265597342259763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6"/>
        <v>VB202-4</v>
      </c>
      <c r="B27" s="58">
        <v>329.6</v>
      </c>
      <c r="C27" s="58">
        <v>232.7</v>
      </c>
      <c r="D27" s="58">
        <v>535.20000000000005</v>
      </c>
      <c r="E27" s="58">
        <v>0</v>
      </c>
      <c r="G27" s="86" t="str">
        <f t="shared" si="7"/>
        <v>VB202-4</v>
      </c>
      <c r="H27" s="49">
        <f>$B$8</f>
        <v>47</v>
      </c>
      <c r="I27" s="49">
        <f>$C$8</f>
        <v>1.7</v>
      </c>
      <c r="J27" s="51">
        <f>$D$8</f>
        <v>0</v>
      </c>
      <c r="K27" s="49">
        <f t="shared" si="8"/>
        <v>3.6170212765957444E-2</v>
      </c>
      <c r="L27" s="85">
        <f t="shared" si="9"/>
        <v>1.6719924543964055E-4</v>
      </c>
      <c r="M27" s="48">
        <f t="shared" si="10"/>
        <v>1.0864039265466869</v>
      </c>
      <c r="N27" s="83">
        <f>$B$27</f>
        <v>329.6</v>
      </c>
      <c r="O27" s="83">
        <f>$C$27</f>
        <v>232.7</v>
      </c>
      <c r="P27" s="83">
        <f>$D$27</f>
        <v>535.20000000000005</v>
      </c>
      <c r="Q27" s="84">
        <f>$E$27</f>
        <v>0</v>
      </c>
      <c r="R27" s="83">
        <f t="shared" si="11"/>
        <v>0.61584454409566514</v>
      </c>
      <c r="S27" s="83">
        <f t="shared" si="12"/>
        <v>0.43479073243647232</v>
      </c>
      <c r="T27" s="82">
        <f t="shared" si="13"/>
        <v>0</v>
      </c>
      <c r="U27" s="81">
        <f t="shared" si="21"/>
        <v>2.9118422914363926E-2</v>
      </c>
      <c r="V27" s="81">
        <f t="shared" si="14"/>
        <v>1.3347445814421339E-2</v>
      </c>
      <c r="W27" s="80">
        <f t="shared" si="15"/>
        <v>0</v>
      </c>
      <c r="X27" s="79">
        <f t="shared" si="16"/>
        <v>2.1815726633557655</v>
      </c>
      <c r="Y27" s="78">
        <f t="shared" si="17"/>
        <v>0.42465868728785267</v>
      </c>
      <c r="Z27" s="48">
        <f t="shared" si="18"/>
        <v>1.1860309491466923</v>
      </c>
      <c r="AA27" s="54">
        <f t="shared" si="19"/>
        <v>3.9372618633445124E-4</v>
      </c>
      <c r="AB27" s="55">
        <f>$AA$32</f>
        <v>4.1174263689114501E-4</v>
      </c>
      <c r="AC27" s="48">
        <f t="shared" si="20"/>
        <v>0.35075643647383747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6"/>
        <v>VB202-5</v>
      </c>
      <c r="B28" s="58">
        <v>322.8</v>
      </c>
      <c r="C28" s="58">
        <v>241.2</v>
      </c>
      <c r="D28" s="58">
        <v>574.70000000000005</v>
      </c>
      <c r="E28" s="58">
        <v>0</v>
      </c>
      <c r="G28" s="86" t="str">
        <f t="shared" si="7"/>
        <v>VB202-5</v>
      </c>
      <c r="H28" s="49">
        <f>$B$9</f>
        <v>49.6</v>
      </c>
      <c r="I28" s="49">
        <f>$C$9</f>
        <v>1.6</v>
      </c>
      <c r="J28" s="51">
        <f>$D$9</f>
        <v>0</v>
      </c>
      <c r="K28" s="49">
        <f t="shared" si="8"/>
        <v>3.2258064516129031E-2</v>
      </c>
      <c r="L28" s="85">
        <f t="shared" si="9"/>
        <v>1.4911507657804757E-4</v>
      </c>
      <c r="M28" s="48">
        <f t="shared" si="10"/>
        <v>0.32147889640539595</v>
      </c>
      <c r="N28" s="83">
        <f>$B$28</f>
        <v>322.8</v>
      </c>
      <c r="O28" s="83">
        <f>$C$28</f>
        <v>241.2</v>
      </c>
      <c r="P28" s="83">
        <f>$D$28</f>
        <v>574.70000000000005</v>
      </c>
      <c r="Q28" s="84">
        <f>$E$28</f>
        <v>0</v>
      </c>
      <c r="R28" s="83">
        <f t="shared" si="11"/>
        <v>0.56168435705585518</v>
      </c>
      <c r="S28" s="83">
        <f t="shared" si="12"/>
        <v>0.41969723333913339</v>
      </c>
      <c r="T28" s="82">
        <f t="shared" si="13"/>
        <v>0</v>
      </c>
      <c r="U28" s="81">
        <f t="shared" si="21"/>
        <v>2.6557615570260446E-2</v>
      </c>
      <c r="V28" s="81">
        <f t="shared" si="14"/>
        <v>1.2884097250796688E-2</v>
      </c>
      <c r="W28" s="80">
        <f t="shared" si="15"/>
        <v>0</v>
      </c>
      <c r="X28" s="79">
        <f t="shared" si="16"/>
        <v>2.0612709647638106</v>
      </c>
      <c r="Y28" s="78">
        <f t="shared" si="17"/>
        <v>0.39441712821057134</v>
      </c>
      <c r="Z28" s="48">
        <f t="shared" si="18"/>
        <v>0.82011930658933774</v>
      </c>
      <c r="AA28" s="54">
        <f t="shared" si="19"/>
        <v>3.7806440418692476E-4</v>
      </c>
      <c r="AB28" s="55">
        <f>$AA$25</f>
        <v>4.0554268796962701E-4</v>
      </c>
      <c r="AC28" s="48">
        <f t="shared" si="20"/>
        <v>0.40344714126477987</v>
      </c>
      <c r="AD28" s="51">
        <f>1-((((COUNT(AB24:AB33))-3)*((STDEV(AB26:AB33))^2))/(((COUNT(AB24:AB33))-1)*((STDEV(AB24:AB33))^2)))</f>
        <v>0.98538996163385195</v>
      </c>
    </row>
    <row r="29" spans="1:35" x14ac:dyDescent="0.25">
      <c r="A29" s="58" t="str">
        <f t="shared" si="6"/>
        <v>VB202-6</v>
      </c>
      <c r="B29" s="58">
        <v>213.1</v>
      </c>
      <c r="C29" s="58">
        <v>154.6</v>
      </c>
      <c r="D29" s="58">
        <v>602.1</v>
      </c>
      <c r="E29" s="58">
        <v>0</v>
      </c>
      <c r="G29" s="86" t="str">
        <f t="shared" si="7"/>
        <v>VB202-6</v>
      </c>
      <c r="H29" s="49">
        <f>$B$10</f>
        <v>50.6</v>
      </c>
      <c r="I29" s="49">
        <f>$C$10</f>
        <v>1.7</v>
      </c>
      <c r="J29" s="51">
        <f>$D$10</f>
        <v>0</v>
      </c>
      <c r="K29" s="49">
        <f t="shared" si="8"/>
        <v>3.3596837944664032E-2</v>
      </c>
      <c r="L29" s="85">
        <f t="shared" si="9"/>
        <v>1.5530364694986377E-4</v>
      </c>
      <c r="M29" s="48">
        <f t="shared" si="10"/>
        <v>0.58324333879824486</v>
      </c>
      <c r="N29" s="83">
        <f>$B$29</f>
        <v>213.1</v>
      </c>
      <c r="O29" s="83">
        <f>$C$29</f>
        <v>154.6</v>
      </c>
      <c r="P29" s="83">
        <f>$D$29</f>
        <v>602.1</v>
      </c>
      <c r="Q29" s="84">
        <f>$E$29</f>
        <v>0</v>
      </c>
      <c r="R29" s="83">
        <f t="shared" si="11"/>
        <v>0.35392791895034043</v>
      </c>
      <c r="S29" s="83">
        <f t="shared" si="12"/>
        <v>0.25676797874107288</v>
      </c>
      <c r="T29" s="82">
        <f t="shared" si="13"/>
        <v>0</v>
      </c>
      <c r="U29" s="81">
        <f t="shared" si="21"/>
        <v>1.6734455024409258E-2</v>
      </c>
      <c r="V29" s="81">
        <f t="shared" si="14"/>
        <v>7.8824050915706021E-3</v>
      </c>
      <c r="W29" s="80">
        <f t="shared" si="15"/>
        <v>0</v>
      </c>
      <c r="X29" s="79">
        <f t="shared" si="16"/>
        <v>2.1230138301703101</v>
      </c>
      <c r="Y29" s="78">
        <f t="shared" si="17"/>
        <v>0.24616860115979861</v>
      </c>
      <c r="Z29" s="48">
        <f t="shared" si="18"/>
        <v>0.97363285748504458</v>
      </c>
      <c r="AA29" s="54">
        <f t="shared" si="19"/>
        <v>6.3088324919655168E-4</v>
      </c>
      <c r="AB29" s="55">
        <f>$AA$33</f>
        <v>3.9595990993222932E-4</v>
      </c>
      <c r="AC29" s="48">
        <f t="shared" si="20"/>
        <v>0.48488705876042637</v>
      </c>
      <c r="AD29" s="51"/>
    </row>
    <row r="30" spans="1:35" x14ac:dyDescent="0.25">
      <c r="A30" s="58" t="str">
        <f t="shared" si="6"/>
        <v>VB202-7</v>
      </c>
      <c r="B30" s="58">
        <v>381.2</v>
      </c>
      <c r="C30" s="58">
        <v>285.60000000000002</v>
      </c>
      <c r="D30" s="58">
        <v>691.1</v>
      </c>
      <c r="E30" s="58">
        <v>0</v>
      </c>
      <c r="G30" s="86" t="str">
        <f t="shared" si="7"/>
        <v>VB202-7</v>
      </c>
      <c r="H30" s="49">
        <f>$B$11</f>
        <v>44.7</v>
      </c>
      <c r="I30" s="49">
        <f>$C$11</f>
        <v>1.6</v>
      </c>
      <c r="J30" s="51">
        <f>$D$11</f>
        <v>0</v>
      </c>
      <c r="K30" s="49">
        <f t="shared" si="8"/>
        <v>3.5794183445190156E-2</v>
      </c>
      <c r="L30" s="85">
        <f t="shared" si="9"/>
        <v>1.654610245698246E-4</v>
      </c>
      <c r="M30" s="48">
        <f t="shared" si="10"/>
        <v>1.0128805779531005</v>
      </c>
      <c r="N30" s="83">
        <f>$B$30</f>
        <v>381.2</v>
      </c>
      <c r="O30" s="83">
        <f>$C$30</f>
        <v>285.60000000000002</v>
      </c>
      <c r="P30" s="83">
        <f>$D$30</f>
        <v>691.1</v>
      </c>
      <c r="Q30" s="84">
        <f>$E$30</f>
        <v>0</v>
      </c>
      <c r="R30" s="83">
        <f t="shared" si="11"/>
        <v>0.55158443061785556</v>
      </c>
      <c r="S30" s="83">
        <f t="shared" si="12"/>
        <v>0.41325423238315728</v>
      </c>
      <c r="T30" s="82">
        <f t="shared" si="13"/>
        <v>0</v>
      </c>
      <c r="U30" s="81">
        <f t="shared" si="21"/>
        <v>2.608006984505231E-2</v>
      </c>
      <c r="V30" s="81">
        <f t="shared" si="14"/>
        <v>1.2686306452312453E-2</v>
      </c>
      <c r="W30" s="80">
        <f t="shared" si="15"/>
        <v>0</v>
      </c>
      <c r="X30" s="79">
        <f t="shared" si="16"/>
        <v>2.0557653989430826</v>
      </c>
      <c r="Y30" s="78">
        <f t="shared" si="17"/>
        <v>0.38766376297364763</v>
      </c>
      <c r="Z30" s="48">
        <f t="shared" si="18"/>
        <v>0.7384060933149299</v>
      </c>
      <c r="AA30" s="54">
        <f t="shared" si="19"/>
        <v>4.2681581404623627E-4</v>
      </c>
      <c r="AB30" s="55">
        <f>$AA$26</f>
        <v>3.948234351358922E-4</v>
      </c>
      <c r="AC30" s="48">
        <f t="shared" si="20"/>
        <v>0.49454547026577211</v>
      </c>
      <c r="AD30" s="51" t="s">
        <v>39</v>
      </c>
    </row>
    <row r="31" spans="1:35" x14ac:dyDescent="0.25">
      <c r="A31" s="58" t="str">
        <f t="shared" si="6"/>
        <v>VB202-8</v>
      </c>
      <c r="B31" s="58">
        <v>187.7</v>
      </c>
      <c r="C31" s="58">
        <v>131.4</v>
      </c>
      <c r="D31" s="58">
        <v>729.4</v>
      </c>
      <c r="E31" s="58">
        <v>0</v>
      </c>
      <c r="G31" s="86" t="str">
        <f t="shared" si="7"/>
        <v>VB202-8</v>
      </c>
      <c r="H31" s="49">
        <f>$B$12</f>
        <v>44</v>
      </c>
      <c r="I31" s="49">
        <f>$C$12</f>
        <v>1.2</v>
      </c>
      <c r="J31" s="51">
        <f>$D$12</f>
        <v>0</v>
      </c>
      <c r="K31" s="49">
        <f t="shared" si="8"/>
        <v>2.7272727272727271E-2</v>
      </c>
      <c r="L31" s="85">
        <f t="shared" si="9"/>
        <v>1.2607001928871292E-4</v>
      </c>
      <c r="M31" s="48">
        <f t="shared" si="10"/>
        <v>0.65328202717178574</v>
      </c>
      <c r="N31" s="83">
        <f>$B$31</f>
        <v>187.7</v>
      </c>
      <c r="O31" s="83">
        <f>$C$31</f>
        <v>131.4</v>
      </c>
      <c r="P31" s="83">
        <f>$D$31</f>
        <v>729.4</v>
      </c>
      <c r="Q31" s="84">
        <f>$E$31</f>
        <v>0</v>
      </c>
      <c r="R31" s="83">
        <f t="shared" si="11"/>
        <v>0.25733479572251167</v>
      </c>
      <c r="S31" s="83">
        <f t="shared" si="12"/>
        <v>0.18014806690430493</v>
      </c>
      <c r="T31" s="82">
        <f t="shared" si="13"/>
        <v>0</v>
      </c>
      <c r="U31" s="81">
        <f t="shared" si="21"/>
        <v>1.2167329376008167E-2</v>
      </c>
      <c r="V31" s="81">
        <f t="shared" si="14"/>
        <v>5.530284760449181E-3</v>
      </c>
      <c r="W31" s="80">
        <f t="shared" si="15"/>
        <v>0</v>
      </c>
      <c r="X31" s="79">
        <f t="shared" si="16"/>
        <v>2.2001271006919927</v>
      </c>
      <c r="Y31" s="78">
        <f t="shared" si="17"/>
        <v>0.17697614136457346</v>
      </c>
      <c r="Z31" s="48">
        <f t="shared" si="18"/>
        <v>1.8108359445201536</v>
      </c>
      <c r="AA31" s="54">
        <f t="shared" si="19"/>
        <v>7.1235601769058135E-4</v>
      </c>
      <c r="AB31" s="55">
        <f>$AA$27</f>
        <v>3.9372618633445124E-4</v>
      </c>
      <c r="AC31" s="48">
        <f t="shared" si="20"/>
        <v>0.50387051687676676</v>
      </c>
      <c r="AD31" s="51">
        <f>1-((((COUNT(AB24:AB33))-3)*((STDEV(AB24:AB31))^2))/(((COUNT(AB24:AB33))-1)*((STDEV(AB24:AB33))^2)))</f>
        <v>0.10948119623863428</v>
      </c>
    </row>
    <row r="32" spans="1:35" x14ac:dyDescent="0.25">
      <c r="A32" s="58" t="str">
        <f t="shared" si="6"/>
        <v>VB202-9</v>
      </c>
      <c r="B32" s="58">
        <v>296.2</v>
      </c>
      <c r="C32" s="58">
        <v>222.9</v>
      </c>
      <c r="D32" s="58">
        <v>547.79999999999995</v>
      </c>
      <c r="E32" s="58">
        <v>0</v>
      </c>
      <c r="G32" s="86" t="str">
        <f t="shared" si="7"/>
        <v>VB202-9</v>
      </c>
      <c r="H32" s="49">
        <f>$B$13</f>
        <v>53.1</v>
      </c>
      <c r="I32" s="49">
        <f>$C$13</f>
        <v>1.8</v>
      </c>
      <c r="J32" s="51">
        <f>$D$13</f>
        <v>0</v>
      </c>
      <c r="K32" s="49">
        <f t="shared" si="8"/>
        <v>3.3898305084745763E-2</v>
      </c>
      <c r="L32" s="85">
        <f t="shared" si="9"/>
        <v>1.566971991159144E-4</v>
      </c>
      <c r="M32" s="48">
        <f t="shared" si="10"/>
        <v>0.64218787425232493</v>
      </c>
      <c r="N32" s="83">
        <f>$B$32</f>
        <v>296.2</v>
      </c>
      <c r="O32" s="83">
        <f>$C$32</f>
        <v>222.9</v>
      </c>
      <c r="P32" s="83">
        <f>$D$32</f>
        <v>547.79999999999995</v>
      </c>
      <c r="Q32" s="84">
        <f>$E$32</f>
        <v>0</v>
      </c>
      <c r="R32" s="83">
        <f t="shared" si="11"/>
        <v>0.54070828769623958</v>
      </c>
      <c r="S32" s="83">
        <f t="shared" si="12"/>
        <v>0.40690032858707564</v>
      </c>
      <c r="T32" s="82">
        <f t="shared" si="13"/>
        <v>0</v>
      </c>
      <c r="U32" s="81">
        <f t="shared" si="21"/>
        <v>2.5565822974953408E-2</v>
      </c>
      <c r="V32" s="81">
        <f t="shared" si="14"/>
        <v>1.2491250807604945E-2</v>
      </c>
      <c r="W32" s="80">
        <f t="shared" si="15"/>
        <v>0</v>
      </c>
      <c r="X32" s="79">
        <f t="shared" si="16"/>
        <v>2.0466983946386201</v>
      </c>
      <c r="Y32" s="78">
        <f t="shared" si="17"/>
        <v>0.38057073782558354</v>
      </c>
      <c r="Z32" s="48">
        <f t="shared" si="18"/>
        <v>0.65258312115941897</v>
      </c>
      <c r="AA32" s="54">
        <f t="shared" si="19"/>
        <v>4.1174263689114501E-4</v>
      </c>
      <c r="AB32" s="55">
        <f>$AA$24</f>
        <v>3.8023605516414235E-4</v>
      </c>
      <c r="AC32" s="48">
        <f t="shared" si="20"/>
        <v>0.61851735156581811</v>
      </c>
      <c r="AD32" s="51"/>
    </row>
    <row r="33" spans="1:30" x14ac:dyDescent="0.25">
      <c r="A33" s="58" t="str">
        <f t="shared" si="6"/>
        <v>VB202-10</v>
      </c>
      <c r="B33" s="58">
        <v>317.89999999999998</v>
      </c>
      <c r="C33" s="58">
        <v>233.1</v>
      </c>
      <c r="D33" s="58">
        <v>561.20000000000005</v>
      </c>
      <c r="E33" s="58">
        <v>0</v>
      </c>
      <c r="G33" s="86" t="str">
        <f t="shared" si="7"/>
        <v>VB202-10</v>
      </c>
      <c r="H33" s="49">
        <f>$B$14</f>
        <v>50.2</v>
      </c>
      <c r="I33" s="123">
        <f>$C$14</f>
        <v>1.7</v>
      </c>
      <c r="J33" s="51">
        <f>$D$14</f>
        <v>0</v>
      </c>
      <c r="K33" s="49">
        <f t="shared" si="8"/>
        <v>3.386454183266932E-2</v>
      </c>
      <c r="L33" s="85">
        <f t="shared" si="9"/>
        <v>1.5654112620842842E-4</v>
      </c>
      <c r="M33" s="48">
        <f t="shared" si="10"/>
        <v>0.63558629502705599</v>
      </c>
      <c r="N33" s="83">
        <f>$B$33</f>
        <v>317.89999999999998</v>
      </c>
      <c r="O33" s="83">
        <f>$C$33</f>
        <v>233.1</v>
      </c>
      <c r="P33" s="83">
        <f>$D$33</f>
        <v>561.20000000000005</v>
      </c>
      <c r="Q33" s="84">
        <f>$E$33</f>
        <v>0</v>
      </c>
      <c r="R33" s="83">
        <f t="shared" si="11"/>
        <v>0.56646471846044177</v>
      </c>
      <c r="S33" s="83">
        <f t="shared" si="12"/>
        <v>0.41535994297932999</v>
      </c>
      <c r="T33" s="82">
        <f t="shared" si="13"/>
        <v>0</v>
      </c>
      <c r="U33" s="81">
        <f t="shared" si="21"/>
        <v>2.6783641093092118E-2</v>
      </c>
      <c r="V33" s="81">
        <f t="shared" si="14"/>
        <v>1.275094871808884E-2</v>
      </c>
      <c r="W33" s="80">
        <f t="shared" si="15"/>
        <v>0</v>
      </c>
      <c r="X33" s="79">
        <f t="shared" si="16"/>
        <v>2.1005214345420526</v>
      </c>
      <c r="Y33" s="78">
        <f t="shared" si="17"/>
        <v>0.39534589811180959</v>
      </c>
      <c r="Z33" s="48">
        <f t="shared" si="18"/>
        <v>0.83135707773901457</v>
      </c>
      <c r="AA33" s="54">
        <f t="shared" si="19"/>
        <v>3.9595990993222932E-4</v>
      </c>
      <c r="AB33" s="55">
        <f>$AA$28</f>
        <v>3.7806440418692476E-4</v>
      </c>
      <c r="AC33" s="48">
        <f t="shared" si="20"/>
        <v>0.63697328112233398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687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2</v>
      </c>
      <c r="H36" s="49">
        <f>AVERAGE(H24:H33)</f>
        <v>48.35</v>
      </c>
      <c r="I36" s="49">
        <f>AVERAGE(I24:I32)</f>
        <v>1.4555555555555555</v>
      </c>
      <c r="J36" s="51">
        <f>AVERAGE(J24:J28)</f>
        <v>0</v>
      </c>
      <c r="K36" s="56">
        <f>AVERAGE(K24:K33)</f>
        <v>3.061388626025887E-2</v>
      </c>
      <c r="L36" s="57">
        <f>AVERAGE(L24:L33)</f>
        <v>1.4151475181555434E-4</v>
      </c>
      <c r="M36" s="56"/>
      <c r="N36" s="49">
        <f t="shared" ref="N36:Y36" si="22">AVERAGE(N24:N33)</f>
        <v>266.88</v>
      </c>
      <c r="O36" s="49">
        <f t="shared" si="22"/>
        <v>195.88000000000002</v>
      </c>
      <c r="P36" s="49">
        <f t="shared" si="22"/>
        <v>574.41</v>
      </c>
      <c r="Q36" s="51">
        <f t="shared" si="22"/>
        <v>0</v>
      </c>
      <c r="R36" s="49">
        <f t="shared" si="22"/>
        <v>0.46771399346889198</v>
      </c>
      <c r="S36" s="49">
        <f t="shared" si="22"/>
        <v>0.34363705528160704</v>
      </c>
      <c r="T36" s="50">
        <f t="shared" si="22"/>
        <v>0</v>
      </c>
      <c r="U36" s="49">
        <f t="shared" si="22"/>
        <v>2.2114499503754079E-2</v>
      </c>
      <c r="V36" s="49">
        <f t="shared" si="22"/>
        <v>1.0549159936081949E-2</v>
      </c>
      <c r="W36" s="50">
        <f t="shared" si="22"/>
        <v>0</v>
      </c>
      <c r="X36" s="48">
        <f t="shared" si="22"/>
        <v>2.1015344485402396</v>
      </c>
      <c r="Y36" s="49">
        <f t="shared" si="22"/>
        <v>0.32663659439836029</v>
      </c>
      <c r="Z36" s="48"/>
      <c r="AA36" s="56">
        <f>AVERAGE(AA24:AA33)</f>
        <v>4.5301503965477818E-4</v>
      </c>
      <c r="AB36" s="56">
        <f>AVERAGE(AB24:AB33)</f>
        <v>4.5301503965477808E-4</v>
      </c>
      <c r="AC36" s="56"/>
      <c r="AD36" s="56"/>
    </row>
    <row r="37" spans="1:30" x14ac:dyDescent="0.25">
      <c r="G37" s="53" t="s">
        <v>1</v>
      </c>
      <c r="H37" s="49">
        <f>STDEV(H24:H33)</f>
        <v>3.4105229315556094</v>
      </c>
      <c r="I37" s="49">
        <f>STDEV(I24:I32)</f>
        <v>0.27436796055257251</v>
      </c>
      <c r="J37" s="51">
        <f>STDEV(J24:J28)</f>
        <v>0</v>
      </c>
      <c r="K37" s="48">
        <f>STDEV(K24:K33)</f>
        <v>5.1144204930851688E-3</v>
      </c>
      <c r="L37" s="55">
        <f>STDEV(L24:L33)</f>
        <v>2.3641753307840653E-5</v>
      </c>
      <c r="M37" s="54"/>
      <c r="N37" s="49">
        <f t="shared" ref="N37:Y37" si="23">STDEV(N24:N33)</f>
        <v>72.993649647684578</v>
      </c>
      <c r="O37" s="49">
        <f t="shared" si="23"/>
        <v>54.718365797559692</v>
      </c>
      <c r="P37" s="49">
        <f t="shared" si="23"/>
        <v>84.310701179229653</v>
      </c>
      <c r="Q37" s="51">
        <f t="shared" si="23"/>
        <v>0</v>
      </c>
      <c r="R37" s="49">
        <f t="shared" si="23"/>
        <v>0.11798907427127608</v>
      </c>
      <c r="S37" s="49">
        <f t="shared" si="23"/>
        <v>8.7916490102581013E-2</v>
      </c>
      <c r="T37" s="50">
        <f t="shared" si="23"/>
        <v>0</v>
      </c>
      <c r="U37" s="49">
        <f t="shared" si="23"/>
        <v>5.5787711311957519E-3</v>
      </c>
      <c r="V37" s="49">
        <f t="shared" si="23"/>
        <v>2.6989089239839456E-3</v>
      </c>
      <c r="W37" s="50">
        <f t="shared" si="23"/>
        <v>0</v>
      </c>
      <c r="X37" s="48">
        <f t="shared" si="23"/>
        <v>6.9532864796424967E-2</v>
      </c>
      <c r="Y37" s="49">
        <f t="shared" si="23"/>
        <v>8.2647162757443923E-2</v>
      </c>
      <c r="Z37" s="48"/>
      <c r="AA37" s="47">
        <f>STDEV(AA24:AA33)</f>
        <v>1.1766684363242335E-4</v>
      </c>
      <c r="AB37" s="54">
        <f>STDEV(AB24:AB33)</f>
        <v>1.1766684363242334E-4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7.0538219887396263</v>
      </c>
      <c r="I38" s="49">
        <f>(I37/I36)*100</f>
        <v>18.849707213535517</v>
      </c>
      <c r="J38" s="51" t="e">
        <f>(J37/J36)*100</f>
        <v>#DIV/0!</v>
      </c>
      <c r="K38" s="52">
        <f>(K37/K36)*100</f>
        <v>16.706211193200929</v>
      </c>
      <c r="L38" s="52">
        <f>(L37/L36)*100</f>
        <v>16.706211193200929</v>
      </c>
      <c r="M38" s="48"/>
      <c r="N38" s="49">
        <f t="shared" ref="N38:Y38" si="24">(N37/N36)*100</f>
        <v>27.350738027459748</v>
      </c>
      <c r="O38" s="49">
        <f t="shared" si="24"/>
        <v>27.934636408801143</v>
      </c>
      <c r="P38" s="49">
        <f t="shared" si="24"/>
        <v>14.677791330100392</v>
      </c>
      <c r="Q38" s="51" t="e">
        <f t="shared" si="24"/>
        <v>#DIV/0!</v>
      </c>
      <c r="R38" s="49">
        <f t="shared" si="24"/>
        <v>25.226757360024045</v>
      </c>
      <c r="S38" s="49">
        <f t="shared" si="24"/>
        <v>25.584112292702066</v>
      </c>
      <c r="T38" s="50" t="e">
        <f t="shared" si="24"/>
        <v>#DIV/0!</v>
      </c>
      <c r="U38" s="49">
        <f t="shared" si="24"/>
        <v>25.226757360023992</v>
      </c>
      <c r="V38" s="49">
        <f t="shared" si="24"/>
        <v>25.584112292702088</v>
      </c>
      <c r="W38" s="50" t="e">
        <f t="shared" si="24"/>
        <v>#DIV/0!</v>
      </c>
      <c r="X38" s="48">
        <f t="shared" si="24"/>
        <v>3.3086711876040691</v>
      </c>
      <c r="Y38" s="49">
        <f t="shared" si="24"/>
        <v>25.302481159428474</v>
      </c>
      <c r="Z38" s="48"/>
      <c r="AA38" s="47">
        <f>(AA37/AA36)*100</f>
        <v>25.974158324211889</v>
      </c>
      <c r="AB38" s="47">
        <f>(AB37/AB36)*100</f>
        <v>25.974158324211892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45" si="25">A24</f>
        <v>VB202-1</v>
      </c>
      <c r="H41" s="4">
        <f>$B$5</f>
        <v>50.2</v>
      </c>
      <c r="I41" s="4">
        <f>$C$5</f>
        <v>1.1000000000000001</v>
      </c>
      <c r="J41" s="5">
        <f>$D$5</f>
        <v>0</v>
      </c>
      <c r="K41" s="4">
        <f t="shared" ref="K41:K47" si="26">I41/H41</f>
        <v>2.1912350597609563E-2</v>
      </c>
      <c r="L41" s="125">
        <f t="shared" ref="L41:L48" si="27">K41/$H$17</f>
        <v>1.0129131695839486E-4</v>
      </c>
      <c r="M41" s="22">
        <f>$B$24</f>
        <v>200.4</v>
      </c>
      <c r="N41" s="22">
        <f>$C$24</f>
        <v>143.1</v>
      </c>
      <c r="O41" s="22">
        <f>$D$24</f>
        <v>520.6</v>
      </c>
      <c r="P41" s="23">
        <f>$E$24</f>
        <v>0</v>
      </c>
      <c r="Q41" s="22">
        <f t="shared" ref="Q41:Q48" si="28">M41/O41</f>
        <v>0.38494045332308874</v>
      </c>
      <c r="R41" s="22">
        <f t="shared" ref="R41:R48" si="29">N41/O41</f>
        <v>0.27487514406454089</v>
      </c>
      <c r="S41" s="21">
        <f t="shared" ref="S41:S48" si="30">P41/O41</f>
        <v>0</v>
      </c>
      <c r="T41" s="20">
        <f t="shared" ref="T41:T45" si="31">(Q41*0.005*($H$18))/0.5335</f>
        <v>1.8200792755529362E-2</v>
      </c>
      <c r="U41" s="20">
        <f t="shared" ref="U41:U45" si="32">(R41*0.005*($H$18))/0.8217</f>
        <v>8.4382688438944184E-3</v>
      </c>
      <c r="V41" s="18">
        <f t="shared" ref="V41:V48" si="33">(S41*0.005*(100/20))/0.7126</f>
        <v>0</v>
      </c>
      <c r="W41" s="19">
        <f t="shared" ref="W41:W48" si="34">T41/U41</f>
        <v>2.1569344485508659</v>
      </c>
      <c r="X41" s="19">
        <f t="shared" ref="X41:X48" si="35">(T41+U41+V41)*10</f>
        <v>0.2663906159942378</v>
      </c>
      <c r="Y41" s="41">
        <f t="shared" ref="Y41:Y48" si="36">L41/X41</f>
        <v>3.8023605516414235E-4</v>
      </c>
      <c r="Z41" s="5">
        <f t="shared" ref="Z41:Z48" si="37">(Y41*900000)</f>
        <v>342.21244964772814</v>
      </c>
      <c r="AA41" s="2">
        <f t="shared" ref="AA41:AA48" si="38">(Z41*0.2125)+26.378</f>
        <v>99.09814555014222</v>
      </c>
      <c r="AB41" s="2">
        <f t="shared" ref="AB41:AB48" si="39">-0.000006*(AA41)^2 + 0.0266*(AA41) + 3.4677</f>
        <v>6.0447880169249197</v>
      </c>
      <c r="AC41" s="17">
        <f t="shared" ref="AC41:AC48" si="40">ABS(Y41-$C$42)</f>
        <v>1.5155617369918412E-5</v>
      </c>
      <c r="AD41" s="38">
        <f t="shared" ref="AD41:AD48" si="41">ABS(AB41-$D$42)</f>
        <v>7.3603089621384399E-2</v>
      </c>
    </row>
    <row r="42" spans="1:30" x14ac:dyDescent="0.25">
      <c r="A42" s="141" t="s">
        <v>9</v>
      </c>
      <c r="B42" s="141"/>
      <c r="C42" s="15">
        <f>MEDIAN(Y41:Y48)</f>
        <v>3.9539167253406076E-4</v>
      </c>
      <c r="D42" s="14">
        <f>MEDIAN(AB41:AB48)</f>
        <v>6.1183911065463041</v>
      </c>
      <c r="G42" s="40" t="str">
        <f t="shared" si="25"/>
        <v>VB202-2</v>
      </c>
      <c r="H42" s="4">
        <f>$B$6</f>
        <v>51</v>
      </c>
      <c r="I42" s="4">
        <f>$C$6</f>
        <v>1.2</v>
      </c>
      <c r="J42" s="5">
        <f>$D$6</f>
        <v>0</v>
      </c>
      <c r="K42" s="4">
        <f t="shared" si="26"/>
        <v>2.3529411764705882E-2</v>
      </c>
      <c r="L42" s="125">
        <f t="shared" si="27"/>
        <v>1.0876629115104646E-4</v>
      </c>
      <c r="M42" s="22">
        <f>$B$25</f>
        <v>163.6</v>
      </c>
      <c r="N42" s="22">
        <f>$C$25</f>
        <v>127.8</v>
      </c>
      <c r="O42" s="22">
        <f>$D$25</f>
        <v>434.7</v>
      </c>
      <c r="P42" s="23">
        <f>$E$25</f>
        <v>0</v>
      </c>
      <c r="Q42" s="22">
        <f t="shared" si="28"/>
        <v>0.37635150678628937</v>
      </c>
      <c r="R42" s="22">
        <f t="shared" si="29"/>
        <v>0.2939958592132505</v>
      </c>
      <c r="S42" s="21">
        <f t="shared" si="30"/>
        <v>0</v>
      </c>
      <c r="T42" s="20">
        <f t="shared" si="31"/>
        <v>1.7794689332116493E-2</v>
      </c>
      <c r="U42" s="20">
        <f t="shared" si="32"/>
        <v>9.0252471080129546E-3</v>
      </c>
      <c r="V42" s="18">
        <f t="shared" si="33"/>
        <v>0</v>
      </c>
      <c r="W42" s="19">
        <f t="shared" si="34"/>
        <v>1.9716567445912585</v>
      </c>
      <c r="X42" s="19">
        <f t="shared" si="35"/>
        <v>0.26819936440129449</v>
      </c>
      <c r="Y42" s="18">
        <f t="shared" si="36"/>
        <v>4.0554268796962701E-4</v>
      </c>
      <c r="Z42" s="5">
        <f t="shared" si="37"/>
        <v>364.98841917266429</v>
      </c>
      <c r="AA42" s="2">
        <f t="shared" si="38"/>
        <v>103.93803907419117</v>
      </c>
      <c r="AB42" s="2">
        <f t="shared" si="39"/>
        <v>6.1676331435739566</v>
      </c>
      <c r="AC42" s="17">
        <f t="shared" si="40"/>
        <v>1.0151015435566255E-5</v>
      </c>
      <c r="AD42" s="38">
        <f t="shared" si="41"/>
        <v>4.9242037027652508E-2</v>
      </c>
    </row>
    <row r="43" spans="1:30" x14ac:dyDescent="0.25">
      <c r="A43" s="141" t="s">
        <v>8</v>
      </c>
      <c r="B43" s="141"/>
      <c r="C43" s="15">
        <f>MEDIAN(AC41:AC48)</f>
        <v>1.2653316402742333E-5</v>
      </c>
      <c r="D43" s="14">
        <f>MEDIAN(AD41:AD48)</f>
        <v>6.1422563324518453E-2</v>
      </c>
      <c r="G43" s="40" t="str">
        <f t="shared" si="25"/>
        <v>VB202-3</v>
      </c>
      <c r="H43" s="4">
        <f>$B$7</f>
        <v>43.1</v>
      </c>
      <c r="I43" s="4">
        <f>$C$7</f>
        <v>1.2</v>
      </c>
      <c r="J43" s="5">
        <f>$D$7</f>
        <v>0</v>
      </c>
      <c r="K43" s="4">
        <f t="shared" si="26"/>
        <v>2.7842227378190254E-2</v>
      </c>
      <c r="L43" s="125">
        <f t="shared" si="27"/>
        <v>1.2870257189566983E-4</v>
      </c>
      <c r="M43" s="22">
        <f>$B$26</f>
        <v>256.3</v>
      </c>
      <c r="N43" s="22">
        <f>$C$26</f>
        <v>186.4</v>
      </c>
      <c r="O43" s="22">
        <f>$D$26</f>
        <v>547.29999999999995</v>
      </c>
      <c r="P43" s="23">
        <f>$E$26</f>
        <v>0</v>
      </c>
      <c r="Q43" s="22">
        <f t="shared" si="28"/>
        <v>0.46829892198063228</v>
      </c>
      <c r="R43" s="22">
        <f t="shared" si="29"/>
        <v>0.34058103416773255</v>
      </c>
      <c r="S43" s="21">
        <f t="shared" si="30"/>
        <v>0</v>
      </c>
      <c r="T43" s="20">
        <f t="shared" si="31"/>
        <v>2.2142156151755295E-2</v>
      </c>
      <c r="U43" s="20">
        <f t="shared" si="32"/>
        <v>1.045534451366807E-2</v>
      </c>
      <c r="V43" s="18">
        <f t="shared" si="33"/>
        <v>0</v>
      </c>
      <c r="W43" s="19">
        <f t="shared" si="34"/>
        <v>2.1177835051546396</v>
      </c>
      <c r="X43" s="19">
        <f t="shared" si="35"/>
        <v>0.32597500665423362</v>
      </c>
      <c r="Y43" s="18">
        <f t="shared" si="36"/>
        <v>3.948234351358922E-4</v>
      </c>
      <c r="Z43" s="5">
        <f t="shared" si="37"/>
        <v>355.341091622303</v>
      </c>
      <c r="AA43" s="2">
        <f t="shared" si="38"/>
        <v>101.88798196973939</v>
      </c>
      <c r="AB43" s="2">
        <f t="shared" si="39"/>
        <v>6.1156333551758717</v>
      </c>
      <c r="AC43" s="17">
        <f t="shared" si="40"/>
        <v>5.6823739816855897E-7</v>
      </c>
      <c r="AD43" s="38">
        <f t="shared" si="41"/>
        <v>2.7577513704324375E-3</v>
      </c>
    </row>
    <row r="44" spans="1:30" x14ac:dyDescent="0.25">
      <c r="A44" s="141" t="s">
        <v>7</v>
      </c>
      <c r="B44" s="141"/>
      <c r="C44" s="15">
        <f>C43*1.483</f>
        <v>1.8764868225266881E-5</v>
      </c>
      <c r="D44" s="14">
        <f>D43*1.483</f>
        <v>9.1089661410260869E-2</v>
      </c>
      <c r="G44" s="40" t="str">
        <f t="shared" si="25"/>
        <v>VB202-4</v>
      </c>
      <c r="H44" s="4">
        <f>$B$8</f>
        <v>47</v>
      </c>
      <c r="I44" s="4">
        <f>$C$8</f>
        <v>1.7</v>
      </c>
      <c r="J44" s="5">
        <f>$D$8</f>
        <v>0</v>
      </c>
      <c r="K44" s="4">
        <f t="shared" si="26"/>
        <v>3.6170212765957444E-2</v>
      </c>
      <c r="L44" s="125">
        <f t="shared" si="27"/>
        <v>1.6719924543964055E-4</v>
      </c>
      <c r="M44" s="22">
        <f>$B$27</f>
        <v>329.6</v>
      </c>
      <c r="N44" s="22">
        <f>$C$27</f>
        <v>232.7</v>
      </c>
      <c r="O44" s="22">
        <f>$D$27</f>
        <v>535.20000000000005</v>
      </c>
      <c r="P44" s="23">
        <f>$E$27</f>
        <v>0</v>
      </c>
      <c r="Q44" s="22">
        <f t="shared" si="28"/>
        <v>0.61584454409566514</v>
      </c>
      <c r="R44" s="22">
        <f t="shared" si="29"/>
        <v>0.43479073243647232</v>
      </c>
      <c r="S44" s="21">
        <f t="shared" si="30"/>
        <v>0</v>
      </c>
      <c r="T44" s="20">
        <f t="shared" si="31"/>
        <v>2.9118422914363926E-2</v>
      </c>
      <c r="U44" s="20">
        <f t="shared" si="32"/>
        <v>1.3347445814421339E-2</v>
      </c>
      <c r="V44" s="18">
        <f t="shared" si="33"/>
        <v>0</v>
      </c>
      <c r="W44" s="19">
        <f t="shared" si="34"/>
        <v>2.1815726633557655</v>
      </c>
      <c r="X44" s="19">
        <f t="shared" si="35"/>
        <v>0.42465868728785267</v>
      </c>
      <c r="Y44" s="18">
        <f t="shared" si="36"/>
        <v>3.9372618633445124E-4</v>
      </c>
      <c r="Z44" s="5">
        <f t="shared" si="37"/>
        <v>354.35356770100611</v>
      </c>
      <c r="AA44" s="2">
        <f t="shared" si="38"/>
        <v>101.6781331364638</v>
      </c>
      <c r="AB44" s="2">
        <f t="shared" si="39"/>
        <v>6.1103076848812385</v>
      </c>
      <c r="AC44" s="17">
        <f t="shared" si="40"/>
        <v>1.6654861996095224E-6</v>
      </c>
      <c r="AD44" s="38">
        <f t="shared" si="41"/>
        <v>8.0834216650655932E-3</v>
      </c>
    </row>
    <row r="45" spans="1:30" x14ac:dyDescent="0.25">
      <c r="A45" s="141" t="s">
        <v>5</v>
      </c>
      <c r="B45" s="141"/>
      <c r="C45" s="25">
        <f>COUNT(Y41:Y48)</f>
        <v>8</v>
      </c>
      <c r="D45" s="24">
        <f>COUNT(AB41:AB48)</f>
        <v>8</v>
      </c>
      <c r="G45" s="40" t="str">
        <f t="shared" si="25"/>
        <v>VB202-5</v>
      </c>
      <c r="H45" s="4">
        <f>$B$9</f>
        <v>49.6</v>
      </c>
      <c r="I45" s="4">
        <f>$C$9</f>
        <v>1.6</v>
      </c>
      <c r="J45" s="5">
        <f>$D$9</f>
        <v>0</v>
      </c>
      <c r="K45" s="4">
        <f t="shared" si="26"/>
        <v>3.2258064516129031E-2</v>
      </c>
      <c r="L45" s="125">
        <f t="shared" si="27"/>
        <v>1.4911507657804757E-4</v>
      </c>
      <c r="M45" s="22">
        <f>$B$28</f>
        <v>322.8</v>
      </c>
      <c r="N45" s="22">
        <f>$C$28</f>
        <v>241.2</v>
      </c>
      <c r="O45" s="22">
        <f>$D$28</f>
        <v>574.70000000000005</v>
      </c>
      <c r="P45" s="23">
        <f>$E$28</f>
        <v>0</v>
      </c>
      <c r="Q45" s="22">
        <f t="shared" si="28"/>
        <v>0.56168435705585518</v>
      </c>
      <c r="R45" s="22">
        <f t="shared" si="29"/>
        <v>0.41969723333913339</v>
      </c>
      <c r="S45" s="21">
        <f t="shared" si="30"/>
        <v>0</v>
      </c>
      <c r="T45" s="20">
        <f t="shared" si="31"/>
        <v>2.6557615570260446E-2</v>
      </c>
      <c r="U45" s="20">
        <f t="shared" si="32"/>
        <v>1.2884097250796688E-2</v>
      </c>
      <c r="V45" s="18">
        <f t="shared" si="33"/>
        <v>0</v>
      </c>
      <c r="W45" s="19">
        <f t="shared" si="34"/>
        <v>2.0612709647638106</v>
      </c>
      <c r="X45" s="19">
        <f t="shared" si="35"/>
        <v>0.39441712821057134</v>
      </c>
      <c r="Y45" s="18">
        <f t="shared" si="36"/>
        <v>3.7806440418692476E-4</v>
      </c>
      <c r="Z45" s="5">
        <f t="shared" si="37"/>
        <v>340.25796376823229</v>
      </c>
      <c r="AA45" s="2">
        <f t="shared" si="38"/>
        <v>98.682817300749363</v>
      </c>
      <c r="AB45" s="2">
        <f t="shared" si="39"/>
        <v>6.0342331496174548</v>
      </c>
      <c r="AC45" s="17">
        <f t="shared" si="40"/>
        <v>1.7327268347135994E-5</v>
      </c>
      <c r="AD45" s="38">
        <f t="shared" si="41"/>
        <v>8.4157956928849309E-2</v>
      </c>
    </row>
    <row r="46" spans="1:30" ht="15" customHeight="1" x14ac:dyDescent="0.25">
      <c r="A46" s="142" t="s">
        <v>3</v>
      </c>
      <c r="B46" s="142"/>
      <c r="C46" s="15">
        <f>_xlfn.CONFIDENCE.NORM(0.05,C44,C45)</f>
        <v>1.3003151318407556E-5</v>
      </c>
      <c r="D46" s="14">
        <f>_xlfn.CONFIDENCE.NORM(0.05,D44,D45)</f>
        <v>6.3120755053598876E-2</v>
      </c>
      <c r="G46" s="40" t="str">
        <f>A30</f>
        <v>VB202-7</v>
      </c>
      <c r="H46" s="4">
        <f>$B$11</f>
        <v>44.7</v>
      </c>
      <c r="I46" s="4">
        <f>$C$11</f>
        <v>1.6</v>
      </c>
      <c r="J46" s="5">
        <f>$D$11</f>
        <v>0</v>
      </c>
      <c r="K46" s="4">
        <f t="shared" si="26"/>
        <v>3.5794183445190156E-2</v>
      </c>
      <c r="L46" s="125">
        <f t="shared" si="27"/>
        <v>1.654610245698246E-4</v>
      </c>
      <c r="M46" s="22">
        <f>$B$30</f>
        <v>381.2</v>
      </c>
      <c r="N46" s="22">
        <f>$C$30</f>
        <v>285.60000000000002</v>
      </c>
      <c r="O46" s="22">
        <f>$D$30</f>
        <v>691.1</v>
      </c>
      <c r="P46" s="23">
        <f>$E$30</f>
        <v>0</v>
      </c>
      <c r="Q46" s="22">
        <f t="shared" si="28"/>
        <v>0.55158443061785556</v>
      </c>
      <c r="R46" s="22">
        <f t="shared" si="29"/>
        <v>0.41325423238315728</v>
      </c>
      <c r="S46" s="21">
        <f t="shared" si="30"/>
        <v>0</v>
      </c>
      <c r="T46" s="20">
        <f t="shared" ref="T46:T48" si="42">(Q46*0.005*($H$18))/0.5335</f>
        <v>2.608006984505231E-2</v>
      </c>
      <c r="U46" s="20">
        <f t="shared" ref="U46:U48" si="43">(R46*0.005*($H$18))/0.8217</f>
        <v>1.2686306452312453E-2</v>
      </c>
      <c r="V46" s="18">
        <f t="shared" si="33"/>
        <v>0</v>
      </c>
      <c r="W46" s="19">
        <f t="shared" si="34"/>
        <v>2.0557653989430826</v>
      </c>
      <c r="X46" s="19">
        <f t="shared" si="35"/>
        <v>0.38766376297364763</v>
      </c>
      <c r="Y46" s="18">
        <f t="shared" si="36"/>
        <v>4.2681581404623627E-4</v>
      </c>
      <c r="Z46" s="5">
        <f t="shared" si="37"/>
        <v>384.13423264161264</v>
      </c>
      <c r="AA46" s="2">
        <f t="shared" si="38"/>
        <v>108.00652443634269</v>
      </c>
      <c r="AB46" s="2">
        <f t="shared" si="39"/>
        <v>6.2706810940818052</v>
      </c>
      <c r="AC46" s="17">
        <f t="shared" si="40"/>
        <v>3.1424141512175516E-5</v>
      </c>
      <c r="AD46" s="38">
        <f t="shared" si="41"/>
        <v>0.15228998753550105</v>
      </c>
    </row>
    <row r="47" spans="1:30" x14ac:dyDescent="0.25">
      <c r="G47" s="40" t="str">
        <f>A32</f>
        <v>VB202-9</v>
      </c>
      <c r="H47" s="4">
        <f>$B$13</f>
        <v>53.1</v>
      </c>
      <c r="I47" s="4">
        <f>$C$13</f>
        <v>1.8</v>
      </c>
      <c r="J47" s="5">
        <f>$D$13</f>
        <v>0</v>
      </c>
      <c r="K47" s="4">
        <f t="shared" si="26"/>
        <v>3.3898305084745763E-2</v>
      </c>
      <c r="L47" s="125">
        <f t="shared" si="27"/>
        <v>1.566971991159144E-4</v>
      </c>
      <c r="M47" s="22">
        <f>$B$32</f>
        <v>296.2</v>
      </c>
      <c r="N47" s="22">
        <f>$C$32</f>
        <v>222.9</v>
      </c>
      <c r="O47" s="22">
        <f>$D$32</f>
        <v>547.79999999999995</v>
      </c>
      <c r="P47" s="23">
        <f>$E$32</f>
        <v>0</v>
      </c>
      <c r="Q47" s="22">
        <f t="shared" si="28"/>
        <v>0.54070828769623958</v>
      </c>
      <c r="R47" s="22">
        <f t="shared" si="29"/>
        <v>0.40690032858707564</v>
      </c>
      <c r="S47" s="21">
        <f t="shared" si="30"/>
        <v>0</v>
      </c>
      <c r="T47" s="20">
        <f t="shared" si="42"/>
        <v>2.5565822974953408E-2</v>
      </c>
      <c r="U47" s="20">
        <f t="shared" si="43"/>
        <v>1.2491250807604945E-2</v>
      </c>
      <c r="V47" s="18">
        <f t="shared" si="33"/>
        <v>0</v>
      </c>
      <c r="W47" s="19">
        <f t="shared" si="34"/>
        <v>2.0466983946386201</v>
      </c>
      <c r="X47" s="19">
        <f t="shared" si="35"/>
        <v>0.38057073782558354</v>
      </c>
      <c r="Y47" s="18">
        <f t="shared" si="36"/>
        <v>4.1174263689114501E-4</v>
      </c>
      <c r="Z47" s="5">
        <f t="shared" si="37"/>
        <v>370.5683732020305</v>
      </c>
      <c r="AA47" s="2">
        <f t="shared" si="38"/>
        <v>105.12377930543148</v>
      </c>
      <c r="AB47" s="2">
        <f t="shared" si="39"/>
        <v>6.1976864756717349</v>
      </c>
      <c r="AC47" s="17">
        <f t="shared" si="40"/>
        <v>1.635096435708425E-5</v>
      </c>
      <c r="AD47" s="38">
        <f t="shared" si="41"/>
        <v>7.9295369125430781E-2</v>
      </c>
    </row>
    <row r="48" spans="1:30" x14ac:dyDescent="0.25">
      <c r="A48" s="143" t="s">
        <v>6</v>
      </c>
      <c r="B48" s="143"/>
      <c r="C48" s="143"/>
      <c r="D48" s="143"/>
      <c r="G48" s="40" t="str">
        <f>A33</f>
        <v>VB202-10</v>
      </c>
      <c r="H48" s="4">
        <f>$B$14</f>
        <v>50.2</v>
      </c>
      <c r="I48" s="124">
        <f>$C$14</f>
        <v>1.7</v>
      </c>
      <c r="J48" s="5">
        <f>$D$14</f>
        <v>0</v>
      </c>
      <c r="K48" s="4">
        <f>I48/H48</f>
        <v>3.386454183266932E-2</v>
      </c>
      <c r="L48" s="125">
        <f t="shared" si="27"/>
        <v>1.5654112620842842E-4</v>
      </c>
      <c r="M48" s="22">
        <f>$B$33</f>
        <v>317.89999999999998</v>
      </c>
      <c r="N48" s="22">
        <f>$C$33</f>
        <v>233.1</v>
      </c>
      <c r="O48" s="22">
        <f>$D$33</f>
        <v>561.20000000000005</v>
      </c>
      <c r="P48" s="23">
        <f>$E$33</f>
        <v>0</v>
      </c>
      <c r="Q48" s="22">
        <f t="shared" si="28"/>
        <v>0.56646471846044177</v>
      </c>
      <c r="R48" s="22">
        <f t="shared" si="29"/>
        <v>0.41535994297932999</v>
      </c>
      <c r="S48" s="21">
        <f t="shared" si="30"/>
        <v>0</v>
      </c>
      <c r="T48" s="20">
        <f t="shared" si="42"/>
        <v>2.6783641093092118E-2</v>
      </c>
      <c r="U48" s="20">
        <f t="shared" si="43"/>
        <v>1.275094871808884E-2</v>
      </c>
      <c r="V48" s="18">
        <f t="shared" si="33"/>
        <v>0</v>
      </c>
      <c r="W48" s="19">
        <f t="shared" si="34"/>
        <v>2.1005214345420526</v>
      </c>
      <c r="X48" s="19">
        <f t="shared" si="35"/>
        <v>0.39534589811180959</v>
      </c>
      <c r="Y48" s="18">
        <f t="shared" si="36"/>
        <v>3.9595990993222932E-4</v>
      </c>
      <c r="Z48" s="5">
        <f t="shared" si="37"/>
        <v>356.3639189390064</v>
      </c>
      <c r="AA48" s="2">
        <f t="shared" si="38"/>
        <v>102.10533277453885</v>
      </c>
      <c r="AB48" s="2">
        <f t="shared" si="39"/>
        <v>6.1211488579167366</v>
      </c>
      <c r="AC48" s="17">
        <f t="shared" si="40"/>
        <v>5.6823739816855897E-7</v>
      </c>
      <c r="AD48" s="38">
        <f t="shared" si="41"/>
        <v>2.7577513704324375E-3</v>
      </c>
    </row>
    <row r="49" spans="1:30" ht="15.75" thickBot="1" x14ac:dyDescent="0.3">
      <c r="A49" s="141" t="s">
        <v>2</v>
      </c>
      <c r="B49" s="141"/>
      <c r="C49" s="15">
        <f>AVERAGE(Y41:Y48)</f>
        <v>3.9836389120758103E-4</v>
      </c>
      <c r="D49" s="14">
        <f>AVERAGE(AB41:AB48)</f>
        <v>6.1327639722304648</v>
      </c>
      <c r="G49" s="36"/>
      <c r="H49" s="31"/>
      <c r="I49" s="31"/>
      <c r="J49" s="29"/>
      <c r="K49" s="30"/>
      <c r="L49" s="126"/>
      <c r="M49" s="33"/>
      <c r="N49" s="33"/>
      <c r="O49" s="33"/>
      <c r="P49" s="34"/>
      <c r="Q49" s="33"/>
      <c r="R49" s="33"/>
      <c r="S49" s="32"/>
      <c r="T49" s="31"/>
      <c r="U49" s="31"/>
      <c r="V49" s="29"/>
      <c r="W49" s="30"/>
      <c r="X49" s="30"/>
      <c r="Y49" s="29"/>
      <c r="Z49" s="28"/>
      <c r="AA49" s="28"/>
      <c r="AB49" s="28"/>
      <c r="AC49" s="27"/>
      <c r="AD49" s="26"/>
    </row>
    <row r="50" spans="1:30" ht="15.75" thickTop="1" x14ac:dyDescent="0.25">
      <c r="A50" s="141" t="s">
        <v>1</v>
      </c>
      <c r="B50" s="141"/>
      <c r="C50" s="15">
        <f>STDEV(Y41:Y48)</f>
        <v>1.6126941729428493E-5</v>
      </c>
      <c r="D50" s="14">
        <f>STDEV(AB41:AB48)</f>
        <v>7.8223734562602829E-2</v>
      </c>
      <c r="G50" s="7" t="s">
        <v>4</v>
      </c>
      <c r="H50" s="20"/>
      <c r="I50" s="20"/>
      <c r="J50" s="18"/>
      <c r="K50" s="19"/>
      <c r="L50" s="127"/>
      <c r="M50" s="22"/>
      <c r="N50" s="22"/>
      <c r="O50" s="22"/>
      <c r="P50" s="23"/>
      <c r="Q50" s="22"/>
      <c r="R50" s="22"/>
      <c r="S50" s="21"/>
      <c r="T50" s="20"/>
      <c r="U50" s="20"/>
      <c r="V50" s="18"/>
      <c r="W50" s="19"/>
      <c r="X50" s="19"/>
      <c r="Y50" s="18"/>
      <c r="Z50" s="2"/>
      <c r="AA50" s="2"/>
      <c r="AB50" s="2"/>
      <c r="AC50" s="17"/>
      <c r="AD50" s="16"/>
    </row>
    <row r="51" spans="1:30" x14ac:dyDescent="0.25">
      <c r="A51" s="141" t="s">
        <v>0</v>
      </c>
      <c r="B51" s="141"/>
      <c r="C51" s="37">
        <f>(C50/C49)*100</f>
        <v>4.0482940561058536</v>
      </c>
      <c r="D51" s="14">
        <f>(D50/D49)*100</f>
        <v>1.2755053825127585</v>
      </c>
      <c r="G51" s="7" t="s">
        <v>2</v>
      </c>
      <c r="H51" s="4">
        <f>AVERAGE(H41:H48)</f>
        <v>48.612500000000004</v>
      </c>
      <c r="I51" s="4">
        <f>AVERAGE(I41:I47)</f>
        <v>1.4571428571428573</v>
      </c>
      <c r="J51" s="5">
        <f>AVERAGE(J41:J45)</f>
        <v>0</v>
      </c>
      <c r="K51" s="13">
        <f t="shared" ref="K51:AD51" si="44">AVERAGE(K41:K48)</f>
        <v>3.0658662173149678E-2</v>
      </c>
      <c r="L51" s="11">
        <f t="shared" si="44"/>
        <v>1.4172173148962081E-4</v>
      </c>
      <c r="M51" s="4">
        <f t="shared" si="44"/>
        <v>283.5</v>
      </c>
      <c r="N51" s="4">
        <f t="shared" si="44"/>
        <v>209.10000000000002</v>
      </c>
      <c r="O51" s="4">
        <f t="shared" si="44"/>
        <v>551.57499999999993</v>
      </c>
      <c r="P51" s="5">
        <f t="shared" si="44"/>
        <v>0</v>
      </c>
      <c r="Q51" s="4">
        <f t="shared" si="44"/>
        <v>0.5082346525020085</v>
      </c>
      <c r="R51" s="4">
        <f t="shared" si="44"/>
        <v>0.37493181339633652</v>
      </c>
      <c r="S51" s="3">
        <f t="shared" si="44"/>
        <v>0</v>
      </c>
      <c r="T51" s="4">
        <f t="shared" si="44"/>
        <v>2.4030401329640419E-2</v>
      </c>
      <c r="U51" s="4">
        <f t="shared" si="44"/>
        <v>1.1509863688599964E-2</v>
      </c>
      <c r="V51" s="3">
        <f t="shared" si="44"/>
        <v>0</v>
      </c>
      <c r="W51" s="2">
        <f t="shared" si="44"/>
        <v>2.0865254443175116</v>
      </c>
      <c r="X51" s="2">
        <f t="shared" si="44"/>
        <v>0.3554026501824038</v>
      </c>
      <c r="Y51" s="11">
        <f t="shared" si="44"/>
        <v>3.9836389120758103E-4</v>
      </c>
      <c r="Z51" s="2">
        <f t="shared" si="44"/>
        <v>358.52750208682295</v>
      </c>
      <c r="AA51" s="2">
        <f t="shared" si="44"/>
        <v>102.56509419344987</v>
      </c>
      <c r="AB51" s="2">
        <f t="shared" si="44"/>
        <v>6.1327639722304648</v>
      </c>
      <c r="AC51" s="10">
        <f t="shared" si="44"/>
        <v>1.1651371002228383E-5</v>
      </c>
      <c r="AD51" s="10">
        <f t="shared" si="44"/>
        <v>5.6523420580593564E-2</v>
      </c>
    </row>
    <row r="52" spans="1:30" x14ac:dyDescent="0.25">
      <c r="A52" s="141" t="s">
        <v>5</v>
      </c>
      <c r="B52" s="141"/>
      <c r="C52" s="25">
        <f>COUNT(Y41:Y48)</f>
        <v>8</v>
      </c>
      <c r="D52" s="24">
        <f>COUNT(AB41:AB48)</f>
        <v>8</v>
      </c>
      <c r="G52" s="7" t="s">
        <v>1</v>
      </c>
      <c r="H52" s="4">
        <f>STDEV(H41:H48)</f>
        <v>3.3837584766900002</v>
      </c>
      <c r="I52" s="4">
        <f>STDEV(I41:I47)</f>
        <v>0.28199966227605466</v>
      </c>
      <c r="J52" s="5">
        <f>STDEV(J41:J45)</f>
        <v>0</v>
      </c>
      <c r="K52" s="2">
        <f t="shared" ref="K52:AD52" si="45">STDEV(K41:K48)</f>
        <v>5.546405394878275E-3</v>
      </c>
      <c r="L52" s="127">
        <f t="shared" si="45"/>
        <v>2.563863262089537E-5</v>
      </c>
      <c r="M52" s="4">
        <f t="shared" si="45"/>
        <v>72.290189020166778</v>
      </c>
      <c r="N52" s="4">
        <f t="shared" si="45"/>
        <v>53.032389025144568</v>
      </c>
      <c r="O52" s="4">
        <f t="shared" si="45"/>
        <v>70.725338962981695</v>
      </c>
      <c r="P52" s="5">
        <f t="shared" si="45"/>
        <v>0</v>
      </c>
      <c r="Q52" s="4">
        <f t="shared" si="45"/>
        <v>8.8600811637653695E-2</v>
      </c>
      <c r="R52" s="4">
        <f t="shared" si="45"/>
        <v>6.2625875784353913E-2</v>
      </c>
      <c r="S52" s="3">
        <f t="shared" si="45"/>
        <v>0</v>
      </c>
      <c r="T52" s="4">
        <f t="shared" si="45"/>
        <v>4.1892323778066065E-3</v>
      </c>
      <c r="U52" s="4">
        <f t="shared" si="45"/>
        <v>1.922523690714759E-3</v>
      </c>
      <c r="V52" s="3">
        <f t="shared" si="45"/>
        <v>0</v>
      </c>
      <c r="W52" s="2">
        <f t="shared" si="45"/>
        <v>6.7113269952044058E-2</v>
      </c>
      <c r="X52" s="2">
        <f t="shared" si="45"/>
        <v>6.0923540776960869E-2</v>
      </c>
      <c r="Y52" s="3">
        <f t="shared" si="45"/>
        <v>1.6126941729428493E-5</v>
      </c>
      <c r="Z52" s="2">
        <f t="shared" si="45"/>
        <v>14.514247556485635</v>
      </c>
      <c r="AA52" s="2">
        <f t="shared" si="45"/>
        <v>3.0842776057531989</v>
      </c>
      <c r="AB52" s="2">
        <f t="shared" si="45"/>
        <v>7.8223734562602829E-2</v>
      </c>
      <c r="AC52" s="8">
        <f t="shared" si="45"/>
        <v>1.0725036448182535E-5</v>
      </c>
      <c r="AD52" s="8">
        <f t="shared" si="45"/>
        <v>5.1997425888482801E-2</v>
      </c>
    </row>
    <row r="53" spans="1:30" ht="17.25" customHeight="1" x14ac:dyDescent="0.25">
      <c r="A53" s="142" t="s">
        <v>3</v>
      </c>
      <c r="B53" s="142"/>
      <c r="C53" s="15">
        <f>_xlfn.CONFIDENCE.NORM(0.05,C50,C52)</f>
        <v>1.1175195108939674E-5</v>
      </c>
      <c r="D53" s="14">
        <f>_xlfn.CONFIDENCE.NORM(0.05,D50,D52)</f>
        <v>5.4205286442612646E-2</v>
      </c>
      <c r="G53" s="7" t="s">
        <v>0</v>
      </c>
      <c r="H53" s="4">
        <f t="shared" ref="H53:AD53" si="46">(H52/H51)*100</f>
        <v>6.9606757041707379</v>
      </c>
      <c r="I53" s="4">
        <f t="shared" si="46"/>
        <v>19.352917999337084</v>
      </c>
      <c r="J53" s="5" t="e">
        <f t="shared" si="46"/>
        <v>#DIV/0!</v>
      </c>
      <c r="K53" s="6">
        <f t="shared" si="46"/>
        <v>18.090826545379141</v>
      </c>
      <c r="L53" s="2">
        <f t="shared" si="46"/>
        <v>18.090826545379212</v>
      </c>
      <c r="M53" s="4">
        <f t="shared" si="46"/>
        <v>25.499184839565004</v>
      </c>
      <c r="N53" s="4">
        <f t="shared" si="46"/>
        <v>25.362213785339339</v>
      </c>
      <c r="O53" s="4">
        <f t="shared" si="46"/>
        <v>12.822433751163794</v>
      </c>
      <c r="P53" s="5" t="e">
        <f t="shared" si="46"/>
        <v>#DIV/0!</v>
      </c>
      <c r="Q53" s="4">
        <f t="shared" si="46"/>
        <v>17.433052075744392</v>
      </c>
      <c r="R53" s="4">
        <f t="shared" si="46"/>
        <v>16.703270713961192</v>
      </c>
      <c r="S53" s="3" t="e">
        <f t="shared" si="46"/>
        <v>#DIV/0!</v>
      </c>
      <c r="T53" s="4">
        <f t="shared" si="46"/>
        <v>17.433052075744474</v>
      </c>
      <c r="U53" s="4">
        <f t="shared" si="46"/>
        <v>16.703270713961086</v>
      </c>
      <c r="V53" s="3" t="e">
        <f t="shared" si="46"/>
        <v>#DIV/0!</v>
      </c>
      <c r="W53" s="2">
        <f t="shared" si="46"/>
        <v>3.2165085805601743</v>
      </c>
      <c r="X53" s="2">
        <f t="shared" si="46"/>
        <v>17.14211774889495</v>
      </c>
      <c r="Y53" s="3">
        <f t="shared" si="46"/>
        <v>4.0482940561058536</v>
      </c>
      <c r="Z53" s="2">
        <f t="shared" si="46"/>
        <v>4.0482940561058518</v>
      </c>
      <c r="AA53" s="2">
        <f t="shared" si="46"/>
        <v>3.0071415914032973</v>
      </c>
      <c r="AB53" s="2">
        <f t="shared" si="46"/>
        <v>1.2755053825127585</v>
      </c>
      <c r="AC53" s="1">
        <f t="shared" si="46"/>
        <v>92.049566065069229</v>
      </c>
      <c r="AD53" s="1">
        <f t="shared" si="46"/>
        <v>91.992709136105091</v>
      </c>
    </row>
  </sheetData>
  <sortState ref="AB24:AB33">
    <sortCondition descending="1" ref="AB24"/>
  </sortState>
  <mergeCells count="25">
    <mergeCell ref="G2:I2"/>
    <mergeCell ref="A3:E3"/>
    <mergeCell ref="R10:T10"/>
    <mergeCell ref="U10:W10"/>
    <mergeCell ref="K14:M14"/>
    <mergeCell ref="N14:P14"/>
    <mergeCell ref="Q14:S14"/>
    <mergeCell ref="T14:U14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A49:B49"/>
    <mergeCell ref="A50:B50"/>
    <mergeCell ref="A51:B51"/>
    <mergeCell ref="A52:B52"/>
    <mergeCell ref="A53:B53"/>
  </mergeCells>
  <pageMargins left="0.7" right="0.7" top="0.75" bottom="0.75" header="0.3" footer="0.3"/>
  <pageSetup paperSize="9" orientation="portrait" r:id="rId1"/>
  <drawing r:id="rId2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5"/>
  <sheetViews>
    <sheetView topLeftCell="A25" zoomScaleNormal="100" workbookViewId="0">
      <selection activeCell="W41" sqref="W41:W50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712</v>
      </c>
      <c r="C1" s="117" t="s">
        <v>100</v>
      </c>
      <c r="D1" s="103">
        <v>2009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713</v>
      </c>
      <c r="B5" s="58">
        <v>54.9</v>
      </c>
      <c r="C5" s="130">
        <v>6.6</v>
      </c>
      <c r="D5" s="58">
        <v>0</v>
      </c>
      <c r="E5" s="58"/>
      <c r="G5" s="91" t="s">
        <v>95</v>
      </c>
      <c r="H5" s="91">
        <f>(11.4*0.9)/20</f>
        <v>0.51300000000000001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714</v>
      </c>
      <c r="B6" s="58">
        <v>48.4</v>
      </c>
      <c r="C6" s="130">
        <v>9.1999999999999993</v>
      </c>
      <c r="D6" s="58">
        <v>0</v>
      </c>
      <c r="E6" s="58"/>
      <c r="G6" s="91" t="s">
        <v>93</v>
      </c>
      <c r="H6" s="91">
        <f>(47.87*0.4)/10</f>
        <v>1.9148000000000001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715</v>
      </c>
      <c r="B7" s="58">
        <v>50.1</v>
      </c>
      <c r="C7" s="130">
        <v>8.1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716</v>
      </c>
      <c r="B8" s="58">
        <v>52.3</v>
      </c>
      <c r="C8" s="130">
        <v>6.4</v>
      </c>
      <c r="D8" s="58">
        <v>0</v>
      </c>
      <c r="E8" s="58"/>
      <c r="G8" s="91" t="s">
        <v>89</v>
      </c>
      <c r="H8" s="91">
        <f>(20.76*0.97)/20</f>
        <v>1.0068600000000001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717</v>
      </c>
      <c r="B9" s="58">
        <v>54.6</v>
      </c>
      <c r="C9" s="130">
        <v>10.199999999999999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718</v>
      </c>
      <c r="B10" s="58">
        <v>52.4</v>
      </c>
      <c r="C10" s="130">
        <v>7.5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719</v>
      </c>
      <c r="B11" s="58">
        <v>54.5</v>
      </c>
      <c r="C11" s="130">
        <v>7.8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720</v>
      </c>
      <c r="B12" s="58">
        <v>54.3</v>
      </c>
      <c r="C12" s="130">
        <v>6.7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721</v>
      </c>
      <c r="B13" s="58">
        <v>50.8</v>
      </c>
      <c r="C13" s="130">
        <v>8.3000000000000007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722</v>
      </c>
      <c r="B14" s="58">
        <v>51</v>
      </c>
      <c r="C14" s="130">
        <v>8.4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32" t="s">
        <v>73</v>
      </c>
      <c r="O15" s="132" t="s">
        <v>72</v>
      </c>
      <c r="P15" s="132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53.2</v>
      </c>
      <c r="C16" s="58">
        <v>0</v>
      </c>
      <c r="D16" s="58">
        <v>117.5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5.13E-3</v>
      </c>
      <c r="O16" s="96">
        <f>$H$7*(L16/1000)</f>
        <v>0</v>
      </c>
      <c r="P16" s="95">
        <f t="shared" ref="P16:P21" si="1">$H$6*(M16/1000)</f>
        <v>1.9148000000000002E-2</v>
      </c>
      <c r="Q16" s="94">
        <f t="shared" ref="Q16:S21" si="2">B16</f>
        <v>53.2</v>
      </c>
      <c r="R16" s="94">
        <f t="shared" si="2"/>
        <v>0</v>
      </c>
      <c r="S16" s="94">
        <f t="shared" si="2"/>
        <v>117.5</v>
      </c>
      <c r="T16" s="93">
        <f t="shared" ref="T16:T21" si="3">R16/Q16</f>
        <v>0</v>
      </c>
      <c r="U16" s="92">
        <f t="shared" ref="U16:U21" si="4">S16/Q16</f>
        <v>2.2086466165413534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50.2</v>
      </c>
      <c r="C17" s="58">
        <v>21.3</v>
      </c>
      <c r="D17" s="58">
        <v>101.2</v>
      </c>
      <c r="E17" s="58"/>
      <c r="G17" s="102" t="s">
        <v>63</v>
      </c>
      <c r="H17" s="103">
        <v>216.33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5.13E-3</v>
      </c>
      <c r="O17" s="96">
        <f>$H$8*(L17/1000)</f>
        <v>2.0137200000000001E-3</v>
      </c>
      <c r="P17" s="95">
        <f t="shared" si="1"/>
        <v>1.5318400000000001E-2</v>
      </c>
      <c r="Q17" s="94">
        <f t="shared" si="2"/>
        <v>50.2</v>
      </c>
      <c r="R17" s="94">
        <f t="shared" si="2"/>
        <v>21.3</v>
      </c>
      <c r="S17" s="94">
        <f t="shared" si="2"/>
        <v>101.2</v>
      </c>
      <c r="T17" s="93">
        <f t="shared" si="3"/>
        <v>0.42430278884462153</v>
      </c>
      <c r="U17" s="92">
        <f t="shared" si="4"/>
        <v>2.0159362549800797</v>
      </c>
      <c r="V17" s="91"/>
      <c r="W17" s="91"/>
      <c r="X17" s="100"/>
    </row>
    <row r="18" spans="1:35" x14ac:dyDescent="0.25">
      <c r="A18" s="58" t="s">
        <v>62</v>
      </c>
      <c r="B18" s="58">
        <v>48.1</v>
      </c>
      <c r="C18" s="58">
        <v>40.9</v>
      </c>
      <c r="D18" s="58">
        <v>85.4</v>
      </c>
      <c r="E18" s="58"/>
      <c r="G18" s="102" t="s">
        <v>61</v>
      </c>
      <c r="H18" s="101">
        <f>50.45/10</f>
        <v>5.0449999999999999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5.13E-3</v>
      </c>
      <c r="O18" s="96">
        <f t="shared" ref="O18:O21" si="5">$H$8*(L18/1000)</f>
        <v>4.0274400000000002E-3</v>
      </c>
      <c r="P18" s="95">
        <f t="shared" si="1"/>
        <v>1.14888E-2</v>
      </c>
      <c r="Q18" s="94">
        <f t="shared" si="2"/>
        <v>48.1</v>
      </c>
      <c r="R18" s="94">
        <f t="shared" si="2"/>
        <v>40.9</v>
      </c>
      <c r="S18" s="94">
        <f t="shared" si="2"/>
        <v>85.4</v>
      </c>
      <c r="T18" s="93">
        <f t="shared" si="3"/>
        <v>0.8503118503118503</v>
      </c>
      <c r="U18" s="92">
        <f t="shared" si="4"/>
        <v>1.7754677754677755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51.5</v>
      </c>
      <c r="C19" s="58">
        <v>65.2</v>
      </c>
      <c r="D19" s="58">
        <v>37.9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5.13E-3</v>
      </c>
      <c r="O19" s="96">
        <f t="shared" si="5"/>
        <v>6.0411600000000003E-3</v>
      </c>
      <c r="P19" s="95">
        <f t="shared" si="1"/>
        <v>7.6592000000000006E-3</v>
      </c>
      <c r="Q19" s="94">
        <f t="shared" si="2"/>
        <v>51.5</v>
      </c>
      <c r="R19" s="94">
        <f t="shared" si="2"/>
        <v>65.2</v>
      </c>
      <c r="S19" s="94">
        <f t="shared" si="2"/>
        <v>37.9</v>
      </c>
      <c r="T19" s="93">
        <f t="shared" si="3"/>
        <v>1.2660194174757282</v>
      </c>
      <c r="U19" s="92">
        <f t="shared" si="4"/>
        <v>0.7359223300970873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46.9</v>
      </c>
      <c r="C20" s="58">
        <v>84.9</v>
      </c>
      <c r="D20" s="58">
        <v>1.5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5.13E-3</v>
      </c>
      <c r="O20" s="96">
        <f t="shared" si="5"/>
        <v>8.0548800000000004E-3</v>
      </c>
      <c r="P20" s="95">
        <f t="shared" si="1"/>
        <v>3.8296000000000003E-3</v>
      </c>
      <c r="Q20" s="94">
        <f t="shared" si="2"/>
        <v>46.9</v>
      </c>
      <c r="R20" s="94">
        <f t="shared" si="2"/>
        <v>84.9</v>
      </c>
      <c r="S20" s="94">
        <f t="shared" si="2"/>
        <v>1.5</v>
      </c>
      <c r="T20" s="93">
        <f t="shared" si="3"/>
        <v>1.8102345415778254</v>
      </c>
      <c r="U20" s="92">
        <f t="shared" si="4"/>
        <v>3.1982942430703626E-2</v>
      </c>
      <c r="V20" s="91"/>
      <c r="W20" s="91"/>
    </row>
    <row r="21" spans="1:35" x14ac:dyDescent="0.25">
      <c r="A21" s="58" t="s">
        <v>58</v>
      </c>
      <c r="B21" s="58">
        <v>50.9</v>
      </c>
      <c r="C21" s="58">
        <v>109.9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5.13E-3</v>
      </c>
      <c r="O21" s="96">
        <f t="shared" si="5"/>
        <v>1.00686E-2</v>
      </c>
      <c r="P21" s="95">
        <f t="shared" si="1"/>
        <v>0</v>
      </c>
      <c r="Q21" s="94">
        <f t="shared" si="2"/>
        <v>50.9</v>
      </c>
      <c r="R21" s="94">
        <f t="shared" si="2"/>
        <v>109.9</v>
      </c>
      <c r="S21" s="94">
        <f t="shared" si="2"/>
        <v>0</v>
      </c>
      <c r="T21" s="93">
        <f t="shared" si="3"/>
        <v>2.1591355599214146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6">A5</f>
        <v>VB200-1</v>
      </c>
      <c r="B24" s="58">
        <v>406.8</v>
      </c>
      <c r="C24" s="58">
        <v>313.8</v>
      </c>
      <c r="D24" s="58">
        <v>583.20000000000005</v>
      </c>
      <c r="E24" s="58">
        <v>0</v>
      </c>
      <c r="G24" s="86" t="str">
        <f t="shared" ref="G24:G33" si="7">A5</f>
        <v>VB200-1</v>
      </c>
      <c r="H24" s="49">
        <f>$B$5</f>
        <v>54.9</v>
      </c>
      <c r="I24" s="49">
        <f>$C$5</f>
        <v>6.6</v>
      </c>
      <c r="J24" s="51">
        <f>$D$5</f>
        <v>0</v>
      </c>
      <c r="K24" s="49">
        <f t="shared" ref="K24:K33" si="8">I24/H24</f>
        <v>0.12021857923497267</v>
      </c>
      <c r="L24" s="85">
        <f t="shared" ref="L24:L33" si="9">K24/$H$17</f>
        <v>5.5571848211053787E-4</v>
      </c>
      <c r="M24" s="48">
        <f t="shared" ref="M24:M33" si="10">ABS(($L$36-L24)/$L$37)</f>
        <v>1.2358013847079781</v>
      </c>
      <c r="N24" s="83">
        <f>$B$24</f>
        <v>406.8</v>
      </c>
      <c r="O24" s="83">
        <f>$C$24</f>
        <v>313.8</v>
      </c>
      <c r="P24" s="83">
        <f>$D$24</f>
        <v>583.20000000000005</v>
      </c>
      <c r="Q24" s="84">
        <f>$E$24</f>
        <v>0</v>
      </c>
      <c r="R24" s="83">
        <f t="shared" ref="R24:R33" si="11">N24/P24</f>
        <v>0.69753086419753085</v>
      </c>
      <c r="S24" s="83">
        <f t="shared" ref="S24:S33" si="12">O24/P24</f>
        <v>0.5380658436213992</v>
      </c>
      <c r="T24" s="82">
        <f t="shared" ref="T24:T33" si="13">Q24/P24</f>
        <v>0</v>
      </c>
      <c r="U24" s="81">
        <f>(R24*0.005*($H$18))/0.5335</f>
        <v>3.2980723616462447E-2</v>
      </c>
      <c r="V24" s="81">
        <f t="shared" ref="V24:V33" si="14">(S24*0.005*($H$18))/0.8217</f>
        <v>1.651784216301545E-2</v>
      </c>
      <c r="W24" s="80">
        <f t="shared" ref="W24:W33" si="15">(T24*0.005*($H$18))/0.7126</f>
        <v>0</v>
      </c>
      <c r="X24" s="79">
        <f t="shared" ref="X24:X33" si="16">U24/V24</f>
        <v>1.9966726459166977</v>
      </c>
      <c r="Y24" s="78">
        <f t="shared" ref="Y24:Y33" si="17">(U24+V24+W24)*10</f>
        <v>0.49498565779477893</v>
      </c>
      <c r="Z24" s="48">
        <f t="shared" ref="Z24:Z33" si="18">ABS(($Y$36-Y24)/$Y$37)</f>
        <v>0.31901578114349993</v>
      </c>
      <c r="AA24" s="88">
        <f t="shared" ref="AA24:AA33" si="19">L24/Y24</f>
        <v>1.1226961293915687E-3</v>
      </c>
      <c r="AB24" s="55">
        <f>$AA$28</f>
        <v>2.0431836041752238E-3</v>
      </c>
      <c r="AC24" s="48">
        <f t="shared" ref="AC24:AC33" si="20">ABS(($AB$36-AB24)/$AB$37)</f>
        <v>1.6357625849319459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6"/>
        <v>VB200-2</v>
      </c>
      <c r="B25" s="58">
        <v>398.9</v>
      </c>
      <c r="C25" s="58">
        <v>314</v>
      </c>
      <c r="D25" s="58">
        <v>611.9</v>
      </c>
      <c r="E25" s="58">
        <v>0</v>
      </c>
      <c r="G25" s="86" t="str">
        <f t="shared" si="7"/>
        <v>VB200-2</v>
      </c>
      <c r="H25" s="49">
        <f>$B$6</f>
        <v>48.4</v>
      </c>
      <c r="I25" s="49">
        <f>$C$6</f>
        <v>9.1999999999999993</v>
      </c>
      <c r="J25" s="51">
        <f>$D$6</f>
        <v>0</v>
      </c>
      <c r="K25" s="49">
        <f t="shared" si="8"/>
        <v>0.19008264462809915</v>
      </c>
      <c r="L25" s="85">
        <f t="shared" si="9"/>
        <v>8.7866983140618099E-4</v>
      </c>
      <c r="M25" s="48">
        <f t="shared" si="10"/>
        <v>1.4903306388746673</v>
      </c>
      <c r="N25" s="83">
        <f>$B$25</f>
        <v>398.9</v>
      </c>
      <c r="O25" s="83">
        <f>$C$25</f>
        <v>314</v>
      </c>
      <c r="P25" s="83">
        <f>$D$25</f>
        <v>611.9</v>
      </c>
      <c r="Q25" s="84">
        <f>$E$25</f>
        <v>0</v>
      </c>
      <c r="R25" s="83">
        <f t="shared" si="11"/>
        <v>0.65190390586697167</v>
      </c>
      <c r="S25" s="83">
        <f t="shared" si="12"/>
        <v>0.51315574440268019</v>
      </c>
      <c r="T25" s="82">
        <f t="shared" si="13"/>
        <v>0</v>
      </c>
      <c r="U25" s="81">
        <f t="shared" ref="U25:U33" si="21">(R25*0.005*($H$18))/0.5335</f>
        <v>3.0823385239914455E-2</v>
      </c>
      <c r="V25" s="81">
        <f t="shared" si="14"/>
        <v>1.5753138192232698E-2</v>
      </c>
      <c r="W25" s="80">
        <f t="shared" si="15"/>
        <v>0</v>
      </c>
      <c r="X25" s="79">
        <f t="shared" si="16"/>
        <v>1.9566504694989821</v>
      </c>
      <c r="Y25" s="78">
        <f t="shared" si="17"/>
        <v>0.46576523432147154</v>
      </c>
      <c r="Z25" s="48">
        <f t="shared" si="18"/>
        <v>0.19094524645794952</v>
      </c>
      <c r="AA25" s="54">
        <f t="shared" si="19"/>
        <v>1.8865079801119772E-3</v>
      </c>
      <c r="AB25" s="55">
        <f>$AA$25</f>
        <v>1.8865079801119772E-3</v>
      </c>
      <c r="AC25" s="48">
        <f t="shared" si="20"/>
        <v>1.1672417504440875</v>
      </c>
      <c r="AD25" s="51">
        <f>(AB24-AB33)/AB37</f>
        <v>2.7526142780651459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6"/>
        <v>VB200-3</v>
      </c>
      <c r="B26" s="58">
        <v>418.4</v>
      </c>
      <c r="C26" s="58">
        <v>323.10000000000002</v>
      </c>
      <c r="D26" s="58">
        <v>607.6</v>
      </c>
      <c r="E26" s="58">
        <v>0</v>
      </c>
      <c r="G26" s="86" t="str">
        <f t="shared" si="7"/>
        <v>VB200-3</v>
      </c>
      <c r="H26" s="49">
        <f>$B$7</f>
        <v>50.1</v>
      </c>
      <c r="I26" s="49">
        <f>$C$7</f>
        <v>8.1</v>
      </c>
      <c r="J26" s="51">
        <f>$D$7</f>
        <v>0</v>
      </c>
      <c r="K26" s="49">
        <f t="shared" si="8"/>
        <v>0.16167664670658682</v>
      </c>
      <c r="L26" s="85">
        <f t="shared" si="9"/>
        <v>7.4736119219057377E-4</v>
      </c>
      <c r="M26" s="48">
        <f t="shared" si="10"/>
        <v>0.38191388471201165</v>
      </c>
      <c r="N26" s="83">
        <f>$B$26</f>
        <v>418.4</v>
      </c>
      <c r="O26" s="83">
        <f>$C$26</f>
        <v>323.10000000000002</v>
      </c>
      <c r="P26" s="83">
        <f>$D$26</f>
        <v>607.6</v>
      </c>
      <c r="Q26" s="84">
        <f>$E$26</f>
        <v>0</v>
      </c>
      <c r="R26" s="83">
        <f t="shared" si="11"/>
        <v>0.68861092824226455</v>
      </c>
      <c r="S26" s="83">
        <f t="shared" si="12"/>
        <v>0.53176431863067808</v>
      </c>
      <c r="T26" s="82">
        <f t="shared" si="13"/>
        <v>0</v>
      </c>
      <c r="U26" s="81">
        <f t="shared" si="21"/>
        <v>3.2558970318483829E-2</v>
      </c>
      <c r="V26" s="81">
        <f t="shared" si="14"/>
        <v>1.6324394471776627E-2</v>
      </c>
      <c r="W26" s="80">
        <f t="shared" si="15"/>
        <v>0</v>
      </c>
      <c r="X26" s="79">
        <f t="shared" si="16"/>
        <v>1.9944978893260199</v>
      </c>
      <c r="Y26" s="78">
        <f t="shared" si="17"/>
        <v>0.48883364790260453</v>
      </c>
      <c r="Z26" s="48">
        <f t="shared" si="18"/>
        <v>0.21164959977061787</v>
      </c>
      <c r="AA26" s="54">
        <f t="shared" si="19"/>
        <v>1.5288660987172438E-3</v>
      </c>
      <c r="AB26" s="55">
        <f>$AA$32</f>
        <v>1.8566865534938326E-3</v>
      </c>
      <c r="AC26" s="48">
        <f t="shared" si="20"/>
        <v>1.0780641277711986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6"/>
        <v>VB200-4</v>
      </c>
      <c r="B27" s="58">
        <v>387.6</v>
      </c>
      <c r="C27" s="58">
        <v>305.2</v>
      </c>
      <c r="D27" s="58">
        <v>577.6</v>
      </c>
      <c r="E27" s="58">
        <v>0</v>
      </c>
      <c r="G27" s="86" t="str">
        <f t="shared" si="7"/>
        <v>VB200-4</v>
      </c>
      <c r="H27" s="49">
        <f>$B$8</f>
        <v>52.3</v>
      </c>
      <c r="I27" s="49">
        <f>$C$8</f>
        <v>6.4</v>
      </c>
      <c r="J27" s="51">
        <f>$D$8</f>
        <v>0</v>
      </c>
      <c r="K27" s="49">
        <f t="shared" si="8"/>
        <v>0.12237093690248567</v>
      </c>
      <c r="L27" s="85">
        <f t="shared" si="9"/>
        <v>5.6566790044138894E-4</v>
      </c>
      <c r="M27" s="48">
        <f t="shared" si="10"/>
        <v>1.1518152735277354</v>
      </c>
      <c r="N27" s="83">
        <f>$B$27</f>
        <v>387.6</v>
      </c>
      <c r="O27" s="83">
        <f>$C$27</f>
        <v>305.2</v>
      </c>
      <c r="P27" s="83">
        <f>$D$27</f>
        <v>577.6</v>
      </c>
      <c r="Q27" s="84">
        <f>$E$27</f>
        <v>0</v>
      </c>
      <c r="R27" s="83">
        <f t="shared" si="11"/>
        <v>0.67105263157894735</v>
      </c>
      <c r="S27" s="83">
        <f t="shared" si="12"/>
        <v>0.52839335180055402</v>
      </c>
      <c r="T27" s="82">
        <f t="shared" si="13"/>
        <v>0</v>
      </c>
      <c r="U27" s="81">
        <f t="shared" si="21"/>
        <v>3.1728777191338237E-2</v>
      </c>
      <c r="V27" s="81">
        <f t="shared" si="14"/>
        <v>1.6220910671983661E-2</v>
      </c>
      <c r="W27" s="80">
        <f t="shared" si="15"/>
        <v>0</v>
      </c>
      <c r="X27" s="79">
        <f t="shared" si="16"/>
        <v>1.9560416694815639</v>
      </c>
      <c r="Y27" s="78">
        <f t="shared" si="17"/>
        <v>0.47949687863321899</v>
      </c>
      <c r="Z27" s="48">
        <f t="shared" si="18"/>
        <v>4.8702322314390339E-2</v>
      </c>
      <c r="AA27" s="54">
        <f t="shared" si="19"/>
        <v>1.1797113300378429E-3</v>
      </c>
      <c r="AB27" s="55">
        <f>$AA$26</f>
        <v>1.5288660987172438E-3</v>
      </c>
      <c r="AC27" s="48">
        <f t="shared" si="20"/>
        <v>9.7753923472185728E-2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6"/>
        <v>VB200-5</v>
      </c>
      <c r="B28" s="58">
        <v>378.4</v>
      </c>
      <c r="C28" s="58">
        <v>277.39999999999998</v>
      </c>
      <c r="D28" s="58">
        <v>624.79999999999995</v>
      </c>
      <c r="E28" s="58">
        <v>0</v>
      </c>
      <c r="G28" s="86" t="str">
        <f t="shared" si="7"/>
        <v>VB200-5</v>
      </c>
      <c r="H28" s="49">
        <f>$B$9</f>
        <v>54.6</v>
      </c>
      <c r="I28" s="49">
        <f>$C$9</f>
        <v>10.199999999999999</v>
      </c>
      <c r="J28" s="51">
        <f>$D$9</f>
        <v>0</v>
      </c>
      <c r="K28" s="49">
        <f t="shared" si="8"/>
        <v>0.18681318681318679</v>
      </c>
      <c r="L28" s="85">
        <f t="shared" si="9"/>
        <v>8.6355654238056106E-4</v>
      </c>
      <c r="M28" s="48">
        <f t="shared" si="10"/>
        <v>1.3627547012473384</v>
      </c>
      <c r="N28" s="83">
        <f>$B$28</f>
        <v>378.4</v>
      </c>
      <c r="O28" s="83">
        <f>$C$28</f>
        <v>277.39999999999998</v>
      </c>
      <c r="P28" s="83">
        <f>$D$28</f>
        <v>624.79999999999995</v>
      </c>
      <c r="Q28" s="84">
        <f>$E$28</f>
        <v>0</v>
      </c>
      <c r="R28" s="83">
        <f t="shared" si="11"/>
        <v>0.60563380281690138</v>
      </c>
      <c r="S28" s="83">
        <f t="shared" si="12"/>
        <v>0.4439820742637644</v>
      </c>
      <c r="T28" s="82">
        <f t="shared" si="13"/>
        <v>0</v>
      </c>
      <c r="U28" s="81">
        <f t="shared" si="21"/>
        <v>2.8635637630845992E-2</v>
      </c>
      <c r="V28" s="81">
        <f t="shared" si="14"/>
        <v>1.3629606697460699E-2</v>
      </c>
      <c r="W28" s="80">
        <f t="shared" si="15"/>
        <v>0</v>
      </c>
      <c r="X28" s="79">
        <f t="shared" si="16"/>
        <v>2.1009878176588201</v>
      </c>
      <c r="Y28" s="78">
        <f t="shared" si="17"/>
        <v>0.42265244328306695</v>
      </c>
      <c r="Z28" s="48">
        <f t="shared" si="18"/>
        <v>0.94335881913581476</v>
      </c>
      <c r="AA28" s="54">
        <f t="shared" si="19"/>
        <v>2.0431836041752238E-3</v>
      </c>
      <c r="AB28" s="55">
        <f>$AA$33</f>
        <v>1.4895275209911624E-3</v>
      </c>
      <c r="AC28" s="48">
        <f t="shared" si="20"/>
        <v>1.9883669318566454E-2</v>
      </c>
      <c r="AD28" s="51">
        <f>1-((((COUNT(AB24:AB33))-3)*((STDEV(AB26:AB33))^2))/(((COUNT(AB24:AB33))-1)*((STDEV(AB24:AB33))^2)))</f>
        <v>0.5578085223622351</v>
      </c>
    </row>
    <row r="29" spans="1:35" x14ac:dyDescent="0.25">
      <c r="A29" s="58" t="str">
        <f t="shared" si="6"/>
        <v>VB200-6</v>
      </c>
      <c r="B29" s="58">
        <v>442.9</v>
      </c>
      <c r="C29" s="58">
        <v>332.7</v>
      </c>
      <c r="D29" s="58">
        <v>548.1</v>
      </c>
      <c r="E29" s="58">
        <v>0</v>
      </c>
      <c r="G29" s="86" t="str">
        <f t="shared" si="7"/>
        <v>VB200-6</v>
      </c>
      <c r="H29" s="49">
        <f>$B$10</f>
        <v>52.4</v>
      </c>
      <c r="I29" s="49">
        <f>$C$10</f>
        <v>7.5</v>
      </c>
      <c r="J29" s="51">
        <f>$D$10</f>
        <v>0</v>
      </c>
      <c r="K29" s="49">
        <f t="shared" si="8"/>
        <v>0.14312977099236643</v>
      </c>
      <c r="L29" s="85">
        <f t="shared" si="9"/>
        <v>6.6162700962587911E-4</v>
      </c>
      <c r="M29" s="48">
        <f t="shared" si="10"/>
        <v>0.34179481356419689</v>
      </c>
      <c r="N29" s="83">
        <f>$B$29</f>
        <v>442.9</v>
      </c>
      <c r="O29" s="83">
        <f>$C$29</f>
        <v>332.7</v>
      </c>
      <c r="P29" s="83">
        <f>$D$29</f>
        <v>548.1</v>
      </c>
      <c r="Q29" s="84">
        <f>$E$29</f>
        <v>0</v>
      </c>
      <c r="R29" s="83">
        <f t="shared" si="11"/>
        <v>0.80806422185732518</v>
      </c>
      <c r="S29" s="83">
        <f t="shared" si="12"/>
        <v>0.60700602079912425</v>
      </c>
      <c r="T29" s="82">
        <f t="shared" si="13"/>
        <v>0</v>
      </c>
      <c r="U29" s="81">
        <f t="shared" si="21"/>
        <v>3.8206972814153757E-2</v>
      </c>
      <c r="V29" s="81">
        <f t="shared" si="14"/>
        <v>1.8634205762027393E-2</v>
      </c>
      <c r="W29" s="80">
        <f t="shared" si="15"/>
        <v>0</v>
      </c>
      <c r="X29" s="79">
        <f t="shared" si="16"/>
        <v>2.0503676573117788</v>
      </c>
      <c r="Y29" s="78">
        <f t="shared" si="17"/>
        <v>0.56841178576181151</v>
      </c>
      <c r="Z29" s="48">
        <f t="shared" si="18"/>
        <v>1.600464138833068</v>
      </c>
      <c r="AA29" s="54">
        <f t="shared" si="19"/>
        <v>1.1639924192267343E-3</v>
      </c>
      <c r="AB29" s="55">
        <f>$AA$31</f>
        <v>1.4641898135503105E-3</v>
      </c>
      <c r="AC29" s="48">
        <f t="shared" si="20"/>
        <v>9.5653234017443647E-2</v>
      </c>
      <c r="AD29" s="51"/>
    </row>
    <row r="30" spans="1:35" x14ac:dyDescent="0.25">
      <c r="A30" s="58" t="str">
        <f t="shared" si="6"/>
        <v>VB200-7</v>
      </c>
      <c r="B30" s="58">
        <v>424.3</v>
      </c>
      <c r="C30" s="58">
        <v>369.2</v>
      </c>
      <c r="D30" s="58">
        <v>582</v>
      </c>
      <c r="E30" s="58">
        <v>0</v>
      </c>
      <c r="G30" s="86" t="str">
        <f t="shared" si="7"/>
        <v>VB200-7</v>
      </c>
      <c r="H30" s="49">
        <f>$B$11</f>
        <v>54.5</v>
      </c>
      <c r="I30" s="49">
        <f>$C$11</f>
        <v>7.8</v>
      </c>
      <c r="J30" s="51">
        <f>$D$11</f>
        <v>0</v>
      </c>
      <c r="K30" s="49">
        <f t="shared" si="8"/>
        <v>0.14311926605504588</v>
      </c>
      <c r="L30" s="85">
        <f t="shared" si="9"/>
        <v>6.6157844984535607E-4</v>
      </c>
      <c r="M30" s="48">
        <f t="shared" si="10"/>
        <v>0.34220472166035665</v>
      </c>
      <c r="N30" s="83">
        <f>$B$30</f>
        <v>424.3</v>
      </c>
      <c r="O30" s="83">
        <f>$C$30</f>
        <v>369.2</v>
      </c>
      <c r="P30" s="83">
        <f>$D$30</f>
        <v>582</v>
      </c>
      <c r="Q30" s="84">
        <f>$E$30</f>
        <v>0</v>
      </c>
      <c r="R30" s="83">
        <f t="shared" si="11"/>
        <v>0.7290378006872853</v>
      </c>
      <c r="S30" s="83">
        <f t="shared" si="12"/>
        <v>0.63436426116838485</v>
      </c>
      <c r="T30" s="82">
        <f t="shared" si="13"/>
        <v>0</v>
      </c>
      <c r="U30" s="81">
        <f t="shared" si="21"/>
        <v>3.4470437717594699E-2</v>
      </c>
      <c r="V30" s="81">
        <f t="shared" si="14"/>
        <v>1.9474064120691865E-2</v>
      </c>
      <c r="W30" s="80">
        <f t="shared" si="15"/>
        <v>0</v>
      </c>
      <c r="X30" s="79">
        <f t="shared" si="16"/>
        <v>1.7700690263707548</v>
      </c>
      <c r="Y30" s="78">
        <f t="shared" si="17"/>
        <v>0.53944501838286563</v>
      </c>
      <c r="Z30" s="48">
        <f t="shared" si="18"/>
        <v>1.0949299711864762</v>
      </c>
      <c r="AA30" s="54">
        <f t="shared" si="19"/>
        <v>1.2264057082751805E-3</v>
      </c>
      <c r="AB30" s="55">
        <f>$AA$30</f>
        <v>1.2264057082751805E-3</v>
      </c>
      <c r="AC30" s="48">
        <f t="shared" si="20"/>
        <v>0.80671986035160881</v>
      </c>
      <c r="AD30" s="51" t="s">
        <v>39</v>
      </c>
    </row>
    <row r="31" spans="1:35" x14ac:dyDescent="0.25">
      <c r="A31" s="58" t="str">
        <f t="shared" si="6"/>
        <v>VB200-8</v>
      </c>
      <c r="B31" s="58">
        <v>311.7</v>
      </c>
      <c r="C31" s="58">
        <v>248.8</v>
      </c>
      <c r="D31" s="58">
        <v>574.4</v>
      </c>
      <c r="E31" s="58">
        <v>0</v>
      </c>
      <c r="G31" s="86" t="str">
        <f t="shared" si="7"/>
        <v>VB200-8</v>
      </c>
      <c r="H31" s="49">
        <f>$B$12</f>
        <v>54.3</v>
      </c>
      <c r="I31" s="49">
        <f>$C$12</f>
        <v>6.7</v>
      </c>
      <c r="J31" s="51">
        <f>$D$12</f>
        <v>0</v>
      </c>
      <c r="K31" s="49">
        <f t="shared" si="8"/>
        <v>0.12338858195211787</v>
      </c>
      <c r="L31" s="85">
        <f t="shared" si="9"/>
        <v>5.7037203324604934E-4</v>
      </c>
      <c r="M31" s="48">
        <f t="shared" si="10"/>
        <v>1.1121062365166199</v>
      </c>
      <c r="N31" s="83">
        <f>$B$31</f>
        <v>311.7</v>
      </c>
      <c r="O31" s="83">
        <f>$C$31</f>
        <v>248.8</v>
      </c>
      <c r="P31" s="83">
        <f>$D$31</f>
        <v>574.4</v>
      </c>
      <c r="Q31" s="84">
        <f>$E$31</f>
        <v>0</v>
      </c>
      <c r="R31" s="83">
        <f t="shared" si="11"/>
        <v>0.54265320334261835</v>
      </c>
      <c r="S31" s="83">
        <f t="shared" si="12"/>
        <v>0.43314763231197773</v>
      </c>
      <c r="T31" s="82">
        <f t="shared" si="13"/>
        <v>0</v>
      </c>
      <c r="U31" s="81">
        <f t="shared" si="21"/>
        <v>2.5657782669761101E-2</v>
      </c>
      <c r="V31" s="81">
        <f t="shared" si="14"/>
        <v>1.3297005020165072E-2</v>
      </c>
      <c r="W31" s="80">
        <f t="shared" si="15"/>
        <v>0</v>
      </c>
      <c r="X31" s="79">
        <f t="shared" si="16"/>
        <v>1.9295911094905025</v>
      </c>
      <c r="Y31" s="78">
        <f t="shared" si="17"/>
        <v>0.38954787689926174</v>
      </c>
      <c r="Z31" s="48">
        <f t="shared" si="18"/>
        <v>1.5211067325706529</v>
      </c>
      <c r="AA31" s="54">
        <f t="shared" si="19"/>
        <v>1.4641898135503105E-3</v>
      </c>
      <c r="AB31" s="55">
        <f>$AA$27</f>
        <v>1.1797113300378429E-3</v>
      </c>
      <c r="AC31" s="48">
        <f t="shared" si="20"/>
        <v>0.9463541473598911</v>
      </c>
      <c r="AD31" s="51">
        <f>1-((((COUNT(AB24:AB33))-3)*((STDEV(AB24:AB31))^2))/(((COUNT(AB24:AB33))-1)*((STDEV(AB24:AB33))^2)))</f>
        <v>0.31008282453061875</v>
      </c>
    </row>
    <row r="32" spans="1:35" x14ac:dyDescent="0.25">
      <c r="A32" s="58" t="str">
        <f t="shared" si="6"/>
        <v>VB200-9</v>
      </c>
      <c r="B32" s="58">
        <v>355.2</v>
      </c>
      <c r="C32" s="58">
        <v>290.5</v>
      </c>
      <c r="D32" s="58">
        <v>632.1</v>
      </c>
      <c r="E32" s="58">
        <v>0</v>
      </c>
      <c r="G32" s="86" t="str">
        <f t="shared" si="7"/>
        <v>VB200-9</v>
      </c>
      <c r="H32" s="49">
        <f>$B$13</f>
        <v>50.8</v>
      </c>
      <c r="I32" s="49">
        <f>$C$13</f>
        <v>8.3000000000000007</v>
      </c>
      <c r="J32" s="51">
        <f>$D$13</f>
        <v>0</v>
      </c>
      <c r="K32" s="49">
        <f t="shared" si="8"/>
        <v>0.16338582677165356</v>
      </c>
      <c r="L32" s="85">
        <f t="shared" si="9"/>
        <v>7.5526199219550481E-4</v>
      </c>
      <c r="M32" s="48">
        <f t="shared" si="10"/>
        <v>0.44860697626385115</v>
      </c>
      <c r="N32" s="83">
        <f>$B$32</f>
        <v>355.2</v>
      </c>
      <c r="O32" s="83">
        <f>$C$32</f>
        <v>290.5</v>
      </c>
      <c r="P32" s="83">
        <f>$D$32</f>
        <v>632.1</v>
      </c>
      <c r="Q32" s="84">
        <f>$E$32</f>
        <v>0</v>
      </c>
      <c r="R32" s="83">
        <f t="shared" si="11"/>
        <v>0.56193640246796395</v>
      </c>
      <c r="S32" s="83">
        <f t="shared" si="12"/>
        <v>0.45957918050941304</v>
      </c>
      <c r="T32" s="82">
        <f t="shared" si="13"/>
        <v>0</v>
      </c>
      <c r="U32" s="81">
        <f t="shared" si="21"/>
        <v>2.656953280647496E-2</v>
      </c>
      <c r="V32" s="81">
        <f t="shared" si="14"/>
        <v>1.4108415271205968E-2</v>
      </c>
      <c r="W32" s="80">
        <f t="shared" si="15"/>
        <v>0</v>
      </c>
      <c r="X32" s="79">
        <f t="shared" si="16"/>
        <v>1.8832400589101621</v>
      </c>
      <c r="Y32" s="78">
        <f t="shared" si="17"/>
        <v>0.40677948077680931</v>
      </c>
      <c r="Z32" s="48">
        <f t="shared" si="18"/>
        <v>1.2203771271752162</v>
      </c>
      <c r="AA32" s="54">
        <f t="shared" si="19"/>
        <v>1.8566865534938326E-3</v>
      </c>
      <c r="AB32" s="55">
        <f>$AA$29</f>
        <v>1.1639924192267343E-3</v>
      </c>
      <c r="AC32" s="48">
        <f t="shared" si="20"/>
        <v>0.99335978243869516</v>
      </c>
      <c r="AD32" s="51"/>
    </row>
    <row r="33" spans="1:30" x14ac:dyDescent="0.25">
      <c r="A33" s="58" t="str">
        <f t="shared" si="6"/>
        <v>VB200-10</v>
      </c>
      <c r="B33" s="58">
        <v>287.39999999999998</v>
      </c>
      <c r="C33" s="58">
        <v>253.5</v>
      </c>
      <c r="D33" s="58">
        <v>418.1</v>
      </c>
      <c r="E33" s="58">
        <v>0</v>
      </c>
      <c r="G33" s="86" t="str">
        <f t="shared" si="7"/>
        <v>VB200-10</v>
      </c>
      <c r="H33" s="49">
        <f>$B$14</f>
        <v>51</v>
      </c>
      <c r="I33" s="123">
        <f>$C$14</f>
        <v>8.4</v>
      </c>
      <c r="J33" s="51">
        <f>$D$14</f>
        <v>0</v>
      </c>
      <c r="K33" s="49">
        <f t="shared" si="8"/>
        <v>0.16470588235294117</v>
      </c>
      <c r="L33" s="85">
        <f t="shared" si="9"/>
        <v>7.6136403805732525E-4</v>
      </c>
      <c r="M33" s="48">
        <f t="shared" si="10"/>
        <v>0.50011622887901919</v>
      </c>
      <c r="N33" s="83">
        <f>$B$33</f>
        <v>287.39999999999998</v>
      </c>
      <c r="O33" s="83">
        <f>$C$33</f>
        <v>253.5</v>
      </c>
      <c r="P33" s="83">
        <f>$D$33</f>
        <v>418.1</v>
      </c>
      <c r="Q33" s="84">
        <f>$E$33</f>
        <v>0</v>
      </c>
      <c r="R33" s="83">
        <f t="shared" si="11"/>
        <v>0.68739535996173151</v>
      </c>
      <c r="S33" s="83">
        <f t="shared" si="12"/>
        <v>0.60631427888065048</v>
      </c>
      <c r="T33" s="82">
        <f t="shared" si="13"/>
        <v>0</v>
      </c>
      <c r="U33" s="81">
        <f t="shared" si="21"/>
        <v>3.2501495698284304E-2</v>
      </c>
      <c r="V33" s="81">
        <f t="shared" si="14"/>
        <v>1.8612970286922732E-2</v>
      </c>
      <c r="W33" s="80">
        <f t="shared" si="15"/>
        <v>0</v>
      </c>
      <c r="X33" s="79">
        <f t="shared" si="16"/>
        <v>1.746174586713841</v>
      </c>
      <c r="Y33" s="78">
        <f t="shared" si="17"/>
        <v>0.51114465985207036</v>
      </c>
      <c r="Z33" s="48">
        <f t="shared" si="18"/>
        <v>0.60102611209157342</v>
      </c>
      <c r="AA33" s="54">
        <f t="shared" si="19"/>
        <v>1.4895275209911624E-3</v>
      </c>
      <c r="AB33" s="55">
        <f>$AA$24</f>
        <v>1.1226961293915687E-3</v>
      </c>
      <c r="AC33" s="48">
        <f t="shared" si="20"/>
        <v>1.1168516931331998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644.5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2</v>
      </c>
      <c r="H36" s="49">
        <f>AVERAGE(H24:H33)</f>
        <v>52.33</v>
      </c>
      <c r="I36" s="49">
        <f>AVERAGE(I24:I32)</f>
        <v>7.8666666666666663</v>
      </c>
      <c r="J36" s="51">
        <f>AVERAGE(J24:J28)</f>
        <v>0</v>
      </c>
      <c r="K36" s="56">
        <f>AVERAGE(K24:K33)</f>
        <v>0.15188913224094561</v>
      </c>
      <c r="L36" s="57">
        <f>AVERAGE(L24:L33)</f>
        <v>7.0211774714993571E-4</v>
      </c>
      <c r="M36" s="56"/>
      <c r="N36" s="49">
        <f t="shared" ref="N36:Y36" si="22">AVERAGE(N24:N33)</f>
        <v>381.15999999999997</v>
      </c>
      <c r="O36" s="49">
        <f t="shared" si="22"/>
        <v>302.82000000000005</v>
      </c>
      <c r="P36" s="49">
        <f t="shared" si="22"/>
        <v>575.9799999999999</v>
      </c>
      <c r="Q36" s="51">
        <f t="shared" si="22"/>
        <v>0</v>
      </c>
      <c r="R36" s="49">
        <f t="shared" si="22"/>
        <v>0.66438191210195396</v>
      </c>
      <c r="S36" s="49">
        <f t="shared" si="22"/>
        <v>0.52957727063886262</v>
      </c>
      <c r="T36" s="50">
        <f t="shared" si="22"/>
        <v>0</v>
      </c>
      <c r="U36" s="49">
        <f t="shared" si="22"/>
        <v>3.1413371570331375E-2</v>
      </c>
      <c r="V36" s="49">
        <f t="shared" si="22"/>
        <v>1.6257255265748217E-2</v>
      </c>
      <c r="W36" s="50">
        <f t="shared" si="22"/>
        <v>0</v>
      </c>
      <c r="X36" s="48">
        <f t="shared" si="22"/>
        <v>1.9384292930679123</v>
      </c>
      <c r="Y36" s="49">
        <f t="shared" si="22"/>
        <v>0.47670626836079599</v>
      </c>
      <c r="Z36" s="48"/>
      <c r="AA36" s="56">
        <f>AVERAGE(AA24:AA33)</f>
        <v>1.4961767157971077E-3</v>
      </c>
      <c r="AB36" s="56">
        <f>AVERAGE(AB24:AB33)</f>
        <v>1.4961767157971072E-3</v>
      </c>
      <c r="AC36" s="56"/>
      <c r="AD36" s="56"/>
    </row>
    <row r="37" spans="1:30" x14ac:dyDescent="0.25">
      <c r="G37" s="53" t="s">
        <v>1</v>
      </c>
      <c r="H37" s="49">
        <f>STDEV(H24:H33)</f>
        <v>2.2331094415137334</v>
      </c>
      <c r="I37" s="49">
        <f>STDEV(I24:I32)</f>
        <v>1.2609520212918506</v>
      </c>
      <c r="J37" s="51">
        <f>STDEV(J24:J28)</f>
        <v>0</v>
      </c>
      <c r="K37" s="48">
        <f>STDEV(K24:K33)</f>
        <v>2.5627542902823958E-2</v>
      </c>
      <c r="L37" s="55">
        <f>STDEV(L24:L33)</f>
        <v>1.1846504369631551E-4</v>
      </c>
      <c r="M37" s="54"/>
      <c r="N37" s="49">
        <f t="shared" ref="N37:Y37" si="23">STDEV(N24:N33)</f>
        <v>49.855863357393865</v>
      </c>
      <c r="O37" s="49">
        <f t="shared" si="23"/>
        <v>36.682111898489531</v>
      </c>
      <c r="P37" s="49">
        <f t="shared" si="23"/>
        <v>61.119005954686067</v>
      </c>
      <c r="Q37" s="51">
        <f t="shared" si="23"/>
        <v>0</v>
      </c>
      <c r="R37" s="49">
        <f t="shared" si="23"/>
        <v>7.8884590495543791E-2</v>
      </c>
      <c r="S37" s="49">
        <f t="shared" si="23"/>
        <v>7.0503700312324113E-2</v>
      </c>
      <c r="T37" s="50">
        <f t="shared" si="23"/>
        <v>0</v>
      </c>
      <c r="U37" s="49">
        <f t="shared" si="23"/>
        <v>3.729829044517513E-3</v>
      </c>
      <c r="V37" s="49">
        <f t="shared" si="23"/>
        <v>2.1643614949231828E-3</v>
      </c>
      <c r="W37" s="50">
        <f t="shared" si="23"/>
        <v>0</v>
      </c>
      <c r="X37" s="48">
        <f t="shared" si="23"/>
        <v>0.11282467745782078</v>
      </c>
      <c r="Y37" s="49">
        <f t="shared" si="23"/>
        <v>5.7299326599020164E-2</v>
      </c>
      <c r="Z37" s="48"/>
      <c r="AA37" s="47">
        <f>STDEV(AA24:AA33)</f>
        <v>3.3440481731086553E-4</v>
      </c>
      <c r="AB37" s="54">
        <f>STDEV(AB24:AB33)</f>
        <v>3.3440481731086553E-4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4.2673599111670812</v>
      </c>
      <c r="I38" s="49">
        <f>(I37/I36)*100</f>
        <v>16.029051118116747</v>
      </c>
      <c r="J38" s="51" t="e">
        <f>(J37/J36)*100</f>
        <v>#DIV/0!</v>
      </c>
      <c r="K38" s="52">
        <f>(K37/K36)*100</f>
        <v>16.872532303476678</v>
      </c>
      <c r="L38" s="52">
        <f>(L37/L36)*100</f>
        <v>16.872532303476664</v>
      </c>
      <c r="M38" s="48"/>
      <c r="N38" s="49">
        <f t="shared" ref="N38:Y38" si="24">(N37/N36)*100</f>
        <v>13.080035511961871</v>
      </c>
      <c r="O38" s="49">
        <f t="shared" si="24"/>
        <v>12.113503698068003</v>
      </c>
      <c r="P38" s="49">
        <f t="shared" si="24"/>
        <v>10.611306981958762</v>
      </c>
      <c r="Q38" s="51" t="e">
        <f t="shared" si="24"/>
        <v>#DIV/0!</v>
      </c>
      <c r="R38" s="49">
        <f t="shared" si="24"/>
        <v>11.873380213794624</v>
      </c>
      <c r="S38" s="49">
        <f t="shared" si="24"/>
        <v>13.31320360997953</v>
      </c>
      <c r="T38" s="50" t="e">
        <f t="shared" si="24"/>
        <v>#DIV/0!</v>
      </c>
      <c r="U38" s="49">
        <f t="shared" si="24"/>
        <v>11.873380213794631</v>
      </c>
      <c r="V38" s="49">
        <f t="shared" si="24"/>
        <v>13.313203609979555</v>
      </c>
      <c r="W38" s="50" t="e">
        <f t="shared" si="24"/>
        <v>#DIV/0!</v>
      </c>
      <c r="X38" s="48">
        <f t="shared" si="24"/>
        <v>5.8204174824068753</v>
      </c>
      <c r="Y38" s="49">
        <f t="shared" si="24"/>
        <v>12.019839134075129</v>
      </c>
      <c r="Z38" s="48"/>
      <c r="AA38" s="47">
        <f>(AA37/AA36)*100</f>
        <v>22.350623009976932</v>
      </c>
      <c r="AB38" s="47">
        <f>(AB37/AB36)*100</f>
        <v>22.350623009976939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50" si="25">A24</f>
        <v>VB200-1</v>
      </c>
      <c r="H41" s="4">
        <f>$B$5</f>
        <v>54.9</v>
      </c>
      <c r="I41" s="4">
        <f>$C$5</f>
        <v>6.6</v>
      </c>
      <c r="J41" s="5">
        <f>$D$5</f>
        <v>0</v>
      </c>
      <c r="K41" s="4">
        <f t="shared" ref="K41:K49" si="26">I41/H41</f>
        <v>0.12021857923497267</v>
      </c>
      <c r="L41" s="125">
        <f t="shared" ref="L41:L50" si="27">K41/$H$17</f>
        <v>5.5571848211053787E-4</v>
      </c>
      <c r="M41" s="22">
        <f>$B$24</f>
        <v>406.8</v>
      </c>
      <c r="N41" s="22">
        <f>$C$24</f>
        <v>313.8</v>
      </c>
      <c r="O41" s="22">
        <f>$D$24</f>
        <v>583.20000000000005</v>
      </c>
      <c r="P41" s="23">
        <f>$E$24</f>
        <v>0</v>
      </c>
      <c r="Q41" s="22">
        <f t="shared" ref="Q41:Q50" si="28">M41/O41</f>
        <v>0.69753086419753085</v>
      </c>
      <c r="R41" s="22">
        <f t="shared" ref="R41:R50" si="29">N41/O41</f>
        <v>0.5380658436213992</v>
      </c>
      <c r="S41" s="21">
        <f t="shared" ref="S41:S50" si="30">P41/O41</f>
        <v>0</v>
      </c>
      <c r="T41" s="20">
        <f t="shared" ref="T41:T50" si="31">(Q41*0.005*($H$18))/0.5335</f>
        <v>3.2980723616462447E-2</v>
      </c>
      <c r="U41" s="20">
        <f t="shared" ref="U41:U50" si="32">(R41*0.005*($H$18))/0.8217</f>
        <v>1.651784216301545E-2</v>
      </c>
      <c r="V41" s="18">
        <f t="shared" ref="V41:V50" si="33">(S41*0.005*(100/20))/0.7126</f>
        <v>0</v>
      </c>
      <c r="W41" s="19">
        <f t="shared" ref="W41:W50" si="34">T41/U41</f>
        <v>1.9966726459166977</v>
      </c>
      <c r="X41" s="19">
        <f t="shared" ref="X41:X50" si="35">(T41+U41+V41)*10</f>
        <v>0.49498565779477893</v>
      </c>
      <c r="Y41" s="41">
        <f t="shared" ref="Y41:Y50" si="36">L41/X41</f>
        <v>1.1226961293915687E-3</v>
      </c>
      <c r="Z41" s="5">
        <f t="shared" ref="Z41:Z50" si="37">(Y41*900000)</f>
        <v>1010.4265164524119</v>
      </c>
      <c r="AA41" s="2">
        <f t="shared" ref="AA41:AA50" si="38">(Z41*0.2125)+26.378</f>
        <v>241.09363474613752</v>
      </c>
      <c r="AB41" s="2">
        <f t="shared" ref="AB41:AB50" si="39">-0.000006*(AA41)^2 + 0.0266*(AA41) + 3.4677</f>
        <v>9.5320338399566324</v>
      </c>
      <c r="AC41" s="17">
        <f t="shared" ref="AC41:AC50" si="40">ABS(Y41-$C$42)</f>
        <v>3.5416253787916773E-4</v>
      </c>
      <c r="AD41" s="38">
        <f t="shared" ref="AD41:AD50" si="41">ABS(AB41-$D$42)</f>
        <v>1.5781894806129344</v>
      </c>
    </row>
    <row r="42" spans="1:30" x14ac:dyDescent="0.25">
      <c r="A42" s="141" t="s">
        <v>9</v>
      </c>
      <c r="B42" s="141"/>
      <c r="C42" s="15">
        <f>MEDIAN(Y41:Y50)</f>
        <v>1.4768586672707364E-3</v>
      </c>
      <c r="D42" s="14">
        <f>MEDIAN(AB41:AB50)</f>
        <v>11.110223320569567</v>
      </c>
      <c r="G42" s="40" t="str">
        <f t="shared" si="25"/>
        <v>VB200-2</v>
      </c>
      <c r="H42" s="4">
        <f>$B$6</f>
        <v>48.4</v>
      </c>
      <c r="I42" s="4">
        <f>$C$6</f>
        <v>9.1999999999999993</v>
      </c>
      <c r="J42" s="5">
        <f>$D$6</f>
        <v>0</v>
      </c>
      <c r="K42" s="4">
        <f t="shared" si="26"/>
        <v>0.19008264462809915</v>
      </c>
      <c r="L42" s="125">
        <f t="shared" si="27"/>
        <v>8.7866983140618099E-4</v>
      </c>
      <c r="M42" s="22">
        <f>$B$25</f>
        <v>398.9</v>
      </c>
      <c r="N42" s="22">
        <f>$C$25</f>
        <v>314</v>
      </c>
      <c r="O42" s="22">
        <f>$D$25</f>
        <v>611.9</v>
      </c>
      <c r="P42" s="23">
        <f>$E$25</f>
        <v>0</v>
      </c>
      <c r="Q42" s="22">
        <f t="shared" si="28"/>
        <v>0.65190390586697167</v>
      </c>
      <c r="R42" s="22">
        <f t="shared" si="29"/>
        <v>0.51315574440268019</v>
      </c>
      <c r="S42" s="21">
        <f t="shared" si="30"/>
        <v>0</v>
      </c>
      <c r="T42" s="20">
        <f t="shared" si="31"/>
        <v>3.0823385239914455E-2</v>
      </c>
      <c r="U42" s="20">
        <f t="shared" si="32"/>
        <v>1.5753138192232698E-2</v>
      </c>
      <c r="V42" s="18">
        <f t="shared" si="33"/>
        <v>0</v>
      </c>
      <c r="W42" s="19">
        <f t="shared" si="34"/>
        <v>1.9566504694989821</v>
      </c>
      <c r="X42" s="19">
        <f t="shared" si="35"/>
        <v>0.46576523432147154</v>
      </c>
      <c r="Y42" s="18">
        <f t="shared" si="36"/>
        <v>1.8865079801119772E-3</v>
      </c>
      <c r="Z42" s="5">
        <f t="shared" si="37"/>
        <v>1697.8571821007795</v>
      </c>
      <c r="AA42" s="2">
        <f t="shared" si="38"/>
        <v>387.17265119641564</v>
      </c>
      <c r="AB42" s="2">
        <f t="shared" si="39"/>
        <v>12.867076550817888</v>
      </c>
      <c r="AC42" s="17">
        <f t="shared" si="40"/>
        <v>4.0964931284124075E-4</v>
      </c>
      <c r="AD42" s="38">
        <f t="shared" si="41"/>
        <v>1.7568532302483213</v>
      </c>
    </row>
    <row r="43" spans="1:30" x14ac:dyDescent="0.25">
      <c r="A43" s="141" t="s">
        <v>8</v>
      </c>
      <c r="B43" s="141"/>
      <c r="C43" s="15">
        <f>MEDIAN(AC41:AC50)</f>
        <v>3.0500679263844785E-4</v>
      </c>
      <c r="D43" s="14">
        <f>MEDIAN(AD41:AD50)</f>
        <v>1.3558641088469336</v>
      </c>
      <c r="G43" s="40" t="str">
        <f t="shared" si="25"/>
        <v>VB200-3</v>
      </c>
      <c r="H43" s="4">
        <f>$B$7</f>
        <v>50.1</v>
      </c>
      <c r="I43" s="4">
        <f>$C$7</f>
        <v>8.1</v>
      </c>
      <c r="J43" s="5">
        <f>$D$7</f>
        <v>0</v>
      </c>
      <c r="K43" s="4">
        <f t="shared" si="26"/>
        <v>0.16167664670658682</v>
      </c>
      <c r="L43" s="125">
        <f t="shared" si="27"/>
        <v>7.4736119219057377E-4</v>
      </c>
      <c r="M43" s="22">
        <f>$B$26</f>
        <v>418.4</v>
      </c>
      <c r="N43" s="22">
        <f>$C$26</f>
        <v>323.10000000000002</v>
      </c>
      <c r="O43" s="22">
        <f>$D$26</f>
        <v>607.6</v>
      </c>
      <c r="P43" s="23">
        <f>$E$26</f>
        <v>0</v>
      </c>
      <c r="Q43" s="22">
        <f t="shared" si="28"/>
        <v>0.68861092824226455</v>
      </c>
      <c r="R43" s="22">
        <f t="shared" si="29"/>
        <v>0.53176431863067808</v>
      </c>
      <c r="S43" s="21">
        <f t="shared" si="30"/>
        <v>0</v>
      </c>
      <c r="T43" s="20">
        <f t="shared" si="31"/>
        <v>3.2558970318483829E-2</v>
      </c>
      <c r="U43" s="20">
        <f t="shared" si="32"/>
        <v>1.6324394471776627E-2</v>
      </c>
      <c r="V43" s="18">
        <f t="shared" si="33"/>
        <v>0</v>
      </c>
      <c r="W43" s="19">
        <f t="shared" si="34"/>
        <v>1.9944978893260199</v>
      </c>
      <c r="X43" s="19">
        <f t="shared" si="35"/>
        <v>0.48883364790260453</v>
      </c>
      <c r="Y43" s="18">
        <f t="shared" si="36"/>
        <v>1.5288660987172438E-3</v>
      </c>
      <c r="Z43" s="5">
        <f t="shared" si="37"/>
        <v>1375.9794888455194</v>
      </c>
      <c r="AA43" s="2">
        <f t="shared" si="38"/>
        <v>318.77364137967288</v>
      </c>
      <c r="AB43" s="2">
        <f t="shared" si="39"/>
        <v>11.33737905406856</v>
      </c>
      <c r="AC43" s="17">
        <f t="shared" si="40"/>
        <v>5.2007431446507392E-5</v>
      </c>
      <c r="AD43" s="38">
        <f t="shared" si="41"/>
        <v>0.22715573349899287</v>
      </c>
    </row>
    <row r="44" spans="1:30" x14ac:dyDescent="0.25">
      <c r="A44" s="141" t="s">
        <v>7</v>
      </c>
      <c r="B44" s="141"/>
      <c r="C44" s="15">
        <f>C43*1.483</f>
        <v>4.523250734828182E-4</v>
      </c>
      <c r="D44" s="14">
        <f>D43*1.483</f>
        <v>2.0107464734200029</v>
      </c>
      <c r="G44" s="40" t="str">
        <f t="shared" si="25"/>
        <v>VB200-4</v>
      </c>
      <c r="H44" s="4">
        <f>$B$8</f>
        <v>52.3</v>
      </c>
      <c r="I44" s="4">
        <f>$C$8</f>
        <v>6.4</v>
      </c>
      <c r="J44" s="5">
        <f>$D$8</f>
        <v>0</v>
      </c>
      <c r="K44" s="4">
        <f t="shared" si="26"/>
        <v>0.12237093690248567</v>
      </c>
      <c r="L44" s="125">
        <f t="shared" si="27"/>
        <v>5.6566790044138894E-4</v>
      </c>
      <c r="M44" s="22">
        <f>$B$27</f>
        <v>387.6</v>
      </c>
      <c r="N44" s="22">
        <f>$C$27</f>
        <v>305.2</v>
      </c>
      <c r="O44" s="22">
        <f>$D$27</f>
        <v>577.6</v>
      </c>
      <c r="P44" s="23">
        <f>$E$27</f>
        <v>0</v>
      </c>
      <c r="Q44" s="22">
        <f t="shared" si="28"/>
        <v>0.67105263157894735</v>
      </c>
      <c r="R44" s="22">
        <f t="shared" si="29"/>
        <v>0.52839335180055402</v>
      </c>
      <c r="S44" s="21">
        <f t="shared" si="30"/>
        <v>0</v>
      </c>
      <c r="T44" s="20">
        <f t="shared" si="31"/>
        <v>3.1728777191338237E-2</v>
      </c>
      <c r="U44" s="20">
        <f t="shared" si="32"/>
        <v>1.6220910671983661E-2</v>
      </c>
      <c r="V44" s="18">
        <f t="shared" si="33"/>
        <v>0</v>
      </c>
      <c r="W44" s="19">
        <f t="shared" si="34"/>
        <v>1.9560416694815639</v>
      </c>
      <c r="X44" s="19">
        <f t="shared" si="35"/>
        <v>0.47949687863321899</v>
      </c>
      <c r="Y44" s="18">
        <f t="shared" si="36"/>
        <v>1.1797113300378429E-3</v>
      </c>
      <c r="Z44" s="5">
        <f t="shared" si="37"/>
        <v>1061.7401970340586</v>
      </c>
      <c r="AA44" s="2">
        <f t="shared" si="38"/>
        <v>251.99779186973745</v>
      </c>
      <c r="AB44" s="2">
        <f t="shared" si="39"/>
        <v>9.7898239410916741</v>
      </c>
      <c r="AC44" s="17">
        <f t="shared" si="40"/>
        <v>2.9714733723289351E-4</v>
      </c>
      <c r="AD44" s="38">
        <f t="shared" si="41"/>
        <v>1.3203993794778928</v>
      </c>
    </row>
    <row r="45" spans="1:30" x14ac:dyDescent="0.25">
      <c r="A45" s="141" t="s">
        <v>5</v>
      </c>
      <c r="B45" s="141"/>
      <c r="C45" s="25">
        <f>COUNT(Y41:Y50)</f>
        <v>10</v>
      </c>
      <c r="D45" s="24">
        <f>COUNT(AB41:AB50)</f>
        <v>10</v>
      </c>
      <c r="G45" s="40" t="str">
        <f t="shared" si="25"/>
        <v>VB200-5</v>
      </c>
      <c r="H45" s="4">
        <f>$B$9</f>
        <v>54.6</v>
      </c>
      <c r="I45" s="4">
        <f>$C$9</f>
        <v>10.199999999999999</v>
      </c>
      <c r="J45" s="5">
        <f>$D$9</f>
        <v>0</v>
      </c>
      <c r="K45" s="4">
        <f t="shared" si="26"/>
        <v>0.18681318681318679</v>
      </c>
      <c r="L45" s="125">
        <f t="shared" si="27"/>
        <v>8.6355654238056106E-4</v>
      </c>
      <c r="M45" s="22">
        <f>$B$28</f>
        <v>378.4</v>
      </c>
      <c r="N45" s="22">
        <f>$C$28</f>
        <v>277.39999999999998</v>
      </c>
      <c r="O45" s="22">
        <f>$D$28</f>
        <v>624.79999999999995</v>
      </c>
      <c r="P45" s="23">
        <f>$E$28</f>
        <v>0</v>
      </c>
      <c r="Q45" s="22">
        <f t="shared" si="28"/>
        <v>0.60563380281690138</v>
      </c>
      <c r="R45" s="22">
        <f t="shared" si="29"/>
        <v>0.4439820742637644</v>
      </c>
      <c r="S45" s="21">
        <f t="shared" si="30"/>
        <v>0</v>
      </c>
      <c r="T45" s="20">
        <f t="shared" si="31"/>
        <v>2.8635637630845992E-2</v>
      </c>
      <c r="U45" s="20">
        <f t="shared" si="32"/>
        <v>1.3629606697460699E-2</v>
      </c>
      <c r="V45" s="18">
        <f t="shared" si="33"/>
        <v>0</v>
      </c>
      <c r="W45" s="19">
        <f t="shared" si="34"/>
        <v>2.1009878176588201</v>
      </c>
      <c r="X45" s="19">
        <f t="shared" si="35"/>
        <v>0.42265244328306695</v>
      </c>
      <c r="Y45" s="18">
        <f t="shared" si="36"/>
        <v>2.0431836041752238E-3</v>
      </c>
      <c r="Z45" s="5">
        <f t="shared" si="37"/>
        <v>1838.8652437577014</v>
      </c>
      <c r="AA45" s="2">
        <f t="shared" si="38"/>
        <v>417.13686429851151</v>
      </c>
      <c r="AB45" s="2">
        <f t="shared" si="39"/>
        <v>13.519521608999636</v>
      </c>
      <c r="AC45" s="17">
        <f t="shared" si="40"/>
        <v>5.6632493690448736E-4</v>
      </c>
      <c r="AD45" s="38">
        <f t="shared" si="41"/>
        <v>2.4092982884300689</v>
      </c>
    </row>
    <row r="46" spans="1:30" ht="15" customHeight="1" x14ac:dyDescent="0.25">
      <c r="A46" s="142" t="s">
        <v>3</v>
      </c>
      <c r="B46" s="142"/>
      <c r="C46" s="15">
        <f>_xlfn.CONFIDENCE.NORM(0.05,C44,C45)</f>
        <v>2.8034883353144637E-4</v>
      </c>
      <c r="D46" s="14">
        <f>_xlfn.CONFIDENCE.NORM(0.05,D44,D45)</f>
        <v>1.2462506754496336</v>
      </c>
      <c r="G46" s="40" t="str">
        <f t="shared" si="25"/>
        <v>VB200-6</v>
      </c>
      <c r="H46" s="4">
        <f>$B$10</f>
        <v>52.4</v>
      </c>
      <c r="I46" s="4">
        <f>$C$10</f>
        <v>7.5</v>
      </c>
      <c r="J46" s="5">
        <f>$D$10</f>
        <v>0</v>
      </c>
      <c r="K46" s="4">
        <f t="shared" si="26"/>
        <v>0.14312977099236643</v>
      </c>
      <c r="L46" s="125">
        <f t="shared" si="27"/>
        <v>6.6162700962587911E-4</v>
      </c>
      <c r="M46" s="22">
        <f>$B$29</f>
        <v>442.9</v>
      </c>
      <c r="N46" s="22">
        <f>$C$29</f>
        <v>332.7</v>
      </c>
      <c r="O46" s="22">
        <f>$D$29</f>
        <v>548.1</v>
      </c>
      <c r="P46" s="23">
        <f>$E$29</f>
        <v>0</v>
      </c>
      <c r="Q46" s="22">
        <f t="shared" si="28"/>
        <v>0.80806422185732518</v>
      </c>
      <c r="R46" s="22">
        <f t="shared" si="29"/>
        <v>0.60700602079912425</v>
      </c>
      <c r="S46" s="21">
        <f t="shared" si="30"/>
        <v>0</v>
      </c>
      <c r="T46" s="20">
        <f t="shared" si="31"/>
        <v>3.8206972814153757E-2</v>
      </c>
      <c r="U46" s="20">
        <f t="shared" si="32"/>
        <v>1.8634205762027393E-2</v>
      </c>
      <c r="V46" s="18">
        <f t="shared" si="33"/>
        <v>0</v>
      </c>
      <c r="W46" s="19">
        <f t="shared" si="34"/>
        <v>2.0503676573117788</v>
      </c>
      <c r="X46" s="19">
        <f t="shared" si="35"/>
        <v>0.56841178576181151</v>
      </c>
      <c r="Y46" s="18">
        <f t="shared" si="36"/>
        <v>1.1639924192267343E-3</v>
      </c>
      <c r="Z46" s="5">
        <f t="shared" si="37"/>
        <v>1047.5931773040609</v>
      </c>
      <c r="AA46" s="2">
        <f t="shared" si="38"/>
        <v>248.99155017711291</v>
      </c>
      <c r="AB46" s="2">
        <f t="shared" si="39"/>
        <v>9.7188944823535923</v>
      </c>
      <c r="AC46" s="17">
        <f t="shared" si="40"/>
        <v>3.1286624804400219E-4</v>
      </c>
      <c r="AD46" s="38">
        <f t="shared" si="41"/>
        <v>1.3913288382159745</v>
      </c>
    </row>
    <row r="47" spans="1:30" x14ac:dyDescent="0.25">
      <c r="G47" s="40" t="str">
        <f t="shared" si="25"/>
        <v>VB200-7</v>
      </c>
      <c r="H47" s="4">
        <f>$B$11</f>
        <v>54.5</v>
      </c>
      <c r="I47" s="4">
        <f>$C$11</f>
        <v>7.8</v>
      </c>
      <c r="J47" s="5">
        <f>$D$11</f>
        <v>0</v>
      </c>
      <c r="K47" s="4">
        <f t="shared" si="26"/>
        <v>0.14311926605504588</v>
      </c>
      <c r="L47" s="125">
        <f t="shared" si="27"/>
        <v>6.6157844984535607E-4</v>
      </c>
      <c r="M47" s="22">
        <f>$B$30</f>
        <v>424.3</v>
      </c>
      <c r="N47" s="22">
        <f>$C$30</f>
        <v>369.2</v>
      </c>
      <c r="O47" s="22">
        <f>$D$30</f>
        <v>582</v>
      </c>
      <c r="P47" s="23">
        <f>$E$30</f>
        <v>0</v>
      </c>
      <c r="Q47" s="22">
        <f t="shared" si="28"/>
        <v>0.7290378006872853</v>
      </c>
      <c r="R47" s="22">
        <f t="shared" si="29"/>
        <v>0.63436426116838485</v>
      </c>
      <c r="S47" s="21">
        <f t="shared" si="30"/>
        <v>0</v>
      </c>
      <c r="T47" s="20">
        <f t="shared" si="31"/>
        <v>3.4470437717594699E-2</v>
      </c>
      <c r="U47" s="20">
        <f t="shared" si="32"/>
        <v>1.9474064120691865E-2</v>
      </c>
      <c r="V47" s="18">
        <f t="shared" si="33"/>
        <v>0</v>
      </c>
      <c r="W47" s="19">
        <f t="shared" si="34"/>
        <v>1.7700690263707548</v>
      </c>
      <c r="X47" s="19">
        <f t="shared" si="35"/>
        <v>0.53944501838286563</v>
      </c>
      <c r="Y47" s="18">
        <f t="shared" si="36"/>
        <v>1.2264057082751805E-3</v>
      </c>
      <c r="Z47" s="5">
        <f t="shared" si="37"/>
        <v>1103.7651374476625</v>
      </c>
      <c r="AA47" s="2">
        <f t="shared" si="38"/>
        <v>260.92809170762825</v>
      </c>
      <c r="AB47" s="2">
        <f t="shared" si="39"/>
        <v>9.9998864251698052</v>
      </c>
      <c r="AC47" s="17">
        <f t="shared" si="40"/>
        <v>2.5045295899555589E-4</v>
      </c>
      <c r="AD47" s="38">
        <f t="shared" si="41"/>
        <v>1.1103368953997617</v>
      </c>
    </row>
    <row r="48" spans="1:30" x14ac:dyDescent="0.25">
      <c r="A48" s="143" t="s">
        <v>6</v>
      </c>
      <c r="B48" s="143"/>
      <c r="C48" s="143"/>
      <c r="D48" s="143"/>
      <c r="G48" s="40" t="str">
        <f t="shared" si="25"/>
        <v>VB200-8</v>
      </c>
      <c r="H48" s="4">
        <f>$B$12</f>
        <v>54.3</v>
      </c>
      <c r="I48" s="4">
        <f>$C$12</f>
        <v>6.7</v>
      </c>
      <c r="J48" s="5">
        <f>$D$12</f>
        <v>0</v>
      </c>
      <c r="K48" s="4">
        <f t="shared" si="26"/>
        <v>0.12338858195211787</v>
      </c>
      <c r="L48" s="125">
        <f t="shared" si="27"/>
        <v>5.7037203324604934E-4</v>
      </c>
      <c r="M48" s="22">
        <f>$B$31</f>
        <v>311.7</v>
      </c>
      <c r="N48" s="22">
        <f>$C$31</f>
        <v>248.8</v>
      </c>
      <c r="O48" s="22">
        <f>$D$31</f>
        <v>574.4</v>
      </c>
      <c r="P48" s="23">
        <f>$E$31</f>
        <v>0</v>
      </c>
      <c r="Q48" s="22">
        <f t="shared" si="28"/>
        <v>0.54265320334261835</v>
      </c>
      <c r="R48" s="22">
        <f t="shared" si="29"/>
        <v>0.43314763231197773</v>
      </c>
      <c r="S48" s="21">
        <f t="shared" si="30"/>
        <v>0</v>
      </c>
      <c r="T48" s="20">
        <f t="shared" si="31"/>
        <v>2.5657782669761101E-2</v>
      </c>
      <c r="U48" s="20">
        <f t="shared" si="32"/>
        <v>1.3297005020165072E-2</v>
      </c>
      <c r="V48" s="18">
        <f t="shared" si="33"/>
        <v>0</v>
      </c>
      <c r="W48" s="19">
        <f t="shared" si="34"/>
        <v>1.9295911094905025</v>
      </c>
      <c r="X48" s="19">
        <f t="shared" si="35"/>
        <v>0.38954787689926174</v>
      </c>
      <c r="Y48" s="18">
        <f t="shared" si="36"/>
        <v>1.4641898135503105E-3</v>
      </c>
      <c r="Z48" s="5">
        <f t="shared" si="37"/>
        <v>1317.7708321952796</v>
      </c>
      <c r="AA48" s="2">
        <f t="shared" si="38"/>
        <v>306.40430184149687</v>
      </c>
      <c r="AB48" s="2">
        <f t="shared" si="39"/>
        <v>11.054752851861965</v>
      </c>
      <c r="AC48" s="17">
        <f t="shared" si="40"/>
        <v>1.2668853720425918E-5</v>
      </c>
      <c r="AD48" s="38">
        <f t="shared" si="41"/>
        <v>5.5470468707602194E-2</v>
      </c>
    </row>
    <row r="49" spans="1:30" x14ac:dyDescent="0.25">
      <c r="A49" s="141" t="s">
        <v>2</v>
      </c>
      <c r="B49" s="141"/>
      <c r="C49" s="15">
        <f>AVERAGE(Y41:Y50)</f>
        <v>1.4961767157971077E-3</v>
      </c>
      <c r="D49" s="14">
        <f>AVERAGE(AB41:AB50)</f>
        <v>11.172673303644235</v>
      </c>
      <c r="G49" s="40" t="str">
        <f t="shared" si="25"/>
        <v>VB200-9</v>
      </c>
      <c r="H49" s="4">
        <f>$B$13</f>
        <v>50.8</v>
      </c>
      <c r="I49" s="4">
        <f>$C$13</f>
        <v>8.3000000000000007</v>
      </c>
      <c r="J49" s="5">
        <f>$D$13</f>
        <v>0</v>
      </c>
      <c r="K49" s="4">
        <f t="shared" si="26"/>
        <v>0.16338582677165356</v>
      </c>
      <c r="L49" s="125">
        <f t="shared" si="27"/>
        <v>7.5526199219550481E-4</v>
      </c>
      <c r="M49" s="22">
        <f>$B$32</f>
        <v>355.2</v>
      </c>
      <c r="N49" s="22">
        <f>$C$32</f>
        <v>290.5</v>
      </c>
      <c r="O49" s="22">
        <f>$D$32</f>
        <v>632.1</v>
      </c>
      <c r="P49" s="23">
        <f>$E$32</f>
        <v>0</v>
      </c>
      <c r="Q49" s="22">
        <f t="shared" si="28"/>
        <v>0.56193640246796395</v>
      </c>
      <c r="R49" s="22">
        <f t="shared" si="29"/>
        <v>0.45957918050941304</v>
      </c>
      <c r="S49" s="21">
        <f t="shared" si="30"/>
        <v>0</v>
      </c>
      <c r="T49" s="20">
        <f t="shared" si="31"/>
        <v>2.656953280647496E-2</v>
      </c>
      <c r="U49" s="20">
        <f t="shared" si="32"/>
        <v>1.4108415271205968E-2</v>
      </c>
      <c r="V49" s="18">
        <f t="shared" si="33"/>
        <v>0</v>
      </c>
      <c r="W49" s="19">
        <f t="shared" si="34"/>
        <v>1.8832400589101621</v>
      </c>
      <c r="X49" s="19">
        <f t="shared" si="35"/>
        <v>0.40677948077680931</v>
      </c>
      <c r="Y49" s="18">
        <f t="shared" si="36"/>
        <v>1.8566865534938326E-3</v>
      </c>
      <c r="Z49" s="5">
        <f t="shared" si="37"/>
        <v>1671.0178981444492</v>
      </c>
      <c r="AA49" s="2">
        <f t="shared" si="38"/>
        <v>381.46930335569544</v>
      </c>
      <c r="AB49" s="2">
        <f t="shared" si="39"/>
        <v>12.741670492845419</v>
      </c>
      <c r="AC49" s="17">
        <f t="shared" si="40"/>
        <v>3.7982788622309611E-4</v>
      </c>
      <c r="AD49" s="38">
        <f t="shared" si="41"/>
        <v>1.6314471722758519</v>
      </c>
    </row>
    <row r="50" spans="1:30" x14ac:dyDescent="0.25">
      <c r="A50" s="141" t="s">
        <v>1</v>
      </c>
      <c r="B50" s="141"/>
      <c r="C50" s="15">
        <f>STDEV(Y41:Y50)</f>
        <v>3.3440481731086553E-4</v>
      </c>
      <c r="D50" s="14">
        <f>STDEV(AB41:AB50)</f>
        <v>1.4519873574507649</v>
      </c>
      <c r="G50" s="40" t="str">
        <f t="shared" si="25"/>
        <v>VB200-10</v>
      </c>
      <c r="H50" s="4">
        <f>$B$14</f>
        <v>51</v>
      </c>
      <c r="I50" s="124">
        <f>$C$14</f>
        <v>8.4</v>
      </c>
      <c r="J50" s="5">
        <f>$D$14</f>
        <v>0</v>
      </c>
      <c r="K50" s="4">
        <f>I50/H50</f>
        <v>0.16470588235294117</v>
      </c>
      <c r="L50" s="125">
        <f t="shared" si="27"/>
        <v>7.6136403805732525E-4</v>
      </c>
      <c r="M50" s="22">
        <f>$B$33</f>
        <v>287.39999999999998</v>
      </c>
      <c r="N50" s="22">
        <f>$C$33</f>
        <v>253.5</v>
      </c>
      <c r="O50" s="22">
        <f>$D$33</f>
        <v>418.1</v>
      </c>
      <c r="P50" s="23">
        <f>$E$33</f>
        <v>0</v>
      </c>
      <c r="Q50" s="22">
        <f t="shared" si="28"/>
        <v>0.68739535996173151</v>
      </c>
      <c r="R50" s="22">
        <f t="shared" si="29"/>
        <v>0.60631427888065048</v>
      </c>
      <c r="S50" s="21">
        <f t="shared" si="30"/>
        <v>0</v>
      </c>
      <c r="T50" s="20">
        <f t="shared" si="31"/>
        <v>3.2501495698284304E-2</v>
      </c>
      <c r="U50" s="20">
        <f t="shared" si="32"/>
        <v>1.8612970286922732E-2</v>
      </c>
      <c r="V50" s="18">
        <f t="shared" si="33"/>
        <v>0</v>
      </c>
      <c r="W50" s="19">
        <f t="shared" si="34"/>
        <v>1.746174586713841</v>
      </c>
      <c r="X50" s="19">
        <f t="shared" si="35"/>
        <v>0.51114465985207036</v>
      </c>
      <c r="Y50" s="18">
        <f t="shared" si="36"/>
        <v>1.4895275209911624E-3</v>
      </c>
      <c r="Z50" s="5">
        <f t="shared" si="37"/>
        <v>1340.5747688920462</v>
      </c>
      <c r="AA50" s="2">
        <f t="shared" si="38"/>
        <v>311.25013838955982</v>
      </c>
      <c r="AB50" s="2">
        <f t="shared" si="39"/>
        <v>11.165693789277171</v>
      </c>
      <c r="AC50" s="17">
        <f t="shared" si="40"/>
        <v>1.2668853720425918E-5</v>
      </c>
      <c r="AD50" s="38">
        <f t="shared" si="41"/>
        <v>5.547046870760397E-2</v>
      </c>
    </row>
    <row r="51" spans="1:30" ht="15.75" thickBot="1" x14ac:dyDescent="0.3">
      <c r="A51" s="141" t="s">
        <v>0</v>
      </c>
      <c r="B51" s="141"/>
      <c r="C51" s="37">
        <f>(C50/C49)*100</f>
        <v>22.350623009976932</v>
      </c>
      <c r="D51" s="14">
        <f>(D50/D49)*100</f>
        <v>12.995881272006446</v>
      </c>
      <c r="G51" s="36"/>
      <c r="H51" s="31"/>
      <c r="I51" s="31"/>
      <c r="J51" s="29"/>
      <c r="K51" s="30"/>
      <c r="L51" s="126"/>
      <c r="M51" s="33"/>
      <c r="N51" s="33"/>
      <c r="O51" s="33"/>
      <c r="P51" s="34"/>
      <c r="Q51" s="33"/>
      <c r="R51" s="33"/>
      <c r="S51" s="32"/>
      <c r="T51" s="31"/>
      <c r="U51" s="31"/>
      <c r="V51" s="29"/>
      <c r="W51" s="30"/>
      <c r="X51" s="30"/>
      <c r="Y51" s="29"/>
      <c r="Z51" s="28"/>
      <c r="AA51" s="28"/>
      <c r="AB51" s="28"/>
      <c r="AC51" s="27"/>
      <c r="AD51" s="26"/>
    </row>
    <row r="52" spans="1:30" ht="15.75" thickTop="1" x14ac:dyDescent="0.25">
      <c r="A52" s="141" t="s">
        <v>5</v>
      </c>
      <c r="B52" s="141"/>
      <c r="C52" s="25">
        <f>COUNT(Y41:Y50)</f>
        <v>10</v>
      </c>
      <c r="D52" s="24">
        <f>COUNT(AB41:AB50)</f>
        <v>10</v>
      </c>
      <c r="G52" s="7" t="s">
        <v>4</v>
      </c>
      <c r="H52" s="20"/>
      <c r="I52" s="20"/>
      <c r="J52" s="18"/>
      <c r="K52" s="19"/>
      <c r="L52" s="127"/>
      <c r="M52" s="22"/>
      <c r="N52" s="22"/>
      <c r="O52" s="22"/>
      <c r="P52" s="23"/>
      <c r="Q52" s="22"/>
      <c r="R52" s="22"/>
      <c r="S52" s="21"/>
      <c r="T52" s="20"/>
      <c r="U52" s="20"/>
      <c r="V52" s="18"/>
      <c r="W52" s="19"/>
      <c r="X52" s="19"/>
      <c r="Y52" s="18"/>
      <c r="Z52" s="2"/>
      <c r="AA52" s="2"/>
      <c r="AB52" s="2"/>
      <c r="AC52" s="17"/>
      <c r="AD52" s="16"/>
    </row>
    <row r="53" spans="1:30" ht="17.25" customHeight="1" x14ac:dyDescent="0.25">
      <c r="A53" s="142" t="s">
        <v>3</v>
      </c>
      <c r="B53" s="142"/>
      <c r="C53" s="15">
        <f>_xlfn.CONFIDENCE.NORM(0.05,C50,C52)</f>
        <v>2.0726244454798886E-4</v>
      </c>
      <c r="D53" s="14">
        <f>_xlfn.CONFIDENCE.NORM(0.05,D50,D52)</f>
        <v>0.89993455111701159</v>
      </c>
      <c r="G53" s="7" t="s">
        <v>2</v>
      </c>
      <c r="H53" s="4">
        <f>AVERAGE(H41:H50)</f>
        <v>52.33</v>
      </c>
      <c r="I53" s="4">
        <f>AVERAGE(I41:I49)</f>
        <v>7.8666666666666663</v>
      </c>
      <c r="J53" s="5">
        <f>AVERAGE(J41:J45)</f>
        <v>0</v>
      </c>
      <c r="K53" s="13">
        <f t="shared" ref="K53:AD53" si="42">AVERAGE(K41:K50)</f>
        <v>0.15188913224094561</v>
      </c>
      <c r="L53" s="11">
        <f t="shared" si="42"/>
        <v>7.0211774714993571E-4</v>
      </c>
      <c r="M53" s="4">
        <f t="shared" si="42"/>
        <v>381.15999999999997</v>
      </c>
      <c r="N53" s="4">
        <f t="shared" si="42"/>
        <v>302.82000000000005</v>
      </c>
      <c r="O53" s="4">
        <f t="shared" si="42"/>
        <v>575.9799999999999</v>
      </c>
      <c r="P53" s="5">
        <f t="shared" si="42"/>
        <v>0</v>
      </c>
      <c r="Q53" s="4">
        <f t="shared" si="42"/>
        <v>0.66438191210195396</v>
      </c>
      <c r="R53" s="4">
        <f t="shared" si="42"/>
        <v>0.52957727063886262</v>
      </c>
      <c r="S53" s="3">
        <f t="shared" si="42"/>
        <v>0</v>
      </c>
      <c r="T53" s="4">
        <f t="shared" si="42"/>
        <v>3.1413371570331375E-2</v>
      </c>
      <c r="U53" s="4">
        <f t="shared" si="42"/>
        <v>1.6257255265748217E-2</v>
      </c>
      <c r="V53" s="3">
        <f t="shared" si="42"/>
        <v>0</v>
      </c>
      <c r="W53" s="2">
        <f t="shared" si="42"/>
        <v>1.9384292930679123</v>
      </c>
      <c r="X53" s="2">
        <f t="shared" si="42"/>
        <v>0.47670626836079599</v>
      </c>
      <c r="Y53" s="11">
        <f t="shared" si="42"/>
        <v>1.4961767157971077E-3</v>
      </c>
      <c r="Z53" s="2">
        <f t="shared" si="42"/>
        <v>1346.5590442173968</v>
      </c>
      <c r="AA53" s="2">
        <f t="shared" si="42"/>
        <v>312.52179689619686</v>
      </c>
      <c r="AB53" s="2">
        <f t="shared" si="42"/>
        <v>11.172673303644235</v>
      </c>
      <c r="AC53" s="10">
        <f t="shared" si="42"/>
        <v>2.6477763570078032E-4</v>
      </c>
      <c r="AD53" s="10">
        <f t="shared" si="42"/>
        <v>1.1535949955575004</v>
      </c>
    </row>
    <row r="54" spans="1:30" x14ac:dyDescent="0.25">
      <c r="G54" s="7" t="s">
        <v>1</v>
      </c>
      <c r="H54" s="4">
        <f>STDEV(H41:H50)</f>
        <v>2.2331094415137334</v>
      </c>
      <c r="I54" s="4">
        <f>STDEV(I41:I49)</f>
        <v>1.2609520212918506</v>
      </c>
      <c r="J54" s="5">
        <f>STDEV(J41:J45)</f>
        <v>0</v>
      </c>
      <c r="K54" s="2">
        <f t="shared" ref="K54:AD54" si="43">STDEV(K41:K50)</f>
        <v>2.5627542902823958E-2</v>
      </c>
      <c r="L54" s="127">
        <f t="shared" si="43"/>
        <v>1.1846504369631551E-4</v>
      </c>
      <c r="M54" s="4">
        <f t="shared" si="43"/>
        <v>49.855863357393865</v>
      </c>
      <c r="N54" s="4">
        <f t="shared" si="43"/>
        <v>36.682111898489531</v>
      </c>
      <c r="O54" s="4">
        <f t="shared" si="43"/>
        <v>61.119005954686067</v>
      </c>
      <c r="P54" s="5">
        <f t="shared" si="43"/>
        <v>0</v>
      </c>
      <c r="Q54" s="4">
        <f t="shared" si="43"/>
        <v>7.8884590495543791E-2</v>
      </c>
      <c r="R54" s="4">
        <f t="shared" si="43"/>
        <v>7.0503700312324113E-2</v>
      </c>
      <c r="S54" s="3">
        <f t="shared" si="43"/>
        <v>0</v>
      </c>
      <c r="T54" s="4">
        <f t="shared" si="43"/>
        <v>3.729829044517513E-3</v>
      </c>
      <c r="U54" s="4">
        <f t="shared" si="43"/>
        <v>2.1643614949231828E-3</v>
      </c>
      <c r="V54" s="3">
        <f t="shared" si="43"/>
        <v>0</v>
      </c>
      <c r="W54" s="2">
        <f t="shared" si="43"/>
        <v>0.11282467745782078</v>
      </c>
      <c r="X54" s="2">
        <f t="shared" si="43"/>
        <v>5.7299326599020164E-2</v>
      </c>
      <c r="Y54" s="3">
        <f t="shared" si="43"/>
        <v>3.3440481731086553E-4</v>
      </c>
      <c r="Z54" s="2">
        <f t="shared" si="43"/>
        <v>300.96433557977963</v>
      </c>
      <c r="AA54" s="2">
        <f t="shared" si="43"/>
        <v>63.954921310702886</v>
      </c>
      <c r="AB54" s="2">
        <f t="shared" si="43"/>
        <v>1.4519873574507649</v>
      </c>
      <c r="AC54" s="8">
        <f t="shared" si="43"/>
        <v>1.8532228470728176E-4</v>
      </c>
      <c r="AD54" s="8">
        <f t="shared" si="43"/>
        <v>0.7962126629570816</v>
      </c>
    </row>
    <row r="55" spans="1:30" x14ac:dyDescent="0.25">
      <c r="G55" s="7" t="s">
        <v>0</v>
      </c>
      <c r="H55" s="4">
        <f t="shared" ref="H55:AD55" si="44">(H54/H53)*100</f>
        <v>4.2673599111670812</v>
      </c>
      <c r="I55" s="4">
        <f t="shared" si="44"/>
        <v>16.029051118116747</v>
      </c>
      <c r="J55" s="5" t="e">
        <f t="shared" si="44"/>
        <v>#DIV/0!</v>
      </c>
      <c r="K55" s="6">
        <f t="shared" si="44"/>
        <v>16.872532303476678</v>
      </c>
      <c r="L55" s="2">
        <f t="shared" si="44"/>
        <v>16.872532303476664</v>
      </c>
      <c r="M55" s="4">
        <f t="shared" si="44"/>
        <v>13.080035511961871</v>
      </c>
      <c r="N55" s="4">
        <f t="shared" si="44"/>
        <v>12.113503698068003</v>
      </c>
      <c r="O55" s="4">
        <f t="shared" si="44"/>
        <v>10.611306981958762</v>
      </c>
      <c r="P55" s="5" t="e">
        <f t="shared" si="44"/>
        <v>#DIV/0!</v>
      </c>
      <c r="Q55" s="4">
        <f t="shared" si="44"/>
        <v>11.873380213794624</v>
      </c>
      <c r="R55" s="4">
        <f t="shared" si="44"/>
        <v>13.31320360997953</v>
      </c>
      <c r="S55" s="3" t="e">
        <f t="shared" si="44"/>
        <v>#DIV/0!</v>
      </c>
      <c r="T55" s="4">
        <f t="shared" si="44"/>
        <v>11.873380213794631</v>
      </c>
      <c r="U55" s="4">
        <f t="shared" si="44"/>
        <v>13.313203609979555</v>
      </c>
      <c r="V55" s="3" t="e">
        <f t="shared" si="44"/>
        <v>#DIV/0!</v>
      </c>
      <c r="W55" s="2">
        <f t="shared" si="44"/>
        <v>5.8204174824068753</v>
      </c>
      <c r="X55" s="2">
        <f t="shared" si="44"/>
        <v>12.019839134075129</v>
      </c>
      <c r="Y55" s="3">
        <f t="shared" si="44"/>
        <v>22.350623009976932</v>
      </c>
      <c r="Z55" s="2">
        <f t="shared" si="44"/>
        <v>22.350623009976982</v>
      </c>
      <c r="AA55" s="2">
        <f t="shared" si="44"/>
        <v>20.46414744375264</v>
      </c>
      <c r="AB55" s="2">
        <f t="shared" si="44"/>
        <v>12.995881272006446</v>
      </c>
      <c r="AC55" s="1">
        <f t="shared" si="44"/>
        <v>69.991668373650185</v>
      </c>
      <c r="AD55" s="1">
        <f t="shared" si="44"/>
        <v>69.02012110171249</v>
      </c>
    </row>
  </sheetData>
  <sortState ref="AB24:AB33">
    <sortCondition descending="1" ref="AB24"/>
  </sortState>
  <mergeCells count="25">
    <mergeCell ref="G2:I2"/>
    <mergeCell ref="A3:E3"/>
    <mergeCell ref="R10:T10"/>
    <mergeCell ref="U10:W10"/>
    <mergeCell ref="K14:M14"/>
    <mergeCell ref="N14:P14"/>
    <mergeCell ref="Q14:S14"/>
    <mergeCell ref="T14:U14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A49:B49"/>
    <mergeCell ref="A50:B50"/>
    <mergeCell ref="A51:B51"/>
    <mergeCell ref="A52:B52"/>
    <mergeCell ref="A53:B53"/>
  </mergeCells>
  <pageMargins left="0.7" right="0.7" top="0.75" bottom="0.75" header="0.3" footer="0.3"/>
  <pageSetup paperSize="9" orientation="portrait" r:id="rId1"/>
  <drawing r:id="rId2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3"/>
  <sheetViews>
    <sheetView topLeftCell="A28" zoomScaleNormal="100" workbookViewId="0">
      <selection activeCell="W41" sqref="W41:W48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723</v>
      </c>
      <c r="C1" s="117" t="s">
        <v>100</v>
      </c>
      <c r="D1" s="103">
        <v>2009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680</v>
      </c>
      <c r="B5" s="58">
        <v>50.6</v>
      </c>
      <c r="C5" s="130">
        <v>4.5</v>
      </c>
      <c r="D5" s="58">
        <v>0</v>
      </c>
      <c r="E5" s="58"/>
      <c r="G5" s="91" t="s">
        <v>95</v>
      </c>
      <c r="H5" s="91">
        <f>(11.4*0.9)/20</f>
        <v>0.51300000000000001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681</v>
      </c>
      <c r="B6" s="58">
        <v>52.3</v>
      </c>
      <c r="C6" s="130">
        <v>5.0999999999999996</v>
      </c>
      <c r="D6" s="58">
        <v>0</v>
      </c>
      <c r="E6" s="58"/>
      <c r="G6" s="91" t="s">
        <v>93</v>
      </c>
      <c r="H6" s="91">
        <f>(47.87*0.4)/10</f>
        <v>1.9148000000000001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682</v>
      </c>
      <c r="B7" s="58">
        <v>52.2</v>
      </c>
      <c r="C7" s="130">
        <v>4.5999999999999996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683</v>
      </c>
      <c r="B8" s="58">
        <v>48.2</v>
      </c>
      <c r="C8" s="130">
        <v>4.9000000000000004</v>
      </c>
      <c r="D8" s="58">
        <v>0</v>
      </c>
      <c r="E8" s="58"/>
      <c r="G8" s="91" t="s">
        <v>89</v>
      </c>
      <c r="H8" s="91">
        <f>(20.76*0.97)/20</f>
        <v>1.0068600000000001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684</v>
      </c>
      <c r="B9" s="58">
        <v>50.5</v>
      </c>
      <c r="C9" s="130">
        <v>4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685</v>
      </c>
      <c r="B10" s="58">
        <v>25.1</v>
      </c>
      <c r="C10" s="130">
        <v>2.2999999999999998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686</v>
      </c>
      <c r="B11" s="58">
        <v>15.2</v>
      </c>
      <c r="C11" s="130">
        <v>5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687</v>
      </c>
      <c r="B12" s="58">
        <v>52.5</v>
      </c>
      <c r="C12" s="130">
        <v>5.0999999999999996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688</v>
      </c>
      <c r="B13" s="58">
        <v>52</v>
      </c>
      <c r="C13" s="130">
        <v>4.7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689</v>
      </c>
      <c r="B14" s="58">
        <v>48.7</v>
      </c>
      <c r="C14" s="130">
        <v>5.4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32" t="s">
        <v>73</v>
      </c>
      <c r="O15" s="132" t="s">
        <v>72</v>
      </c>
      <c r="P15" s="132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51.5</v>
      </c>
      <c r="C16" s="58">
        <v>0</v>
      </c>
      <c r="D16" s="58">
        <v>126.7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5.13E-3</v>
      </c>
      <c r="O16" s="96">
        <f>$H$7*(L16/1000)</f>
        <v>0</v>
      </c>
      <c r="P16" s="95">
        <f t="shared" ref="P16:P21" si="1">$H$6*(M16/1000)</f>
        <v>1.9148000000000002E-2</v>
      </c>
      <c r="Q16" s="94">
        <f t="shared" ref="Q16:S21" si="2">B16</f>
        <v>51.5</v>
      </c>
      <c r="R16" s="94">
        <f t="shared" si="2"/>
        <v>0</v>
      </c>
      <c r="S16" s="94">
        <f t="shared" si="2"/>
        <v>126.7</v>
      </c>
      <c r="T16" s="93">
        <f t="shared" ref="T16:T21" si="3">R16/Q16</f>
        <v>0</v>
      </c>
      <c r="U16" s="92">
        <f t="shared" ref="U16:U21" si="4">S16/Q16</f>
        <v>2.4601941747572815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47.9</v>
      </c>
      <c r="C17" s="58">
        <v>20.8</v>
      </c>
      <c r="D17" s="58">
        <v>86.6</v>
      </c>
      <c r="E17" s="58"/>
      <c r="G17" s="102" t="s">
        <v>63</v>
      </c>
      <c r="H17" s="103">
        <v>210.51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5.13E-3</v>
      </c>
      <c r="O17" s="96">
        <f>$H$8*(L17/1000)</f>
        <v>2.0137200000000001E-3</v>
      </c>
      <c r="P17" s="95">
        <f t="shared" si="1"/>
        <v>1.5318400000000001E-2</v>
      </c>
      <c r="Q17" s="94">
        <f t="shared" si="2"/>
        <v>47.9</v>
      </c>
      <c r="R17" s="94">
        <f t="shared" si="2"/>
        <v>20.8</v>
      </c>
      <c r="S17" s="94">
        <f t="shared" si="2"/>
        <v>86.6</v>
      </c>
      <c r="T17" s="93">
        <f t="shared" si="3"/>
        <v>0.43423799582463468</v>
      </c>
      <c r="U17" s="92">
        <f t="shared" si="4"/>
        <v>1.8079331941544885</v>
      </c>
      <c r="V17" s="91"/>
      <c r="W17" s="91"/>
      <c r="X17" s="100"/>
    </row>
    <row r="18" spans="1:35" x14ac:dyDescent="0.25">
      <c r="A18" s="58" t="s">
        <v>62</v>
      </c>
      <c r="B18" s="58">
        <v>51.3</v>
      </c>
      <c r="C18" s="58">
        <v>43.8</v>
      </c>
      <c r="D18" s="58">
        <v>74.400000000000006</v>
      </c>
      <c r="E18" s="58"/>
      <c r="G18" s="102" t="s">
        <v>61</v>
      </c>
      <c r="H18" s="101">
        <f>50.45/10</f>
        <v>5.0449999999999999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5.13E-3</v>
      </c>
      <c r="O18" s="96">
        <f t="shared" ref="O18:O21" si="5">$H$8*(L18/1000)</f>
        <v>4.0274400000000002E-3</v>
      </c>
      <c r="P18" s="95">
        <f t="shared" si="1"/>
        <v>1.14888E-2</v>
      </c>
      <c r="Q18" s="94">
        <f t="shared" si="2"/>
        <v>51.3</v>
      </c>
      <c r="R18" s="94">
        <f t="shared" si="2"/>
        <v>43.8</v>
      </c>
      <c r="S18" s="94">
        <f t="shared" si="2"/>
        <v>74.400000000000006</v>
      </c>
      <c r="T18" s="93">
        <f t="shared" si="3"/>
        <v>0.85380116959064323</v>
      </c>
      <c r="U18" s="92">
        <f t="shared" si="4"/>
        <v>1.4502923976608189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49.7</v>
      </c>
      <c r="C19" s="58">
        <v>64.400000000000006</v>
      </c>
      <c r="D19" s="58">
        <v>40.4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5.13E-3</v>
      </c>
      <c r="O19" s="96">
        <f t="shared" si="5"/>
        <v>6.0411600000000003E-3</v>
      </c>
      <c r="P19" s="95">
        <f t="shared" si="1"/>
        <v>7.6592000000000006E-3</v>
      </c>
      <c r="Q19" s="94">
        <f t="shared" si="2"/>
        <v>49.7</v>
      </c>
      <c r="R19" s="94">
        <f t="shared" si="2"/>
        <v>64.400000000000006</v>
      </c>
      <c r="S19" s="94">
        <f t="shared" si="2"/>
        <v>40.4</v>
      </c>
      <c r="T19" s="93">
        <f t="shared" si="3"/>
        <v>1.295774647887324</v>
      </c>
      <c r="U19" s="92">
        <f t="shared" si="4"/>
        <v>0.81287726358148882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51.7</v>
      </c>
      <c r="C20" s="58">
        <v>88.3</v>
      </c>
      <c r="D20" s="58">
        <v>15.9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5.13E-3</v>
      </c>
      <c r="O20" s="96">
        <f t="shared" si="5"/>
        <v>8.0548800000000004E-3</v>
      </c>
      <c r="P20" s="95">
        <f t="shared" si="1"/>
        <v>3.8296000000000003E-3</v>
      </c>
      <c r="Q20" s="94">
        <f t="shared" si="2"/>
        <v>51.7</v>
      </c>
      <c r="R20" s="94">
        <f t="shared" si="2"/>
        <v>88.3</v>
      </c>
      <c r="S20" s="94">
        <f t="shared" si="2"/>
        <v>15.9</v>
      </c>
      <c r="T20" s="93">
        <f t="shared" si="3"/>
        <v>1.7079303675048354</v>
      </c>
      <c r="U20" s="92">
        <f t="shared" si="4"/>
        <v>0.30754352030947774</v>
      </c>
      <c r="V20" s="91"/>
      <c r="W20" s="91"/>
    </row>
    <row r="21" spans="1:35" x14ac:dyDescent="0.25">
      <c r="A21" s="58" t="s">
        <v>58</v>
      </c>
      <c r="B21" s="58">
        <v>50.6</v>
      </c>
      <c r="C21" s="58">
        <v>105.8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5.13E-3</v>
      </c>
      <c r="O21" s="96">
        <f t="shared" si="5"/>
        <v>1.00686E-2</v>
      </c>
      <c r="P21" s="95">
        <f t="shared" si="1"/>
        <v>0</v>
      </c>
      <c r="Q21" s="94">
        <f t="shared" si="2"/>
        <v>50.6</v>
      </c>
      <c r="R21" s="94">
        <f t="shared" si="2"/>
        <v>105.8</v>
      </c>
      <c r="S21" s="94">
        <f t="shared" si="2"/>
        <v>0</v>
      </c>
      <c r="T21" s="93">
        <f t="shared" si="3"/>
        <v>2.0909090909090908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6">A5</f>
        <v>VB168-1</v>
      </c>
      <c r="B24" s="58">
        <v>244.4</v>
      </c>
      <c r="C24" s="58">
        <v>179.5</v>
      </c>
      <c r="D24" s="58">
        <v>317.39999999999998</v>
      </c>
      <c r="E24" s="58">
        <v>0</v>
      </c>
      <c r="G24" s="86" t="str">
        <f t="shared" ref="G24:G33" si="7">A5</f>
        <v>VB168-1</v>
      </c>
      <c r="H24" s="49">
        <f>$B$5</f>
        <v>50.6</v>
      </c>
      <c r="I24" s="49">
        <f>$C$5</f>
        <v>4.5</v>
      </c>
      <c r="J24" s="51">
        <f>$D$5</f>
        <v>0</v>
      </c>
      <c r="K24" s="49">
        <f t="shared" ref="K24:K33" si="8">I24/H24</f>
        <v>8.8932806324110672E-2</v>
      </c>
      <c r="L24" s="85">
        <f t="shared" ref="L24:L33" si="9">K24/$H$17</f>
        <v>4.224635709662756E-4</v>
      </c>
      <c r="M24" s="48">
        <f t="shared" ref="M24:M33" si="10">ABS(($L$36-L24)/$L$37)</f>
        <v>0.38110192038192531</v>
      </c>
      <c r="N24" s="83">
        <f>$B$24</f>
        <v>244.4</v>
      </c>
      <c r="O24" s="83">
        <f>$C$24</f>
        <v>179.5</v>
      </c>
      <c r="P24" s="83">
        <f>$D$24</f>
        <v>317.39999999999998</v>
      </c>
      <c r="Q24" s="84">
        <f>$E$24</f>
        <v>0</v>
      </c>
      <c r="R24" s="83">
        <f t="shared" ref="R24:R33" si="11">N24/P24</f>
        <v>0.77000630119722757</v>
      </c>
      <c r="S24" s="83">
        <f t="shared" ref="S24:S33" si="12">O24/P24</f>
        <v>0.56553245116572148</v>
      </c>
      <c r="T24" s="82">
        <f t="shared" ref="T24:T33" si="13">Q24/P24</f>
        <v>0</v>
      </c>
      <c r="U24" s="81">
        <f>(R24*0.005*($H$18))/0.5335</f>
        <v>3.6407514428678657E-2</v>
      </c>
      <c r="V24" s="81">
        <f t="shared" ref="V24:V33" si="14">(S24*0.005*($H$18))/0.8217</f>
        <v>1.736102723701512E-2</v>
      </c>
      <c r="W24" s="80">
        <f t="shared" ref="W24:W33" si="15">(T24*0.005*($H$18))/0.7126</f>
        <v>0</v>
      </c>
      <c r="X24" s="79">
        <f t="shared" ref="X24:X33" si="16">U24/V24</f>
        <v>2.0970829624099014</v>
      </c>
      <c r="Y24" s="78">
        <f t="shared" ref="Y24:Y33" si="17">(U24+V24+W24)*10</f>
        <v>0.53768541665693781</v>
      </c>
      <c r="Z24" s="48">
        <f t="shared" ref="Z24:Z33" si="18">ABS(($Y$36-Y24)/$Y$37)</f>
        <v>0.86162273546055079</v>
      </c>
      <c r="AA24" s="88">
        <f t="shared" ref="AA24:AA33" si="19">L24/Y24</f>
        <v>7.8570769799364342E-4</v>
      </c>
      <c r="AB24" s="55">
        <f>$AA$30</f>
        <v>2.8568557914772138E-3</v>
      </c>
      <c r="AC24" s="48">
        <f t="shared" ref="AC24:AC33" si="20">ABS(($AB$36-AB24)/$AB$37)</f>
        <v>2.7477177755218283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6"/>
        <v>VB168-2</v>
      </c>
      <c r="B25" s="58">
        <v>231.3</v>
      </c>
      <c r="C25" s="58">
        <v>172.5</v>
      </c>
      <c r="D25" s="58">
        <v>348.6</v>
      </c>
      <c r="E25" s="58">
        <v>0</v>
      </c>
      <c r="G25" s="86" t="str">
        <f t="shared" si="7"/>
        <v>VB168-2</v>
      </c>
      <c r="H25" s="49">
        <f>$B$6</f>
        <v>52.3</v>
      </c>
      <c r="I25" s="49">
        <f>$C$6</f>
        <v>5.0999999999999996</v>
      </c>
      <c r="J25" s="51">
        <f>$D$6</f>
        <v>0</v>
      </c>
      <c r="K25" s="49">
        <f t="shared" si="8"/>
        <v>9.7514340344168254E-2</v>
      </c>
      <c r="L25" s="85">
        <f t="shared" si="9"/>
        <v>4.6322901688360769E-4</v>
      </c>
      <c r="M25" s="48">
        <f t="shared" si="10"/>
        <v>0.2663901725684823</v>
      </c>
      <c r="N25" s="83">
        <f>$B$25</f>
        <v>231.3</v>
      </c>
      <c r="O25" s="83">
        <f>$C$25</f>
        <v>172.5</v>
      </c>
      <c r="P25" s="83">
        <f>$D$25</f>
        <v>348.6</v>
      </c>
      <c r="Q25" s="84">
        <f>$E$25</f>
        <v>0</v>
      </c>
      <c r="R25" s="83">
        <f t="shared" si="11"/>
        <v>0.66351118760757311</v>
      </c>
      <c r="S25" s="83">
        <f t="shared" si="12"/>
        <v>0.49483648881239239</v>
      </c>
      <c r="T25" s="82">
        <f t="shared" si="13"/>
        <v>0</v>
      </c>
      <c r="U25" s="81">
        <f t="shared" ref="U25:U33" si="21">(R25*0.005*($H$18))/0.5335</f>
        <v>3.1372201888286842E-2</v>
      </c>
      <c r="V25" s="81">
        <f t="shared" si="14"/>
        <v>1.5190763575870268E-2</v>
      </c>
      <c r="W25" s="80">
        <f t="shared" si="15"/>
        <v>0</v>
      </c>
      <c r="X25" s="79">
        <f t="shared" si="16"/>
        <v>2.0652155983863736</v>
      </c>
      <c r="Y25" s="78">
        <f t="shared" si="17"/>
        <v>0.46562965464157113</v>
      </c>
      <c r="Z25" s="48">
        <f t="shared" si="18"/>
        <v>0.18783946600514137</v>
      </c>
      <c r="AA25" s="54">
        <f t="shared" si="19"/>
        <v>9.9484431944135655E-4</v>
      </c>
      <c r="AB25" s="55">
        <f>$AA$31</f>
        <v>1.2874653314115777E-3</v>
      </c>
      <c r="AC25" s="48">
        <f t="shared" si="20"/>
        <v>0.21357198639301891</v>
      </c>
      <c r="AD25" s="51">
        <f>(AB24-AB33)/AB37</f>
        <v>3.4228128239410074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6"/>
        <v>VB168-3</v>
      </c>
      <c r="B26" s="58">
        <v>264</v>
      </c>
      <c r="C26" s="58">
        <v>223.4</v>
      </c>
      <c r="D26" s="58">
        <v>414.1</v>
      </c>
      <c r="E26" s="58">
        <v>0</v>
      </c>
      <c r="G26" s="86" t="str">
        <f t="shared" si="7"/>
        <v>VB168-3</v>
      </c>
      <c r="H26" s="49">
        <f>$B$7</f>
        <v>52.2</v>
      </c>
      <c r="I26" s="49">
        <f>$C$7</f>
        <v>4.5999999999999996</v>
      </c>
      <c r="J26" s="51">
        <f>$D$7</f>
        <v>0</v>
      </c>
      <c r="K26" s="49">
        <f t="shared" si="8"/>
        <v>8.8122605363984668E-2</v>
      </c>
      <c r="L26" s="85">
        <f t="shared" si="9"/>
        <v>4.1861481812733204E-4</v>
      </c>
      <c r="M26" s="48">
        <f t="shared" si="10"/>
        <v>0.39193210155920161</v>
      </c>
      <c r="N26" s="83">
        <f>$B$26</f>
        <v>264</v>
      </c>
      <c r="O26" s="83">
        <f>$C$26</f>
        <v>223.4</v>
      </c>
      <c r="P26" s="83">
        <f>$D$26</f>
        <v>414.1</v>
      </c>
      <c r="Q26" s="84">
        <f>$E$26</f>
        <v>0</v>
      </c>
      <c r="R26" s="83">
        <f t="shared" si="11"/>
        <v>0.63752716735088144</v>
      </c>
      <c r="S26" s="83">
        <f t="shared" si="12"/>
        <v>0.5394832166143444</v>
      </c>
      <c r="T26" s="82">
        <f t="shared" si="13"/>
        <v>0</v>
      </c>
      <c r="U26" s="81">
        <f t="shared" si="21"/>
        <v>3.0143622861154611E-2</v>
      </c>
      <c r="V26" s="81">
        <f t="shared" si="14"/>
        <v>1.6561353461235048E-2</v>
      </c>
      <c r="W26" s="80">
        <f t="shared" si="15"/>
        <v>0</v>
      </c>
      <c r="X26" s="79">
        <f t="shared" si="16"/>
        <v>1.8201183213504506</v>
      </c>
      <c r="Y26" s="78">
        <f t="shared" si="17"/>
        <v>0.46704976322389657</v>
      </c>
      <c r="Z26" s="48">
        <f t="shared" si="18"/>
        <v>0.1671561752114121</v>
      </c>
      <c r="AA26" s="54">
        <f t="shared" si="19"/>
        <v>8.9629596477635816E-4</v>
      </c>
      <c r="AB26" s="55">
        <f>$AA$32</f>
        <v>1.1419818163401244E-3</v>
      </c>
      <c r="AC26" s="48">
        <f t="shared" si="20"/>
        <v>2.1344974355271745E-2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6"/>
        <v>VB168-4</v>
      </c>
      <c r="B27" s="58">
        <v>191.7</v>
      </c>
      <c r="C27" s="58">
        <v>169.4</v>
      </c>
      <c r="D27" s="58">
        <v>302.8</v>
      </c>
      <c r="E27" s="58">
        <v>0</v>
      </c>
      <c r="G27" s="86" t="str">
        <f t="shared" si="7"/>
        <v>VB168-4</v>
      </c>
      <c r="H27" s="49">
        <f>$B$8</f>
        <v>48.2</v>
      </c>
      <c r="I27" s="49">
        <f>$C$8</f>
        <v>4.9000000000000004</v>
      </c>
      <c r="J27" s="51">
        <f>$D$8</f>
        <v>0</v>
      </c>
      <c r="K27" s="49">
        <f t="shared" si="8"/>
        <v>0.1016597510373444</v>
      </c>
      <c r="L27" s="85">
        <f t="shared" si="9"/>
        <v>4.8292124382378227E-4</v>
      </c>
      <c r="M27" s="48">
        <f t="shared" si="10"/>
        <v>0.21097731690569232</v>
      </c>
      <c r="N27" s="83">
        <f>$B$27</f>
        <v>191.7</v>
      </c>
      <c r="O27" s="83">
        <f>$C$27</f>
        <v>169.4</v>
      </c>
      <c r="P27" s="83">
        <f>$D$27</f>
        <v>302.8</v>
      </c>
      <c r="Q27" s="84">
        <f>$E$27</f>
        <v>0</v>
      </c>
      <c r="R27" s="83">
        <f t="shared" si="11"/>
        <v>0.63309114927344778</v>
      </c>
      <c r="S27" s="83">
        <f t="shared" si="12"/>
        <v>0.55944517833553498</v>
      </c>
      <c r="T27" s="82">
        <f t="shared" si="13"/>
        <v>0</v>
      </c>
      <c r="U27" s="81">
        <f t="shared" si="21"/>
        <v>2.9933878613725814E-2</v>
      </c>
      <c r="V27" s="81">
        <f t="shared" si="14"/>
        <v>1.7174156776821065E-2</v>
      </c>
      <c r="W27" s="80">
        <f t="shared" si="15"/>
        <v>0</v>
      </c>
      <c r="X27" s="79">
        <f t="shared" si="16"/>
        <v>1.7429606007862803</v>
      </c>
      <c r="Y27" s="78">
        <f t="shared" si="17"/>
        <v>0.47108035390546876</v>
      </c>
      <c r="Z27" s="48">
        <f t="shared" si="18"/>
        <v>0.10845229849732267</v>
      </c>
      <c r="AA27" s="54">
        <f t="shared" si="19"/>
        <v>1.0251356054654947E-3</v>
      </c>
      <c r="AB27" s="55">
        <f>$AA$27</f>
        <v>1.0251356054654947E-3</v>
      </c>
      <c r="AC27" s="48">
        <f t="shared" si="20"/>
        <v>0.21002034915729254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6"/>
        <v>VB168-5</v>
      </c>
      <c r="B28" s="58">
        <v>153</v>
      </c>
      <c r="C28" s="58">
        <v>130</v>
      </c>
      <c r="D28" s="58">
        <v>219.9</v>
      </c>
      <c r="E28" s="58">
        <v>0</v>
      </c>
      <c r="G28" s="86" t="str">
        <f t="shared" si="7"/>
        <v>VB168-5</v>
      </c>
      <c r="H28" s="49">
        <f>$B$9</f>
        <v>50.5</v>
      </c>
      <c r="I28" s="49">
        <f>$C$9</f>
        <v>4</v>
      </c>
      <c r="J28" s="51">
        <f>$D$9</f>
        <v>0</v>
      </c>
      <c r="K28" s="49">
        <f t="shared" si="8"/>
        <v>7.9207920792079209E-2</v>
      </c>
      <c r="L28" s="85">
        <f t="shared" si="9"/>
        <v>3.7626678443817023E-4</v>
      </c>
      <c r="M28" s="48">
        <f t="shared" si="10"/>
        <v>0.51109716529473492</v>
      </c>
      <c r="N28" s="83">
        <f>$B$28</f>
        <v>153</v>
      </c>
      <c r="O28" s="83">
        <f>$C$28</f>
        <v>130</v>
      </c>
      <c r="P28" s="83">
        <f>$D$28</f>
        <v>219.9</v>
      </c>
      <c r="Q28" s="84">
        <f>$E$28</f>
        <v>0</v>
      </c>
      <c r="R28" s="83">
        <f t="shared" si="11"/>
        <v>0.69577080491132326</v>
      </c>
      <c r="S28" s="83">
        <f t="shared" si="12"/>
        <v>0.59117780809458842</v>
      </c>
      <c r="T28" s="82">
        <f t="shared" si="13"/>
        <v>0</v>
      </c>
      <c r="U28" s="81">
        <f t="shared" si="21"/>
        <v>3.2897504318440733E-2</v>
      </c>
      <c r="V28" s="81">
        <f t="shared" si="14"/>
        <v>1.8148302554686618E-2</v>
      </c>
      <c r="W28" s="80">
        <f t="shared" si="15"/>
        <v>0</v>
      </c>
      <c r="X28" s="79">
        <f t="shared" si="16"/>
        <v>1.8127042030134815</v>
      </c>
      <c r="Y28" s="78">
        <f t="shared" si="17"/>
        <v>0.51045806873127342</v>
      </c>
      <c r="Z28" s="48">
        <f t="shared" si="18"/>
        <v>0.4650677384008241</v>
      </c>
      <c r="AA28" s="54">
        <f t="shared" si="19"/>
        <v>7.3711595033333264E-4</v>
      </c>
      <c r="AB28" s="55">
        <f>$AA$25</f>
        <v>9.9484431944135655E-4</v>
      </c>
      <c r="AC28" s="48">
        <f t="shared" si="20"/>
        <v>0.25893267332304265</v>
      </c>
      <c r="AD28" s="51">
        <f>1-((((COUNT(AB24:AB33))-3)*((STDEV(AB26:AB33))^2))/(((COUNT(AB24:AB33))-1)*((STDEV(AB24:AB33))^2)))</f>
        <v>0.96574673322702165</v>
      </c>
    </row>
    <row r="29" spans="1:35" x14ac:dyDescent="0.25">
      <c r="A29" s="58" t="str">
        <f t="shared" si="6"/>
        <v>VB168-6</v>
      </c>
      <c r="B29" s="58">
        <v>196.5</v>
      </c>
      <c r="C29" s="58">
        <v>175.2</v>
      </c>
      <c r="D29" s="58">
        <v>302.7</v>
      </c>
      <c r="E29" s="58">
        <v>0</v>
      </c>
      <c r="G29" s="86" t="str">
        <f t="shared" si="7"/>
        <v>VB168-6</v>
      </c>
      <c r="H29" s="49">
        <f>$B$10</f>
        <v>25.1</v>
      </c>
      <c r="I29" s="49">
        <f>$C$10</f>
        <v>2.2999999999999998</v>
      </c>
      <c r="J29" s="51">
        <f>$D$10</f>
        <v>0</v>
      </c>
      <c r="K29" s="49">
        <f t="shared" si="8"/>
        <v>9.1633466135458155E-2</v>
      </c>
      <c r="L29" s="85">
        <f t="shared" si="9"/>
        <v>4.3529269932762412E-4</v>
      </c>
      <c r="M29" s="48">
        <f t="shared" si="10"/>
        <v>0.34500145087552886</v>
      </c>
      <c r="N29" s="83">
        <f>$B$29</f>
        <v>196.5</v>
      </c>
      <c r="O29" s="83">
        <f>$C$29</f>
        <v>175.2</v>
      </c>
      <c r="P29" s="83">
        <f>$D$29</f>
        <v>302.7</v>
      </c>
      <c r="Q29" s="84">
        <f>$E$29</f>
        <v>0</v>
      </c>
      <c r="R29" s="83">
        <f t="shared" si="11"/>
        <v>0.64915758176412297</v>
      </c>
      <c r="S29" s="83">
        <f t="shared" si="12"/>
        <v>0.57879088206144691</v>
      </c>
      <c r="T29" s="82">
        <f t="shared" si="13"/>
        <v>0</v>
      </c>
      <c r="U29" s="81">
        <f t="shared" si="21"/>
        <v>3.0693533270852866E-2</v>
      </c>
      <c r="V29" s="81">
        <f t="shared" si="14"/>
        <v>1.7768041864427406E-2</v>
      </c>
      <c r="W29" s="80">
        <f t="shared" si="15"/>
        <v>0</v>
      </c>
      <c r="X29" s="79">
        <f t="shared" si="16"/>
        <v>1.7274572800451917</v>
      </c>
      <c r="Y29" s="78">
        <f t="shared" si="17"/>
        <v>0.48461575135280271</v>
      </c>
      <c r="Z29" s="48">
        <f t="shared" si="18"/>
        <v>8.8685135144179209E-2</v>
      </c>
      <c r="AA29" s="54">
        <f t="shared" si="19"/>
        <v>8.9822235062006646E-4</v>
      </c>
      <c r="AB29" s="55">
        <f>$AA$33</f>
        <v>9.2838225406134244E-4</v>
      </c>
      <c r="AC29" s="48">
        <f t="shared" si="20"/>
        <v>0.36625113065106951</v>
      </c>
      <c r="AD29" s="51"/>
    </row>
    <row r="30" spans="1:35" x14ac:dyDescent="0.25">
      <c r="A30" s="58" t="str">
        <f t="shared" si="6"/>
        <v>VB168-7</v>
      </c>
      <c r="B30" s="58">
        <v>179</v>
      </c>
      <c r="C30" s="58">
        <v>156.19999999999999</v>
      </c>
      <c r="D30" s="58">
        <v>242.4</v>
      </c>
      <c r="E30" s="58">
        <v>0</v>
      </c>
      <c r="G30" s="86" t="str">
        <f t="shared" si="7"/>
        <v>VB168-7</v>
      </c>
      <c r="H30" s="49">
        <f>$B$11</f>
        <v>15.2</v>
      </c>
      <c r="I30" s="49">
        <f>$C$11</f>
        <v>5</v>
      </c>
      <c r="J30" s="51">
        <f>$D$11</f>
        <v>0</v>
      </c>
      <c r="K30" s="49">
        <f t="shared" si="8"/>
        <v>0.32894736842105265</v>
      </c>
      <c r="L30" s="85">
        <f t="shared" si="9"/>
        <v>1.5626211031354931E-3</v>
      </c>
      <c r="M30" s="48">
        <f t="shared" si="10"/>
        <v>2.8272393685376085</v>
      </c>
      <c r="N30" s="83">
        <f>$B$30</f>
        <v>179</v>
      </c>
      <c r="O30" s="83">
        <f>$C$30</f>
        <v>156.19999999999999</v>
      </c>
      <c r="P30" s="83">
        <f>$D$30</f>
        <v>242.4</v>
      </c>
      <c r="Q30" s="84">
        <f>$E$30</f>
        <v>0</v>
      </c>
      <c r="R30" s="83">
        <f t="shared" si="11"/>
        <v>0.73844884488448848</v>
      </c>
      <c r="S30" s="83">
        <f t="shared" si="12"/>
        <v>0.64438943894389433</v>
      </c>
      <c r="T30" s="82">
        <f t="shared" si="13"/>
        <v>0</v>
      </c>
      <c r="U30" s="81">
        <f t="shared" si="21"/>
        <v>3.491541164425721E-2</v>
      </c>
      <c r="V30" s="81">
        <f t="shared" si="14"/>
        <v>1.9781822559766012E-2</v>
      </c>
      <c r="W30" s="80">
        <f t="shared" si="15"/>
        <v>0</v>
      </c>
      <c r="X30" s="79">
        <f t="shared" si="16"/>
        <v>1.7650250141901083</v>
      </c>
      <c r="Y30" s="78">
        <f t="shared" si="17"/>
        <v>0.54697234204023226</v>
      </c>
      <c r="Z30" s="48">
        <f t="shared" si="18"/>
        <v>0.99688294068218619</v>
      </c>
      <c r="AA30" s="54">
        <f t="shared" si="19"/>
        <v>2.8568557914772138E-3</v>
      </c>
      <c r="AB30" s="55">
        <f>$AA$29</f>
        <v>8.9822235062006646E-4</v>
      </c>
      <c r="AC30" s="48">
        <f t="shared" si="20"/>
        <v>0.41495130708966244</v>
      </c>
      <c r="AD30" s="51" t="s">
        <v>39</v>
      </c>
    </row>
    <row r="31" spans="1:35" x14ac:dyDescent="0.25">
      <c r="A31" s="58" t="str">
        <f t="shared" si="6"/>
        <v>VB168-8</v>
      </c>
      <c r="B31" s="58">
        <v>173</v>
      </c>
      <c r="C31" s="58">
        <v>169.4</v>
      </c>
      <c r="D31" s="58">
        <v>373.3</v>
      </c>
      <c r="E31" s="58">
        <v>0</v>
      </c>
      <c r="G31" s="86" t="str">
        <f t="shared" si="7"/>
        <v>VB168-8</v>
      </c>
      <c r="H31" s="49">
        <f>$B$12</f>
        <v>52.5</v>
      </c>
      <c r="I31" s="49">
        <f>$C$12</f>
        <v>5.0999999999999996</v>
      </c>
      <c r="J31" s="51">
        <f>$D$12</f>
        <v>0</v>
      </c>
      <c r="K31" s="49">
        <f t="shared" si="8"/>
        <v>9.7142857142857142E-2</v>
      </c>
      <c r="L31" s="85">
        <f t="shared" si="9"/>
        <v>4.6146433491452734E-4</v>
      </c>
      <c r="M31" s="48">
        <f t="shared" si="10"/>
        <v>0.27135589165858082</v>
      </c>
      <c r="N31" s="83">
        <f>$B$31</f>
        <v>173</v>
      </c>
      <c r="O31" s="83">
        <f>$C$31</f>
        <v>169.4</v>
      </c>
      <c r="P31" s="83">
        <f>$D$31</f>
        <v>373.3</v>
      </c>
      <c r="Q31" s="84">
        <f>$E$31</f>
        <v>0</v>
      </c>
      <c r="R31" s="83">
        <f t="shared" si="11"/>
        <v>0.46343423519957139</v>
      </c>
      <c r="S31" s="83">
        <f t="shared" si="12"/>
        <v>0.45379051701044737</v>
      </c>
      <c r="T31" s="82">
        <f t="shared" si="13"/>
        <v>0</v>
      </c>
      <c r="U31" s="81">
        <f t="shared" si="21"/>
        <v>2.1912143548095949E-2</v>
      </c>
      <c r="V31" s="81">
        <f t="shared" si="14"/>
        <v>1.393071168502925E-2</v>
      </c>
      <c r="W31" s="80">
        <f t="shared" si="15"/>
        <v>0</v>
      </c>
      <c r="X31" s="79">
        <f t="shared" si="16"/>
        <v>1.5729378400418701</v>
      </c>
      <c r="Y31" s="78">
        <f t="shared" si="17"/>
        <v>0.35842855233125198</v>
      </c>
      <c r="Z31" s="48">
        <f t="shared" si="18"/>
        <v>1.7491789298240632</v>
      </c>
      <c r="AA31" s="54">
        <f t="shared" si="19"/>
        <v>1.2874653314115777E-3</v>
      </c>
      <c r="AB31" s="55">
        <f>$AA$26</f>
        <v>8.9629596477635816E-4</v>
      </c>
      <c r="AC31" s="48">
        <f t="shared" si="20"/>
        <v>0.41806190492894491</v>
      </c>
      <c r="AD31" s="51">
        <f>1-((((COUNT(AB24:AB33))-3)*((STDEV(AB24:AB31))^2))/(((COUNT(AB24:AB33))-1)*((STDEV(AB24:AB33))^2)))</f>
        <v>0.11265387152300632</v>
      </c>
    </row>
    <row r="32" spans="1:35" x14ac:dyDescent="0.25">
      <c r="A32" s="58" t="str">
        <f t="shared" si="6"/>
        <v>VB168-9</v>
      </c>
      <c r="B32" s="58">
        <v>155.4</v>
      </c>
      <c r="C32" s="58">
        <v>132.30000000000001</v>
      </c>
      <c r="D32" s="58">
        <v>606.9</v>
      </c>
      <c r="E32" s="58">
        <v>0</v>
      </c>
      <c r="G32" s="86" t="str">
        <f t="shared" si="7"/>
        <v>VB168-9</v>
      </c>
      <c r="H32" s="49">
        <f>$B$13</f>
        <v>52</v>
      </c>
      <c r="I32" s="49">
        <f>$C$13</f>
        <v>4.7</v>
      </c>
      <c r="J32" s="51">
        <f>$D$13</f>
        <v>0</v>
      </c>
      <c r="K32" s="49">
        <f t="shared" si="8"/>
        <v>9.0384615384615383E-2</v>
      </c>
      <c r="L32" s="85">
        <f t="shared" si="9"/>
        <v>4.2936019849230625E-4</v>
      </c>
      <c r="M32" s="48">
        <f t="shared" si="10"/>
        <v>0.36169518559154445</v>
      </c>
      <c r="N32" s="83">
        <f>$B$32</f>
        <v>155.4</v>
      </c>
      <c r="O32" s="83">
        <f>$C$32</f>
        <v>132.30000000000001</v>
      </c>
      <c r="P32" s="83">
        <f>$D$32</f>
        <v>606.9</v>
      </c>
      <c r="Q32" s="84">
        <f>$E$32</f>
        <v>0</v>
      </c>
      <c r="R32" s="83">
        <f t="shared" si="11"/>
        <v>0.25605536332179935</v>
      </c>
      <c r="S32" s="83">
        <f t="shared" si="12"/>
        <v>0.21799307958477512</v>
      </c>
      <c r="T32" s="82">
        <f t="shared" si="13"/>
        <v>0</v>
      </c>
      <c r="U32" s="81">
        <f>(R32*0.01*($H$18))/0.5335</f>
        <v>2.4213670252267623E-2</v>
      </c>
      <c r="V32" s="81">
        <f>(S32*0.01*($H$18))/0.8217</f>
        <v>1.3384143683889382E-2</v>
      </c>
      <c r="W32" s="80">
        <f t="shared" si="15"/>
        <v>0</v>
      </c>
      <c r="X32" s="79">
        <f t="shared" si="16"/>
        <v>1.8091310751104566</v>
      </c>
      <c r="Y32" s="78">
        <f t="shared" si="17"/>
        <v>0.3759781393615701</v>
      </c>
      <c r="Z32" s="48">
        <f t="shared" si="18"/>
        <v>1.4935764946472116</v>
      </c>
      <c r="AA32" s="54">
        <f t="shared" si="19"/>
        <v>1.1419818163401244E-3</v>
      </c>
      <c r="AB32" s="55">
        <f>$AA$24</f>
        <v>7.8570769799364342E-4</v>
      </c>
      <c r="AC32" s="48">
        <f t="shared" si="20"/>
        <v>0.59663237399038505</v>
      </c>
      <c r="AD32" s="51"/>
    </row>
    <row r="33" spans="1:30" x14ac:dyDescent="0.25">
      <c r="A33" s="58" t="str">
        <f t="shared" si="6"/>
        <v>VB168-10</v>
      </c>
      <c r="B33" s="58">
        <v>228.7</v>
      </c>
      <c r="C33" s="58">
        <v>148.80000000000001</v>
      </c>
      <c r="D33" s="58">
        <v>271.10000000000002</v>
      </c>
      <c r="E33" s="58">
        <v>0</v>
      </c>
      <c r="G33" s="86" t="str">
        <f t="shared" si="7"/>
        <v>VB168-10</v>
      </c>
      <c r="H33" s="49">
        <f>$B$14</f>
        <v>48.7</v>
      </c>
      <c r="I33" s="123">
        <f>$C$14</f>
        <v>5.4</v>
      </c>
      <c r="J33" s="51">
        <f>$D$14</f>
        <v>0</v>
      </c>
      <c r="K33" s="49">
        <f t="shared" si="8"/>
        <v>0.11088295687885011</v>
      </c>
      <c r="L33" s="85">
        <f t="shared" si="9"/>
        <v>5.2673486712674037E-4</v>
      </c>
      <c r="M33" s="48">
        <f t="shared" si="10"/>
        <v>8.7688163701918356E-2</v>
      </c>
      <c r="N33" s="83">
        <f>$B$33</f>
        <v>228.7</v>
      </c>
      <c r="O33" s="83">
        <f>$C$33</f>
        <v>148.80000000000001</v>
      </c>
      <c r="P33" s="83">
        <f>$D$33</f>
        <v>271.10000000000002</v>
      </c>
      <c r="Q33" s="84">
        <f>$E$33</f>
        <v>0</v>
      </c>
      <c r="R33" s="83">
        <f t="shared" si="11"/>
        <v>0.8436001475470305</v>
      </c>
      <c r="S33" s="83">
        <f t="shared" si="12"/>
        <v>0.54887495389155294</v>
      </c>
      <c r="T33" s="82">
        <f t="shared" si="13"/>
        <v>0</v>
      </c>
      <c r="U33" s="81">
        <f t="shared" si="21"/>
        <v>3.9887185982893814E-2</v>
      </c>
      <c r="V33" s="81">
        <f t="shared" si="14"/>
        <v>1.6849666194370724E-2</v>
      </c>
      <c r="W33" s="80">
        <f t="shared" si="15"/>
        <v>0</v>
      </c>
      <c r="X33" s="79">
        <f t="shared" si="16"/>
        <v>2.3672389424675759</v>
      </c>
      <c r="Y33" s="78">
        <f t="shared" si="17"/>
        <v>0.56736852177264541</v>
      </c>
      <c r="Z33" s="48">
        <f t="shared" si="18"/>
        <v>1.2939448144974042</v>
      </c>
      <c r="AA33" s="54">
        <f t="shared" si="19"/>
        <v>9.2838225406134244E-4</v>
      </c>
      <c r="AB33" s="55">
        <f>$AA$28</f>
        <v>7.3711595033333264E-4</v>
      </c>
      <c r="AC33" s="48">
        <f t="shared" si="20"/>
        <v>0.67509504841917967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645.29999999999995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2</v>
      </c>
      <c r="H36" s="49">
        <f>AVERAGE(H24:H33)</f>
        <v>44.730000000000004</v>
      </c>
      <c r="I36" s="49">
        <f>AVERAGE(I24:I32)</f>
        <v>4.4666666666666668</v>
      </c>
      <c r="J36" s="51">
        <f>AVERAGE(J24:J28)</f>
        <v>0</v>
      </c>
      <c r="K36" s="56">
        <f>AVERAGE(K24:K33)</f>
        <v>0.11744286878245205</v>
      </c>
      <c r="L36" s="57">
        <f>AVERAGE(L24:L33)</f>
        <v>5.5789686372358593E-4</v>
      </c>
      <c r="M36" s="56"/>
      <c r="N36" s="49">
        <f t="shared" ref="N36:Y36" si="22">AVERAGE(N24:N33)</f>
        <v>201.70000000000002</v>
      </c>
      <c r="O36" s="49">
        <f t="shared" si="22"/>
        <v>165.67000000000002</v>
      </c>
      <c r="P36" s="49">
        <f t="shared" si="22"/>
        <v>339.92</v>
      </c>
      <c r="Q36" s="51">
        <f t="shared" si="22"/>
        <v>0</v>
      </c>
      <c r="R36" s="49">
        <f t="shared" si="22"/>
        <v>0.63506027830574663</v>
      </c>
      <c r="S36" s="49">
        <f t="shared" si="22"/>
        <v>0.51943140145146982</v>
      </c>
      <c r="T36" s="50">
        <f t="shared" si="22"/>
        <v>0</v>
      </c>
      <c r="U36" s="49">
        <f t="shared" si="22"/>
        <v>3.123766668086541E-2</v>
      </c>
      <c r="V36" s="49">
        <f t="shared" si="22"/>
        <v>1.6614998959311088E-2</v>
      </c>
      <c r="W36" s="50">
        <f t="shared" si="22"/>
        <v>0</v>
      </c>
      <c r="X36" s="48">
        <f t="shared" si="22"/>
        <v>1.8779871837801689</v>
      </c>
      <c r="Y36" s="49">
        <f t="shared" si="22"/>
        <v>0.47852665640176506</v>
      </c>
      <c r="Z36" s="48"/>
      <c r="AA36" s="56">
        <f>AVERAGE(AA24:AA33)</f>
        <v>1.1552007081920511E-3</v>
      </c>
      <c r="AB36" s="56">
        <f>AVERAGE(AB24:AB33)</f>
        <v>1.1552007081920511E-3</v>
      </c>
      <c r="AC36" s="56"/>
      <c r="AD36" s="56"/>
    </row>
    <row r="37" spans="1:30" x14ac:dyDescent="0.25">
      <c r="G37" s="53" t="s">
        <v>1</v>
      </c>
      <c r="H37" s="49">
        <f>STDEV(H24:H33)</f>
        <v>13.246555107733558</v>
      </c>
      <c r="I37" s="49">
        <f>STDEV(I24:I32)</f>
        <v>0.88459030064770394</v>
      </c>
      <c r="J37" s="51">
        <f>STDEV(J24:J28)</f>
        <v>0</v>
      </c>
      <c r="K37" s="48">
        <f>STDEV(K24:K33)</f>
        <v>7.4809548138119464E-2</v>
      </c>
      <c r="L37" s="55">
        <f>STDEV(L24:L33)</f>
        <v>3.5537289505543408E-4</v>
      </c>
      <c r="M37" s="54"/>
      <c r="N37" s="49">
        <f t="shared" ref="N37:Y37" si="23">STDEV(N24:N33)</f>
        <v>38.429068858525859</v>
      </c>
      <c r="O37" s="49">
        <f t="shared" si="23"/>
        <v>26.769595107551048</v>
      </c>
      <c r="P37" s="49">
        <f t="shared" si="23"/>
        <v>110.499912518819</v>
      </c>
      <c r="Q37" s="51">
        <f t="shared" si="23"/>
        <v>0</v>
      </c>
      <c r="R37" s="49">
        <f t="shared" si="23"/>
        <v>0.1667308694230881</v>
      </c>
      <c r="S37" s="49">
        <f t="shared" si="23"/>
        <v>0.11787927461936</v>
      </c>
      <c r="T37" s="50">
        <f t="shared" si="23"/>
        <v>0</v>
      </c>
      <c r="U37" s="49">
        <f t="shared" si="23"/>
        <v>5.3472242281264295E-3</v>
      </c>
      <c r="V37" s="49">
        <f t="shared" si="23"/>
        <v>1.9524552118566662E-3</v>
      </c>
      <c r="W37" s="50">
        <f t="shared" si="23"/>
        <v>0</v>
      </c>
      <c r="X37" s="48">
        <f t="shared" si="23"/>
        <v>0.23129671738387347</v>
      </c>
      <c r="Y37" s="49">
        <f t="shared" si="23"/>
        <v>6.8659702002351955E-2</v>
      </c>
      <c r="Z37" s="48"/>
      <c r="AA37" s="47">
        <f>STDEV(AA24:AA33)</f>
        <v>6.1929762162782375E-4</v>
      </c>
      <c r="AB37" s="54">
        <f>STDEV(AB24:AB33)</f>
        <v>6.1929762162782375E-4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29.614475984202006</v>
      </c>
      <c r="I38" s="49">
        <f>(I37/I36)*100</f>
        <v>19.804260462262029</v>
      </c>
      <c r="J38" s="51" t="e">
        <f>(J37/J36)*100</f>
        <v>#DIV/0!</v>
      </c>
      <c r="K38" s="52">
        <f>(K37/K36)*100</f>
        <v>63.698672310785099</v>
      </c>
      <c r="L38" s="52">
        <f>(L37/L36)*100</f>
        <v>63.698672310785057</v>
      </c>
      <c r="M38" s="48"/>
      <c r="N38" s="49">
        <f t="shared" ref="N38:Y38" si="24">(N37/N36)*100</f>
        <v>19.052587436056449</v>
      </c>
      <c r="O38" s="49">
        <f t="shared" si="24"/>
        <v>16.15838420205894</v>
      </c>
      <c r="P38" s="49">
        <f t="shared" si="24"/>
        <v>32.507623122740348</v>
      </c>
      <c r="Q38" s="51" t="e">
        <f t="shared" si="24"/>
        <v>#DIV/0!</v>
      </c>
      <c r="R38" s="49">
        <f t="shared" si="24"/>
        <v>26.254337598928888</v>
      </c>
      <c r="S38" s="49">
        <f t="shared" si="24"/>
        <v>22.693906123111695</v>
      </c>
      <c r="T38" s="50" t="e">
        <f t="shared" si="24"/>
        <v>#DIV/0!</v>
      </c>
      <c r="U38" s="49">
        <f t="shared" si="24"/>
        <v>17.117873376252728</v>
      </c>
      <c r="V38" s="49">
        <f t="shared" si="24"/>
        <v>11.751160602766726</v>
      </c>
      <c r="W38" s="50" t="e">
        <f t="shared" si="24"/>
        <v>#DIV/0!</v>
      </c>
      <c r="X38" s="48">
        <f t="shared" si="24"/>
        <v>12.316203187196422</v>
      </c>
      <c r="Y38" s="49">
        <f t="shared" si="24"/>
        <v>14.34814572685082</v>
      </c>
      <c r="Z38" s="48"/>
      <c r="AA38" s="47">
        <f>(AA37/AA36)*100</f>
        <v>53.609525793752034</v>
      </c>
      <c r="AB38" s="47">
        <f>(AB37/AB36)*100</f>
        <v>53.609525793752034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46" si="25">A24</f>
        <v>VB168-1</v>
      </c>
      <c r="H41" s="4">
        <f>$B$5</f>
        <v>50.6</v>
      </c>
      <c r="I41" s="4">
        <f>$C$5</f>
        <v>4.5</v>
      </c>
      <c r="J41" s="5">
        <f>$D$5</f>
        <v>0</v>
      </c>
      <c r="K41" s="4">
        <f t="shared" ref="K41:K47" si="26">I41/H41</f>
        <v>8.8932806324110672E-2</v>
      </c>
      <c r="L41" s="125">
        <f t="shared" ref="L41:L48" si="27">K41/$H$17</f>
        <v>4.224635709662756E-4</v>
      </c>
      <c r="M41" s="22">
        <f>$B$24</f>
        <v>244.4</v>
      </c>
      <c r="N41" s="22">
        <f>$C$24</f>
        <v>179.5</v>
      </c>
      <c r="O41" s="22">
        <f>$D$24</f>
        <v>317.39999999999998</v>
      </c>
      <c r="P41" s="23">
        <f>$E$24</f>
        <v>0</v>
      </c>
      <c r="Q41" s="22">
        <f t="shared" ref="Q41:Q48" si="28">M41/O41</f>
        <v>0.77000630119722757</v>
      </c>
      <c r="R41" s="22">
        <f t="shared" ref="R41:R48" si="29">N41/O41</f>
        <v>0.56553245116572148</v>
      </c>
      <c r="S41" s="21">
        <f t="shared" ref="S41:S48" si="30">P41/O41</f>
        <v>0</v>
      </c>
      <c r="T41" s="20">
        <f t="shared" ref="T41:T48" si="31">(Q41*0.005*($H$18))/0.5335</f>
        <v>3.6407514428678657E-2</v>
      </c>
      <c r="U41" s="20">
        <f t="shared" ref="U41:U48" si="32">(R41*0.005*($H$18))/0.8217</f>
        <v>1.736102723701512E-2</v>
      </c>
      <c r="V41" s="18">
        <f t="shared" ref="V41:V48" si="33">(S41*0.005*(100/20))/0.7126</f>
        <v>0</v>
      </c>
      <c r="W41" s="19">
        <f t="shared" ref="W41:W48" si="34">T41/U41</f>
        <v>2.0970829624099014</v>
      </c>
      <c r="X41" s="19">
        <f t="shared" ref="X41:X48" si="35">(T41+U41+V41)*10</f>
        <v>0.53768541665693781</v>
      </c>
      <c r="Y41" s="41">
        <f t="shared" ref="Y41:Y48" si="36">L41/X41</f>
        <v>7.8570769799364342E-4</v>
      </c>
      <c r="Z41" s="5">
        <f t="shared" ref="Z41:Z48" si="37">(Y41*900000)</f>
        <v>707.13692819427911</v>
      </c>
      <c r="AA41" s="2">
        <f t="shared" ref="AA41:AA48" si="38">(Z41*0.2125)+26.378</f>
        <v>176.64459724128432</v>
      </c>
      <c r="AB41" s="2">
        <f t="shared" ref="AB41:AB48" si="39">-0.000006*(AA41)^2 + 0.0266*(AA41) + 3.4677</f>
        <v>7.9792264042109498</v>
      </c>
      <c r="AC41" s="17">
        <f t="shared" ref="AC41:AC48" si="40">ABS(Y41-$C$42)</f>
        <v>1.2759460434706108E-4</v>
      </c>
      <c r="AD41" s="38">
        <f t="shared" ref="AD41:AD48" si="41">ABS(AB41-$D$42)</f>
        <v>0.5937560923758145</v>
      </c>
    </row>
    <row r="42" spans="1:30" x14ac:dyDescent="0.25">
      <c r="A42" s="141" t="s">
        <v>9</v>
      </c>
      <c r="B42" s="141"/>
      <c r="C42" s="15">
        <f>MEDIAN(Y41:Y48)</f>
        <v>9.1330230234070451E-4</v>
      </c>
      <c r="D42" s="14">
        <f>MEDIAN(AB41:AB48)</f>
        <v>8.5729824965867643</v>
      </c>
      <c r="G42" s="40" t="str">
        <f t="shared" si="25"/>
        <v>VB168-2</v>
      </c>
      <c r="H42" s="4">
        <f>$B$6</f>
        <v>52.3</v>
      </c>
      <c r="I42" s="4">
        <f>$C$6</f>
        <v>5.0999999999999996</v>
      </c>
      <c r="J42" s="5">
        <f>$D$6</f>
        <v>0</v>
      </c>
      <c r="K42" s="4">
        <f t="shared" si="26"/>
        <v>9.7514340344168254E-2</v>
      </c>
      <c r="L42" s="125">
        <f t="shared" si="27"/>
        <v>4.6322901688360769E-4</v>
      </c>
      <c r="M42" s="22">
        <f>$B$25</f>
        <v>231.3</v>
      </c>
      <c r="N42" s="22">
        <f>$C$25</f>
        <v>172.5</v>
      </c>
      <c r="O42" s="22">
        <f>$D$25</f>
        <v>348.6</v>
      </c>
      <c r="P42" s="23">
        <f>$E$25</f>
        <v>0</v>
      </c>
      <c r="Q42" s="22">
        <f t="shared" si="28"/>
        <v>0.66351118760757311</v>
      </c>
      <c r="R42" s="22">
        <f t="shared" si="29"/>
        <v>0.49483648881239239</v>
      </c>
      <c r="S42" s="21">
        <f t="shared" si="30"/>
        <v>0</v>
      </c>
      <c r="T42" s="20">
        <f t="shared" si="31"/>
        <v>3.1372201888286842E-2</v>
      </c>
      <c r="U42" s="20">
        <f t="shared" si="32"/>
        <v>1.5190763575870268E-2</v>
      </c>
      <c r="V42" s="18">
        <f t="shared" si="33"/>
        <v>0</v>
      </c>
      <c r="W42" s="19">
        <f t="shared" si="34"/>
        <v>2.0652155983863736</v>
      </c>
      <c r="X42" s="19">
        <f t="shared" si="35"/>
        <v>0.46562965464157113</v>
      </c>
      <c r="Y42" s="18">
        <f t="shared" si="36"/>
        <v>9.9484431944135655E-4</v>
      </c>
      <c r="Z42" s="5">
        <f t="shared" si="37"/>
        <v>895.35988749722094</v>
      </c>
      <c r="AA42" s="2">
        <f t="shared" si="38"/>
        <v>216.64197609315943</v>
      </c>
      <c r="AB42" s="2">
        <f t="shared" si="39"/>
        <v>8.9487740892447469</v>
      </c>
      <c r="AC42" s="17">
        <f t="shared" si="40"/>
        <v>8.1542017100652044E-5</v>
      </c>
      <c r="AD42" s="38">
        <f t="shared" si="41"/>
        <v>0.37579159265798268</v>
      </c>
    </row>
    <row r="43" spans="1:30" x14ac:dyDescent="0.25">
      <c r="A43" s="141" t="s">
        <v>8</v>
      </c>
      <c r="B43" s="141"/>
      <c r="C43" s="15">
        <f>MEDIAN(AC41:AC48)</f>
        <v>9.6687660112721135E-5</v>
      </c>
      <c r="D43" s="14">
        <f>MEDIAN(AD41:AD48)</f>
        <v>0.4452102685167052</v>
      </c>
      <c r="G43" s="40" t="str">
        <f t="shared" si="25"/>
        <v>VB168-3</v>
      </c>
      <c r="H43" s="4">
        <f>$B$7</f>
        <v>52.2</v>
      </c>
      <c r="I43" s="4">
        <f>$C$7</f>
        <v>4.5999999999999996</v>
      </c>
      <c r="J43" s="5">
        <f>$D$7</f>
        <v>0</v>
      </c>
      <c r="K43" s="4">
        <f t="shared" si="26"/>
        <v>8.8122605363984668E-2</v>
      </c>
      <c r="L43" s="125">
        <f t="shared" si="27"/>
        <v>4.1861481812733204E-4</v>
      </c>
      <c r="M43" s="22">
        <f>$B$26</f>
        <v>264</v>
      </c>
      <c r="N43" s="22">
        <f>$C$26</f>
        <v>223.4</v>
      </c>
      <c r="O43" s="22">
        <f>$D$26</f>
        <v>414.1</v>
      </c>
      <c r="P43" s="23">
        <f>$E$26</f>
        <v>0</v>
      </c>
      <c r="Q43" s="22">
        <f t="shared" si="28"/>
        <v>0.63752716735088144</v>
      </c>
      <c r="R43" s="22">
        <f t="shared" si="29"/>
        <v>0.5394832166143444</v>
      </c>
      <c r="S43" s="21">
        <f t="shared" si="30"/>
        <v>0</v>
      </c>
      <c r="T43" s="20">
        <f t="shared" si="31"/>
        <v>3.0143622861154611E-2</v>
      </c>
      <c r="U43" s="20">
        <f t="shared" si="32"/>
        <v>1.6561353461235048E-2</v>
      </c>
      <c r="V43" s="18">
        <f t="shared" si="33"/>
        <v>0</v>
      </c>
      <c r="W43" s="19">
        <f t="shared" si="34"/>
        <v>1.8201183213504506</v>
      </c>
      <c r="X43" s="19">
        <f t="shared" si="35"/>
        <v>0.46704976322389657</v>
      </c>
      <c r="Y43" s="18">
        <f t="shared" si="36"/>
        <v>8.9629596477635816E-4</v>
      </c>
      <c r="Z43" s="5">
        <f t="shared" si="37"/>
        <v>806.66636829872232</v>
      </c>
      <c r="AA43" s="2">
        <f t="shared" si="38"/>
        <v>197.79460326347851</v>
      </c>
      <c r="AB43" s="2">
        <f t="shared" si="39"/>
        <v>8.4943002163275878</v>
      </c>
      <c r="AC43" s="17">
        <f t="shared" si="40"/>
        <v>1.7006337564346341E-5</v>
      </c>
      <c r="AD43" s="38">
        <f t="shared" si="41"/>
        <v>7.8682280259176451E-2</v>
      </c>
    </row>
    <row r="44" spans="1:30" x14ac:dyDescent="0.25">
      <c r="A44" s="141" t="s">
        <v>7</v>
      </c>
      <c r="B44" s="141"/>
      <c r="C44" s="15">
        <f>C43*1.483</f>
        <v>1.4338779994716545E-4</v>
      </c>
      <c r="D44" s="14">
        <f>D43*1.483</f>
        <v>0.66024682821027381</v>
      </c>
      <c r="G44" s="40" t="str">
        <f t="shared" si="25"/>
        <v>VB168-4</v>
      </c>
      <c r="H44" s="4">
        <f>$B$8</f>
        <v>48.2</v>
      </c>
      <c r="I44" s="4">
        <f>$C$8</f>
        <v>4.9000000000000004</v>
      </c>
      <c r="J44" s="5">
        <f>$D$8</f>
        <v>0</v>
      </c>
      <c r="K44" s="4">
        <f t="shared" si="26"/>
        <v>0.1016597510373444</v>
      </c>
      <c r="L44" s="125">
        <f t="shared" si="27"/>
        <v>4.8292124382378227E-4</v>
      </c>
      <c r="M44" s="22">
        <f>$B$27</f>
        <v>191.7</v>
      </c>
      <c r="N44" s="22">
        <f>$C$27</f>
        <v>169.4</v>
      </c>
      <c r="O44" s="22">
        <f>$D$27</f>
        <v>302.8</v>
      </c>
      <c r="P44" s="23">
        <f>$E$27</f>
        <v>0</v>
      </c>
      <c r="Q44" s="22">
        <f t="shared" si="28"/>
        <v>0.63309114927344778</v>
      </c>
      <c r="R44" s="22">
        <f t="shared" si="29"/>
        <v>0.55944517833553498</v>
      </c>
      <c r="S44" s="21">
        <f t="shared" si="30"/>
        <v>0</v>
      </c>
      <c r="T44" s="20">
        <f t="shared" si="31"/>
        <v>2.9933878613725814E-2</v>
      </c>
      <c r="U44" s="20">
        <f t="shared" si="32"/>
        <v>1.7174156776821065E-2</v>
      </c>
      <c r="V44" s="18">
        <f t="shared" si="33"/>
        <v>0</v>
      </c>
      <c r="W44" s="19">
        <f t="shared" si="34"/>
        <v>1.7429606007862803</v>
      </c>
      <c r="X44" s="19">
        <f t="shared" si="35"/>
        <v>0.47108035390546876</v>
      </c>
      <c r="Y44" s="18">
        <f t="shared" si="36"/>
        <v>1.0251356054654947E-3</v>
      </c>
      <c r="Z44" s="5">
        <f t="shared" si="37"/>
        <v>922.62204491894522</v>
      </c>
      <c r="AA44" s="2">
        <f t="shared" si="38"/>
        <v>222.43518454527583</v>
      </c>
      <c r="AB44" s="2">
        <f t="shared" si="39"/>
        <v>9.087611440962192</v>
      </c>
      <c r="AC44" s="17">
        <f t="shared" si="40"/>
        <v>1.1183330312479023E-4</v>
      </c>
      <c r="AD44" s="38">
        <f t="shared" si="41"/>
        <v>0.51462894437542772</v>
      </c>
    </row>
    <row r="45" spans="1:30" x14ac:dyDescent="0.25">
      <c r="A45" s="141" t="s">
        <v>5</v>
      </c>
      <c r="B45" s="141"/>
      <c r="C45" s="25">
        <f>COUNT(Y41:Y48)</f>
        <v>8</v>
      </c>
      <c r="D45" s="24">
        <f>COUNT(AB41:AB48)</f>
        <v>8</v>
      </c>
      <c r="G45" s="40" t="str">
        <f t="shared" si="25"/>
        <v>VB168-5</v>
      </c>
      <c r="H45" s="4">
        <f>$B$9</f>
        <v>50.5</v>
      </c>
      <c r="I45" s="4">
        <f>$C$9</f>
        <v>4</v>
      </c>
      <c r="J45" s="5">
        <f>$D$9</f>
        <v>0</v>
      </c>
      <c r="K45" s="4">
        <f t="shared" si="26"/>
        <v>7.9207920792079209E-2</v>
      </c>
      <c r="L45" s="125">
        <f t="shared" si="27"/>
        <v>3.7626678443817023E-4</v>
      </c>
      <c r="M45" s="22">
        <f>$B$28</f>
        <v>153</v>
      </c>
      <c r="N45" s="22">
        <f>$C$28</f>
        <v>130</v>
      </c>
      <c r="O45" s="22">
        <f>$D$28</f>
        <v>219.9</v>
      </c>
      <c r="P45" s="23">
        <f>$E$28</f>
        <v>0</v>
      </c>
      <c r="Q45" s="22">
        <f t="shared" si="28"/>
        <v>0.69577080491132326</v>
      </c>
      <c r="R45" s="22">
        <f t="shared" si="29"/>
        <v>0.59117780809458842</v>
      </c>
      <c r="S45" s="21">
        <f t="shared" si="30"/>
        <v>0</v>
      </c>
      <c r="T45" s="20">
        <f t="shared" si="31"/>
        <v>3.2897504318440733E-2</v>
      </c>
      <c r="U45" s="20">
        <f t="shared" si="32"/>
        <v>1.8148302554686618E-2</v>
      </c>
      <c r="V45" s="18">
        <f t="shared" si="33"/>
        <v>0</v>
      </c>
      <c r="W45" s="19">
        <f t="shared" si="34"/>
        <v>1.8127042030134815</v>
      </c>
      <c r="X45" s="19">
        <f t="shared" si="35"/>
        <v>0.51045806873127342</v>
      </c>
      <c r="Y45" s="18">
        <f t="shared" si="36"/>
        <v>7.3711595033333264E-4</v>
      </c>
      <c r="Z45" s="5">
        <f t="shared" si="37"/>
        <v>663.40435529999934</v>
      </c>
      <c r="AA45" s="2">
        <f t="shared" si="38"/>
        <v>167.35142550124988</v>
      </c>
      <c r="AB45" s="2">
        <f t="shared" si="39"/>
        <v>7.7512089206294439</v>
      </c>
      <c r="AC45" s="17">
        <f t="shared" si="40"/>
        <v>1.7618635200737187E-4</v>
      </c>
      <c r="AD45" s="38">
        <f t="shared" si="41"/>
        <v>0.82177357595732037</v>
      </c>
    </row>
    <row r="46" spans="1:30" ht="15" customHeight="1" x14ac:dyDescent="0.25">
      <c r="A46" s="142" t="s">
        <v>3</v>
      </c>
      <c r="B46" s="142"/>
      <c r="C46" s="15">
        <f>_xlfn.CONFIDENCE.NORM(0.05,C44,C45)</f>
        <v>9.9360850155931531E-5</v>
      </c>
      <c r="D46" s="14">
        <f>_xlfn.CONFIDENCE.NORM(0.05,D44,D45)</f>
        <v>0.45751930211568148</v>
      </c>
      <c r="G46" s="40" t="str">
        <f t="shared" si="25"/>
        <v>VB168-6</v>
      </c>
      <c r="H46" s="4">
        <f>$B$10</f>
        <v>25.1</v>
      </c>
      <c r="I46" s="4">
        <f>$C$10</f>
        <v>2.2999999999999998</v>
      </c>
      <c r="J46" s="5">
        <f>$D$10</f>
        <v>0</v>
      </c>
      <c r="K46" s="4">
        <f t="shared" si="26"/>
        <v>9.1633466135458155E-2</v>
      </c>
      <c r="L46" s="125">
        <f t="shared" si="27"/>
        <v>4.3529269932762412E-4</v>
      </c>
      <c r="M46" s="22">
        <f>$B$29</f>
        <v>196.5</v>
      </c>
      <c r="N46" s="22">
        <f>$C$29</f>
        <v>175.2</v>
      </c>
      <c r="O46" s="22">
        <f>$D$29</f>
        <v>302.7</v>
      </c>
      <c r="P46" s="23">
        <f>$E$29</f>
        <v>0</v>
      </c>
      <c r="Q46" s="22">
        <f t="shared" si="28"/>
        <v>0.64915758176412297</v>
      </c>
      <c r="R46" s="22">
        <f t="shared" si="29"/>
        <v>0.57879088206144691</v>
      </c>
      <c r="S46" s="21">
        <f t="shared" si="30"/>
        <v>0</v>
      </c>
      <c r="T46" s="20">
        <f t="shared" si="31"/>
        <v>3.0693533270852866E-2</v>
      </c>
      <c r="U46" s="20">
        <f t="shared" si="32"/>
        <v>1.7768041864427406E-2</v>
      </c>
      <c r="V46" s="18">
        <f t="shared" si="33"/>
        <v>0</v>
      </c>
      <c r="W46" s="19">
        <f t="shared" si="34"/>
        <v>1.7274572800451917</v>
      </c>
      <c r="X46" s="19">
        <f t="shared" si="35"/>
        <v>0.48461575135280271</v>
      </c>
      <c r="Y46" s="18">
        <f t="shared" si="36"/>
        <v>8.9822235062006646E-4</v>
      </c>
      <c r="Z46" s="5">
        <f t="shared" si="37"/>
        <v>808.40011555805984</v>
      </c>
      <c r="AA46" s="2">
        <f t="shared" si="38"/>
        <v>198.16302455608769</v>
      </c>
      <c r="AB46" s="2">
        <f t="shared" si="39"/>
        <v>8.5032249473846324</v>
      </c>
      <c r="AC46" s="17">
        <f t="shared" si="40"/>
        <v>1.5079951720638044E-5</v>
      </c>
      <c r="AD46" s="38">
        <f t="shared" si="41"/>
        <v>6.9757549202131841E-2</v>
      </c>
    </row>
    <row r="47" spans="1:30" x14ac:dyDescent="0.25">
      <c r="G47" s="40" t="str">
        <f>A31</f>
        <v>VB168-8</v>
      </c>
      <c r="H47" s="4">
        <f>$B$12</f>
        <v>52.5</v>
      </c>
      <c r="I47" s="4">
        <f>$C$12</f>
        <v>5.0999999999999996</v>
      </c>
      <c r="J47" s="5">
        <f>$D$12</f>
        <v>0</v>
      </c>
      <c r="K47" s="4">
        <f t="shared" si="26"/>
        <v>9.7142857142857142E-2</v>
      </c>
      <c r="L47" s="125">
        <f t="shared" si="27"/>
        <v>4.6146433491452734E-4</v>
      </c>
      <c r="M47" s="22">
        <f>$B$31</f>
        <v>173</v>
      </c>
      <c r="N47" s="22">
        <f>$C$31</f>
        <v>169.4</v>
      </c>
      <c r="O47" s="22">
        <f>$D$31</f>
        <v>373.3</v>
      </c>
      <c r="P47" s="23">
        <f>$E$31</f>
        <v>0</v>
      </c>
      <c r="Q47" s="22">
        <f t="shared" si="28"/>
        <v>0.46343423519957139</v>
      </c>
      <c r="R47" s="22">
        <f t="shared" si="29"/>
        <v>0.45379051701044737</v>
      </c>
      <c r="S47" s="21">
        <f t="shared" si="30"/>
        <v>0</v>
      </c>
      <c r="T47" s="20">
        <f t="shared" si="31"/>
        <v>2.1912143548095949E-2</v>
      </c>
      <c r="U47" s="20">
        <f t="shared" si="32"/>
        <v>1.393071168502925E-2</v>
      </c>
      <c r="V47" s="18">
        <f t="shared" si="33"/>
        <v>0</v>
      </c>
      <c r="W47" s="19">
        <f t="shared" si="34"/>
        <v>1.5729378400418701</v>
      </c>
      <c r="X47" s="19">
        <f t="shared" si="35"/>
        <v>0.35842855233125198</v>
      </c>
      <c r="Y47" s="18">
        <f t="shared" si="36"/>
        <v>1.2874653314115777E-3</v>
      </c>
      <c r="Z47" s="5">
        <f t="shared" si="37"/>
        <v>1158.7187982704199</v>
      </c>
      <c r="AA47" s="2">
        <f t="shared" si="38"/>
        <v>272.60574463246422</v>
      </c>
      <c r="AB47" s="2">
        <f t="shared" si="39"/>
        <v>10.273129455183826</v>
      </c>
      <c r="AC47" s="17">
        <f t="shared" si="40"/>
        <v>3.7416302907087315E-4</v>
      </c>
      <c r="AD47" s="38">
        <f t="shared" si="41"/>
        <v>1.7001469585970614</v>
      </c>
    </row>
    <row r="48" spans="1:30" x14ac:dyDescent="0.25">
      <c r="A48" s="143" t="s">
        <v>6</v>
      </c>
      <c r="B48" s="143"/>
      <c r="C48" s="143"/>
      <c r="D48" s="143"/>
      <c r="G48" s="40" t="str">
        <f>A33</f>
        <v>VB168-10</v>
      </c>
      <c r="H48" s="4">
        <f>$B$14</f>
        <v>48.7</v>
      </c>
      <c r="I48" s="124">
        <f>$C$14</f>
        <v>5.4</v>
      </c>
      <c r="J48" s="5">
        <f>$D$14</f>
        <v>0</v>
      </c>
      <c r="K48" s="4">
        <f>I48/H48</f>
        <v>0.11088295687885011</v>
      </c>
      <c r="L48" s="125">
        <f t="shared" si="27"/>
        <v>5.2673486712674037E-4</v>
      </c>
      <c r="M48" s="22">
        <f>$B$33</f>
        <v>228.7</v>
      </c>
      <c r="N48" s="22">
        <f>$C$33</f>
        <v>148.80000000000001</v>
      </c>
      <c r="O48" s="22">
        <f>$D$33</f>
        <v>271.10000000000002</v>
      </c>
      <c r="P48" s="23">
        <f>$E$33</f>
        <v>0</v>
      </c>
      <c r="Q48" s="22">
        <f t="shared" si="28"/>
        <v>0.8436001475470305</v>
      </c>
      <c r="R48" s="22">
        <f t="shared" si="29"/>
        <v>0.54887495389155294</v>
      </c>
      <c r="S48" s="21">
        <f t="shared" si="30"/>
        <v>0</v>
      </c>
      <c r="T48" s="20">
        <f t="shared" si="31"/>
        <v>3.9887185982893814E-2</v>
      </c>
      <c r="U48" s="20">
        <f t="shared" si="32"/>
        <v>1.6849666194370724E-2</v>
      </c>
      <c r="V48" s="18">
        <f t="shared" si="33"/>
        <v>0</v>
      </c>
      <c r="W48" s="19">
        <f t="shared" si="34"/>
        <v>2.3672389424675759</v>
      </c>
      <c r="X48" s="19">
        <f t="shared" si="35"/>
        <v>0.56736852177264541</v>
      </c>
      <c r="Y48" s="18">
        <f t="shared" si="36"/>
        <v>9.2838225406134244E-4</v>
      </c>
      <c r="Z48" s="5">
        <f t="shared" si="37"/>
        <v>835.54402865520819</v>
      </c>
      <c r="AA48" s="2">
        <f t="shared" si="38"/>
        <v>203.93110608923172</v>
      </c>
      <c r="AB48" s="2">
        <f t="shared" si="39"/>
        <v>8.6427400457888979</v>
      </c>
      <c r="AC48" s="17">
        <f t="shared" si="40"/>
        <v>1.5079951720637936E-5</v>
      </c>
      <c r="AD48" s="38">
        <f t="shared" si="41"/>
        <v>6.9757549202133617E-2</v>
      </c>
    </row>
    <row r="49" spans="1:30" ht="15.75" thickBot="1" x14ac:dyDescent="0.3">
      <c r="A49" s="141" t="s">
        <v>2</v>
      </c>
      <c r="B49" s="141"/>
      <c r="C49" s="15">
        <f>AVERAGE(Y41:Y48)</f>
        <v>9.4414618426289659E-4</v>
      </c>
      <c r="D49" s="14">
        <f>AVERAGE(AB41:AB48)</f>
        <v>8.7100269399665358</v>
      </c>
      <c r="G49" s="36"/>
      <c r="H49" s="31"/>
      <c r="I49" s="31"/>
      <c r="J49" s="29"/>
      <c r="K49" s="30"/>
      <c r="L49" s="126"/>
      <c r="M49" s="33"/>
      <c r="N49" s="33"/>
      <c r="O49" s="33"/>
      <c r="P49" s="34"/>
      <c r="Q49" s="33"/>
      <c r="R49" s="33"/>
      <c r="S49" s="32"/>
      <c r="T49" s="31"/>
      <c r="U49" s="31"/>
      <c r="V49" s="29"/>
      <c r="W49" s="30"/>
      <c r="X49" s="30"/>
      <c r="Y49" s="29"/>
      <c r="Z49" s="28"/>
      <c r="AA49" s="28"/>
      <c r="AB49" s="28"/>
      <c r="AC49" s="27"/>
      <c r="AD49" s="26"/>
    </row>
    <row r="50" spans="1:30" ht="15.75" thickTop="1" x14ac:dyDescent="0.25">
      <c r="A50" s="141" t="s">
        <v>1</v>
      </c>
      <c r="B50" s="141"/>
      <c r="C50" s="15">
        <f>STDEV(Y41:Y48)</f>
        <v>1.6886555905520521E-4</v>
      </c>
      <c r="D50" s="14">
        <f>STDEV(AB41:AB48)</f>
        <v>0.77368263672435933</v>
      </c>
      <c r="G50" s="7" t="s">
        <v>4</v>
      </c>
      <c r="H50" s="20"/>
      <c r="I50" s="20"/>
      <c r="J50" s="18"/>
      <c r="K50" s="19"/>
      <c r="L50" s="127"/>
      <c r="M50" s="22"/>
      <c r="N50" s="22"/>
      <c r="O50" s="22"/>
      <c r="P50" s="23"/>
      <c r="Q50" s="22"/>
      <c r="R50" s="22"/>
      <c r="S50" s="21"/>
      <c r="T50" s="20"/>
      <c r="U50" s="20"/>
      <c r="V50" s="18"/>
      <c r="W50" s="19"/>
      <c r="X50" s="19"/>
      <c r="Y50" s="18"/>
      <c r="Z50" s="2"/>
      <c r="AA50" s="2"/>
      <c r="AB50" s="2"/>
      <c r="AC50" s="17"/>
      <c r="AD50" s="16"/>
    </row>
    <row r="51" spans="1:30" x14ac:dyDescent="0.25">
      <c r="A51" s="141" t="s">
        <v>0</v>
      </c>
      <c r="B51" s="141"/>
      <c r="C51" s="37">
        <f>(C50/C49)*100</f>
        <v>17.885531061806926</v>
      </c>
      <c r="D51" s="14">
        <f>(D50/D49)*100</f>
        <v>8.882666403409905</v>
      </c>
      <c r="G51" s="7" t="s">
        <v>2</v>
      </c>
      <c r="H51" s="4">
        <f>AVERAGE(H41:H48)</f>
        <v>47.512500000000003</v>
      </c>
      <c r="I51" s="4">
        <f>AVERAGE(I41:I47)</f>
        <v>4.3571428571428568</v>
      </c>
      <c r="J51" s="5">
        <f>AVERAGE(J41:J45)</f>
        <v>0</v>
      </c>
      <c r="K51" s="13">
        <f t="shared" ref="K51:AD51" si="42">AVERAGE(K41:K48)</f>
        <v>9.4387088002356567E-2</v>
      </c>
      <c r="L51" s="11">
        <f t="shared" si="42"/>
        <v>4.4837341695100742E-4</v>
      </c>
      <c r="M51" s="4">
        <f t="shared" si="42"/>
        <v>210.32500000000002</v>
      </c>
      <c r="N51" s="4">
        <f t="shared" si="42"/>
        <v>171.02500000000001</v>
      </c>
      <c r="O51" s="4">
        <f t="shared" si="42"/>
        <v>318.73750000000001</v>
      </c>
      <c r="P51" s="5">
        <f t="shared" si="42"/>
        <v>0</v>
      </c>
      <c r="Q51" s="4">
        <f t="shared" si="42"/>
        <v>0.6695123218563972</v>
      </c>
      <c r="R51" s="4">
        <f t="shared" si="42"/>
        <v>0.54149143699825364</v>
      </c>
      <c r="S51" s="3">
        <f t="shared" si="42"/>
        <v>0</v>
      </c>
      <c r="T51" s="4">
        <f t="shared" si="42"/>
        <v>3.1655948114016161E-2</v>
      </c>
      <c r="U51" s="4">
        <f t="shared" si="42"/>
        <v>1.6623002918681937E-2</v>
      </c>
      <c r="V51" s="3">
        <f t="shared" si="42"/>
        <v>0</v>
      </c>
      <c r="W51" s="2">
        <f t="shared" si="42"/>
        <v>1.9007144685626407</v>
      </c>
      <c r="X51" s="2">
        <f t="shared" si="42"/>
        <v>0.48278951032698103</v>
      </c>
      <c r="Y51" s="11">
        <f t="shared" si="42"/>
        <v>9.4414618426289659E-4</v>
      </c>
      <c r="Z51" s="2">
        <f t="shared" si="42"/>
        <v>849.73156583660693</v>
      </c>
      <c r="AA51" s="2">
        <f t="shared" si="42"/>
        <v>206.94595774027894</v>
      </c>
      <c r="AB51" s="2">
        <f t="shared" si="42"/>
        <v>8.7100269399665358</v>
      </c>
      <c r="AC51" s="10">
        <f t="shared" si="42"/>
        <v>1.1481069333204634E-4</v>
      </c>
      <c r="AD51" s="10">
        <f t="shared" si="42"/>
        <v>0.52803681782838108</v>
      </c>
    </row>
    <row r="52" spans="1:30" x14ac:dyDescent="0.25">
      <c r="A52" s="141" t="s">
        <v>5</v>
      </c>
      <c r="B52" s="141"/>
      <c r="C52" s="25">
        <f>COUNT(Y41:Y48)</f>
        <v>8</v>
      </c>
      <c r="D52" s="24">
        <f>COUNT(AB41:AB48)</f>
        <v>8</v>
      </c>
      <c r="G52" s="7" t="s">
        <v>1</v>
      </c>
      <c r="H52" s="4">
        <f>STDEV(H41:H48)</f>
        <v>9.1996020876681648</v>
      </c>
      <c r="I52" s="4">
        <f>STDEV(I41:I47)</f>
        <v>0.98633520816056341</v>
      </c>
      <c r="J52" s="5">
        <f>STDEV(J41:J45)</f>
        <v>0</v>
      </c>
      <c r="K52" s="2">
        <f t="shared" ref="K52:AD52" si="43">STDEV(K41:K48)</f>
        <v>9.6315090815182591E-3</v>
      </c>
      <c r="L52" s="127">
        <f t="shared" si="43"/>
        <v>4.5753214011297609E-5</v>
      </c>
      <c r="M52" s="4">
        <f t="shared" si="43"/>
        <v>37.866372190337046</v>
      </c>
      <c r="N52" s="4">
        <f t="shared" si="43"/>
        <v>26.771133174159228</v>
      </c>
      <c r="O52" s="4">
        <f t="shared" si="43"/>
        <v>60.372674459796478</v>
      </c>
      <c r="P52" s="5">
        <f t="shared" si="43"/>
        <v>0</v>
      </c>
      <c r="Q52" s="4">
        <f t="shared" si="43"/>
        <v>0.1110747352316627</v>
      </c>
      <c r="R52" s="4">
        <f t="shared" si="43"/>
        <v>4.5805452097053494E-2</v>
      </c>
      <c r="S52" s="3">
        <f t="shared" si="43"/>
        <v>0</v>
      </c>
      <c r="T52" s="4">
        <f t="shared" si="43"/>
        <v>5.2518466658269458E-3</v>
      </c>
      <c r="U52" s="4">
        <f t="shared" si="43"/>
        <v>1.4061610431400447E-3</v>
      </c>
      <c r="V52" s="3">
        <f t="shared" si="43"/>
        <v>0</v>
      </c>
      <c r="W52" s="2">
        <f t="shared" si="43"/>
        <v>0.25630609267734633</v>
      </c>
      <c r="X52" s="2">
        <f t="shared" si="43"/>
        <v>6.2198996883391568E-2</v>
      </c>
      <c r="Y52" s="3">
        <f t="shared" si="43"/>
        <v>1.6886555905520521E-4</v>
      </c>
      <c r="Z52" s="2">
        <f t="shared" si="43"/>
        <v>151.97900314968399</v>
      </c>
      <c r="AA52" s="2">
        <f t="shared" si="43"/>
        <v>32.295538169307974</v>
      </c>
      <c r="AB52" s="2">
        <f t="shared" si="43"/>
        <v>0.77368263672435933</v>
      </c>
      <c r="AC52" s="8">
        <f t="shared" si="43"/>
        <v>1.2057471734177849E-4</v>
      </c>
      <c r="AD52" s="8">
        <f t="shared" si="43"/>
        <v>0.54899390374092283</v>
      </c>
    </row>
    <row r="53" spans="1:30" ht="17.25" customHeight="1" x14ac:dyDescent="0.25">
      <c r="A53" s="142" t="s">
        <v>3</v>
      </c>
      <c r="B53" s="142"/>
      <c r="C53" s="15">
        <f>_xlfn.CONFIDENCE.NORM(0.05,C50,C52)</f>
        <v>1.170157120477776E-4</v>
      </c>
      <c r="D53" s="14">
        <f>_xlfn.CONFIDENCE.NORM(0.05,D50,D52)</f>
        <v>0.53612486253461589</v>
      </c>
      <c r="G53" s="7" t="s">
        <v>0</v>
      </c>
      <c r="H53" s="4">
        <f t="shared" ref="H53:AD53" si="44">(H52/H51)*100</f>
        <v>19.362487950893268</v>
      </c>
      <c r="I53" s="4">
        <f t="shared" si="44"/>
        <v>22.63720149876703</v>
      </c>
      <c r="J53" s="5" t="e">
        <f t="shared" si="44"/>
        <v>#DIV/0!</v>
      </c>
      <c r="K53" s="6">
        <f t="shared" si="44"/>
        <v>10.204265525468683</v>
      </c>
      <c r="L53" s="2">
        <f t="shared" si="44"/>
        <v>10.204265525468683</v>
      </c>
      <c r="M53" s="4">
        <f t="shared" si="44"/>
        <v>18.003742869529084</v>
      </c>
      <c r="N53" s="4">
        <f t="shared" si="44"/>
        <v>15.653344934459422</v>
      </c>
      <c r="O53" s="4">
        <f t="shared" si="44"/>
        <v>18.941189681100116</v>
      </c>
      <c r="P53" s="5" t="e">
        <f t="shared" si="44"/>
        <v>#DIV/0!</v>
      </c>
      <c r="Q53" s="4">
        <f t="shared" si="44"/>
        <v>16.590394471557907</v>
      </c>
      <c r="R53" s="4">
        <f t="shared" si="44"/>
        <v>8.4591276920231753</v>
      </c>
      <c r="S53" s="3" t="e">
        <f t="shared" si="44"/>
        <v>#DIV/0!</v>
      </c>
      <c r="T53" s="4">
        <f t="shared" si="44"/>
        <v>16.590394471557808</v>
      </c>
      <c r="U53" s="4">
        <f t="shared" si="44"/>
        <v>8.459127692023177</v>
      </c>
      <c r="V53" s="3" t="e">
        <f t="shared" si="44"/>
        <v>#DIV/0!</v>
      </c>
      <c r="W53" s="2">
        <f t="shared" si="44"/>
        <v>13.48472360875804</v>
      </c>
      <c r="X53" s="2">
        <f t="shared" si="44"/>
        <v>12.883253582138884</v>
      </c>
      <c r="Y53" s="3">
        <f t="shared" si="44"/>
        <v>17.885531061806926</v>
      </c>
      <c r="Z53" s="2">
        <f t="shared" si="44"/>
        <v>17.885531061806841</v>
      </c>
      <c r="AA53" s="2">
        <f t="shared" si="44"/>
        <v>15.60578352046841</v>
      </c>
      <c r="AB53" s="2">
        <f t="shared" si="44"/>
        <v>8.882666403409905</v>
      </c>
      <c r="AC53" s="1">
        <f t="shared" si="44"/>
        <v>105.02045919456467</v>
      </c>
      <c r="AD53" s="1">
        <f t="shared" si="44"/>
        <v>103.96886830708706</v>
      </c>
    </row>
  </sheetData>
  <sortState ref="AB24:AB33">
    <sortCondition descending="1" ref="AB24"/>
  </sortState>
  <mergeCells count="25">
    <mergeCell ref="G2:I2"/>
    <mergeCell ref="A3:E3"/>
    <mergeCell ref="R10:T10"/>
    <mergeCell ref="U10:W10"/>
    <mergeCell ref="K14:M14"/>
    <mergeCell ref="N14:P14"/>
    <mergeCell ref="Q14:S14"/>
    <mergeCell ref="T14:U14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A49:B49"/>
    <mergeCell ref="A50:B50"/>
    <mergeCell ref="A51:B51"/>
    <mergeCell ref="A52:B52"/>
    <mergeCell ref="A53:B53"/>
  </mergeCells>
  <pageMargins left="0.7" right="0.7" top="0.75" bottom="0.75" header="0.3" footer="0.3"/>
  <pageSetup paperSize="9" orientation="portrait" r:id="rId1"/>
  <drawing r:id="rId2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3"/>
  <sheetViews>
    <sheetView topLeftCell="A31" zoomScaleNormal="100" workbookViewId="0">
      <selection activeCell="W41" sqref="W41:W48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724</v>
      </c>
      <c r="C1" s="117" t="s">
        <v>100</v>
      </c>
      <c r="D1" s="103">
        <v>2009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725</v>
      </c>
      <c r="B5" s="58">
        <v>51.4</v>
      </c>
      <c r="C5" s="130">
        <v>4.9000000000000004</v>
      </c>
      <c r="D5" s="58">
        <v>0</v>
      </c>
      <c r="E5" s="58"/>
      <c r="G5" s="91" t="s">
        <v>95</v>
      </c>
      <c r="H5" s="91">
        <f>(11.4*0.9)/20</f>
        <v>0.51300000000000001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726</v>
      </c>
      <c r="B6" s="58">
        <v>44.4</v>
      </c>
      <c r="C6" s="130">
        <v>4.9000000000000004</v>
      </c>
      <c r="D6" s="58">
        <v>0</v>
      </c>
      <c r="E6" s="58"/>
      <c r="G6" s="91" t="s">
        <v>93</v>
      </c>
      <c r="H6" s="91">
        <f>(47.87*0.4)/10</f>
        <v>1.9148000000000001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727</v>
      </c>
      <c r="B7" s="58">
        <v>51.3</v>
      </c>
      <c r="C7" s="130">
        <v>4.9000000000000004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728</v>
      </c>
      <c r="B8" s="58">
        <v>46.2</v>
      </c>
      <c r="C8" s="130">
        <v>3.6</v>
      </c>
      <c r="D8" s="58">
        <v>0</v>
      </c>
      <c r="E8" s="58"/>
      <c r="G8" s="91" t="s">
        <v>89</v>
      </c>
      <c r="H8" s="91">
        <f>(20.76*0.97)/20</f>
        <v>1.0068600000000001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729</v>
      </c>
      <c r="B9" s="58">
        <v>50.5</v>
      </c>
      <c r="C9" s="130">
        <v>4.0999999999999996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730</v>
      </c>
      <c r="B10" s="58">
        <v>52.2</v>
      </c>
      <c r="C10" s="130">
        <v>4.4000000000000004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731</v>
      </c>
      <c r="B11" s="58">
        <v>49.8</v>
      </c>
      <c r="C11" s="130">
        <v>4.3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732</v>
      </c>
      <c r="B12" s="58">
        <v>44.4</v>
      </c>
      <c r="C12" s="130">
        <v>4.5999999999999996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733</v>
      </c>
      <c r="B13" s="58">
        <v>52.5</v>
      </c>
      <c r="C13" s="130">
        <v>4.3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734</v>
      </c>
      <c r="B14" s="58">
        <v>53</v>
      </c>
      <c r="C14" s="130">
        <v>4.2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32" t="s">
        <v>73</v>
      </c>
      <c r="O15" s="132" t="s">
        <v>72</v>
      </c>
      <c r="P15" s="132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51.5</v>
      </c>
      <c r="C16" s="58">
        <v>0</v>
      </c>
      <c r="D16" s="58">
        <v>126.7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5.13E-3</v>
      </c>
      <c r="O16" s="96">
        <f>$H$7*(L16/1000)</f>
        <v>0</v>
      </c>
      <c r="P16" s="95">
        <f t="shared" ref="P16:P21" si="1">$H$6*(M16/1000)</f>
        <v>1.9148000000000002E-2</v>
      </c>
      <c r="Q16" s="94">
        <f t="shared" ref="Q16:S21" si="2">B16</f>
        <v>51.5</v>
      </c>
      <c r="R16" s="94">
        <f t="shared" si="2"/>
        <v>0</v>
      </c>
      <c r="S16" s="94">
        <f t="shared" si="2"/>
        <v>126.7</v>
      </c>
      <c r="T16" s="93">
        <f t="shared" ref="T16:T21" si="3">R16/Q16</f>
        <v>0</v>
      </c>
      <c r="U16" s="92">
        <f t="shared" ref="U16:U21" si="4">S16/Q16</f>
        <v>2.4601941747572815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47.9</v>
      </c>
      <c r="C17" s="58">
        <v>20.8</v>
      </c>
      <c r="D17" s="58">
        <v>86.6</v>
      </c>
      <c r="E17" s="58"/>
      <c r="G17" s="102" t="s">
        <v>63</v>
      </c>
      <c r="H17" s="103">
        <v>210.51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5.13E-3</v>
      </c>
      <c r="O17" s="96">
        <f>$H$8*(L17/1000)</f>
        <v>2.0137200000000001E-3</v>
      </c>
      <c r="P17" s="95">
        <f t="shared" si="1"/>
        <v>1.5318400000000001E-2</v>
      </c>
      <c r="Q17" s="94">
        <f t="shared" si="2"/>
        <v>47.9</v>
      </c>
      <c r="R17" s="94">
        <f t="shared" si="2"/>
        <v>20.8</v>
      </c>
      <c r="S17" s="94">
        <f t="shared" si="2"/>
        <v>86.6</v>
      </c>
      <c r="T17" s="93">
        <f t="shared" si="3"/>
        <v>0.43423799582463468</v>
      </c>
      <c r="U17" s="92">
        <f t="shared" si="4"/>
        <v>1.8079331941544885</v>
      </c>
      <c r="V17" s="91"/>
      <c r="W17" s="91"/>
      <c r="X17" s="100"/>
    </row>
    <row r="18" spans="1:35" x14ac:dyDescent="0.25">
      <c r="A18" s="58" t="s">
        <v>62</v>
      </c>
      <c r="B18" s="58">
        <v>51.3</v>
      </c>
      <c r="C18" s="58">
        <v>43.8</v>
      </c>
      <c r="D18" s="58">
        <v>74.400000000000006</v>
      </c>
      <c r="E18" s="58"/>
      <c r="G18" s="102" t="s">
        <v>61</v>
      </c>
      <c r="H18" s="101">
        <f>50.45/10</f>
        <v>5.0449999999999999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5.13E-3</v>
      </c>
      <c r="O18" s="96">
        <f t="shared" ref="O18:O21" si="5">$H$8*(L18/1000)</f>
        <v>4.0274400000000002E-3</v>
      </c>
      <c r="P18" s="95">
        <f t="shared" si="1"/>
        <v>1.14888E-2</v>
      </c>
      <c r="Q18" s="94">
        <f t="shared" si="2"/>
        <v>51.3</v>
      </c>
      <c r="R18" s="94">
        <f t="shared" si="2"/>
        <v>43.8</v>
      </c>
      <c r="S18" s="94">
        <f t="shared" si="2"/>
        <v>74.400000000000006</v>
      </c>
      <c r="T18" s="93">
        <f t="shared" si="3"/>
        <v>0.85380116959064323</v>
      </c>
      <c r="U18" s="92">
        <f t="shared" si="4"/>
        <v>1.4502923976608189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49.7</v>
      </c>
      <c r="C19" s="58">
        <v>64.400000000000006</v>
      </c>
      <c r="D19" s="58">
        <v>40.4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5.13E-3</v>
      </c>
      <c r="O19" s="96">
        <f t="shared" si="5"/>
        <v>6.0411600000000003E-3</v>
      </c>
      <c r="P19" s="95">
        <f t="shared" si="1"/>
        <v>7.6592000000000006E-3</v>
      </c>
      <c r="Q19" s="94">
        <f t="shared" si="2"/>
        <v>49.7</v>
      </c>
      <c r="R19" s="94">
        <f t="shared" si="2"/>
        <v>64.400000000000006</v>
      </c>
      <c r="S19" s="94">
        <f t="shared" si="2"/>
        <v>40.4</v>
      </c>
      <c r="T19" s="93">
        <f t="shared" si="3"/>
        <v>1.295774647887324</v>
      </c>
      <c r="U19" s="92">
        <f t="shared" si="4"/>
        <v>0.81287726358148882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51.7</v>
      </c>
      <c r="C20" s="58">
        <v>88.3</v>
      </c>
      <c r="D20" s="58">
        <v>15.9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5.13E-3</v>
      </c>
      <c r="O20" s="96">
        <f t="shared" si="5"/>
        <v>8.0548800000000004E-3</v>
      </c>
      <c r="P20" s="95">
        <f t="shared" si="1"/>
        <v>3.8296000000000003E-3</v>
      </c>
      <c r="Q20" s="94">
        <f t="shared" si="2"/>
        <v>51.7</v>
      </c>
      <c r="R20" s="94">
        <f t="shared" si="2"/>
        <v>88.3</v>
      </c>
      <c r="S20" s="94">
        <f t="shared" si="2"/>
        <v>15.9</v>
      </c>
      <c r="T20" s="93">
        <f t="shared" si="3"/>
        <v>1.7079303675048354</v>
      </c>
      <c r="U20" s="92">
        <f t="shared" si="4"/>
        <v>0.30754352030947774</v>
      </c>
      <c r="V20" s="91"/>
      <c r="W20" s="91"/>
    </row>
    <row r="21" spans="1:35" x14ac:dyDescent="0.25">
      <c r="A21" s="58" t="s">
        <v>58</v>
      </c>
      <c r="B21" s="58">
        <v>50.6</v>
      </c>
      <c r="C21" s="58">
        <v>105.8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5.13E-3</v>
      </c>
      <c r="O21" s="96">
        <f t="shared" si="5"/>
        <v>1.00686E-2</v>
      </c>
      <c r="P21" s="95">
        <f t="shared" si="1"/>
        <v>0</v>
      </c>
      <c r="Q21" s="94">
        <f t="shared" si="2"/>
        <v>50.6</v>
      </c>
      <c r="R21" s="94">
        <f t="shared" si="2"/>
        <v>105.8</v>
      </c>
      <c r="S21" s="94">
        <f t="shared" si="2"/>
        <v>0</v>
      </c>
      <c r="T21" s="93">
        <f t="shared" si="3"/>
        <v>2.0909090909090908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6">A5</f>
        <v>VB213-1</v>
      </c>
      <c r="B24" s="58">
        <v>218.9</v>
      </c>
      <c r="C24" s="58">
        <v>225.5</v>
      </c>
      <c r="D24" s="58">
        <v>611.9</v>
      </c>
      <c r="E24" s="58">
        <v>0</v>
      </c>
      <c r="G24" s="86" t="str">
        <f t="shared" ref="G24:G33" si="7">A5</f>
        <v>VB213-1</v>
      </c>
      <c r="H24" s="49">
        <f>$B$5</f>
        <v>51.4</v>
      </c>
      <c r="I24" s="49">
        <f>$C$5</f>
        <v>4.9000000000000004</v>
      </c>
      <c r="J24" s="51">
        <f>$D$5</f>
        <v>0</v>
      </c>
      <c r="K24" s="49">
        <f t="shared" ref="K24:K33" si="8">I24/H24</f>
        <v>9.5330739299610903E-2</v>
      </c>
      <c r="L24" s="85">
        <f t="shared" ref="L24:L33" si="9">K24/$H$17</f>
        <v>4.5285610802152349E-4</v>
      </c>
      <c r="M24" s="48">
        <f t="shared" ref="M24:M33" si="10">ABS(($L$36-L24)/$L$37)</f>
        <v>0.51929014110541094</v>
      </c>
      <c r="N24" s="83">
        <f>$B$24</f>
        <v>218.9</v>
      </c>
      <c r="O24" s="83">
        <f>$C$24</f>
        <v>225.5</v>
      </c>
      <c r="P24" s="83">
        <f>$D$24</f>
        <v>611.9</v>
      </c>
      <c r="Q24" s="84">
        <f>$E$24</f>
        <v>0</v>
      </c>
      <c r="R24" s="83">
        <f t="shared" ref="R24:R33" si="11">N24/P24</f>
        <v>0.35773819251511685</v>
      </c>
      <c r="S24" s="83">
        <f t="shared" ref="S24:S33" si="12">O24/P24</f>
        <v>0.36852426867135152</v>
      </c>
      <c r="T24" s="82">
        <f t="shared" ref="T24:T33" si="13">Q24/P24</f>
        <v>0</v>
      </c>
      <c r="U24" s="81">
        <f>(R24*0.005*($H$18))/0.5335</f>
        <v>1.6914612757626658E-2</v>
      </c>
      <c r="V24" s="81">
        <f t="shared" ref="V24:V33" si="14">(S24*0.005*($H$18))/0.8217</f>
        <v>1.1313161345058831E-2</v>
      </c>
      <c r="W24" s="80">
        <f t="shared" ref="W24:W33" si="15">(T24*0.005*($H$18))/0.7126</f>
        <v>0</v>
      </c>
      <c r="X24" s="79">
        <f t="shared" ref="X24:X33" si="16">U24/V24</f>
        <v>1.4951269801357809</v>
      </c>
      <c r="Y24" s="78">
        <f t="shared" ref="Y24:Y33" si="17">(U24+V24+W24)*10</f>
        <v>0.28227774102685488</v>
      </c>
      <c r="Z24" s="48">
        <f t="shared" ref="Z24:Z33" si="18">ABS(($Y$36-Y24)/$Y$37)</f>
        <v>0.26414472898345581</v>
      </c>
      <c r="AA24" s="88">
        <f t="shared" ref="AA24:AA33" si="19">L24/Y24</f>
        <v>1.6042926600381162E-3</v>
      </c>
      <c r="AB24" s="55">
        <f>$AA$27</f>
        <v>2.626137994231492E-3</v>
      </c>
      <c r="AC24" s="48">
        <f t="shared" ref="AC24:AC33" si="20">ABS(($AB$36-AB24)/$AB$37)</f>
        <v>1.991842930538779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6"/>
        <v>VB213-2</v>
      </c>
      <c r="B25" s="58">
        <v>225.4</v>
      </c>
      <c r="C25" s="58">
        <v>226.8</v>
      </c>
      <c r="D25" s="58">
        <v>456.1</v>
      </c>
      <c r="E25" s="58">
        <v>0</v>
      </c>
      <c r="G25" s="86" t="str">
        <f t="shared" si="7"/>
        <v>VB213-2</v>
      </c>
      <c r="H25" s="49">
        <f>$B$6</f>
        <v>44.4</v>
      </c>
      <c r="I25" s="49">
        <f>$C$6</f>
        <v>4.9000000000000004</v>
      </c>
      <c r="J25" s="51">
        <f>$D$6</f>
        <v>0</v>
      </c>
      <c r="K25" s="49">
        <f t="shared" si="8"/>
        <v>0.11036036036036037</v>
      </c>
      <c r="L25" s="85">
        <f t="shared" si="9"/>
        <v>5.2425234126816011E-4</v>
      </c>
      <c r="M25" s="48">
        <f t="shared" si="10"/>
        <v>1.8742949309948482</v>
      </c>
      <c r="N25" s="83">
        <f>$B$25</f>
        <v>225.4</v>
      </c>
      <c r="O25" s="83">
        <f>$C$25</f>
        <v>226.8</v>
      </c>
      <c r="P25" s="83">
        <f>$D$25</f>
        <v>456.1</v>
      </c>
      <c r="Q25" s="84">
        <f>$E$25</f>
        <v>0</v>
      </c>
      <c r="R25" s="83">
        <f t="shared" si="11"/>
        <v>0.494189870642403</v>
      </c>
      <c r="S25" s="83">
        <f t="shared" si="12"/>
        <v>0.49725937294452971</v>
      </c>
      <c r="T25" s="82">
        <f t="shared" si="13"/>
        <v>0</v>
      </c>
      <c r="U25" s="81">
        <f t="shared" ref="U25:U33" si="21">(R25*0.005*($H$18))/0.5335</f>
        <v>2.3366334558490374E-2</v>
      </c>
      <c r="V25" s="81">
        <f t="shared" si="14"/>
        <v>1.5265142609864626E-2</v>
      </c>
      <c r="W25" s="80">
        <f t="shared" si="15"/>
        <v>0</v>
      </c>
      <c r="X25" s="79">
        <f t="shared" si="16"/>
        <v>1.5306987399770902</v>
      </c>
      <c r="Y25" s="78">
        <f t="shared" si="17"/>
        <v>0.38631477168355</v>
      </c>
      <c r="Z25" s="48">
        <f t="shared" si="18"/>
        <v>0.87891006836120766</v>
      </c>
      <c r="AA25" s="54">
        <f t="shared" si="19"/>
        <v>1.3570600445421274E-3</v>
      </c>
      <c r="AB25" s="55">
        <f>$AA$32</f>
        <v>2.3288129248224365E-3</v>
      </c>
      <c r="AC25" s="48">
        <f t="shared" si="20"/>
        <v>1.4519187237943969</v>
      </c>
      <c r="AD25" s="51">
        <f>(AB24-AB33)/AB37</f>
        <v>2.9270121185973581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6"/>
        <v>VB213-3</v>
      </c>
      <c r="B26" s="58">
        <v>298.3</v>
      </c>
      <c r="C26" s="58">
        <v>258.60000000000002</v>
      </c>
      <c r="D26" s="58">
        <v>564.9</v>
      </c>
      <c r="E26" s="58">
        <v>0</v>
      </c>
      <c r="G26" s="86" t="str">
        <f t="shared" si="7"/>
        <v>VB213-3</v>
      </c>
      <c r="H26" s="49">
        <f>$B$7</f>
        <v>51.3</v>
      </c>
      <c r="I26" s="49">
        <f>$C$7</f>
        <v>4.9000000000000004</v>
      </c>
      <c r="J26" s="51">
        <f>$D$7</f>
        <v>0</v>
      </c>
      <c r="K26" s="49">
        <f t="shared" si="8"/>
        <v>9.5516569200779736E-2</v>
      </c>
      <c r="L26" s="85">
        <f t="shared" si="9"/>
        <v>4.5373886846600985E-4</v>
      </c>
      <c r="M26" s="48">
        <f t="shared" si="10"/>
        <v>0.5360437508717959</v>
      </c>
      <c r="N26" s="83">
        <f>$B$26</f>
        <v>298.3</v>
      </c>
      <c r="O26" s="83">
        <f>$C$26</f>
        <v>258.60000000000002</v>
      </c>
      <c r="P26" s="83">
        <f>$D$26</f>
        <v>564.9</v>
      </c>
      <c r="Q26" s="84">
        <f>$E$26</f>
        <v>0</v>
      </c>
      <c r="R26" s="83">
        <f t="shared" si="11"/>
        <v>0.52805806337404859</v>
      </c>
      <c r="S26" s="83">
        <f t="shared" si="12"/>
        <v>0.45778013807753593</v>
      </c>
      <c r="T26" s="82">
        <f t="shared" si="13"/>
        <v>0</v>
      </c>
      <c r="U26" s="81">
        <f t="shared" si="21"/>
        <v>2.4967693811828263E-2</v>
      </c>
      <c r="V26" s="81">
        <f t="shared" si="14"/>
        <v>1.4053187273951374E-2</v>
      </c>
      <c r="W26" s="80">
        <f t="shared" si="15"/>
        <v>0</v>
      </c>
      <c r="X26" s="79">
        <f t="shared" si="16"/>
        <v>1.7766570191594713</v>
      </c>
      <c r="Y26" s="78">
        <f t="shared" si="17"/>
        <v>0.39020881085779641</v>
      </c>
      <c r="Z26" s="48">
        <f t="shared" si="18"/>
        <v>0.92169387457976748</v>
      </c>
      <c r="AA26" s="54">
        <f t="shared" si="19"/>
        <v>1.1628104128877954E-3</v>
      </c>
      <c r="AB26" s="55">
        <f>$AA$31</f>
        <v>1.6864309103372748E-3</v>
      </c>
      <c r="AC26" s="48">
        <f t="shared" si="20"/>
        <v>0.28539213292497706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6"/>
        <v>VB213-4</v>
      </c>
      <c r="B27" s="58">
        <v>116.7</v>
      </c>
      <c r="C27" s="58">
        <v>116.5</v>
      </c>
      <c r="D27" s="58">
        <v>645.20000000000005</v>
      </c>
      <c r="E27" s="58">
        <v>0</v>
      </c>
      <c r="G27" s="86" t="str">
        <f t="shared" si="7"/>
        <v>VB213-4</v>
      </c>
      <c r="H27" s="49">
        <f>$B$8</f>
        <v>46.2</v>
      </c>
      <c r="I27" s="49">
        <f>$C$8</f>
        <v>3.6</v>
      </c>
      <c r="J27" s="51">
        <f>$D$8</f>
        <v>0</v>
      </c>
      <c r="K27" s="49">
        <f t="shared" si="8"/>
        <v>7.792207792207792E-2</v>
      </c>
      <c r="L27" s="85">
        <f t="shared" si="9"/>
        <v>3.7015855741807002E-4</v>
      </c>
      <c r="M27" s="48">
        <f t="shared" si="10"/>
        <v>1.0501985011414452</v>
      </c>
      <c r="N27" s="83">
        <f>$B$27</f>
        <v>116.7</v>
      </c>
      <c r="O27" s="83">
        <f>$C$27</f>
        <v>116.5</v>
      </c>
      <c r="P27" s="83">
        <f>$D$27</f>
        <v>645.20000000000005</v>
      </c>
      <c r="Q27" s="84">
        <f>$E$27</f>
        <v>0</v>
      </c>
      <c r="R27" s="83">
        <f t="shared" si="11"/>
        <v>0.18087414755114692</v>
      </c>
      <c r="S27" s="83">
        <f t="shared" si="12"/>
        <v>0.18056416615003099</v>
      </c>
      <c r="T27" s="82">
        <f t="shared" si="13"/>
        <v>0</v>
      </c>
      <c r="U27" s="81">
        <f t="shared" si="21"/>
        <v>8.5521094132665065E-3</v>
      </c>
      <c r="V27" s="81">
        <f t="shared" si="14"/>
        <v>5.5430584046909231E-3</v>
      </c>
      <c r="W27" s="80">
        <f t="shared" si="15"/>
        <v>0</v>
      </c>
      <c r="X27" s="79">
        <f t="shared" si="16"/>
        <v>1.5428503163576834</v>
      </c>
      <c r="Y27" s="78">
        <f t="shared" si="17"/>
        <v>0.1409516781795743</v>
      </c>
      <c r="Z27" s="48">
        <f t="shared" si="18"/>
        <v>1.8168941020454756</v>
      </c>
      <c r="AA27" s="54">
        <f t="shared" si="19"/>
        <v>2.626137994231492E-3</v>
      </c>
      <c r="AB27" s="55">
        <f>$AA$24</f>
        <v>1.6042926600381162E-3</v>
      </c>
      <c r="AC27" s="48">
        <f t="shared" si="20"/>
        <v>0.13623407597307299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6"/>
        <v>VB213-5</v>
      </c>
      <c r="B28" s="58">
        <v>283.8</v>
      </c>
      <c r="C28" s="58">
        <v>277.5</v>
      </c>
      <c r="D28" s="58">
        <v>620.4</v>
      </c>
      <c r="E28" s="58">
        <v>0</v>
      </c>
      <c r="G28" s="86" t="str">
        <f t="shared" si="7"/>
        <v>VB213-5</v>
      </c>
      <c r="H28" s="49">
        <f>$B$9</f>
        <v>50.5</v>
      </c>
      <c r="I28" s="49">
        <f>$C$9</f>
        <v>4.0999999999999996</v>
      </c>
      <c r="J28" s="51">
        <f>$D$9</f>
        <v>0</v>
      </c>
      <c r="K28" s="49">
        <f t="shared" si="8"/>
        <v>8.1188118811881177E-2</v>
      </c>
      <c r="L28" s="85">
        <f t="shared" si="9"/>
        <v>3.8567345404912442E-4</v>
      </c>
      <c r="M28" s="48">
        <f t="shared" si="10"/>
        <v>0.75574656308057353</v>
      </c>
      <c r="N28" s="83">
        <f>$B$28</f>
        <v>283.8</v>
      </c>
      <c r="O28" s="83">
        <f>$C$28</f>
        <v>277.5</v>
      </c>
      <c r="P28" s="83">
        <f>$D$28</f>
        <v>620.4</v>
      </c>
      <c r="Q28" s="84">
        <f>$E$28</f>
        <v>0</v>
      </c>
      <c r="R28" s="83">
        <f t="shared" si="11"/>
        <v>0.45744680851063835</v>
      </c>
      <c r="S28" s="83">
        <f t="shared" si="12"/>
        <v>0.44729206963249518</v>
      </c>
      <c r="T28" s="82">
        <f t="shared" si="13"/>
        <v>0</v>
      </c>
      <c r="U28" s="81">
        <f t="shared" si="21"/>
        <v>2.1629045444575171E-2</v>
      </c>
      <c r="V28" s="81">
        <f t="shared" si="14"/>
        <v>1.3731218761688804E-2</v>
      </c>
      <c r="W28" s="80">
        <f t="shared" si="15"/>
        <v>0</v>
      </c>
      <c r="X28" s="79">
        <f t="shared" si="16"/>
        <v>1.5751730286988024</v>
      </c>
      <c r="Y28" s="78">
        <f t="shared" si="17"/>
        <v>0.35360264206263975</v>
      </c>
      <c r="Z28" s="48">
        <f t="shared" si="18"/>
        <v>0.51950191860414185</v>
      </c>
      <c r="AA28" s="54">
        <f t="shared" si="19"/>
        <v>1.090697320018337E-3</v>
      </c>
      <c r="AB28" s="55">
        <f>$AA$25</f>
        <v>1.3570600445421274E-3</v>
      </c>
      <c r="AC28" s="48">
        <f t="shared" si="20"/>
        <v>0.31272528715200981</v>
      </c>
      <c r="AD28" s="51">
        <f>1-((((COUNT(AB24:AB33))-3)*((STDEV(AB26:AB33))^2))/(((COUNT(AB24:AB33))-1)*((STDEV(AB24:AB33))^2)))</f>
        <v>0.83977144799155667</v>
      </c>
    </row>
    <row r="29" spans="1:35" x14ac:dyDescent="0.25">
      <c r="A29" s="58" t="str">
        <f t="shared" si="6"/>
        <v>VB213-6</v>
      </c>
      <c r="B29" s="58">
        <v>230.3</v>
      </c>
      <c r="C29" s="58">
        <v>249.6</v>
      </c>
      <c r="D29" s="58">
        <v>620.20000000000005</v>
      </c>
      <c r="E29" s="58">
        <v>0</v>
      </c>
      <c r="G29" s="86" t="str">
        <f t="shared" si="7"/>
        <v>VB213-6</v>
      </c>
      <c r="H29" s="49">
        <f>$B$10</f>
        <v>52.2</v>
      </c>
      <c r="I29" s="49">
        <f>$C$10</f>
        <v>4.4000000000000004</v>
      </c>
      <c r="J29" s="51">
        <f>$D$10</f>
        <v>0</v>
      </c>
      <c r="K29" s="49">
        <f t="shared" si="8"/>
        <v>8.4291187739463605E-2</v>
      </c>
      <c r="L29" s="85">
        <f t="shared" si="9"/>
        <v>4.0041417386092634E-4</v>
      </c>
      <c r="M29" s="48">
        <f t="shared" si="10"/>
        <v>0.47598746315143742</v>
      </c>
      <c r="N29" s="83">
        <f>$B$29</f>
        <v>230.3</v>
      </c>
      <c r="O29" s="83">
        <f>$C$29</f>
        <v>249.6</v>
      </c>
      <c r="P29" s="83">
        <f>$D$29</f>
        <v>620.20000000000005</v>
      </c>
      <c r="Q29" s="84">
        <f>$E$29</f>
        <v>0</v>
      </c>
      <c r="R29" s="83">
        <f t="shared" si="11"/>
        <v>0.37133182844243789</v>
      </c>
      <c r="S29" s="83">
        <f t="shared" si="12"/>
        <v>0.4024508223153821</v>
      </c>
      <c r="T29" s="82">
        <f t="shared" si="13"/>
        <v>0</v>
      </c>
      <c r="U29" s="81">
        <f t="shared" si="21"/>
        <v>1.7557348401987811E-2</v>
      </c>
      <c r="V29" s="81">
        <f t="shared" si="14"/>
        <v>1.2354657408915072E-2</v>
      </c>
      <c r="W29" s="80">
        <f t="shared" si="15"/>
        <v>0</v>
      </c>
      <c r="X29" s="79">
        <f t="shared" si="16"/>
        <v>1.4211117168913561</v>
      </c>
      <c r="Y29" s="78">
        <f t="shared" si="17"/>
        <v>0.29912005810902886</v>
      </c>
      <c r="Z29" s="48">
        <f t="shared" si="18"/>
        <v>7.9098200668875907E-2</v>
      </c>
      <c r="AA29" s="54">
        <f t="shared" si="19"/>
        <v>1.3386403318863221E-3</v>
      </c>
      <c r="AB29" s="55">
        <f>$AA$29</f>
        <v>1.3386403318863221E-3</v>
      </c>
      <c r="AC29" s="48">
        <f t="shared" si="20"/>
        <v>0.34617436281828867</v>
      </c>
      <c r="AD29" s="51"/>
    </row>
    <row r="30" spans="1:35" x14ac:dyDescent="0.25">
      <c r="A30" s="58" t="str">
        <f t="shared" si="6"/>
        <v>VB213-7</v>
      </c>
      <c r="B30" s="58">
        <v>309.7</v>
      </c>
      <c r="C30" s="58">
        <v>295.2</v>
      </c>
      <c r="D30" s="58">
        <v>586.20000000000005</v>
      </c>
      <c r="E30" s="58">
        <v>0</v>
      </c>
      <c r="G30" s="86" t="str">
        <f t="shared" si="7"/>
        <v>VB213-7</v>
      </c>
      <c r="H30" s="49">
        <f>$B$11</f>
        <v>49.8</v>
      </c>
      <c r="I30" s="49">
        <f>$C$11</f>
        <v>4.3</v>
      </c>
      <c r="J30" s="51">
        <f>$D$11</f>
        <v>0</v>
      </c>
      <c r="K30" s="49">
        <f t="shared" si="8"/>
        <v>8.6345381526104423E-2</v>
      </c>
      <c r="L30" s="85">
        <f t="shared" si="9"/>
        <v>4.10172350606168E-4</v>
      </c>
      <c r="M30" s="48">
        <f t="shared" si="10"/>
        <v>0.29079035079519056</v>
      </c>
      <c r="N30" s="83">
        <f>$B$30</f>
        <v>309.7</v>
      </c>
      <c r="O30" s="83">
        <f>$C$30</f>
        <v>295.2</v>
      </c>
      <c r="P30" s="83">
        <f>$D$30</f>
        <v>586.20000000000005</v>
      </c>
      <c r="Q30" s="84">
        <f>$E$30</f>
        <v>0</v>
      </c>
      <c r="R30" s="83">
        <f t="shared" si="11"/>
        <v>0.52831798021153187</v>
      </c>
      <c r="S30" s="83">
        <f t="shared" si="12"/>
        <v>0.50358239508700098</v>
      </c>
      <c r="T30" s="82">
        <f t="shared" si="13"/>
        <v>0</v>
      </c>
      <c r="U30" s="81">
        <f t="shared" si="21"/>
        <v>2.4979983225559308E-2</v>
      </c>
      <c r="V30" s="81">
        <f t="shared" si="14"/>
        <v>1.5459250232529633E-2</v>
      </c>
      <c r="W30" s="80">
        <f t="shared" si="15"/>
        <v>0</v>
      </c>
      <c r="X30" s="79">
        <f t="shared" si="16"/>
        <v>1.6158599446819211</v>
      </c>
      <c r="Y30" s="78">
        <f t="shared" si="17"/>
        <v>0.40439233458088941</v>
      </c>
      <c r="Z30" s="48">
        <f t="shared" si="18"/>
        <v>1.0775282417526639</v>
      </c>
      <c r="AA30" s="54">
        <f t="shared" si="19"/>
        <v>1.0142930899797321E-3</v>
      </c>
      <c r="AB30" s="55">
        <f>$AA$26</f>
        <v>1.1628104128877954E-3</v>
      </c>
      <c r="AC30" s="48">
        <f t="shared" si="20"/>
        <v>0.66547078045940777</v>
      </c>
      <c r="AD30" s="51" t="s">
        <v>39</v>
      </c>
    </row>
    <row r="31" spans="1:35" x14ac:dyDescent="0.25">
      <c r="A31" s="58" t="str">
        <f t="shared" si="6"/>
        <v>VB213-8</v>
      </c>
      <c r="B31" s="58">
        <v>227</v>
      </c>
      <c r="C31" s="58">
        <v>225.7</v>
      </c>
      <c r="D31" s="58">
        <v>605.20000000000005</v>
      </c>
      <c r="E31" s="58">
        <v>0</v>
      </c>
      <c r="G31" s="86" t="str">
        <f t="shared" si="7"/>
        <v>VB213-8</v>
      </c>
      <c r="H31" s="49">
        <f>$B$12</f>
        <v>44.4</v>
      </c>
      <c r="I31" s="49">
        <f>$C$12</f>
        <v>4.5999999999999996</v>
      </c>
      <c r="J31" s="51">
        <f>$D$12</f>
        <v>0</v>
      </c>
      <c r="K31" s="49">
        <f t="shared" si="8"/>
        <v>0.1036036036036036</v>
      </c>
      <c r="L31" s="85">
        <f t="shared" si="9"/>
        <v>4.9215525914970124E-4</v>
      </c>
      <c r="M31" s="48">
        <f t="shared" si="10"/>
        <v>1.2651353432369714</v>
      </c>
      <c r="N31" s="83">
        <f>$B$31</f>
        <v>227</v>
      </c>
      <c r="O31" s="83">
        <f>$C$31</f>
        <v>225.7</v>
      </c>
      <c r="P31" s="83">
        <f>$D$31</f>
        <v>605.20000000000005</v>
      </c>
      <c r="Q31" s="84">
        <f>$E$31</f>
        <v>0</v>
      </c>
      <c r="R31" s="83">
        <f t="shared" si="11"/>
        <v>0.37508261731658954</v>
      </c>
      <c r="S31" s="83">
        <f t="shared" si="12"/>
        <v>0.37293456708526102</v>
      </c>
      <c r="T31" s="82">
        <f t="shared" si="13"/>
        <v>0</v>
      </c>
      <c r="U31" s="81">
        <f t="shared" si="21"/>
        <v>1.7734693574153651E-2</v>
      </c>
      <c r="V31" s="81">
        <f t="shared" si="14"/>
        <v>1.1448551119296225E-2</v>
      </c>
      <c r="W31" s="80">
        <f t="shared" si="15"/>
        <v>0</v>
      </c>
      <c r="X31" s="79">
        <f t="shared" si="16"/>
        <v>1.5490775548237106</v>
      </c>
      <c r="Y31" s="78">
        <f t="shared" si="17"/>
        <v>0.29183244693449878</v>
      </c>
      <c r="Z31" s="48">
        <f t="shared" si="18"/>
        <v>0.15916718054698548</v>
      </c>
      <c r="AA31" s="54">
        <f t="shared" si="19"/>
        <v>1.6864309103372748E-3</v>
      </c>
      <c r="AB31" s="55">
        <f>$AA$28</f>
        <v>1.090697320018337E-3</v>
      </c>
      <c r="AC31" s="48">
        <f t="shared" si="20"/>
        <v>0.7964237624626147</v>
      </c>
      <c r="AD31" s="51">
        <f>1-((((COUNT(AB24:AB33))-3)*((STDEV(AB24:AB31))^2))/(((COUNT(AB24:AB33))-1)*((STDEV(AB24:AB33))^2)))</f>
        <v>0.21224003190358209</v>
      </c>
    </row>
    <row r="32" spans="1:35" x14ac:dyDescent="0.25">
      <c r="A32" s="58" t="str">
        <f t="shared" si="6"/>
        <v>VB213-9</v>
      </c>
      <c r="B32" s="58">
        <v>141.69999999999999</v>
      </c>
      <c r="C32" s="58">
        <v>133</v>
      </c>
      <c r="D32" s="58">
        <v>645.4</v>
      </c>
      <c r="E32" s="58">
        <v>0</v>
      </c>
      <c r="G32" s="86" t="str">
        <f t="shared" si="7"/>
        <v>VB213-9</v>
      </c>
      <c r="H32" s="49">
        <f>$B$13</f>
        <v>52.5</v>
      </c>
      <c r="I32" s="49">
        <f>$C$13</f>
        <v>4.3</v>
      </c>
      <c r="J32" s="51">
        <f>$D$13</f>
        <v>0</v>
      </c>
      <c r="K32" s="49">
        <f t="shared" si="8"/>
        <v>8.1904761904761897E-2</v>
      </c>
      <c r="L32" s="85">
        <f t="shared" si="9"/>
        <v>3.8907777257499361E-4</v>
      </c>
      <c r="M32" s="48">
        <f t="shared" si="10"/>
        <v>0.69113716144831872</v>
      </c>
      <c r="N32" s="83">
        <f>$B$32</f>
        <v>141.69999999999999</v>
      </c>
      <c r="O32" s="83">
        <f>$C$32</f>
        <v>133</v>
      </c>
      <c r="P32" s="83">
        <f>$D$32</f>
        <v>645.4</v>
      </c>
      <c r="Q32" s="84">
        <f>$E$32</f>
        <v>0</v>
      </c>
      <c r="R32" s="83">
        <f t="shared" si="11"/>
        <v>0.21955376510691044</v>
      </c>
      <c r="S32" s="83">
        <f t="shared" si="12"/>
        <v>0.20607375271149675</v>
      </c>
      <c r="T32" s="82">
        <f t="shared" si="13"/>
        <v>0</v>
      </c>
      <c r="U32" s="81">
        <f t="shared" si="21"/>
        <v>1.0380962933124304E-2</v>
      </c>
      <c r="V32" s="81">
        <f t="shared" si="14"/>
        <v>6.3261657687081726E-3</v>
      </c>
      <c r="W32" s="80">
        <f t="shared" si="15"/>
        <v>0</v>
      </c>
      <c r="X32" s="79">
        <f t="shared" si="16"/>
        <v>1.6409565149988374</v>
      </c>
      <c r="Y32" s="78">
        <f t="shared" si="17"/>
        <v>0.16707128701832474</v>
      </c>
      <c r="Z32" s="48">
        <f t="shared" si="18"/>
        <v>1.5299179744162656</v>
      </c>
      <c r="AA32" s="54">
        <f t="shared" si="19"/>
        <v>2.3288129248224365E-3</v>
      </c>
      <c r="AB32" s="55">
        <f>$AA$33</f>
        <v>1.0835380930863264E-3</v>
      </c>
      <c r="AC32" s="48">
        <f t="shared" si="20"/>
        <v>0.80942448228032648</v>
      </c>
      <c r="AD32" s="51"/>
    </row>
    <row r="33" spans="1:30" x14ac:dyDescent="0.25">
      <c r="A33" s="58" t="str">
        <f t="shared" si="6"/>
        <v>VB213-10</v>
      </c>
      <c r="B33" s="58">
        <v>278</v>
      </c>
      <c r="C33" s="58">
        <v>302.8</v>
      </c>
      <c r="D33" s="58">
        <v>645.9</v>
      </c>
      <c r="E33" s="58">
        <v>0</v>
      </c>
      <c r="G33" s="86" t="str">
        <f t="shared" si="7"/>
        <v>VB213-10</v>
      </c>
      <c r="H33" s="49">
        <f>$B$14</f>
        <v>53</v>
      </c>
      <c r="I33" s="123">
        <f>$C$14</f>
        <v>4.2</v>
      </c>
      <c r="J33" s="51">
        <f>$D$14</f>
        <v>0</v>
      </c>
      <c r="K33" s="49">
        <f t="shared" si="8"/>
        <v>7.9245283018867935E-2</v>
      </c>
      <c r="L33" s="85">
        <f t="shared" si="9"/>
        <v>3.7644426877045243E-4</v>
      </c>
      <c r="M33" s="48">
        <f t="shared" si="10"/>
        <v>0.93090412659204558</v>
      </c>
      <c r="N33" s="83">
        <f>$B$33</f>
        <v>278</v>
      </c>
      <c r="O33" s="83">
        <f>$C$33</f>
        <v>302.8</v>
      </c>
      <c r="P33" s="83">
        <f>$D$33</f>
        <v>645.9</v>
      </c>
      <c r="Q33" s="84">
        <f>$E$33</f>
        <v>0</v>
      </c>
      <c r="R33" s="83">
        <f t="shared" si="11"/>
        <v>0.43040718377457815</v>
      </c>
      <c r="S33" s="83">
        <f t="shared" si="12"/>
        <v>0.46880322031274196</v>
      </c>
      <c r="T33" s="82">
        <f t="shared" si="13"/>
        <v>0</v>
      </c>
      <c r="U33" s="81">
        <f t="shared" si="21"/>
        <v>2.0350555221581506E-2</v>
      </c>
      <c r="V33" s="81">
        <f t="shared" si="14"/>
        <v>1.4391579934755891E-2</v>
      </c>
      <c r="W33" s="80">
        <f t="shared" si="15"/>
        <v>0</v>
      </c>
      <c r="X33" s="79">
        <f t="shared" si="16"/>
        <v>1.4140598401176647</v>
      </c>
      <c r="Y33" s="78">
        <f t="shared" si="17"/>
        <v>0.34742135156337395</v>
      </c>
      <c r="Z33" s="48">
        <f t="shared" si="18"/>
        <v>0.45158808336328504</v>
      </c>
      <c r="AA33" s="54">
        <f t="shared" si="19"/>
        <v>1.0835380930863264E-3</v>
      </c>
      <c r="AB33" s="55">
        <f>$AA$30</f>
        <v>1.0142930899797321E-3</v>
      </c>
      <c r="AC33" s="48">
        <f t="shared" si="20"/>
        <v>0.93516918805857907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645.29999999999995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2</v>
      </c>
      <c r="H36" s="49">
        <f>AVERAGE(H24:H33)</f>
        <v>49.57</v>
      </c>
      <c r="I36" s="49">
        <f>AVERAGE(I24:I32)</f>
        <v>4.4444444444444438</v>
      </c>
      <c r="J36" s="51">
        <f>AVERAGE(J24:J28)</f>
        <v>0</v>
      </c>
      <c r="K36" s="56">
        <f>AVERAGE(K24:K33)</f>
        <v>8.9570808338751154E-2</v>
      </c>
      <c r="L36" s="57">
        <f>AVERAGE(L24:L33)</f>
        <v>4.2549431541851287E-4</v>
      </c>
      <c r="M36" s="56"/>
      <c r="N36" s="49">
        <f t="shared" ref="N36:Y36" si="22">AVERAGE(N24:N33)</f>
        <v>232.98000000000002</v>
      </c>
      <c r="O36" s="49">
        <f t="shared" si="22"/>
        <v>231.12000000000003</v>
      </c>
      <c r="P36" s="49">
        <f t="shared" si="22"/>
        <v>600.14</v>
      </c>
      <c r="Q36" s="51">
        <f t="shared" si="22"/>
        <v>0</v>
      </c>
      <c r="R36" s="49">
        <f t="shared" si="22"/>
        <v>0.39430004574454014</v>
      </c>
      <c r="S36" s="49">
        <f t="shared" si="22"/>
        <v>0.39052647729878259</v>
      </c>
      <c r="T36" s="50">
        <f t="shared" si="22"/>
        <v>0</v>
      </c>
      <c r="U36" s="49">
        <f t="shared" si="22"/>
        <v>1.8643333934219349E-2</v>
      </c>
      <c r="V36" s="49">
        <f t="shared" si="22"/>
        <v>1.1988597285945955E-2</v>
      </c>
      <c r="W36" s="50">
        <f t="shared" si="22"/>
        <v>0</v>
      </c>
      <c r="X36" s="48">
        <f t="shared" si="22"/>
        <v>1.5561571655842319</v>
      </c>
      <c r="Y36" s="49">
        <f t="shared" si="22"/>
        <v>0.30631931220165304</v>
      </c>
      <c r="Z36" s="48"/>
      <c r="AA36" s="56">
        <f>AVERAGE(AA24:AA33)</f>
        <v>1.5292713781829962E-3</v>
      </c>
      <c r="AB36" s="56">
        <f>AVERAGE(AB24:AB33)</f>
        <v>1.529271378182996E-3</v>
      </c>
      <c r="AC36" s="56"/>
      <c r="AD36" s="56"/>
    </row>
    <row r="37" spans="1:30" x14ac:dyDescent="0.25">
      <c r="G37" s="53" t="s">
        <v>1</v>
      </c>
      <c r="H37" s="49">
        <f>STDEV(H24:H33)</f>
        <v>3.3223318450884602</v>
      </c>
      <c r="I37" s="49">
        <f>STDEV(I24:I32)</f>
        <v>0.4362084109434135</v>
      </c>
      <c r="J37" s="51">
        <f>STDEV(J24:J28)</f>
        <v>0</v>
      </c>
      <c r="K37" s="48">
        <f>STDEV(K24:K33)</f>
        <v>1.1091932052857089E-2</v>
      </c>
      <c r="L37" s="55">
        <f>STDEV(L24:L33)</f>
        <v>5.2690760785031807E-5</v>
      </c>
      <c r="M37" s="54"/>
      <c r="N37" s="49">
        <f t="shared" ref="N37:Y37" si="23">STDEV(N24:N33)</f>
        <v>64.043263155116833</v>
      </c>
      <c r="O37" s="49">
        <f t="shared" si="23"/>
        <v>62.660403942379816</v>
      </c>
      <c r="P37" s="49">
        <f t="shared" si="23"/>
        <v>57.089913489356604</v>
      </c>
      <c r="Q37" s="51">
        <f t="shared" si="23"/>
        <v>0</v>
      </c>
      <c r="R37" s="49">
        <f t="shared" si="23"/>
        <v>0.11992670192477756</v>
      </c>
      <c r="S37" s="49">
        <f t="shared" si="23"/>
        <v>0.11406086563370731</v>
      </c>
      <c r="T37" s="50">
        <f t="shared" si="23"/>
        <v>0</v>
      </c>
      <c r="U37" s="49">
        <f t="shared" si="23"/>
        <v>5.6703862344002435E-3</v>
      </c>
      <c r="V37" s="49">
        <f t="shared" si="23"/>
        <v>3.5015033900575262E-3</v>
      </c>
      <c r="W37" s="50">
        <f t="shared" si="23"/>
        <v>0</v>
      </c>
      <c r="X37" s="48">
        <f t="shared" si="23"/>
        <v>0.10685715864459165</v>
      </c>
      <c r="Y37" s="49">
        <f t="shared" si="23"/>
        <v>9.1016660704609245E-2</v>
      </c>
      <c r="Z37" s="48"/>
      <c r="AA37" s="47">
        <f>STDEV(AA24:AA33)</f>
        <v>5.5067927256282267E-4</v>
      </c>
      <c r="AB37" s="54">
        <f>STDEV(AB24:AB33)</f>
        <v>5.5067927256282278E-4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6.7023035002793234</v>
      </c>
      <c r="I38" s="49">
        <f>(I37/I36)*100</f>
        <v>9.8146892462268056</v>
      </c>
      <c r="J38" s="51" t="e">
        <f>(J37/J36)*100</f>
        <v>#DIV/0!</v>
      </c>
      <c r="K38" s="52">
        <f>(K37/K36)*100</f>
        <v>12.383422968460998</v>
      </c>
      <c r="L38" s="52">
        <f>(L37/L36)*100</f>
        <v>12.383422968460952</v>
      </c>
      <c r="M38" s="48"/>
      <c r="N38" s="49">
        <f t="shared" ref="N38:Y38" si="24">(N37/N36)*100</f>
        <v>27.488738584907214</v>
      </c>
      <c r="O38" s="49">
        <f t="shared" si="24"/>
        <v>27.111632027682504</v>
      </c>
      <c r="P38" s="49">
        <f t="shared" si="24"/>
        <v>9.5127659361743255</v>
      </c>
      <c r="Q38" s="51" t="e">
        <f t="shared" si="24"/>
        <v>#DIV/0!</v>
      </c>
      <c r="R38" s="49">
        <f t="shared" si="24"/>
        <v>30.415086992527485</v>
      </c>
      <c r="S38" s="49">
        <f t="shared" si="24"/>
        <v>29.206948123633119</v>
      </c>
      <c r="T38" s="50" t="e">
        <f t="shared" si="24"/>
        <v>#DIV/0!</v>
      </c>
      <c r="U38" s="49">
        <f t="shared" si="24"/>
        <v>30.415086992527655</v>
      </c>
      <c r="V38" s="49">
        <f t="shared" si="24"/>
        <v>29.206948123633147</v>
      </c>
      <c r="W38" s="50" t="e">
        <f t="shared" si="24"/>
        <v>#DIV/0!</v>
      </c>
      <c r="X38" s="48">
        <f t="shared" si="24"/>
        <v>6.8667330657744978</v>
      </c>
      <c r="Y38" s="49">
        <f t="shared" si="24"/>
        <v>29.71300113284796</v>
      </c>
      <c r="Z38" s="48"/>
      <c r="AA38" s="47">
        <f>(AA37/AA36)*100</f>
        <v>36.009257769351066</v>
      </c>
      <c r="AB38" s="47">
        <f>(AB37/AB36)*100</f>
        <v>36.00925776935108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43" si="25">A24</f>
        <v>VB213-1</v>
      </c>
      <c r="H41" s="4">
        <f>$B$5</f>
        <v>51.4</v>
      </c>
      <c r="I41" s="4">
        <f>$C$5</f>
        <v>4.9000000000000004</v>
      </c>
      <c r="J41" s="5">
        <f>$D$5</f>
        <v>0</v>
      </c>
      <c r="K41" s="4">
        <f t="shared" ref="K41:K47" si="26">I41/H41</f>
        <v>9.5330739299610903E-2</v>
      </c>
      <c r="L41" s="125">
        <f t="shared" ref="L41:L48" si="27">K41/$H$17</f>
        <v>4.5285610802152349E-4</v>
      </c>
      <c r="M41" s="22">
        <f>$B$24</f>
        <v>218.9</v>
      </c>
      <c r="N41" s="22">
        <f>$C$24</f>
        <v>225.5</v>
      </c>
      <c r="O41" s="22">
        <f>$D$24</f>
        <v>611.9</v>
      </c>
      <c r="P41" s="23">
        <f>$E$24</f>
        <v>0</v>
      </c>
      <c r="Q41" s="22">
        <f t="shared" ref="Q41:Q48" si="28">M41/O41</f>
        <v>0.35773819251511685</v>
      </c>
      <c r="R41" s="22">
        <f t="shared" ref="R41:R48" si="29">N41/O41</f>
        <v>0.36852426867135152</v>
      </c>
      <c r="S41" s="21">
        <f t="shared" ref="S41:S48" si="30">P41/O41</f>
        <v>0</v>
      </c>
      <c r="T41" s="20">
        <f t="shared" ref="T41:T48" si="31">(Q41*0.005*($H$18))/0.5335</f>
        <v>1.6914612757626658E-2</v>
      </c>
      <c r="U41" s="20">
        <f t="shared" ref="U41:U48" si="32">(R41*0.005*($H$18))/0.8217</f>
        <v>1.1313161345058831E-2</v>
      </c>
      <c r="V41" s="18">
        <f t="shared" ref="V41:V48" si="33">(S41*0.005*(100/20))/0.7126</f>
        <v>0</v>
      </c>
      <c r="W41" s="19">
        <f t="shared" ref="W41:W48" si="34">T41/U41</f>
        <v>1.4951269801357809</v>
      </c>
      <c r="X41" s="19">
        <f t="shared" ref="X41:X48" si="35">(T41+U41+V41)*10</f>
        <v>0.28227774102685488</v>
      </c>
      <c r="Y41" s="41">
        <f t="shared" ref="Y41:Y48" si="36">L41/X41</f>
        <v>1.6042926600381162E-3</v>
      </c>
      <c r="Z41" s="5">
        <f t="shared" ref="Z41:Z48" si="37">(Y41*900000)</f>
        <v>1443.8633940343045</v>
      </c>
      <c r="AA41" s="2">
        <f t="shared" ref="AA41:AA48" si="38">(Z41*0.2125)+26.378</f>
        <v>333.19897123228969</v>
      </c>
      <c r="AB41" s="2">
        <f t="shared" ref="AB41:AB48" si="39">-0.000006*(AA41)^2 + 0.0266*(AA41) + 3.4677</f>
        <v>11.664663308197369</v>
      </c>
      <c r="AC41" s="17">
        <f t="shared" ref="AC41:AC48" si="40">ABS(Y41-$C$42)</f>
        <v>3.5356728765105743E-4</v>
      </c>
      <c r="AD41" s="38">
        <f t="shared" ref="AD41:AD48" si="41">ABS(AB41-$D$42)</f>
        <v>1.5574460242100905</v>
      </c>
    </row>
    <row r="42" spans="1:30" x14ac:dyDescent="0.25">
      <c r="A42" s="141" t="s">
        <v>9</v>
      </c>
      <c r="B42" s="141"/>
      <c r="C42" s="15">
        <f>MEDIAN(Y41:Y48)</f>
        <v>1.2507253723870587E-3</v>
      </c>
      <c r="D42" s="14">
        <f>MEDIAN(AB41:AB48)</f>
        <v>10.107217283987278</v>
      </c>
      <c r="G42" s="40" t="str">
        <f t="shared" si="25"/>
        <v>VB213-2</v>
      </c>
      <c r="H42" s="4">
        <f>$B$6</f>
        <v>44.4</v>
      </c>
      <c r="I42" s="4">
        <f>$C$6</f>
        <v>4.9000000000000004</v>
      </c>
      <c r="J42" s="5">
        <f>$D$6</f>
        <v>0</v>
      </c>
      <c r="K42" s="4">
        <f t="shared" si="26"/>
        <v>0.11036036036036037</v>
      </c>
      <c r="L42" s="125">
        <f t="shared" si="27"/>
        <v>5.2425234126816011E-4</v>
      </c>
      <c r="M42" s="22">
        <f>$B$25</f>
        <v>225.4</v>
      </c>
      <c r="N42" s="22">
        <f>$C$25</f>
        <v>226.8</v>
      </c>
      <c r="O42" s="22">
        <f>$D$25</f>
        <v>456.1</v>
      </c>
      <c r="P42" s="23">
        <f>$E$25</f>
        <v>0</v>
      </c>
      <c r="Q42" s="22">
        <f t="shared" si="28"/>
        <v>0.494189870642403</v>
      </c>
      <c r="R42" s="22">
        <f t="shared" si="29"/>
        <v>0.49725937294452971</v>
      </c>
      <c r="S42" s="21">
        <f t="shared" si="30"/>
        <v>0</v>
      </c>
      <c r="T42" s="20">
        <f t="shared" si="31"/>
        <v>2.3366334558490374E-2</v>
      </c>
      <c r="U42" s="20">
        <f t="shared" si="32"/>
        <v>1.5265142609864626E-2</v>
      </c>
      <c r="V42" s="18">
        <f t="shared" si="33"/>
        <v>0</v>
      </c>
      <c r="W42" s="19">
        <f t="shared" si="34"/>
        <v>1.5306987399770902</v>
      </c>
      <c r="X42" s="19">
        <f t="shared" si="35"/>
        <v>0.38631477168355</v>
      </c>
      <c r="Y42" s="18">
        <f t="shared" si="36"/>
        <v>1.3570600445421274E-3</v>
      </c>
      <c r="Z42" s="5">
        <f t="shared" si="37"/>
        <v>1221.3540400879147</v>
      </c>
      <c r="AA42" s="2">
        <f t="shared" si="38"/>
        <v>285.91573351868186</v>
      </c>
      <c r="AB42" s="2">
        <f t="shared" si="39"/>
        <v>10.582571671555781</v>
      </c>
      <c r="AC42" s="17">
        <f t="shared" si="40"/>
        <v>1.0633467215506861E-4</v>
      </c>
      <c r="AD42" s="38">
        <f t="shared" si="41"/>
        <v>0.4753543875685029</v>
      </c>
    </row>
    <row r="43" spans="1:30" x14ac:dyDescent="0.25">
      <c r="A43" s="141" t="s">
        <v>8</v>
      </c>
      <c r="B43" s="141"/>
      <c r="C43" s="15">
        <f>MEDIAN(AC41:AC48)</f>
        <v>1.6360766583472706E-4</v>
      </c>
      <c r="D43" s="14">
        <f>MEDIAN(AD41:AD48)</f>
        <v>0.73677449138339135</v>
      </c>
      <c r="G43" s="40" t="str">
        <f t="shared" si="25"/>
        <v>VB213-3</v>
      </c>
      <c r="H43" s="4">
        <f>$B$7</f>
        <v>51.3</v>
      </c>
      <c r="I43" s="4">
        <f>$C$7</f>
        <v>4.9000000000000004</v>
      </c>
      <c r="J43" s="5">
        <f>$D$7</f>
        <v>0</v>
      </c>
      <c r="K43" s="4">
        <f t="shared" si="26"/>
        <v>9.5516569200779736E-2</v>
      </c>
      <c r="L43" s="125">
        <f t="shared" si="27"/>
        <v>4.5373886846600985E-4</v>
      </c>
      <c r="M43" s="22">
        <f>$B$26</f>
        <v>298.3</v>
      </c>
      <c r="N43" s="22">
        <f>$C$26</f>
        <v>258.60000000000002</v>
      </c>
      <c r="O43" s="22">
        <f>$D$26</f>
        <v>564.9</v>
      </c>
      <c r="P43" s="23">
        <f>$E$26</f>
        <v>0</v>
      </c>
      <c r="Q43" s="22">
        <f t="shared" si="28"/>
        <v>0.52805806337404859</v>
      </c>
      <c r="R43" s="22">
        <f t="shared" si="29"/>
        <v>0.45778013807753593</v>
      </c>
      <c r="S43" s="21">
        <f t="shared" si="30"/>
        <v>0</v>
      </c>
      <c r="T43" s="20">
        <f t="shared" si="31"/>
        <v>2.4967693811828263E-2</v>
      </c>
      <c r="U43" s="20">
        <f t="shared" si="32"/>
        <v>1.4053187273951374E-2</v>
      </c>
      <c r="V43" s="18">
        <f t="shared" si="33"/>
        <v>0</v>
      </c>
      <c r="W43" s="19">
        <f t="shared" si="34"/>
        <v>1.7766570191594713</v>
      </c>
      <c r="X43" s="19">
        <f t="shared" si="35"/>
        <v>0.39020881085779641</v>
      </c>
      <c r="Y43" s="18">
        <f t="shared" si="36"/>
        <v>1.1628104128877954E-3</v>
      </c>
      <c r="Z43" s="5">
        <f t="shared" si="37"/>
        <v>1046.5293715990158</v>
      </c>
      <c r="AA43" s="2">
        <f t="shared" si="38"/>
        <v>248.76549146479084</v>
      </c>
      <c r="AB43" s="2">
        <f t="shared" si="39"/>
        <v>9.7135564545011217</v>
      </c>
      <c r="AC43" s="17">
        <f t="shared" si="40"/>
        <v>8.791495949926338E-5</v>
      </c>
      <c r="AD43" s="38">
        <f t="shared" si="41"/>
        <v>0.39366082948615677</v>
      </c>
    </row>
    <row r="44" spans="1:30" x14ac:dyDescent="0.25">
      <c r="A44" s="141" t="s">
        <v>7</v>
      </c>
      <c r="B44" s="141"/>
      <c r="C44" s="15">
        <f>C43*1.483</f>
        <v>2.4263016843290025E-4</v>
      </c>
      <c r="D44" s="14">
        <f>D43*1.483</f>
        <v>1.0926365707215695</v>
      </c>
      <c r="G44" s="40" t="str">
        <f>A28</f>
        <v>VB213-5</v>
      </c>
      <c r="H44" s="4">
        <f>$B$9</f>
        <v>50.5</v>
      </c>
      <c r="I44" s="4">
        <f>$C$9</f>
        <v>4.0999999999999996</v>
      </c>
      <c r="J44" s="5">
        <f>$D$9</f>
        <v>0</v>
      </c>
      <c r="K44" s="4">
        <f t="shared" si="26"/>
        <v>8.1188118811881177E-2</v>
      </c>
      <c r="L44" s="125">
        <f t="shared" si="27"/>
        <v>3.8567345404912442E-4</v>
      </c>
      <c r="M44" s="22">
        <f>$B$28</f>
        <v>283.8</v>
      </c>
      <c r="N44" s="22">
        <f>$C$28</f>
        <v>277.5</v>
      </c>
      <c r="O44" s="22">
        <f>$D$28</f>
        <v>620.4</v>
      </c>
      <c r="P44" s="23">
        <f>$E$28</f>
        <v>0</v>
      </c>
      <c r="Q44" s="22">
        <f t="shared" si="28"/>
        <v>0.45744680851063835</v>
      </c>
      <c r="R44" s="22">
        <f t="shared" si="29"/>
        <v>0.44729206963249518</v>
      </c>
      <c r="S44" s="21">
        <f t="shared" si="30"/>
        <v>0</v>
      </c>
      <c r="T44" s="20">
        <f t="shared" si="31"/>
        <v>2.1629045444575171E-2</v>
      </c>
      <c r="U44" s="20">
        <f t="shared" si="32"/>
        <v>1.3731218761688804E-2</v>
      </c>
      <c r="V44" s="18">
        <f t="shared" si="33"/>
        <v>0</v>
      </c>
      <c r="W44" s="19">
        <f t="shared" si="34"/>
        <v>1.5751730286988024</v>
      </c>
      <c r="X44" s="19">
        <f t="shared" si="35"/>
        <v>0.35360264206263975</v>
      </c>
      <c r="Y44" s="18">
        <f t="shared" si="36"/>
        <v>1.090697320018337E-3</v>
      </c>
      <c r="Z44" s="5">
        <f t="shared" si="37"/>
        <v>981.6275880165033</v>
      </c>
      <c r="AA44" s="2">
        <f t="shared" si="38"/>
        <v>234.97386245350697</v>
      </c>
      <c r="AB44" s="2">
        <f t="shared" si="39"/>
        <v>9.3867284450453674</v>
      </c>
      <c r="AC44" s="17">
        <f t="shared" si="40"/>
        <v>1.6002805236872177E-4</v>
      </c>
      <c r="AD44" s="38">
        <f t="shared" si="41"/>
        <v>0.72048883894191107</v>
      </c>
    </row>
    <row r="45" spans="1:30" x14ac:dyDescent="0.25">
      <c r="A45" s="141" t="s">
        <v>5</v>
      </c>
      <c r="B45" s="141"/>
      <c r="C45" s="25">
        <f>COUNT(Y41:Y48)</f>
        <v>8</v>
      </c>
      <c r="D45" s="24">
        <f>COUNT(AB41:AB48)</f>
        <v>8</v>
      </c>
      <c r="G45" s="40" t="str">
        <f>A29</f>
        <v>VB213-6</v>
      </c>
      <c r="H45" s="4">
        <f>$B$10</f>
        <v>52.2</v>
      </c>
      <c r="I45" s="4">
        <f>$C$10</f>
        <v>4.4000000000000004</v>
      </c>
      <c r="J45" s="5">
        <f>$D$10</f>
        <v>0</v>
      </c>
      <c r="K45" s="4">
        <f t="shared" si="26"/>
        <v>8.4291187739463605E-2</v>
      </c>
      <c r="L45" s="125">
        <f t="shared" si="27"/>
        <v>4.0041417386092634E-4</v>
      </c>
      <c r="M45" s="22">
        <f>$B$29</f>
        <v>230.3</v>
      </c>
      <c r="N45" s="22">
        <f>$C$29</f>
        <v>249.6</v>
      </c>
      <c r="O45" s="22">
        <f>$D$29</f>
        <v>620.20000000000005</v>
      </c>
      <c r="P45" s="23">
        <f>$E$29</f>
        <v>0</v>
      </c>
      <c r="Q45" s="22">
        <f t="shared" si="28"/>
        <v>0.37133182844243789</v>
      </c>
      <c r="R45" s="22">
        <f t="shared" si="29"/>
        <v>0.4024508223153821</v>
      </c>
      <c r="S45" s="21">
        <f t="shared" si="30"/>
        <v>0</v>
      </c>
      <c r="T45" s="20">
        <f t="shared" si="31"/>
        <v>1.7557348401987811E-2</v>
      </c>
      <c r="U45" s="20">
        <f t="shared" si="32"/>
        <v>1.2354657408915072E-2</v>
      </c>
      <c r="V45" s="18">
        <f t="shared" si="33"/>
        <v>0</v>
      </c>
      <c r="W45" s="19">
        <f t="shared" si="34"/>
        <v>1.4211117168913561</v>
      </c>
      <c r="X45" s="19">
        <f t="shared" si="35"/>
        <v>0.29912005810902886</v>
      </c>
      <c r="Y45" s="18">
        <f t="shared" si="36"/>
        <v>1.3386403318863221E-3</v>
      </c>
      <c r="Z45" s="5">
        <f t="shared" si="37"/>
        <v>1204.77629869769</v>
      </c>
      <c r="AA45" s="2">
        <f t="shared" si="38"/>
        <v>282.3929634732591</v>
      </c>
      <c r="AB45" s="2">
        <f t="shared" si="39"/>
        <v>10.500878113473433</v>
      </c>
      <c r="AC45" s="17">
        <f t="shared" si="40"/>
        <v>8.791495949926338E-5</v>
      </c>
      <c r="AD45" s="38">
        <f t="shared" si="41"/>
        <v>0.393660829486155</v>
      </c>
    </row>
    <row r="46" spans="1:30" ht="15" customHeight="1" x14ac:dyDescent="0.25">
      <c r="A46" s="142" t="s">
        <v>3</v>
      </c>
      <c r="B46" s="142"/>
      <c r="C46" s="15">
        <f>_xlfn.CONFIDENCE.NORM(0.05,C44,C45)</f>
        <v>1.6813103916688143E-4</v>
      </c>
      <c r="D46" s="14">
        <f>_xlfn.CONFIDENCE.NORM(0.05,D44,D45)</f>
        <v>0.75714460099366998</v>
      </c>
      <c r="G46" s="40" t="str">
        <f>A30</f>
        <v>VB213-7</v>
      </c>
      <c r="H46" s="4">
        <f>$B$11</f>
        <v>49.8</v>
      </c>
      <c r="I46" s="4">
        <f>$C$11</f>
        <v>4.3</v>
      </c>
      <c r="J46" s="5">
        <f>$D$11</f>
        <v>0</v>
      </c>
      <c r="K46" s="4">
        <f t="shared" si="26"/>
        <v>8.6345381526104423E-2</v>
      </c>
      <c r="L46" s="125">
        <f t="shared" si="27"/>
        <v>4.10172350606168E-4</v>
      </c>
      <c r="M46" s="22">
        <f>$B$30</f>
        <v>309.7</v>
      </c>
      <c r="N46" s="22">
        <f>$C$30</f>
        <v>295.2</v>
      </c>
      <c r="O46" s="22">
        <f>$D$30</f>
        <v>586.20000000000005</v>
      </c>
      <c r="P46" s="23">
        <f>$E$30</f>
        <v>0</v>
      </c>
      <c r="Q46" s="22">
        <f t="shared" si="28"/>
        <v>0.52831798021153187</v>
      </c>
      <c r="R46" s="22">
        <f t="shared" si="29"/>
        <v>0.50358239508700098</v>
      </c>
      <c r="S46" s="21">
        <f t="shared" si="30"/>
        <v>0</v>
      </c>
      <c r="T46" s="20">
        <f t="shared" si="31"/>
        <v>2.4979983225559308E-2</v>
      </c>
      <c r="U46" s="20">
        <f t="shared" si="32"/>
        <v>1.5459250232529633E-2</v>
      </c>
      <c r="V46" s="18">
        <f t="shared" si="33"/>
        <v>0</v>
      </c>
      <c r="W46" s="19">
        <f t="shared" si="34"/>
        <v>1.6158599446819211</v>
      </c>
      <c r="X46" s="19">
        <f t="shared" si="35"/>
        <v>0.40439233458088941</v>
      </c>
      <c r="Y46" s="18">
        <f t="shared" si="36"/>
        <v>1.0142930899797321E-3</v>
      </c>
      <c r="Z46" s="5">
        <f t="shared" si="37"/>
        <v>912.86378098175885</v>
      </c>
      <c r="AA46" s="2">
        <f t="shared" si="38"/>
        <v>220.36155345862375</v>
      </c>
      <c r="AB46" s="2">
        <f t="shared" si="39"/>
        <v>9.0379620365432043</v>
      </c>
      <c r="AC46" s="17">
        <f t="shared" si="40"/>
        <v>2.3643228240732665E-4</v>
      </c>
      <c r="AD46" s="38">
        <f t="shared" si="41"/>
        <v>1.0692552474440742</v>
      </c>
    </row>
    <row r="47" spans="1:30" x14ac:dyDescent="0.25">
      <c r="G47" s="40" t="str">
        <f>A31</f>
        <v>VB213-8</v>
      </c>
      <c r="H47" s="4">
        <f>$B$12</f>
        <v>44.4</v>
      </c>
      <c r="I47" s="4">
        <f>$C$12</f>
        <v>4.5999999999999996</v>
      </c>
      <c r="J47" s="5">
        <f>$D$12</f>
        <v>0</v>
      </c>
      <c r="K47" s="4">
        <f t="shared" si="26"/>
        <v>0.1036036036036036</v>
      </c>
      <c r="L47" s="125">
        <f t="shared" si="27"/>
        <v>4.9215525914970124E-4</v>
      </c>
      <c r="M47" s="22">
        <f>$B$31</f>
        <v>227</v>
      </c>
      <c r="N47" s="22">
        <f>$C$31</f>
        <v>225.7</v>
      </c>
      <c r="O47" s="22">
        <f>$D$31</f>
        <v>605.20000000000005</v>
      </c>
      <c r="P47" s="23">
        <f>$E$31</f>
        <v>0</v>
      </c>
      <c r="Q47" s="22">
        <f t="shared" si="28"/>
        <v>0.37508261731658954</v>
      </c>
      <c r="R47" s="22">
        <f t="shared" si="29"/>
        <v>0.37293456708526102</v>
      </c>
      <c r="S47" s="21">
        <f t="shared" si="30"/>
        <v>0</v>
      </c>
      <c r="T47" s="20">
        <f t="shared" si="31"/>
        <v>1.7734693574153651E-2</v>
      </c>
      <c r="U47" s="20">
        <f t="shared" si="32"/>
        <v>1.1448551119296225E-2</v>
      </c>
      <c r="V47" s="18">
        <f t="shared" si="33"/>
        <v>0</v>
      </c>
      <c r="W47" s="19">
        <f t="shared" si="34"/>
        <v>1.5490775548237106</v>
      </c>
      <c r="X47" s="19">
        <f t="shared" si="35"/>
        <v>0.29183244693449878</v>
      </c>
      <c r="Y47" s="18">
        <f t="shared" si="36"/>
        <v>1.6864309103372748E-3</v>
      </c>
      <c r="Z47" s="5">
        <f t="shared" si="37"/>
        <v>1517.7878193035474</v>
      </c>
      <c r="AA47" s="2">
        <f t="shared" si="38"/>
        <v>348.90791160200382</v>
      </c>
      <c r="AB47" s="2">
        <f t="shared" si="39"/>
        <v>12.018230063942472</v>
      </c>
      <c r="AC47" s="17">
        <f t="shared" si="40"/>
        <v>4.3570553795021605E-4</v>
      </c>
      <c r="AD47" s="38">
        <f t="shared" si="41"/>
        <v>1.9110127799551933</v>
      </c>
    </row>
    <row r="48" spans="1:30" x14ac:dyDescent="0.25">
      <c r="A48" s="143" t="s">
        <v>6</v>
      </c>
      <c r="B48" s="143"/>
      <c r="C48" s="143"/>
      <c r="D48" s="143"/>
      <c r="G48" s="40" t="str">
        <f>A33</f>
        <v>VB213-10</v>
      </c>
      <c r="H48" s="4">
        <f>$B$14</f>
        <v>53</v>
      </c>
      <c r="I48" s="124">
        <f>$C$14</f>
        <v>4.2</v>
      </c>
      <c r="J48" s="5">
        <f>$D$14</f>
        <v>0</v>
      </c>
      <c r="K48" s="4">
        <f>I48/H48</f>
        <v>7.9245283018867935E-2</v>
      </c>
      <c r="L48" s="125">
        <f t="shared" si="27"/>
        <v>3.7644426877045243E-4</v>
      </c>
      <c r="M48" s="22">
        <f>$B$33</f>
        <v>278</v>
      </c>
      <c r="N48" s="22">
        <f>$C$33</f>
        <v>302.8</v>
      </c>
      <c r="O48" s="22">
        <f>$D$33</f>
        <v>645.9</v>
      </c>
      <c r="P48" s="23">
        <f>$E$33</f>
        <v>0</v>
      </c>
      <c r="Q48" s="22">
        <f t="shared" si="28"/>
        <v>0.43040718377457815</v>
      </c>
      <c r="R48" s="22">
        <f t="shared" si="29"/>
        <v>0.46880322031274196</v>
      </c>
      <c r="S48" s="21">
        <f t="shared" si="30"/>
        <v>0</v>
      </c>
      <c r="T48" s="20">
        <f t="shared" si="31"/>
        <v>2.0350555221581506E-2</v>
      </c>
      <c r="U48" s="20">
        <f t="shared" si="32"/>
        <v>1.4391579934755891E-2</v>
      </c>
      <c r="V48" s="18">
        <f t="shared" si="33"/>
        <v>0</v>
      </c>
      <c r="W48" s="19">
        <f t="shared" si="34"/>
        <v>1.4140598401176647</v>
      </c>
      <c r="X48" s="19">
        <f t="shared" si="35"/>
        <v>0.34742135156337395</v>
      </c>
      <c r="Y48" s="18">
        <f t="shared" si="36"/>
        <v>1.0835380930863264E-3</v>
      </c>
      <c r="Z48" s="5">
        <f t="shared" si="37"/>
        <v>975.18428377769374</v>
      </c>
      <c r="AA48" s="2">
        <f t="shared" si="38"/>
        <v>233.6046603027599</v>
      </c>
      <c r="AB48" s="2">
        <f t="shared" si="39"/>
        <v>9.3541571401624068</v>
      </c>
      <c r="AC48" s="17">
        <f t="shared" si="40"/>
        <v>1.6718727930073235E-4</v>
      </c>
      <c r="AD48" s="38">
        <f t="shared" si="41"/>
        <v>0.75306014382487163</v>
      </c>
    </row>
    <row r="49" spans="1:30" ht="15.75" thickBot="1" x14ac:dyDescent="0.3">
      <c r="A49" s="141" t="s">
        <v>2</v>
      </c>
      <c r="B49" s="141"/>
      <c r="C49" s="15">
        <f>AVERAGE(Y41:Y48)</f>
        <v>1.2922203578470039E-3</v>
      </c>
      <c r="D49" s="14">
        <f>AVERAGE(AB41:AB48)</f>
        <v>10.282343404177645</v>
      </c>
      <c r="G49" s="36"/>
      <c r="H49" s="31"/>
      <c r="I49" s="31"/>
      <c r="J49" s="29"/>
      <c r="K49" s="30"/>
      <c r="L49" s="126"/>
      <c r="M49" s="33"/>
      <c r="N49" s="33"/>
      <c r="O49" s="33"/>
      <c r="P49" s="34"/>
      <c r="Q49" s="33"/>
      <c r="R49" s="33"/>
      <c r="S49" s="32"/>
      <c r="T49" s="31"/>
      <c r="U49" s="31"/>
      <c r="V49" s="29"/>
      <c r="W49" s="30"/>
      <c r="X49" s="30"/>
      <c r="Y49" s="29"/>
      <c r="Z49" s="28"/>
      <c r="AA49" s="28"/>
      <c r="AB49" s="28"/>
      <c r="AC49" s="27"/>
      <c r="AD49" s="26"/>
    </row>
    <row r="50" spans="1:30" ht="15.75" thickTop="1" x14ac:dyDescent="0.25">
      <c r="A50" s="141" t="s">
        <v>1</v>
      </c>
      <c r="B50" s="141"/>
      <c r="C50" s="15">
        <f>STDEV(Y41:Y48)</f>
        <v>2.4994296575988511E-4</v>
      </c>
      <c r="D50" s="14">
        <f>STDEV(AB41:AB48)</f>
        <v>1.1082589126491891</v>
      </c>
      <c r="G50" s="7" t="s">
        <v>4</v>
      </c>
      <c r="H50" s="20"/>
      <c r="I50" s="20"/>
      <c r="J50" s="18"/>
      <c r="K50" s="19"/>
      <c r="L50" s="127"/>
      <c r="M50" s="22"/>
      <c r="N50" s="22"/>
      <c r="O50" s="22"/>
      <c r="P50" s="23"/>
      <c r="Q50" s="22"/>
      <c r="R50" s="22"/>
      <c r="S50" s="21"/>
      <c r="T50" s="20"/>
      <c r="U50" s="20"/>
      <c r="V50" s="18"/>
      <c r="W50" s="19"/>
      <c r="X50" s="19"/>
      <c r="Y50" s="18"/>
      <c r="Z50" s="2"/>
      <c r="AA50" s="2"/>
      <c r="AB50" s="2"/>
      <c r="AC50" s="17"/>
      <c r="AD50" s="16"/>
    </row>
    <row r="51" spans="1:30" x14ac:dyDescent="0.25">
      <c r="A51" s="141" t="s">
        <v>0</v>
      </c>
      <c r="B51" s="141"/>
      <c r="C51" s="37">
        <f>(C50/C49)*100</f>
        <v>19.342131877284494</v>
      </c>
      <c r="D51" s="14">
        <f>(D50/D49)*100</f>
        <v>10.778271733259864</v>
      </c>
      <c r="G51" s="7" t="s">
        <v>2</v>
      </c>
      <c r="H51" s="4">
        <f>AVERAGE(H41:H48)</f>
        <v>49.625</v>
      </c>
      <c r="I51" s="4">
        <f>AVERAGE(I41:I47)</f>
        <v>4.5857142857142863</v>
      </c>
      <c r="J51" s="5">
        <f>AVERAGE(J41:J44)</f>
        <v>0</v>
      </c>
      <c r="K51" s="13">
        <f t="shared" ref="K51:AD51" si="42">AVERAGE(K41:K48)</f>
        <v>9.1985155445083955E-2</v>
      </c>
      <c r="L51" s="11">
        <f t="shared" si="42"/>
        <v>4.3696335302400826E-4</v>
      </c>
      <c r="M51" s="4">
        <f t="shared" si="42"/>
        <v>258.92500000000001</v>
      </c>
      <c r="N51" s="4">
        <f t="shared" si="42"/>
        <v>257.71250000000003</v>
      </c>
      <c r="O51" s="4">
        <f t="shared" si="42"/>
        <v>588.84999999999991</v>
      </c>
      <c r="P51" s="5">
        <f t="shared" si="42"/>
        <v>0</v>
      </c>
      <c r="Q51" s="4">
        <f t="shared" si="42"/>
        <v>0.44282156809841805</v>
      </c>
      <c r="R51" s="4">
        <f t="shared" si="42"/>
        <v>0.4398283567657873</v>
      </c>
      <c r="S51" s="3">
        <f t="shared" si="42"/>
        <v>0</v>
      </c>
      <c r="T51" s="4">
        <f t="shared" si="42"/>
        <v>2.0937533374475337E-2</v>
      </c>
      <c r="U51" s="4">
        <f t="shared" si="42"/>
        <v>1.3502093585757555E-2</v>
      </c>
      <c r="V51" s="3">
        <f t="shared" si="42"/>
        <v>0</v>
      </c>
      <c r="W51" s="2">
        <f t="shared" si="42"/>
        <v>1.5472206030607247</v>
      </c>
      <c r="X51" s="2">
        <f t="shared" si="42"/>
        <v>0.34439626960232894</v>
      </c>
      <c r="Y51" s="11">
        <f t="shared" si="42"/>
        <v>1.2922203578470039E-3</v>
      </c>
      <c r="Z51" s="2">
        <f t="shared" si="42"/>
        <v>1162.9983220623033</v>
      </c>
      <c r="AA51" s="2">
        <f t="shared" si="42"/>
        <v>273.51514343823948</v>
      </c>
      <c r="AB51" s="2">
        <f t="shared" si="42"/>
        <v>10.282343404177645</v>
      </c>
      <c r="AC51" s="10">
        <f t="shared" si="42"/>
        <v>2.043856288539562E-4</v>
      </c>
      <c r="AD51" s="10">
        <f t="shared" si="42"/>
        <v>0.90924238511461941</v>
      </c>
    </row>
    <row r="52" spans="1:30" x14ac:dyDescent="0.25">
      <c r="A52" s="141" t="s">
        <v>5</v>
      </c>
      <c r="B52" s="141"/>
      <c r="C52" s="25">
        <f>COUNT(Y41:Y48)</f>
        <v>8</v>
      </c>
      <c r="D52" s="24">
        <f>COUNT(AB41:AB48)</f>
        <v>8</v>
      </c>
      <c r="G52" s="7" t="s">
        <v>1</v>
      </c>
      <c r="H52" s="4">
        <f>STDEV(H41:H48)</f>
        <v>3.3673855903780487</v>
      </c>
      <c r="I52" s="4">
        <f>STDEV(I41:I47)</f>
        <v>0.32877840272018821</v>
      </c>
      <c r="J52" s="5">
        <f>STDEV(J41:J44)</f>
        <v>0</v>
      </c>
      <c r="K52" s="2">
        <f t="shared" ref="K52:AD52" si="43">STDEV(K41:K48)</f>
        <v>1.1123879373026592E-2</v>
      </c>
      <c r="L52" s="127">
        <f t="shared" si="43"/>
        <v>5.284252231735541E-5</v>
      </c>
      <c r="M52" s="4">
        <f t="shared" si="43"/>
        <v>37.178401948289448</v>
      </c>
      <c r="N52" s="4">
        <f t="shared" si="43"/>
        <v>31.428760145536831</v>
      </c>
      <c r="O52" s="4">
        <f t="shared" si="43"/>
        <v>58.839661065353816</v>
      </c>
      <c r="P52" s="5">
        <f t="shared" si="43"/>
        <v>0</v>
      </c>
      <c r="Q52" s="4">
        <f t="shared" si="43"/>
        <v>7.0224276268807853E-2</v>
      </c>
      <c r="R52" s="4">
        <f t="shared" si="43"/>
        <v>5.2829303772439433E-2</v>
      </c>
      <c r="S52" s="3">
        <f t="shared" si="43"/>
        <v>0</v>
      </c>
      <c r="T52" s="4">
        <f t="shared" si="43"/>
        <v>3.3203512068991415E-3</v>
      </c>
      <c r="U52" s="4">
        <f t="shared" si="43"/>
        <v>1.6217831175122082E-3</v>
      </c>
      <c r="V52" s="3">
        <f t="shared" si="43"/>
        <v>0</v>
      </c>
      <c r="W52" s="2">
        <f t="shared" si="43"/>
        <v>0.11634871973449225</v>
      </c>
      <c r="X52" s="2">
        <f t="shared" si="43"/>
        <v>4.8138176643167142E-2</v>
      </c>
      <c r="Y52" s="3">
        <f t="shared" si="43"/>
        <v>2.4994296575988511E-4</v>
      </c>
      <c r="Z52" s="2">
        <f t="shared" si="43"/>
        <v>224.94866918389857</v>
      </c>
      <c r="AA52" s="2">
        <f t="shared" si="43"/>
        <v>47.801592201578174</v>
      </c>
      <c r="AB52" s="2">
        <f t="shared" si="43"/>
        <v>1.1082589126491891</v>
      </c>
      <c r="AC52" s="8">
        <f t="shared" si="43"/>
        <v>1.2922139983116528E-4</v>
      </c>
      <c r="AD52" s="8">
        <f t="shared" si="43"/>
        <v>0.56432567432754777</v>
      </c>
    </row>
    <row r="53" spans="1:30" ht="17.25" customHeight="1" x14ac:dyDescent="0.25">
      <c r="A53" s="142" t="s">
        <v>3</v>
      </c>
      <c r="B53" s="142"/>
      <c r="C53" s="15">
        <f>_xlfn.CONFIDENCE.NORM(0.05,C50,C52)</f>
        <v>1.7319845605796264E-4</v>
      </c>
      <c r="D53" s="14">
        <f>_xlfn.CONFIDENCE.NORM(0.05,D50,D52)</f>
        <v>0.76797013270506309</v>
      </c>
      <c r="G53" s="7" t="s">
        <v>0</v>
      </c>
      <c r="H53" s="4">
        <f t="shared" ref="H53:AD53" si="44">(H52/H51)*100</f>
        <v>6.7856636581925409</v>
      </c>
      <c r="I53" s="4">
        <f t="shared" si="44"/>
        <v>7.1696224892252873</v>
      </c>
      <c r="J53" s="5" t="e">
        <f t="shared" si="44"/>
        <v>#DIV/0!</v>
      </c>
      <c r="K53" s="6">
        <f t="shared" si="44"/>
        <v>12.09312450384199</v>
      </c>
      <c r="L53" s="2">
        <f t="shared" si="44"/>
        <v>12.093124503841873</v>
      </c>
      <c r="M53" s="4">
        <f t="shared" si="44"/>
        <v>14.358753286970916</v>
      </c>
      <c r="N53" s="4">
        <f t="shared" si="44"/>
        <v>12.195279680084136</v>
      </c>
      <c r="O53" s="4">
        <f t="shared" si="44"/>
        <v>9.9923004271637641</v>
      </c>
      <c r="P53" s="5" t="e">
        <f t="shared" si="44"/>
        <v>#DIV/0!</v>
      </c>
      <c r="Q53" s="4">
        <f t="shared" si="44"/>
        <v>15.858368545680312</v>
      </c>
      <c r="R53" s="4">
        <f t="shared" si="44"/>
        <v>12.011345553277168</v>
      </c>
      <c r="S53" s="3" t="e">
        <f t="shared" si="44"/>
        <v>#DIV/0!</v>
      </c>
      <c r="T53" s="4">
        <f t="shared" si="44"/>
        <v>15.85836854568044</v>
      </c>
      <c r="U53" s="4">
        <f t="shared" si="44"/>
        <v>12.011345553277142</v>
      </c>
      <c r="V53" s="3" t="e">
        <f t="shared" si="44"/>
        <v>#DIV/0!</v>
      </c>
      <c r="W53" s="2">
        <f t="shared" si="44"/>
        <v>7.5198533101440246</v>
      </c>
      <c r="X53" s="2">
        <f t="shared" si="44"/>
        <v>13.97755460555709</v>
      </c>
      <c r="Y53" s="3">
        <f t="shared" si="44"/>
        <v>19.342131877284494</v>
      </c>
      <c r="Z53" s="2">
        <f t="shared" si="44"/>
        <v>19.342131877284668</v>
      </c>
      <c r="AA53" s="2">
        <f t="shared" si="44"/>
        <v>17.476762566300799</v>
      </c>
      <c r="AB53" s="2">
        <f t="shared" si="44"/>
        <v>10.778271733259864</v>
      </c>
      <c r="AC53" s="1">
        <f t="shared" si="44"/>
        <v>63.22430816478807</v>
      </c>
      <c r="AD53" s="1">
        <f t="shared" si="44"/>
        <v>62.065482600264907</v>
      </c>
    </row>
  </sheetData>
  <sortState ref="AB24:AB33">
    <sortCondition descending="1" ref="AB24"/>
  </sortState>
  <mergeCells count="25">
    <mergeCell ref="G2:I2"/>
    <mergeCell ref="A3:E3"/>
    <mergeCell ref="R10:T10"/>
    <mergeCell ref="U10:W10"/>
    <mergeCell ref="K14:M14"/>
    <mergeCell ref="N14:P14"/>
    <mergeCell ref="Q14:S14"/>
    <mergeCell ref="T14:U14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A49:B49"/>
    <mergeCell ref="A50:B50"/>
    <mergeCell ref="A51:B51"/>
    <mergeCell ref="A52:B52"/>
    <mergeCell ref="A53:B53"/>
  </mergeCells>
  <pageMargins left="0.7" right="0.7" top="0.75" bottom="0.75" header="0.3" footer="0.3"/>
  <pageSetup paperSize="9" orientation="portrait" r:id="rId1"/>
  <drawing r:id="rId2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3"/>
  <sheetViews>
    <sheetView topLeftCell="A31" zoomScaleNormal="100" workbookViewId="0">
      <selection activeCell="W41" sqref="W41:W45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168</v>
      </c>
      <c r="C1" s="117" t="s">
        <v>100</v>
      </c>
      <c r="D1" s="103">
        <v>2009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169</v>
      </c>
      <c r="B5" s="58">
        <v>54</v>
      </c>
      <c r="C5" s="130">
        <v>10.8</v>
      </c>
      <c r="D5" s="58">
        <v>0</v>
      </c>
      <c r="E5" s="58"/>
      <c r="G5" s="91" t="s">
        <v>95</v>
      </c>
      <c r="H5" s="91">
        <f>(11.4*0.9)/20</f>
        <v>0.51300000000000001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170</v>
      </c>
      <c r="B6" s="58">
        <v>53.5</v>
      </c>
      <c r="C6" s="130">
        <v>9.1999999999999993</v>
      </c>
      <c r="D6" s="58">
        <v>0</v>
      </c>
      <c r="E6" s="58"/>
      <c r="G6" s="91" t="s">
        <v>93</v>
      </c>
      <c r="H6" s="91">
        <f>(47.87*0.4)/10</f>
        <v>1.9148000000000001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171</v>
      </c>
      <c r="B7" s="58">
        <v>54.3</v>
      </c>
      <c r="C7" s="130">
        <v>13.4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172</v>
      </c>
      <c r="B8" s="58">
        <v>50</v>
      </c>
      <c r="C8" s="130">
        <v>8.6999999999999993</v>
      </c>
      <c r="D8" s="58">
        <v>0</v>
      </c>
      <c r="E8" s="58"/>
      <c r="G8" s="91" t="s">
        <v>89</v>
      </c>
      <c r="H8" s="91">
        <f>(20.76*0.97)/20</f>
        <v>1.0068600000000001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173</v>
      </c>
      <c r="B9" s="58">
        <v>54.9</v>
      </c>
      <c r="C9" s="130">
        <v>9.6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174</v>
      </c>
      <c r="B10" s="58"/>
      <c r="C10" s="130"/>
      <c r="D10" s="58"/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175</v>
      </c>
      <c r="B11" s="58"/>
      <c r="C11" s="130"/>
      <c r="D11" s="58"/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176</v>
      </c>
      <c r="B12" s="58"/>
      <c r="C12" s="130"/>
      <c r="D12" s="58"/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177</v>
      </c>
      <c r="B13" s="58"/>
      <c r="C13" s="130"/>
      <c r="D13" s="58"/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178</v>
      </c>
      <c r="B14" s="58"/>
      <c r="C14" s="130"/>
      <c r="D14" s="58"/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32" t="s">
        <v>73</v>
      </c>
      <c r="O15" s="132" t="s">
        <v>72</v>
      </c>
      <c r="P15" s="132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50</v>
      </c>
      <c r="C16" s="58">
        <v>0</v>
      </c>
      <c r="D16" s="58">
        <v>139.69999999999999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5.13E-3</v>
      </c>
      <c r="O16" s="96">
        <f>$H$7*(L16/1000)</f>
        <v>0</v>
      </c>
      <c r="P16" s="95">
        <f t="shared" ref="P16:P21" si="1">$H$6*(M16/1000)</f>
        <v>1.9148000000000002E-2</v>
      </c>
      <c r="Q16" s="94">
        <f t="shared" ref="Q16:S21" si="2">B16</f>
        <v>50</v>
      </c>
      <c r="R16" s="94">
        <f t="shared" si="2"/>
        <v>0</v>
      </c>
      <c r="S16" s="94">
        <f t="shared" si="2"/>
        <v>139.69999999999999</v>
      </c>
      <c r="T16" s="93">
        <f t="shared" ref="T16:T21" si="3">R16/Q16</f>
        <v>0</v>
      </c>
      <c r="U16" s="92">
        <f t="shared" ref="U16:U21" si="4">S16/Q16</f>
        <v>2.7939999999999996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54</v>
      </c>
      <c r="C17" s="58">
        <v>22</v>
      </c>
      <c r="D17" s="58">
        <v>120.9</v>
      </c>
      <c r="E17" s="58"/>
      <c r="G17" s="102" t="s">
        <v>63</v>
      </c>
      <c r="H17" s="103">
        <v>201.69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5.13E-3</v>
      </c>
      <c r="O17" s="96">
        <f>$H$8*(L17/1000)</f>
        <v>2.0137200000000001E-3</v>
      </c>
      <c r="P17" s="95">
        <f t="shared" si="1"/>
        <v>1.5318400000000001E-2</v>
      </c>
      <c r="Q17" s="94">
        <f t="shared" si="2"/>
        <v>54</v>
      </c>
      <c r="R17" s="94">
        <f t="shared" si="2"/>
        <v>22</v>
      </c>
      <c r="S17" s="94">
        <f t="shared" si="2"/>
        <v>120.9</v>
      </c>
      <c r="T17" s="93">
        <f t="shared" si="3"/>
        <v>0.40740740740740738</v>
      </c>
      <c r="U17" s="92">
        <f t="shared" si="4"/>
        <v>2.2388888888888889</v>
      </c>
      <c r="V17" s="91"/>
      <c r="W17" s="91"/>
      <c r="X17" s="100"/>
    </row>
    <row r="18" spans="1:35" x14ac:dyDescent="0.25">
      <c r="A18" s="58" t="s">
        <v>62</v>
      </c>
      <c r="B18" s="58">
        <v>53</v>
      </c>
      <c r="C18" s="58">
        <v>43</v>
      </c>
      <c r="D18" s="58">
        <v>72.2</v>
      </c>
      <c r="E18" s="58"/>
      <c r="G18" s="102" t="s">
        <v>61</v>
      </c>
      <c r="H18" s="101">
        <f>50.45/10</f>
        <v>5.0449999999999999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5.13E-3</v>
      </c>
      <c r="O18" s="96">
        <f t="shared" ref="O18:O21" si="5">$H$8*(L18/1000)</f>
        <v>4.0274400000000002E-3</v>
      </c>
      <c r="P18" s="95">
        <f t="shared" si="1"/>
        <v>1.14888E-2</v>
      </c>
      <c r="Q18" s="94">
        <f t="shared" si="2"/>
        <v>53</v>
      </c>
      <c r="R18" s="94">
        <f t="shared" si="2"/>
        <v>43</v>
      </c>
      <c r="S18" s="94">
        <f t="shared" si="2"/>
        <v>72.2</v>
      </c>
      <c r="T18" s="93">
        <f t="shared" si="3"/>
        <v>0.81132075471698117</v>
      </c>
      <c r="U18" s="92">
        <f t="shared" si="4"/>
        <v>1.3622641509433964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56.3</v>
      </c>
      <c r="C19" s="58">
        <v>66.5</v>
      </c>
      <c r="D19" s="58">
        <v>47.6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5.13E-3</v>
      </c>
      <c r="O19" s="96">
        <f t="shared" si="5"/>
        <v>6.0411600000000003E-3</v>
      </c>
      <c r="P19" s="95">
        <f t="shared" si="1"/>
        <v>7.6592000000000006E-3</v>
      </c>
      <c r="Q19" s="94">
        <f t="shared" si="2"/>
        <v>56.3</v>
      </c>
      <c r="R19" s="94">
        <f t="shared" si="2"/>
        <v>66.5</v>
      </c>
      <c r="S19" s="94">
        <f t="shared" si="2"/>
        <v>47.6</v>
      </c>
      <c r="T19" s="93">
        <f t="shared" si="3"/>
        <v>1.1811722912966254</v>
      </c>
      <c r="U19" s="92">
        <f t="shared" si="4"/>
        <v>0.84547069271758446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53.7</v>
      </c>
      <c r="C20" s="58">
        <v>89.2</v>
      </c>
      <c r="D20" s="58">
        <v>21.1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5.13E-3</v>
      </c>
      <c r="O20" s="96">
        <f t="shared" si="5"/>
        <v>8.0548800000000004E-3</v>
      </c>
      <c r="P20" s="95">
        <f t="shared" si="1"/>
        <v>3.8296000000000003E-3</v>
      </c>
      <c r="Q20" s="94">
        <f t="shared" si="2"/>
        <v>53.7</v>
      </c>
      <c r="R20" s="94">
        <f t="shared" si="2"/>
        <v>89.2</v>
      </c>
      <c r="S20" s="94">
        <f t="shared" si="2"/>
        <v>21.1</v>
      </c>
      <c r="T20" s="93">
        <f t="shared" si="3"/>
        <v>1.6610800744878957</v>
      </c>
      <c r="U20" s="92">
        <f t="shared" si="4"/>
        <v>0.39292364990689016</v>
      </c>
      <c r="V20" s="91"/>
      <c r="W20" s="91"/>
    </row>
    <row r="21" spans="1:35" x14ac:dyDescent="0.25">
      <c r="A21" s="58" t="s">
        <v>58</v>
      </c>
      <c r="B21" s="58">
        <v>54.3</v>
      </c>
      <c r="C21" s="58">
        <v>109.9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5.13E-3</v>
      </c>
      <c r="O21" s="96">
        <f t="shared" si="5"/>
        <v>1.00686E-2</v>
      </c>
      <c r="P21" s="95">
        <f t="shared" si="1"/>
        <v>0</v>
      </c>
      <c r="Q21" s="94">
        <f t="shared" si="2"/>
        <v>54.3</v>
      </c>
      <c r="R21" s="94">
        <f t="shared" si="2"/>
        <v>109.9</v>
      </c>
      <c r="S21" s="94">
        <f t="shared" si="2"/>
        <v>0</v>
      </c>
      <c r="T21" s="93">
        <f t="shared" si="3"/>
        <v>2.0239410681399632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6">A5</f>
        <v>L3990-1</v>
      </c>
      <c r="B24" s="58">
        <v>260.2</v>
      </c>
      <c r="C24" s="58">
        <v>197.1</v>
      </c>
      <c r="D24" s="58">
        <v>356.1</v>
      </c>
      <c r="E24" s="58">
        <v>0</v>
      </c>
      <c r="G24" s="86" t="str">
        <f t="shared" ref="G24:G33" si="7">A5</f>
        <v>L3990-1</v>
      </c>
      <c r="H24" s="49">
        <f>$B$5</f>
        <v>54</v>
      </c>
      <c r="I24" s="49">
        <f>$C$5</f>
        <v>10.8</v>
      </c>
      <c r="J24" s="51">
        <f>$D$5</f>
        <v>0</v>
      </c>
      <c r="K24" s="49">
        <f t="shared" ref="K24:K30" si="8">I24/H24</f>
        <v>0.2</v>
      </c>
      <c r="L24" s="85">
        <f t="shared" ref="L24:L33" si="9">K24/$H$17</f>
        <v>9.9162080420447224E-4</v>
      </c>
      <c r="M24" s="48" t="e">
        <f t="shared" ref="M24:M33" si="10">ABS(($L$36-L24)/$L$37)</f>
        <v>#DIV/0!</v>
      </c>
      <c r="N24" s="83">
        <f>$B$24</f>
        <v>260.2</v>
      </c>
      <c r="O24" s="83">
        <f>$C$24</f>
        <v>197.1</v>
      </c>
      <c r="P24" s="83">
        <f>$D$24</f>
        <v>356.1</v>
      </c>
      <c r="Q24" s="84">
        <f>$E$24</f>
        <v>0</v>
      </c>
      <c r="R24" s="83">
        <f t="shared" ref="R24:R33" si="11">N24/P24</f>
        <v>0.73069362538612737</v>
      </c>
      <c r="S24" s="83">
        <f t="shared" ref="S24:S33" si="12">O24/P24</f>
        <v>0.55349620893007578</v>
      </c>
      <c r="T24" s="82">
        <f t="shared" ref="T24:T33" si="13">Q24/P24</f>
        <v>0</v>
      </c>
      <c r="U24" s="81">
        <f>(R24*0.005*($H$18))/0.5335</f>
        <v>3.4548728585501523E-2</v>
      </c>
      <c r="V24" s="81">
        <f t="shared" ref="V24:V33" si="14">(S24*0.005*($H$18))/0.8217</f>
        <v>1.6991532031472755E-2</v>
      </c>
      <c r="W24" s="80">
        <f t="shared" ref="W24:W33" si="15">(T24*0.005*($H$18))/0.7126</f>
        <v>0</v>
      </c>
      <c r="X24" s="79">
        <f t="shared" ref="X24:X33" si="16">U24/V24</f>
        <v>2.0332909664360019</v>
      </c>
      <c r="Y24" s="78">
        <f t="shared" ref="Y24:Y33" si="17">(U24+V24+W24)*10</f>
        <v>0.51540260616974276</v>
      </c>
      <c r="Z24" s="48" t="e">
        <f t="shared" ref="Z24:Z33" si="18">ABS(($Y$36-Y24)/$Y$37)</f>
        <v>#DIV/0!</v>
      </c>
      <c r="AA24" s="88">
        <f t="shared" ref="AA24:AA33" si="19">L24/Y24</f>
        <v>1.9239732052846697E-3</v>
      </c>
      <c r="AB24" s="55">
        <f>$AA$24</f>
        <v>1.9239732052846697E-3</v>
      </c>
      <c r="AC24" s="48" t="e">
        <f t="shared" ref="AC24:AC33" si="20">ABS(($AB$36-AB24)/$AB$37)</f>
        <v>#DIV/0!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6"/>
        <v>L3990-2</v>
      </c>
      <c r="B25" s="58">
        <v>280</v>
      </c>
      <c r="C25" s="58">
        <v>194</v>
      </c>
      <c r="D25" s="58">
        <v>390.4</v>
      </c>
      <c r="E25" s="58">
        <v>0</v>
      </c>
      <c r="G25" s="86" t="str">
        <f t="shared" si="7"/>
        <v>L3990-2</v>
      </c>
      <c r="H25" s="49">
        <f>$B$6</f>
        <v>53.5</v>
      </c>
      <c r="I25" s="49">
        <f>$C$6</f>
        <v>9.1999999999999993</v>
      </c>
      <c r="J25" s="51">
        <f>$D$6</f>
        <v>0</v>
      </c>
      <c r="K25" s="49">
        <f t="shared" si="8"/>
        <v>0.17196261682242989</v>
      </c>
      <c r="L25" s="85">
        <f t="shared" si="9"/>
        <v>8.5260854193281712E-4</v>
      </c>
      <c r="M25" s="48" t="e">
        <f t="shared" si="10"/>
        <v>#DIV/0!</v>
      </c>
      <c r="N25" s="83">
        <f>$B$25</f>
        <v>280</v>
      </c>
      <c r="O25" s="83">
        <f>$C$25</f>
        <v>194</v>
      </c>
      <c r="P25" s="83">
        <f>$D$25</f>
        <v>390.4</v>
      </c>
      <c r="Q25" s="84">
        <f>$E$25</f>
        <v>0</v>
      </c>
      <c r="R25" s="83">
        <f t="shared" si="11"/>
        <v>0.71721311475409844</v>
      </c>
      <c r="S25" s="83">
        <f t="shared" si="12"/>
        <v>0.49692622950819676</v>
      </c>
      <c r="T25" s="82">
        <f t="shared" si="13"/>
        <v>0</v>
      </c>
      <c r="U25" s="81">
        <f t="shared" ref="U25:U33" si="21">(R25*0.005*($H$18))/0.5335</f>
        <v>3.3911341742590695E-2</v>
      </c>
      <c r="V25" s="81">
        <f t="shared" si="14"/>
        <v>1.525491558883323E-2</v>
      </c>
      <c r="W25" s="80">
        <f t="shared" si="15"/>
        <v>0</v>
      </c>
      <c r="X25" s="79">
        <f t="shared" si="16"/>
        <v>2.2229779997874375</v>
      </c>
      <c r="Y25" s="78">
        <f t="shared" si="17"/>
        <v>0.49166257331423924</v>
      </c>
      <c r="Z25" s="48" t="e">
        <f t="shared" si="18"/>
        <v>#DIV/0!</v>
      </c>
      <c r="AA25" s="54">
        <f t="shared" si="19"/>
        <v>1.7341335058015171E-3</v>
      </c>
      <c r="AB25" s="55">
        <f>$AA$26</f>
        <v>2.055525041076763E-3</v>
      </c>
      <c r="AC25" s="48" t="e">
        <f t="shared" si="20"/>
        <v>#DIV/0!</v>
      </c>
      <c r="AD25" s="51" t="e">
        <f>(AB24-AB33)/AB37</f>
        <v>#DIV/0!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6"/>
        <v>L3990-3</v>
      </c>
      <c r="B26" s="58">
        <v>414.3</v>
      </c>
      <c r="C26" s="58">
        <v>302.7</v>
      </c>
      <c r="D26" s="58">
        <v>485.2</v>
      </c>
      <c r="E26" s="58">
        <v>0</v>
      </c>
      <c r="G26" s="86" t="str">
        <f t="shared" si="7"/>
        <v>L3990-3</v>
      </c>
      <c r="H26" s="49">
        <f>$B$7</f>
        <v>54.3</v>
      </c>
      <c r="I26" s="49">
        <f>$C$7</f>
        <v>13.4</v>
      </c>
      <c r="J26" s="51">
        <f>$D$7</f>
        <v>0</v>
      </c>
      <c r="K26" s="49">
        <f t="shared" si="8"/>
        <v>0.24677716390423574</v>
      </c>
      <c r="L26" s="85">
        <f t="shared" si="9"/>
        <v>1.2235468486500854E-3</v>
      </c>
      <c r="M26" s="48" t="e">
        <f t="shared" si="10"/>
        <v>#DIV/0!</v>
      </c>
      <c r="N26" s="83">
        <f>$B$26</f>
        <v>414.3</v>
      </c>
      <c r="O26" s="83">
        <f>$C$26</f>
        <v>302.7</v>
      </c>
      <c r="P26" s="83">
        <f>$D$26</f>
        <v>485.2</v>
      </c>
      <c r="Q26" s="84">
        <f>$E$26</f>
        <v>0</v>
      </c>
      <c r="R26" s="83">
        <f t="shared" si="11"/>
        <v>0.85387469084913437</v>
      </c>
      <c r="S26" s="83">
        <f t="shared" si="12"/>
        <v>0.62386644682605108</v>
      </c>
      <c r="T26" s="82">
        <f t="shared" si="13"/>
        <v>0</v>
      </c>
      <c r="U26" s="81">
        <f t="shared" si="21"/>
        <v>4.0372987960017648E-2</v>
      </c>
      <c r="V26" s="81">
        <f t="shared" si="14"/>
        <v>1.915179642349658E-2</v>
      </c>
      <c r="W26" s="80">
        <f t="shared" si="15"/>
        <v>0</v>
      </c>
      <c r="X26" s="79">
        <f t="shared" si="16"/>
        <v>2.1080522718216463</v>
      </c>
      <c r="Y26" s="78">
        <f t="shared" si="17"/>
        <v>0.59524784383514229</v>
      </c>
      <c r="Z26" s="48" t="e">
        <f t="shared" si="18"/>
        <v>#DIV/0!</v>
      </c>
      <c r="AA26" s="54">
        <f t="shared" si="19"/>
        <v>2.055525041076763E-3</v>
      </c>
      <c r="AB26" s="55">
        <f>$AA$25</f>
        <v>1.7341335058015171E-3</v>
      </c>
      <c r="AC26" s="48" t="e">
        <f t="shared" si="20"/>
        <v>#DIV/0!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6"/>
        <v>L3990-4</v>
      </c>
      <c r="B27" s="58">
        <v>291.5</v>
      </c>
      <c r="C27" s="58">
        <v>224.6</v>
      </c>
      <c r="D27" s="58">
        <v>395.7</v>
      </c>
      <c r="E27" s="58">
        <v>0</v>
      </c>
      <c r="G27" s="86" t="str">
        <f t="shared" si="7"/>
        <v>L3990-4</v>
      </c>
      <c r="H27" s="49">
        <f>$B$8</f>
        <v>50</v>
      </c>
      <c r="I27" s="49">
        <f>$C$8</f>
        <v>8.6999999999999993</v>
      </c>
      <c r="J27" s="51">
        <f>$D$8</f>
        <v>0</v>
      </c>
      <c r="K27" s="49">
        <f t="shared" si="8"/>
        <v>0.17399999999999999</v>
      </c>
      <c r="L27" s="85">
        <f t="shared" si="9"/>
        <v>8.6271009965789081E-4</v>
      </c>
      <c r="M27" s="48" t="e">
        <f t="shared" si="10"/>
        <v>#DIV/0!</v>
      </c>
      <c r="N27" s="83">
        <f>$B$27</f>
        <v>291.5</v>
      </c>
      <c r="O27" s="83">
        <f>$C$27</f>
        <v>224.6</v>
      </c>
      <c r="P27" s="83">
        <f>$D$27</f>
        <v>395.7</v>
      </c>
      <c r="Q27" s="84">
        <f>$E$27</f>
        <v>0</v>
      </c>
      <c r="R27" s="83">
        <f t="shared" si="11"/>
        <v>0.73666919383371243</v>
      </c>
      <c r="S27" s="83">
        <f t="shared" si="12"/>
        <v>0.56760171847359109</v>
      </c>
      <c r="T27" s="82">
        <f t="shared" si="13"/>
        <v>0</v>
      </c>
      <c r="U27" s="81">
        <f t="shared" si="21"/>
        <v>3.4831266006476846E-2</v>
      </c>
      <c r="V27" s="81">
        <f t="shared" si="14"/>
        <v>1.7424550746618396E-2</v>
      </c>
      <c r="W27" s="80">
        <f t="shared" si="15"/>
        <v>0</v>
      </c>
      <c r="X27" s="79">
        <f t="shared" si="16"/>
        <v>1.9989764162635064</v>
      </c>
      <c r="Y27" s="78">
        <f t="shared" si="17"/>
        <v>0.52255816753095241</v>
      </c>
      <c r="Z27" s="48" t="e">
        <f t="shared" si="18"/>
        <v>#DIV/0!</v>
      </c>
      <c r="AA27" s="54">
        <f t="shared" si="19"/>
        <v>1.6509360168153726E-3</v>
      </c>
      <c r="AB27" s="55" t="e">
        <f>$AA$30</f>
        <v>#DIV/0!</v>
      </c>
      <c r="AC27" s="48" t="e">
        <f t="shared" si="20"/>
        <v>#DIV/0!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6"/>
        <v>L3990-5</v>
      </c>
      <c r="B28" s="58">
        <v>350.7</v>
      </c>
      <c r="C28" s="58">
        <v>244.6</v>
      </c>
      <c r="D28" s="58">
        <v>458.4</v>
      </c>
      <c r="E28" s="58">
        <v>0</v>
      </c>
      <c r="G28" s="86" t="str">
        <f t="shared" si="7"/>
        <v>L3990-5</v>
      </c>
      <c r="H28" s="49">
        <f>$B$9</f>
        <v>54.9</v>
      </c>
      <c r="I28" s="49">
        <f>$C$9</f>
        <v>9.6</v>
      </c>
      <c r="J28" s="51">
        <f>$D$9</f>
        <v>0</v>
      </c>
      <c r="K28" s="49">
        <f t="shared" si="8"/>
        <v>0.17486338797814208</v>
      </c>
      <c r="L28" s="85">
        <f t="shared" si="9"/>
        <v>8.6699086706401942E-4</v>
      </c>
      <c r="M28" s="48" t="e">
        <f t="shared" si="10"/>
        <v>#DIV/0!</v>
      </c>
      <c r="N28" s="83">
        <f>$B$28</f>
        <v>350.7</v>
      </c>
      <c r="O28" s="83">
        <f>$C$28</f>
        <v>244.6</v>
      </c>
      <c r="P28" s="83">
        <f>$D$28</f>
        <v>458.4</v>
      </c>
      <c r="Q28" s="84">
        <f>$E$28</f>
        <v>0</v>
      </c>
      <c r="R28" s="83">
        <f t="shared" si="11"/>
        <v>0.76505235602094246</v>
      </c>
      <c r="S28" s="83">
        <f t="shared" si="12"/>
        <v>0.53359511343804544</v>
      </c>
      <c r="T28" s="82">
        <f t="shared" si="13"/>
        <v>0</v>
      </c>
      <c r="U28" s="81">
        <f t="shared" si="21"/>
        <v>3.6173281500709045E-2</v>
      </c>
      <c r="V28" s="81">
        <f t="shared" si="14"/>
        <v>1.638059722097444E-2</v>
      </c>
      <c r="W28" s="80">
        <f t="shared" si="15"/>
        <v>0</v>
      </c>
      <c r="X28" s="79">
        <f t="shared" si="16"/>
        <v>2.2083005285296422</v>
      </c>
      <c r="Y28" s="78">
        <f t="shared" si="17"/>
        <v>0.52553878721683489</v>
      </c>
      <c r="Z28" s="48" t="e">
        <f t="shared" si="18"/>
        <v>#DIV/0!</v>
      </c>
      <c r="AA28" s="54">
        <f t="shared" si="19"/>
        <v>1.6497181333759538E-3</v>
      </c>
      <c r="AB28" s="55" t="e">
        <f>$AA$33</f>
        <v>#DIV/0!</v>
      </c>
      <c r="AC28" s="48" t="e">
        <f t="shared" si="20"/>
        <v>#DIV/0!</v>
      </c>
      <c r="AD28" s="51" t="e">
        <f>1-((((COUNT(AB24:AB33))-3)*((STDEV(AB26:AB33))^2))/(((COUNT(AB24:AB33))-1)*((STDEV(AB24:AB33))^2)))</f>
        <v>#DIV/0!</v>
      </c>
    </row>
    <row r="29" spans="1:35" x14ac:dyDescent="0.25">
      <c r="A29" s="58" t="str">
        <f t="shared" si="6"/>
        <v>L3990-6</v>
      </c>
      <c r="B29" s="58"/>
      <c r="C29" s="58"/>
      <c r="D29" s="58"/>
      <c r="E29" s="58"/>
      <c r="G29" s="86" t="str">
        <f t="shared" si="7"/>
        <v>L3990-6</v>
      </c>
      <c r="H29" s="49">
        <f>$B$10</f>
        <v>0</v>
      </c>
      <c r="I29" s="49">
        <f>$C$10</f>
        <v>0</v>
      </c>
      <c r="J29" s="51">
        <f>$D$10</f>
        <v>0</v>
      </c>
      <c r="K29" s="49" t="e">
        <f t="shared" si="8"/>
        <v>#DIV/0!</v>
      </c>
      <c r="L29" s="85" t="e">
        <f t="shared" si="9"/>
        <v>#DIV/0!</v>
      </c>
      <c r="M29" s="48" t="e">
        <f t="shared" si="10"/>
        <v>#DIV/0!</v>
      </c>
      <c r="N29" s="83">
        <f>$B$29</f>
        <v>0</v>
      </c>
      <c r="O29" s="83">
        <f>$C$29</f>
        <v>0</v>
      </c>
      <c r="P29" s="83">
        <f>$D$29</f>
        <v>0</v>
      </c>
      <c r="Q29" s="84">
        <f>$E$29</f>
        <v>0</v>
      </c>
      <c r="R29" s="83" t="e">
        <f t="shared" si="11"/>
        <v>#DIV/0!</v>
      </c>
      <c r="S29" s="83" t="e">
        <f t="shared" si="12"/>
        <v>#DIV/0!</v>
      </c>
      <c r="T29" s="82" t="e">
        <f t="shared" si="13"/>
        <v>#DIV/0!</v>
      </c>
      <c r="U29" s="81" t="e">
        <f t="shared" si="21"/>
        <v>#DIV/0!</v>
      </c>
      <c r="V29" s="81" t="e">
        <f t="shared" si="14"/>
        <v>#DIV/0!</v>
      </c>
      <c r="W29" s="80" t="e">
        <f t="shared" si="15"/>
        <v>#DIV/0!</v>
      </c>
      <c r="X29" s="79" t="e">
        <f t="shared" si="16"/>
        <v>#DIV/0!</v>
      </c>
      <c r="Y29" s="78" t="e">
        <f t="shared" si="17"/>
        <v>#DIV/0!</v>
      </c>
      <c r="Z29" s="48" t="e">
        <f t="shared" si="18"/>
        <v>#DIV/0!</v>
      </c>
      <c r="AA29" s="54" t="e">
        <f t="shared" si="19"/>
        <v>#DIV/0!</v>
      </c>
      <c r="AB29" s="55">
        <f>$AA$28</f>
        <v>1.6497181333759538E-3</v>
      </c>
      <c r="AC29" s="48" t="e">
        <f t="shared" si="20"/>
        <v>#DIV/0!</v>
      </c>
      <c r="AD29" s="51"/>
    </row>
    <row r="30" spans="1:35" x14ac:dyDescent="0.25">
      <c r="A30" s="58" t="str">
        <f t="shared" si="6"/>
        <v>L3990-7</v>
      </c>
      <c r="B30" s="58"/>
      <c r="C30" s="58"/>
      <c r="D30" s="58"/>
      <c r="E30" s="58"/>
      <c r="G30" s="86" t="str">
        <f t="shared" si="7"/>
        <v>L3990-7</v>
      </c>
      <c r="H30" s="49">
        <f>$B$11</f>
        <v>0</v>
      </c>
      <c r="I30" s="49">
        <f>$C$11</f>
        <v>0</v>
      </c>
      <c r="J30" s="51">
        <f>$D$11</f>
        <v>0</v>
      </c>
      <c r="K30" s="49" t="e">
        <f t="shared" si="8"/>
        <v>#DIV/0!</v>
      </c>
      <c r="L30" s="85" t="e">
        <f t="shared" si="9"/>
        <v>#DIV/0!</v>
      </c>
      <c r="M30" s="48" t="e">
        <f t="shared" si="10"/>
        <v>#DIV/0!</v>
      </c>
      <c r="N30" s="83">
        <f>$B$30</f>
        <v>0</v>
      </c>
      <c r="O30" s="83">
        <f>$C$30</f>
        <v>0</v>
      </c>
      <c r="P30" s="83">
        <f>$D$30</f>
        <v>0</v>
      </c>
      <c r="Q30" s="84">
        <f>$E$30</f>
        <v>0</v>
      </c>
      <c r="R30" s="83" t="e">
        <f t="shared" si="11"/>
        <v>#DIV/0!</v>
      </c>
      <c r="S30" s="83" t="e">
        <f t="shared" si="12"/>
        <v>#DIV/0!</v>
      </c>
      <c r="T30" s="82" t="e">
        <f t="shared" si="13"/>
        <v>#DIV/0!</v>
      </c>
      <c r="U30" s="81" t="e">
        <f t="shared" si="21"/>
        <v>#DIV/0!</v>
      </c>
      <c r="V30" s="81" t="e">
        <f t="shared" si="14"/>
        <v>#DIV/0!</v>
      </c>
      <c r="W30" s="80" t="e">
        <f t="shared" si="15"/>
        <v>#DIV/0!</v>
      </c>
      <c r="X30" s="79" t="e">
        <f t="shared" si="16"/>
        <v>#DIV/0!</v>
      </c>
      <c r="Y30" s="78" t="e">
        <f t="shared" si="17"/>
        <v>#DIV/0!</v>
      </c>
      <c r="Z30" s="48" t="e">
        <f t="shared" si="18"/>
        <v>#DIV/0!</v>
      </c>
      <c r="AA30" s="54" t="e">
        <f t="shared" si="19"/>
        <v>#DIV/0!</v>
      </c>
      <c r="AB30" s="55">
        <f>$AA$27</f>
        <v>1.6509360168153726E-3</v>
      </c>
      <c r="AC30" s="48" t="e">
        <f t="shared" si="20"/>
        <v>#DIV/0!</v>
      </c>
      <c r="AD30" s="51" t="s">
        <v>39</v>
      </c>
    </row>
    <row r="31" spans="1:35" x14ac:dyDescent="0.25">
      <c r="A31" s="58" t="str">
        <f t="shared" si="6"/>
        <v>L3990-8</v>
      </c>
      <c r="B31" s="58"/>
      <c r="C31" s="58"/>
      <c r="D31" s="58"/>
      <c r="E31" s="58"/>
      <c r="G31" s="86" t="str">
        <f t="shared" si="7"/>
        <v>L3990-8</v>
      </c>
      <c r="H31" s="49">
        <f>$B$12</f>
        <v>0</v>
      </c>
      <c r="I31" s="49">
        <f>$C$12</f>
        <v>0</v>
      </c>
      <c r="J31" s="51">
        <f>$D$12</f>
        <v>0</v>
      </c>
      <c r="K31" s="49" t="e">
        <f>I30/H31</f>
        <v>#DIV/0!</v>
      </c>
      <c r="L31" s="85" t="e">
        <f t="shared" si="9"/>
        <v>#DIV/0!</v>
      </c>
      <c r="M31" s="48" t="e">
        <f t="shared" si="10"/>
        <v>#DIV/0!</v>
      </c>
      <c r="N31" s="83">
        <f>$B$31</f>
        <v>0</v>
      </c>
      <c r="O31" s="83">
        <f>$C$31</f>
        <v>0</v>
      </c>
      <c r="P31" s="83">
        <f>$D$31</f>
        <v>0</v>
      </c>
      <c r="Q31" s="84">
        <f>$E$31</f>
        <v>0</v>
      </c>
      <c r="R31" s="83" t="e">
        <f t="shared" si="11"/>
        <v>#DIV/0!</v>
      </c>
      <c r="S31" s="83" t="e">
        <f t="shared" si="12"/>
        <v>#DIV/0!</v>
      </c>
      <c r="T31" s="82" t="e">
        <f t="shared" si="13"/>
        <v>#DIV/0!</v>
      </c>
      <c r="U31" s="81" t="e">
        <f t="shared" si="21"/>
        <v>#DIV/0!</v>
      </c>
      <c r="V31" s="81" t="e">
        <f t="shared" si="14"/>
        <v>#DIV/0!</v>
      </c>
      <c r="W31" s="80" t="e">
        <f t="shared" si="15"/>
        <v>#DIV/0!</v>
      </c>
      <c r="X31" s="79" t="e">
        <f t="shared" si="16"/>
        <v>#DIV/0!</v>
      </c>
      <c r="Y31" s="78" t="e">
        <f t="shared" si="17"/>
        <v>#DIV/0!</v>
      </c>
      <c r="Z31" s="48" t="e">
        <f t="shared" si="18"/>
        <v>#DIV/0!</v>
      </c>
      <c r="AA31" s="54" t="e">
        <f t="shared" si="19"/>
        <v>#DIV/0!</v>
      </c>
      <c r="AB31" s="55" t="e">
        <f>$AA$31</f>
        <v>#DIV/0!</v>
      </c>
      <c r="AC31" s="48" t="e">
        <f t="shared" si="20"/>
        <v>#DIV/0!</v>
      </c>
      <c r="AD31" s="51" t="e">
        <f>1-((((COUNT(AB24:AB33))-3)*((STDEV(AB24:AB31))^2))/(((COUNT(AB24:AB33))-1)*((STDEV(AB24:AB33))^2)))</f>
        <v>#DIV/0!</v>
      </c>
    </row>
    <row r="32" spans="1:35" x14ac:dyDescent="0.25">
      <c r="A32" s="58" t="str">
        <f t="shared" si="6"/>
        <v>L3990-9</v>
      </c>
      <c r="B32" s="58"/>
      <c r="C32" s="58"/>
      <c r="D32" s="58"/>
      <c r="E32" s="58"/>
      <c r="G32" s="86" t="str">
        <f t="shared" si="7"/>
        <v>L3990-9</v>
      </c>
      <c r="H32" s="49">
        <f>$B$13</f>
        <v>0</v>
      </c>
      <c r="I32" s="49">
        <f>$C$13</f>
        <v>0</v>
      </c>
      <c r="J32" s="51">
        <f>$D$13</f>
        <v>0</v>
      </c>
      <c r="K32" s="49" t="e">
        <f>I31/H32</f>
        <v>#DIV/0!</v>
      </c>
      <c r="L32" s="85" t="e">
        <f t="shared" si="9"/>
        <v>#DIV/0!</v>
      </c>
      <c r="M32" s="48" t="e">
        <f t="shared" si="10"/>
        <v>#DIV/0!</v>
      </c>
      <c r="N32" s="83">
        <f>$B$32</f>
        <v>0</v>
      </c>
      <c r="O32" s="83">
        <f>$C$32</f>
        <v>0</v>
      </c>
      <c r="P32" s="83">
        <f>$D$32</f>
        <v>0</v>
      </c>
      <c r="Q32" s="84">
        <f>$E$32</f>
        <v>0</v>
      </c>
      <c r="R32" s="83" t="e">
        <f t="shared" si="11"/>
        <v>#DIV/0!</v>
      </c>
      <c r="S32" s="83" t="e">
        <f t="shared" si="12"/>
        <v>#DIV/0!</v>
      </c>
      <c r="T32" s="82" t="e">
        <f t="shared" si="13"/>
        <v>#DIV/0!</v>
      </c>
      <c r="U32" s="81" t="e">
        <f t="shared" si="21"/>
        <v>#DIV/0!</v>
      </c>
      <c r="V32" s="81" t="e">
        <f t="shared" si="14"/>
        <v>#DIV/0!</v>
      </c>
      <c r="W32" s="80" t="e">
        <f t="shared" si="15"/>
        <v>#DIV/0!</v>
      </c>
      <c r="X32" s="79" t="e">
        <f t="shared" si="16"/>
        <v>#DIV/0!</v>
      </c>
      <c r="Y32" s="78" t="e">
        <f t="shared" si="17"/>
        <v>#DIV/0!</v>
      </c>
      <c r="Z32" s="48" t="e">
        <f t="shared" si="18"/>
        <v>#DIV/0!</v>
      </c>
      <c r="AA32" s="54" t="e">
        <f t="shared" si="19"/>
        <v>#DIV/0!</v>
      </c>
      <c r="AB32" s="55" t="e">
        <f>$AA$32</f>
        <v>#DIV/0!</v>
      </c>
      <c r="AC32" s="48" t="e">
        <f t="shared" si="20"/>
        <v>#DIV/0!</v>
      </c>
      <c r="AD32" s="51"/>
    </row>
    <row r="33" spans="1:30" x14ac:dyDescent="0.25">
      <c r="A33" s="58" t="str">
        <f t="shared" si="6"/>
        <v>L3990-10</v>
      </c>
      <c r="B33" s="58"/>
      <c r="C33" s="58"/>
      <c r="D33" s="58"/>
      <c r="E33" s="58"/>
      <c r="G33" s="86" t="str">
        <f t="shared" si="7"/>
        <v>L3990-10</v>
      </c>
      <c r="H33" s="49">
        <f>$B$14</f>
        <v>0</v>
      </c>
      <c r="I33" s="123">
        <f>$C$14</f>
        <v>0</v>
      </c>
      <c r="J33" s="51">
        <f>$D$14</f>
        <v>0</v>
      </c>
      <c r="K33" s="49" t="e">
        <f>I32/H33</f>
        <v>#DIV/0!</v>
      </c>
      <c r="L33" s="85" t="e">
        <f t="shared" si="9"/>
        <v>#DIV/0!</v>
      </c>
      <c r="M33" s="48" t="e">
        <f t="shared" si="10"/>
        <v>#DIV/0!</v>
      </c>
      <c r="N33" s="83">
        <f>$B$33</f>
        <v>0</v>
      </c>
      <c r="O33" s="83">
        <f>$C$33</f>
        <v>0</v>
      </c>
      <c r="P33" s="83">
        <f>$D$33</f>
        <v>0</v>
      </c>
      <c r="Q33" s="84">
        <f>$E$33</f>
        <v>0</v>
      </c>
      <c r="R33" s="83" t="e">
        <f t="shared" si="11"/>
        <v>#DIV/0!</v>
      </c>
      <c r="S33" s="83" t="e">
        <f t="shared" si="12"/>
        <v>#DIV/0!</v>
      </c>
      <c r="T33" s="82" t="e">
        <f t="shared" si="13"/>
        <v>#DIV/0!</v>
      </c>
      <c r="U33" s="81" t="e">
        <f t="shared" si="21"/>
        <v>#DIV/0!</v>
      </c>
      <c r="V33" s="81" t="e">
        <f t="shared" si="14"/>
        <v>#DIV/0!</v>
      </c>
      <c r="W33" s="80" t="e">
        <f t="shared" si="15"/>
        <v>#DIV/0!</v>
      </c>
      <c r="X33" s="79" t="e">
        <f t="shared" si="16"/>
        <v>#DIV/0!</v>
      </c>
      <c r="Y33" s="78" t="e">
        <f t="shared" si="17"/>
        <v>#DIV/0!</v>
      </c>
      <c r="Z33" s="48" t="e">
        <f t="shared" si="18"/>
        <v>#DIV/0!</v>
      </c>
      <c r="AA33" s="54" t="e">
        <f t="shared" si="19"/>
        <v>#DIV/0!</v>
      </c>
      <c r="AB33" s="55" t="e">
        <f>$AA$29</f>
        <v>#DIV/0!</v>
      </c>
      <c r="AC33" s="48" t="e">
        <f t="shared" si="20"/>
        <v>#DIV/0!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633.1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2</v>
      </c>
      <c r="H36" s="49">
        <f>AVERAGE(H24:H33)</f>
        <v>26.669999999999998</v>
      </c>
      <c r="I36" s="49">
        <f>AVERAGE(I24:I32)</f>
        <v>5.7444444444444436</v>
      </c>
      <c r="J36" s="51">
        <f>AVERAGE(J24:J28)</f>
        <v>0</v>
      </c>
      <c r="K36" s="56" t="e">
        <f>AVERAGE(K24:K33)</f>
        <v>#DIV/0!</v>
      </c>
      <c r="L36" s="57" t="e">
        <f>AVERAGE(L24:L33)</f>
        <v>#DIV/0!</v>
      </c>
      <c r="M36" s="56"/>
      <c r="N36" s="49">
        <f t="shared" ref="N36:Y36" si="22">AVERAGE(N24:N33)</f>
        <v>159.67000000000002</v>
      </c>
      <c r="O36" s="49">
        <f t="shared" si="22"/>
        <v>116.3</v>
      </c>
      <c r="P36" s="49">
        <f t="shared" si="22"/>
        <v>208.58</v>
      </c>
      <c r="Q36" s="51">
        <f t="shared" si="22"/>
        <v>0</v>
      </c>
      <c r="R36" s="49" t="e">
        <f t="shared" si="22"/>
        <v>#DIV/0!</v>
      </c>
      <c r="S36" s="49" t="e">
        <f t="shared" si="22"/>
        <v>#DIV/0!</v>
      </c>
      <c r="T36" s="50" t="e">
        <f t="shared" si="22"/>
        <v>#DIV/0!</v>
      </c>
      <c r="U36" s="49" t="e">
        <f t="shared" si="22"/>
        <v>#DIV/0!</v>
      </c>
      <c r="V36" s="49" t="e">
        <f t="shared" si="22"/>
        <v>#DIV/0!</v>
      </c>
      <c r="W36" s="50" t="e">
        <f t="shared" si="22"/>
        <v>#DIV/0!</v>
      </c>
      <c r="X36" s="48" t="e">
        <f t="shared" si="22"/>
        <v>#DIV/0!</v>
      </c>
      <c r="Y36" s="49" t="e">
        <f t="shared" si="22"/>
        <v>#DIV/0!</v>
      </c>
      <c r="Z36" s="48"/>
      <c r="AA36" s="56" t="e">
        <f>AVERAGE(AA24:AA33)</f>
        <v>#DIV/0!</v>
      </c>
      <c r="AB36" s="56" t="e">
        <f>AVERAGE(AB24:AB33)</f>
        <v>#DIV/0!</v>
      </c>
      <c r="AC36" s="56"/>
      <c r="AD36" s="56"/>
    </row>
    <row r="37" spans="1:30" x14ac:dyDescent="0.25">
      <c r="G37" s="53" t="s">
        <v>1</v>
      </c>
      <c r="H37" s="49">
        <f>STDEV(H24:H33)</f>
        <v>28.142220160384568</v>
      </c>
      <c r="I37" s="49">
        <f>STDEV(I24:I32)</f>
        <v>5.6091690808690906</v>
      </c>
      <c r="J37" s="51">
        <f>STDEV(J24:J28)</f>
        <v>0</v>
      </c>
      <c r="K37" s="48" t="e">
        <f>STDEV(K24:K33)</f>
        <v>#DIV/0!</v>
      </c>
      <c r="L37" s="55" t="e">
        <f>STDEV(L24:L33)</f>
        <v>#DIV/0!</v>
      </c>
      <c r="M37" s="54"/>
      <c r="N37" s="49">
        <f t="shared" ref="N37:Y37" si="23">STDEV(N24:N33)</f>
        <v>173.45065933060681</v>
      </c>
      <c r="O37" s="49">
        <f t="shared" si="23"/>
        <v>126.10803128887375</v>
      </c>
      <c r="P37" s="49">
        <f t="shared" si="23"/>
        <v>222.68345645282622</v>
      </c>
      <c r="Q37" s="51">
        <f t="shared" si="23"/>
        <v>0</v>
      </c>
      <c r="R37" s="49" t="e">
        <f t="shared" si="23"/>
        <v>#DIV/0!</v>
      </c>
      <c r="S37" s="49" t="e">
        <f t="shared" si="23"/>
        <v>#DIV/0!</v>
      </c>
      <c r="T37" s="50" t="e">
        <f t="shared" si="23"/>
        <v>#DIV/0!</v>
      </c>
      <c r="U37" s="49" t="e">
        <f t="shared" si="23"/>
        <v>#DIV/0!</v>
      </c>
      <c r="V37" s="49" t="e">
        <f t="shared" si="23"/>
        <v>#DIV/0!</v>
      </c>
      <c r="W37" s="50" t="e">
        <f t="shared" si="23"/>
        <v>#DIV/0!</v>
      </c>
      <c r="X37" s="48" t="e">
        <f t="shared" si="23"/>
        <v>#DIV/0!</v>
      </c>
      <c r="Y37" s="49" t="e">
        <f t="shared" si="23"/>
        <v>#DIV/0!</v>
      </c>
      <c r="Z37" s="48"/>
      <c r="AA37" s="47" t="e">
        <f>STDEV(AA24:AA33)</f>
        <v>#DIV/0!</v>
      </c>
      <c r="AB37" s="54" t="e">
        <f>STDEV(AB24:AB33)</f>
        <v>#DIV/0!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105.52013558449407</v>
      </c>
      <c r="I38" s="49">
        <f>(I37/I36)*100</f>
        <v>97.645109724993844</v>
      </c>
      <c r="J38" s="51" t="e">
        <f>(J37/J36)*100</f>
        <v>#DIV/0!</v>
      </c>
      <c r="K38" s="52" t="e">
        <f>(K37/K36)*100</f>
        <v>#DIV/0!</v>
      </c>
      <c r="L38" s="52" t="e">
        <f>(L37/L36)*100</f>
        <v>#DIV/0!</v>
      </c>
      <c r="M38" s="48"/>
      <c r="N38" s="49">
        <f t="shared" ref="N38:Y38" si="24">(N37/N36)*100</f>
        <v>108.63071292704127</v>
      </c>
      <c r="O38" s="49">
        <f t="shared" si="24"/>
        <v>108.43338889842971</v>
      </c>
      <c r="P38" s="49">
        <f t="shared" si="24"/>
        <v>106.76165329984957</v>
      </c>
      <c r="Q38" s="51" t="e">
        <f t="shared" si="24"/>
        <v>#DIV/0!</v>
      </c>
      <c r="R38" s="49" t="e">
        <f t="shared" si="24"/>
        <v>#DIV/0!</v>
      </c>
      <c r="S38" s="49" t="e">
        <f t="shared" si="24"/>
        <v>#DIV/0!</v>
      </c>
      <c r="T38" s="50" t="e">
        <f t="shared" si="24"/>
        <v>#DIV/0!</v>
      </c>
      <c r="U38" s="49" t="e">
        <f t="shared" si="24"/>
        <v>#DIV/0!</v>
      </c>
      <c r="V38" s="49" t="e">
        <f t="shared" si="24"/>
        <v>#DIV/0!</v>
      </c>
      <c r="W38" s="50" t="e">
        <f t="shared" si="24"/>
        <v>#DIV/0!</v>
      </c>
      <c r="X38" s="48" t="e">
        <f t="shared" si="24"/>
        <v>#DIV/0!</v>
      </c>
      <c r="Y38" s="49" t="e">
        <f t="shared" si="24"/>
        <v>#DIV/0!</v>
      </c>
      <c r="Z38" s="48"/>
      <c r="AA38" s="47" t="e">
        <f>(AA37/AA36)*100</f>
        <v>#DIV/0!</v>
      </c>
      <c r="AB38" s="47" t="e">
        <f>(AB37/AB36)*100</f>
        <v>#DIV/0!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45" si="25">A24</f>
        <v>L3990-1</v>
      </c>
      <c r="H41" s="4">
        <f>$B$5</f>
        <v>54</v>
      </c>
      <c r="I41" s="4">
        <f>$C$5</f>
        <v>10.8</v>
      </c>
      <c r="J41" s="5">
        <f>$D$5</f>
        <v>0</v>
      </c>
      <c r="K41" s="4">
        <f t="shared" ref="K41:K45" si="26">I41/H41</f>
        <v>0.2</v>
      </c>
      <c r="L41" s="125">
        <f t="shared" ref="L41:L45" si="27">K41/$H$17</f>
        <v>9.9162080420447224E-4</v>
      </c>
      <c r="M41" s="22">
        <f>$B$24</f>
        <v>260.2</v>
      </c>
      <c r="N41" s="22">
        <f>$C$24</f>
        <v>197.1</v>
      </c>
      <c r="O41" s="22">
        <f>$D$24</f>
        <v>356.1</v>
      </c>
      <c r="P41" s="23">
        <f>$E$24</f>
        <v>0</v>
      </c>
      <c r="Q41" s="22">
        <f t="shared" ref="Q41:Q45" si="28">M41/O41</f>
        <v>0.73069362538612737</v>
      </c>
      <c r="R41" s="22">
        <f t="shared" ref="R41:R45" si="29">N41/O41</f>
        <v>0.55349620893007578</v>
      </c>
      <c r="S41" s="21">
        <f t="shared" ref="S41:S45" si="30">P41/O41</f>
        <v>0</v>
      </c>
      <c r="T41" s="20">
        <f t="shared" ref="T41:T45" si="31">(Q41*0.005*($H$18))/0.5335</f>
        <v>3.4548728585501523E-2</v>
      </c>
      <c r="U41" s="20">
        <f t="shared" ref="U41:U45" si="32">(R41*0.005*($H$18))/0.8217</f>
        <v>1.6991532031472755E-2</v>
      </c>
      <c r="V41" s="18">
        <f t="shared" ref="V41:V45" si="33">(S41*0.005*(100/20))/0.7126</f>
        <v>0</v>
      </c>
      <c r="W41" s="19">
        <f t="shared" ref="W41:W45" si="34">T41/U41</f>
        <v>2.0332909664360019</v>
      </c>
      <c r="X41" s="19">
        <f t="shared" ref="X41:X45" si="35">(T41+U41+V41)*10</f>
        <v>0.51540260616974276</v>
      </c>
      <c r="Y41" s="41">
        <f t="shared" ref="Y41:Y45" si="36">L41/X41</f>
        <v>1.9239732052846697E-3</v>
      </c>
      <c r="Z41" s="5">
        <f t="shared" ref="Z41:Z45" si="37">(Y41*900000)</f>
        <v>1731.5758847562029</v>
      </c>
      <c r="AA41" s="2">
        <f t="shared" ref="AA41:AA45" si="38">(Z41*0.2125)+26.378</f>
        <v>394.3378755106931</v>
      </c>
      <c r="AB41" s="2">
        <f t="shared" ref="AB41:AB45" si="39">-0.000006*(AA41)^2 + 0.0266*(AA41) + 3.4677</f>
        <v>13.024073328210715</v>
      </c>
      <c r="AC41" s="17">
        <f t="shared" ref="AC41:AC45" si="40">ABS(Y41-$C$42)</f>
        <v>1.8983969948315263E-4</v>
      </c>
      <c r="AD41" s="38">
        <f t="shared" ref="AD41:AD45" si="41">ABS(AB41-$D$42)</f>
        <v>0.8018651743018097</v>
      </c>
    </row>
    <row r="42" spans="1:30" x14ac:dyDescent="0.25">
      <c r="A42" s="141" t="s">
        <v>9</v>
      </c>
      <c r="B42" s="141"/>
      <c r="C42" s="15">
        <f>MEDIAN(Y41:Y45)</f>
        <v>1.7341335058015171E-3</v>
      </c>
      <c r="D42" s="14">
        <f>MEDIAN(AB41:AB45)</f>
        <v>12.222208153908905</v>
      </c>
      <c r="G42" s="40" t="str">
        <f t="shared" si="25"/>
        <v>L3990-2</v>
      </c>
      <c r="H42" s="4">
        <f>$B$6</f>
        <v>53.5</v>
      </c>
      <c r="I42" s="4">
        <f>$C$6</f>
        <v>9.1999999999999993</v>
      </c>
      <c r="J42" s="5">
        <f>$D$6</f>
        <v>0</v>
      </c>
      <c r="K42" s="4">
        <f t="shared" si="26"/>
        <v>0.17196261682242989</v>
      </c>
      <c r="L42" s="125">
        <f t="shared" si="27"/>
        <v>8.5260854193281712E-4</v>
      </c>
      <c r="M42" s="22">
        <f>$B$25</f>
        <v>280</v>
      </c>
      <c r="N42" s="22">
        <f>$C$25</f>
        <v>194</v>
      </c>
      <c r="O42" s="22">
        <f>$D$25</f>
        <v>390.4</v>
      </c>
      <c r="P42" s="23">
        <f>$E$25</f>
        <v>0</v>
      </c>
      <c r="Q42" s="22">
        <f t="shared" si="28"/>
        <v>0.71721311475409844</v>
      </c>
      <c r="R42" s="22">
        <f t="shared" si="29"/>
        <v>0.49692622950819676</v>
      </c>
      <c r="S42" s="21">
        <f t="shared" si="30"/>
        <v>0</v>
      </c>
      <c r="T42" s="20">
        <f t="shared" si="31"/>
        <v>3.3911341742590695E-2</v>
      </c>
      <c r="U42" s="20">
        <f t="shared" si="32"/>
        <v>1.525491558883323E-2</v>
      </c>
      <c r="V42" s="18">
        <f t="shared" si="33"/>
        <v>0</v>
      </c>
      <c r="W42" s="19">
        <f t="shared" si="34"/>
        <v>2.2229779997874375</v>
      </c>
      <c r="X42" s="19">
        <f t="shared" si="35"/>
        <v>0.49166257331423924</v>
      </c>
      <c r="Y42" s="18">
        <f t="shared" si="36"/>
        <v>1.7341335058015171E-3</v>
      </c>
      <c r="Z42" s="5">
        <f t="shared" si="37"/>
        <v>1560.7201552213653</v>
      </c>
      <c r="AA42" s="2">
        <f t="shared" si="38"/>
        <v>358.0310329845401</v>
      </c>
      <c r="AB42" s="2">
        <f t="shared" si="39"/>
        <v>12.222208153908905</v>
      </c>
      <c r="AC42" s="17">
        <f t="shared" si="40"/>
        <v>0</v>
      </c>
      <c r="AD42" s="38">
        <f t="shared" si="41"/>
        <v>0</v>
      </c>
    </row>
    <row r="43" spans="1:30" x14ac:dyDescent="0.25">
      <c r="A43" s="141" t="s">
        <v>8</v>
      </c>
      <c r="B43" s="141"/>
      <c r="C43" s="15">
        <f>MEDIAN(AC41:AC45)</f>
        <v>8.4415372425563273E-5</v>
      </c>
      <c r="D43" s="14">
        <f>MEDIAN(AD41:AD45)</f>
        <v>0.36164343476441374</v>
      </c>
      <c r="G43" s="40" t="str">
        <f t="shared" si="25"/>
        <v>L3990-3</v>
      </c>
      <c r="H43" s="4">
        <f>$B$7</f>
        <v>54.3</v>
      </c>
      <c r="I43" s="4">
        <f>$C$7</f>
        <v>13.4</v>
      </c>
      <c r="J43" s="5">
        <f>$D$7</f>
        <v>0</v>
      </c>
      <c r="K43" s="4">
        <f t="shared" si="26"/>
        <v>0.24677716390423574</v>
      </c>
      <c r="L43" s="125">
        <f t="shared" si="27"/>
        <v>1.2235468486500854E-3</v>
      </c>
      <c r="M43" s="22">
        <f>$B$26</f>
        <v>414.3</v>
      </c>
      <c r="N43" s="22">
        <f>$C$26</f>
        <v>302.7</v>
      </c>
      <c r="O43" s="22">
        <f>$D$26</f>
        <v>485.2</v>
      </c>
      <c r="P43" s="23">
        <f>$E$26</f>
        <v>0</v>
      </c>
      <c r="Q43" s="22">
        <f t="shared" si="28"/>
        <v>0.85387469084913437</v>
      </c>
      <c r="R43" s="22">
        <f t="shared" si="29"/>
        <v>0.62386644682605108</v>
      </c>
      <c r="S43" s="21">
        <f t="shared" si="30"/>
        <v>0</v>
      </c>
      <c r="T43" s="20">
        <f t="shared" si="31"/>
        <v>4.0372987960017648E-2</v>
      </c>
      <c r="U43" s="20">
        <f t="shared" si="32"/>
        <v>1.915179642349658E-2</v>
      </c>
      <c r="V43" s="18">
        <f t="shared" si="33"/>
        <v>0</v>
      </c>
      <c r="W43" s="19">
        <f t="shared" si="34"/>
        <v>2.1080522718216463</v>
      </c>
      <c r="X43" s="19">
        <f t="shared" si="35"/>
        <v>0.59524784383514229</v>
      </c>
      <c r="Y43" s="18">
        <f t="shared" si="36"/>
        <v>2.055525041076763E-3</v>
      </c>
      <c r="Z43" s="5">
        <f t="shared" si="37"/>
        <v>1849.9725369690866</v>
      </c>
      <c r="AA43" s="2">
        <f t="shared" si="38"/>
        <v>419.49716410593089</v>
      </c>
      <c r="AB43" s="2">
        <f t="shared" si="39"/>
        <v>13.570457341060251</v>
      </c>
      <c r="AC43" s="17">
        <f t="shared" si="40"/>
        <v>3.2139153527524587E-4</v>
      </c>
      <c r="AD43" s="38">
        <f t="shared" si="41"/>
        <v>1.348249187151346</v>
      </c>
    </row>
    <row r="44" spans="1:30" x14ac:dyDescent="0.25">
      <c r="A44" s="141" t="s">
        <v>7</v>
      </c>
      <c r="B44" s="141"/>
      <c r="C44" s="15">
        <f>C43*1.483</f>
        <v>1.2518799730711034E-4</v>
      </c>
      <c r="D44" s="14">
        <f>D43*1.483</f>
        <v>0.53631721375562558</v>
      </c>
      <c r="G44" s="40" t="str">
        <f t="shared" si="25"/>
        <v>L3990-4</v>
      </c>
      <c r="H44" s="4">
        <f>$B$8</f>
        <v>50</v>
      </c>
      <c r="I44" s="4">
        <f>$C$8</f>
        <v>8.6999999999999993</v>
      </c>
      <c r="J44" s="5">
        <f>$D$8</f>
        <v>0</v>
      </c>
      <c r="K44" s="4">
        <f t="shared" si="26"/>
        <v>0.17399999999999999</v>
      </c>
      <c r="L44" s="125">
        <f t="shared" si="27"/>
        <v>8.6271009965789081E-4</v>
      </c>
      <c r="M44" s="22">
        <f>$B$27</f>
        <v>291.5</v>
      </c>
      <c r="N44" s="22">
        <f>$C$27</f>
        <v>224.6</v>
      </c>
      <c r="O44" s="22">
        <f>$D$27</f>
        <v>395.7</v>
      </c>
      <c r="P44" s="23">
        <f>$E$27</f>
        <v>0</v>
      </c>
      <c r="Q44" s="22">
        <f t="shared" si="28"/>
        <v>0.73666919383371243</v>
      </c>
      <c r="R44" s="22">
        <f t="shared" si="29"/>
        <v>0.56760171847359109</v>
      </c>
      <c r="S44" s="21">
        <f t="shared" si="30"/>
        <v>0</v>
      </c>
      <c r="T44" s="20">
        <f t="shared" si="31"/>
        <v>3.4831266006476846E-2</v>
      </c>
      <c r="U44" s="20">
        <f t="shared" si="32"/>
        <v>1.7424550746618396E-2</v>
      </c>
      <c r="V44" s="18">
        <f t="shared" si="33"/>
        <v>0</v>
      </c>
      <c r="W44" s="19">
        <f t="shared" si="34"/>
        <v>1.9989764162635064</v>
      </c>
      <c r="X44" s="19">
        <f t="shared" si="35"/>
        <v>0.52255816753095241</v>
      </c>
      <c r="Y44" s="18">
        <f t="shared" si="36"/>
        <v>1.6509360168153726E-3</v>
      </c>
      <c r="Z44" s="5">
        <f t="shared" si="37"/>
        <v>1485.8424151338354</v>
      </c>
      <c r="AA44" s="2">
        <f t="shared" si="38"/>
        <v>342.11951321594</v>
      </c>
      <c r="AB44" s="2">
        <f t="shared" si="39"/>
        <v>11.865804483605331</v>
      </c>
      <c r="AC44" s="17">
        <f t="shared" si="40"/>
        <v>8.3197488986144459E-5</v>
      </c>
      <c r="AD44" s="38">
        <f t="shared" si="41"/>
        <v>0.35640367030357467</v>
      </c>
    </row>
    <row r="45" spans="1:30" x14ac:dyDescent="0.25">
      <c r="A45" s="141" t="s">
        <v>5</v>
      </c>
      <c r="B45" s="141"/>
      <c r="C45" s="25">
        <f>COUNT(Y41:Y45)</f>
        <v>5</v>
      </c>
      <c r="D45" s="24">
        <f>COUNT(AB41:AB45)</f>
        <v>5</v>
      </c>
      <c r="G45" s="40" t="str">
        <f t="shared" si="25"/>
        <v>L3990-5</v>
      </c>
      <c r="H45" s="4">
        <f>$B$9</f>
        <v>54.9</v>
      </c>
      <c r="I45" s="4">
        <f>$C$9</f>
        <v>9.6</v>
      </c>
      <c r="J45" s="5">
        <f>$D$9</f>
        <v>0</v>
      </c>
      <c r="K45" s="4">
        <f t="shared" si="26"/>
        <v>0.17486338797814208</v>
      </c>
      <c r="L45" s="125">
        <f t="shared" si="27"/>
        <v>8.6699086706401942E-4</v>
      </c>
      <c r="M45" s="22">
        <f>$B$28</f>
        <v>350.7</v>
      </c>
      <c r="N45" s="22">
        <f>$C$28</f>
        <v>244.6</v>
      </c>
      <c r="O45" s="22">
        <f>$D$28</f>
        <v>458.4</v>
      </c>
      <c r="P45" s="23">
        <f>$E$28</f>
        <v>0</v>
      </c>
      <c r="Q45" s="22">
        <f t="shared" si="28"/>
        <v>0.76505235602094246</v>
      </c>
      <c r="R45" s="22">
        <f t="shared" si="29"/>
        <v>0.53359511343804544</v>
      </c>
      <c r="S45" s="21">
        <f t="shared" si="30"/>
        <v>0</v>
      </c>
      <c r="T45" s="20">
        <f t="shared" si="31"/>
        <v>3.6173281500709045E-2</v>
      </c>
      <c r="U45" s="20">
        <f t="shared" si="32"/>
        <v>1.638059722097444E-2</v>
      </c>
      <c r="V45" s="18">
        <f t="shared" si="33"/>
        <v>0</v>
      </c>
      <c r="W45" s="19">
        <f t="shared" si="34"/>
        <v>2.2083005285296422</v>
      </c>
      <c r="X45" s="19">
        <f t="shared" si="35"/>
        <v>0.52553878721683489</v>
      </c>
      <c r="Y45" s="18">
        <f t="shared" si="36"/>
        <v>1.6497181333759538E-3</v>
      </c>
      <c r="Z45" s="5">
        <f t="shared" si="37"/>
        <v>1484.7463200383584</v>
      </c>
      <c r="AA45" s="2">
        <f t="shared" si="38"/>
        <v>341.88659300815112</v>
      </c>
      <c r="AB45" s="2">
        <f t="shared" si="39"/>
        <v>11.860564719144492</v>
      </c>
      <c r="AC45" s="17">
        <f t="shared" si="40"/>
        <v>8.4415372425563273E-5</v>
      </c>
      <c r="AD45" s="38">
        <f t="shared" si="41"/>
        <v>0.36164343476441374</v>
      </c>
    </row>
    <row r="46" spans="1:30" ht="15" customHeight="1" thickBot="1" x14ac:dyDescent="0.3">
      <c r="A46" s="142" t="s">
        <v>3</v>
      </c>
      <c r="B46" s="142"/>
      <c r="C46" s="15">
        <f>_xlfn.CONFIDENCE.NORM(0.05,C44,C45)</f>
        <v>1.0973010144932257E-4</v>
      </c>
      <c r="D46" s="14">
        <f>_xlfn.CONFIDENCE.NORM(0.05,D44,D45)</f>
        <v>0.47009412675603435</v>
      </c>
      <c r="G46" s="36"/>
      <c r="H46" s="31"/>
      <c r="I46" s="31"/>
      <c r="J46" s="29"/>
      <c r="K46" s="30"/>
      <c r="L46" s="126"/>
      <c r="M46" s="33"/>
      <c r="N46" s="33"/>
      <c r="O46" s="33"/>
      <c r="P46" s="34"/>
      <c r="Q46" s="33"/>
      <c r="R46" s="33"/>
      <c r="S46" s="32"/>
      <c r="T46" s="31"/>
      <c r="U46" s="31"/>
      <c r="V46" s="29"/>
      <c r="W46" s="30"/>
      <c r="X46" s="30"/>
      <c r="Y46" s="29"/>
      <c r="Z46" s="28"/>
      <c r="AA46" s="28"/>
      <c r="AB46" s="28"/>
      <c r="AC46" s="27"/>
      <c r="AD46" s="26"/>
    </row>
    <row r="47" spans="1:30" ht="15.75" thickTop="1" x14ac:dyDescent="0.25">
      <c r="G47" s="7" t="s">
        <v>4</v>
      </c>
      <c r="H47" s="20"/>
      <c r="I47" s="20"/>
      <c r="J47" s="18"/>
      <c r="K47" s="19"/>
      <c r="L47" s="127"/>
      <c r="M47" s="22"/>
      <c r="N47" s="22"/>
      <c r="O47" s="22"/>
      <c r="P47" s="23"/>
      <c r="Q47" s="22"/>
      <c r="R47" s="22"/>
      <c r="S47" s="21"/>
      <c r="T47" s="20"/>
      <c r="U47" s="20"/>
      <c r="V47" s="18"/>
      <c r="W47" s="19"/>
      <c r="X47" s="19"/>
      <c r="Y47" s="18"/>
      <c r="Z47" s="2"/>
      <c r="AA47" s="2"/>
      <c r="AB47" s="2"/>
      <c r="AC47" s="17"/>
      <c r="AD47" s="16"/>
    </row>
    <row r="48" spans="1:30" x14ac:dyDescent="0.25">
      <c r="A48" s="143" t="s">
        <v>6</v>
      </c>
      <c r="B48" s="143"/>
      <c r="C48" s="143"/>
      <c r="D48" s="143"/>
      <c r="G48" s="7" t="s">
        <v>2</v>
      </c>
      <c r="H48" s="4">
        <f t="shared" ref="H48:AD48" si="42">AVERAGE(H41:H45)</f>
        <v>53.339999999999996</v>
      </c>
      <c r="I48" s="4">
        <f t="shared" si="42"/>
        <v>10.34</v>
      </c>
      <c r="J48" s="5">
        <f t="shared" si="42"/>
        <v>0</v>
      </c>
      <c r="K48" s="13">
        <f t="shared" si="42"/>
        <v>0.19352063374096154</v>
      </c>
      <c r="L48" s="11">
        <f t="shared" si="42"/>
        <v>9.5949543230185695E-4</v>
      </c>
      <c r="M48" s="4">
        <f t="shared" si="42"/>
        <v>319.34000000000003</v>
      </c>
      <c r="N48" s="4">
        <f t="shared" si="42"/>
        <v>232.6</v>
      </c>
      <c r="O48" s="4">
        <f t="shared" si="42"/>
        <v>417.16</v>
      </c>
      <c r="P48" s="5">
        <f t="shared" si="42"/>
        <v>0</v>
      </c>
      <c r="Q48" s="4">
        <f t="shared" si="42"/>
        <v>0.76070059616880292</v>
      </c>
      <c r="R48" s="4">
        <f t="shared" si="42"/>
        <v>0.55509714343519201</v>
      </c>
      <c r="S48" s="3">
        <f t="shared" si="42"/>
        <v>0</v>
      </c>
      <c r="T48" s="4">
        <f t="shared" si="42"/>
        <v>3.5967521159059143E-2</v>
      </c>
      <c r="U48" s="4">
        <f t="shared" si="42"/>
        <v>1.7040678402279082E-2</v>
      </c>
      <c r="V48" s="3">
        <f t="shared" si="42"/>
        <v>0</v>
      </c>
      <c r="W48" s="2">
        <f t="shared" si="42"/>
        <v>2.1143196365676471</v>
      </c>
      <c r="X48" s="2">
        <f t="shared" si="42"/>
        <v>0.53008199561338232</v>
      </c>
      <c r="Y48" s="11">
        <f t="shared" si="42"/>
        <v>1.8028571804708554E-3</v>
      </c>
      <c r="Z48" s="2">
        <f t="shared" si="42"/>
        <v>1622.5714624237696</v>
      </c>
      <c r="AA48" s="2">
        <f t="shared" si="42"/>
        <v>371.17443576505104</v>
      </c>
      <c r="AB48" s="2">
        <f t="shared" si="42"/>
        <v>12.50862160518594</v>
      </c>
      <c r="AC48" s="10">
        <f t="shared" si="42"/>
        <v>1.3576881923402126E-4</v>
      </c>
      <c r="AD48" s="10">
        <f t="shared" si="42"/>
        <v>0.57363229330422882</v>
      </c>
    </row>
    <row r="49" spans="1:30" x14ac:dyDescent="0.25">
      <c r="A49" s="141" t="s">
        <v>2</v>
      </c>
      <c r="B49" s="141"/>
      <c r="C49" s="15">
        <f>AVERAGE(Y41:Y45)</f>
        <v>1.8028571804708554E-3</v>
      </c>
      <c r="D49" s="14">
        <f>AVERAGE(AB41:AB45)</f>
        <v>12.50862160518594</v>
      </c>
      <c r="G49" s="7" t="s">
        <v>1</v>
      </c>
      <c r="H49" s="4">
        <f t="shared" ref="H49:AD49" si="43">STDEV(H41:H45)</f>
        <v>1.9346834366376318</v>
      </c>
      <c r="I49" s="4">
        <f t="shared" si="43"/>
        <v>1.8782971010998362</v>
      </c>
      <c r="J49" s="5">
        <f t="shared" si="43"/>
        <v>0</v>
      </c>
      <c r="K49" s="2">
        <f t="shared" si="43"/>
        <v>3.1906646042451754E-2</v>
      </c>
      <c r="L49" s="127">
        <f t="shared" si="43"/>
        <v>1.5819647004041722E-4</v>
      </c>
      <c r="M49" s="4">
        <f t="shared" si="43"/>
        <v>62.890961194753586</v>
      </c>
      <c r="N49" s="4">
        <f t="shared" si="43"/>
        <v>44.362765919180553</v>
      </c>
      <c r="O49" s="4">
        <f t="shared" si="43"/>
        <v>52.997952790649734</v>
      </c>
      <c r="P49" s="5">
        <f t="shared" si="43"/>
        <v>0</v>
      </c>
      <c r="Q49" s="4">
        <f t="shared" si="43"/>
        <v>5.4930495553125284E-2</v>
      </c>
      <c r="R49" s="4">
        <f t="shared" si="43"/>
        <v>4.6728837451151951E-2</v>
      </c>
      <c r="S49" s="3">
        <f t="shared" si="43"/>
        <v>0</v>
      </c>
      <c r="T49" s="4">
        <f t="shared" si="43"/>
        <v>2.5972291477555482E-3</v>
      </c>
      <c r="U49" s="4">
        <f t="shared" si="43"/>
        <v>1.4345076362483973E-3</v>
      </c>
      <c r="V49" s="3">
        <f t="shared" si="43"/>
        <v>0</v>
      </c>
      <c r="W49" s="2">
        <f t="shared" si="43"/>
        <v>0.10068270912359779</v>
      </c>
      <c r="X49" s="2">
        <f t="shared" si="43"/>
        <v>3.8779417834232006E-2</v>
      </c>
      <c r="Y49" s="3">
        <f t="shared" si="43"/>
        <v>1.8011433203766317E-4</v>
      </c>
      <c r="Z49" s="2">
        <f t="shared" si="43"/>
        <v>162.10289883389689</v>
      </c>
      <c r="AA49" s="2">
        <f t="shared" si="43"/>
        <v>34.446866002203095</v>
      </c>
      <c r="AB49" s="2">
        <f t="shared" si="43"/>
        <v>0.75967260269873671</v>
      </c>
      <c r="AC49" s="8">
        <f t="shared" si="43"/>
        <v>1.2370685747037006E-4</v>
      </c>
      <c r="AD49" s="8">
        <f t="shared" si="43"/>
        <v>0.51800172270926259</v>
      </c>
    </row>
    <row r="50" spans="1:30" x14ac:dyDescent="0.25">
      <c r="A50" s="141" t="s">
        <v>1</v>
      </c>
      <c r="B50" s="141"/>
      <c r="C50" s="15">
        <f>STDEV(Y41:Y45)</f>
        <v>1.8011433203766317E-4</v>
      </c>
      <c r="D50" s="14">
        <f>STDEV(AB41:AB45)</f>
        <v>0.75967260269873671</v>
      </c>
      <c r="G50" s="7" t="s">
        <v>0</v>
      </c>
      <c r="H50" s="4">
        <f t="shared" ref="H50:AD50" si="44">(H49/H48)*100</f>
        <v>3.6270780589381926</v>
      </c>
      <c r="I50" s="4">
        <f t="shared" si="44"/>
        <v>18.165349140230525</v>
      </c>
      <c r="J50" s="5" t="e">
        <f t="shared" si="44"/>
        <v>#DIV/0!</v>
      </c>
      <c r="K50" s="6">
        <f t="shared" si="44"/>
        <v>16.48746463137395</v>
      </c>
      <c r="L50" s="2">
        <f t="shared" si="44"/>
        <v>16.487464631373946</v>
      </c>
      <c r="M50" s="4">
        <f t="shared" si="44"/>
        <v>19.694044339811352</v>
      </c>
      <c r="N50" s="4">
        <f t="shared" si="44"/>
        <v>19.072556285116317</v>
      </c>
      <c r="O50" s="4">
        <f t="shared" si="44"/>
        <v>12.704466581323647</v>
      </c>
      <c r="P50" s="5" t="e">
        <f t="shared" si="44"/>
        <v>#DIV/0!</v>
      </c>
      <c r="Q50" s="4">
        <f t="shared" si="44"/>
        <v>7.2210401608435131</v>
      </c>
      <c r="R50" s="4">
        <f t="shared" si="44"/>
        <v>8.4181368979801956</v>
      </c>
      <c r="S50" s="3" t="e">
        <f t="shared" si="44"/>
        <v>#DIV/0!</v>
      </c>
      <c r="T50" s="4">
        <f t="shared" si="44"/>
        <v>7.2210401608435113</v>
      </c>
      <c r="U50" s="4">
        <f t="shared" si="44"/>
        <v>8.4181368979801956</v>
      </c>
      <c r="V50" s="3" t="e">
        <f t="shared" si="44"/>
        <v>#DIV/0!</v>
      </c>
      <c r="W50" s="2">
        <f t="shared" si="44"/>
        <v>4.7619436239567117</v>
      </c>
      <c r="X50" s="2">
        <f t="shared" si="44"/>
        <v>7.3157394809002243</v>
      </c>
      <c r="Y50" s="3">
        <f t="shared" si="44"/>
        <v>9.9904936446836228</v>
      </c>
      <c r="Z50" s="2">
        <f t="shared" si="44"/>
        <v>9.9904936446836281</v>
      </c>
      <c r="AA50" s="2">
        <f t="shared" si="44"/>
        <v>9.280506059422569</v>
      </c>
      <c r="AB50" s="2">
        <f t="shared" si="44"/>
        <v>6.0731919685202129</v>
      </c>
      <c r="AC50" s="1">
        <f t="shared" si="44"/>
        <v>91.115808598983023</v>
      </c>
      <c r="AD50" s="1">
        <f t="shared" si="44"/>
        <v>90.302050417258812</v>
      </c>
    </row>
    <row r="51" spans="1:30" x14ac:dyDescent="0.25">
      <c r="A51" s="141" t="s">
        <v>0</v>
      </c>
      <c r="B51" s="141"/>
      <c r="C51" s="37">
        <f>(C50/C49)*100</f>
        <v>9.9904936446836228</v>
      </c>
      <c r="D51" s="14">
        <f>(D50/D49)*100</f>
        <v>6.0731919685202129</v>
      </c>
    </row>
    <row r="52" spans="1:30" x14ac:dyDescent="0.25">
      <c r="A52" s="141" t="s">
        <v>5</v>
      </c>
      <c r="B52" s="141"/>
      <c r="C52" s="25">
        <f>COUNT(Y41:Y45)</f>
        <v>5</v>
      </c>
      <c r="D52" s="24">
        <f>COUNT(AB41:AB45)</f>
        <v>5</v>
      </c>
    </row>
    <row r="53" spans="1:30" ht="17.25" customHeight="1" x14ac:dyDescent="0.25">
      <c r="A53" s="142" t="s">
        <v>3</v>
      </c>
      <c r="B53" s="142"/>
      <c r="C53" s="15">
        <f>_xlfn.CONFIDENCE.NORM(0.05,C50,C52)</f>
        <v>1.5787427191190647E-4</v>
      </c>
      <c r="D53" s="14">
        <f>_xlfn.CONFIDENCE.NORM(0.05,D50,D52)</f>
        <v>0.66587015972392061</v>
      </c>
    </row>
  </sheetData>
  <mergeCells count="25">
    <mergeCell ref="G2:I2"/>
    <mergeCell ref="A3:E3"/>
    <mergeCell ref="R10:T10"/>
    <mergeCell ref="U10:W10"/>
    <mergeCell ref="K14:M14"/>
    <mergeCell ref="N14:P14"/>
    <mergeCell ref="Q14:S14"/>
    <mergeCell ref="T14:U14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A49:B49"/>
    <mergeCell ref="A50:B50"/>
    <mergeCell ref="A51:B51"/>
    <mergeCell ref="A52:B52"/>
    <mergeCell ref="A53:B53"/>
  </mergeCells>
  <pageMargins left="0.7" right="0.7" top="0.75" bottom="0.75" header="0.3" footer="0.3"/>
  <pageSetup paperSize="9" orientation="portrait" r:id="rId1"/>
  <drawing r:id="rId2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4"/>
  <sheetViews>
    <sheetView topLeftCell="A31" zoomScaleNormal="100" workbookViewId="0">
      <selection activeCell="W41" sqref="W41:W49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735</v>
      </c>
      <c r="C1" s="117" t="s">
        <v>100</v>
      </c>
      <c r="D1" s="103">
        <v>2009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736</v>
      </c>
      <c r="B5" s="58">
        <v>58.7</v>
      </c>
      <c r="C5" s="130">
        <v>7.3</v>
      </c>
      <c r="D5" s="58">
        <v>0</v>
      </c>
      <c r="E5" s="58"/>
      <c r="G5" s="91" t="s">
        <v>95</v>
      </c>
      <c r="H5" s="91">
        <f>(11.4*0.9)/20</f>
        <v>0.51300000000000001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737</v>
      </c>
      <c r="B6" s="58">
        <v>51.5</v>
      </c>
      <c r="C6" s="130">
        <v>7.6</v>
      </c>
      <c r="D6" s="58">
        <v>0</v>
      </c>
      <c r="E6" s="58"/>
      <c r="G6" s="91" t="s">
        <v>93</v>
      </c>
      <c r="H6" s="91">
        <f>(47.87*0.4)/10</f>
        <v>1.9148000000000001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738</v>
      </c>
      <c r="B7" s="58">
        <v>49.6</v>
      </c>
      <c r="C7" s="130">
        <v>7.6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739</v>
      </c>
      <c r="B8" s="58">
        <v>51.5</v>
      </c>
      <c r="C8" s="130">
        <v>6.5</v>
      </c>
      <c r="D8" s="58">
        <v>0</v>
      </c>
      <c r="E8" s="58"/>
      <c r="G8" s="91" t="s">
        <v>89</v>
      </c>
      <c r="H8" s="91">
        <f>(20.76*0.97)/20</f>
        <v>1.0068600000000001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740</v>
      </c>
      <c r="B9" s="58">
        <v>57.1</v>
      </c>
      <c r="C9" s="130">
        <v>9.6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741</v>
      </c>
      <c r="B10" s="58">
        <v>49.2</v>
      </c>
      <c r="C10" s="130">
        <v>11.5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742</v>
      </c>
      <c r="B11" s="58">
        <v>53.6</v>
      </c>
      <c r="C11" s="130">
        <v>8.1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743</v>
      </c>
      <c r="B12" s="58">
        <v>51.9</v>
      </c>
      <c r="C12" s="130">
        <v>9.4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744</v>
      </c>
      <c r="B13" s="58">
        <v>58</v>
      </c>
      <c r="C13" s="130">
        <v>9.1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745</v>
      </c>
      <c r="B14" s="58">
        <v>54.2</v>
      </c>
      <c r="C14" s="130">
        <v>9.5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32" t="s">
        <v>73</v>
      </c>
      <c r="O15" s="132" t="s">
        <v>72</v>
      </c>
      <c r="P15" s="132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51.7</v>
      </c>
      <c r="C16" s="58">
        <v>0</v>
      </c>
      <c r="D16" s="58">
        <v>108.2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5.13E-3</v>
      </c>
      <c r="O16" s="96">
        <f>$H$7*(L16/1000)</f>
        <v>0</v>
      </c>
      <c r="P16" s="95">
        <f t="shared" ref="P16:P21" si="1">$H$6*(M16/1000)</f>
        <v>1.9148000000000002E-2</v>
      </c>
      <c r="Q16" s="94">
        <f t="shared" ref="Q16:S21" si="2">B16</f>
        <v>51.7</v>
      </c>
      <c r="R16" s="94">
        <f t="shared" si="2"/>
        <v>0</v>
      </c>
      <c r="S16" s="94">
        <f t="shared" si="2"/>
        <v>108.2</v>
      </c>
      <c r="T16" s="93">
        <f t="shared" ref="T16:T21" si="3">R16/Q16</f>
        <v>0</v>
      </c>
      <c r="U16" s="92">
        <f t="shared" ref="U16:U21" si="4">S16/Q16</f>
        <v>2.0928433268858799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52.9</v>
      </c>
      <c r="C17" s="58">
        <v>22.3</v>
      </c>
      <c r="D17" s="58">
        <v>98.1</v>
      </c>
      <c r="E17" s="58"/>
      <c r="G17" s="102" t="s">
        <v>63</v>
      </c>
      <c r="H17" s="103">
        <v>201.39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5.13E-3</v>
      </c>
      <c r="O17" s="96">
        <f>$H$8*(L17/1000)</f>
        <v>2.0137200000000001E-3</v>
      </c>
      <c r="P17" s="95">
        <f t="shared" si="1"/>
        <v>1.5318400000000001E-2</v>
      </c>
      <c r="Q17" s="94">
        <f t="shared" si="2"/>
        <v>52.9</v>
      </c>
      <c r="R17" s="94">
        <f t="shared" si="2"/>
        <v>22.3</v>
      </c>
      <c r="S17" s="94">
        <f t="shared" si="2"/>
        <v>98.1</v>
      </c>
      <c r="T17" s="93">
        <f t="shared" si="3"/>
        <v>0.42155009451795844</v>
      </c>
      <c r="U17" s="92">
        <f t="shared" si="4"/>
        <v>1.8544423440453686</v>
      </c>
      <c r="V17" s="91"/>
      <c r="W17" s="91"/>
      <c r="X17" s="100"/>
    </row>
    <row r="18" spans="1:35" x14ac:dyDescent="0.25">
      <c r="A18" s="58" t="s">
        <v>62</v>
      </c>
      <c r="B18" s="58">
        <v>55.8</v>
      </c>
      <c r="C18" s="58">
        <v>44.7</v>
      </c>
      <c r="D18" s="58">
        <v>74.5</v>
      </c>
      <c r="E18" s="58"/>
      <c r="G18" s="102" t="s">
        <v>61</v>
      </c>
      <c r="H18" s="101">
        <f>50.45/10</f>
        <v>5.0449999999999999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5.13E-3</v>
      </c>
      <c r="O18" s="96">
        <f t="shared" ref="O18:O21" si="5">$H$8*(L18/1000)</f>
        <v>4.0274400000000002E-3</v>
      </c>
      <c r="P18" s="95">
        <f t="shared" si="1"/>
        <v>1.14888E-2</v>
      </c>
      <c r="Q18" s="94">
        <f t="shared" si="2"/>
        <v>55.8</v>
      </c>
      <c r="R18" s="94">
        <f t="shared" si="2"/>
        <v>44.7</v>
      </c>
      <c r="S18" s="94">
        <f t="shared" si="2"/>
        <v>74.5</v>
      </c>
      <c r="T18" s="93">
        <f t="shared" si="3"/>
        <v>0.80107526881720437</v>
      </c>
      <c r="U18" s="92">
        <f t="shared" si="4"/>
        <v>1.3351254480286738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50.5</v>
      </c>
      <c r="C19" s="58">
        <v>63.4</v>
      </c>
      <c r="D19" s="58">
        <v>39.799999999999997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5.13E-3</v>
      </c>
      <c r="O19" s="96">
        <f t="shared" si="5"/>
        <v>6.0411600000000003E-3</v>
      </c>
      <c r="P19" s="95">
        <f t="shared" si="1"/>
        <v>7.6592000000000006E-3</v>
      </c>
      <c r="Q19" s="94">
        <f t="shared" si="2"/>
        <v>50.5</v>
      </c>
      <c r="R19" s="94">
        <f t="shared" si="2"/>
        <v>63.4</v>
      </c>
      <c r="S19" s="94">
        <f t="shared" si="2"/>
        <v>39.799999999999997</v>
      </c>
      <c r="T19" s="93">
        <f t="shared" si="3"/>
        <v>1.2554455445544555</v>
      </c>
      <c r="U19" s="92">
        <f t="shared" si="4"/>
        <v>0.78811881188118804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55.2</v>
      </c>
      <c r="C20" s="58">
        <v>89.4</v>
      </c>
      <c r="D20" s="58">
        <v>17.600000000000001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5.13E-3</v>
      </c>
      <c r="O20" s="96">
        <f t="shared" si="5"/>
        <v>8.0548800000000004E-3</v>
      </c>
      <c r="P20" s="95">
        <f t="shared" si="1"/>
        <v>3.8296000000000003E-3</v>
      </c>
      <c r="Q20" s="94">
        <f t="shared" si="2"/>
        <v>55.2</v>
      </c>
      <c r="R20" s="94">
        <f t="shared" si="2"/>
        <v>89.4</v>
      </c>
      <c r="S20" s="94">
        <f t="shared" si="2"/>
        <v>17.600000000000001</v>
      </c>
      <c r="T20" s="93">
        <f t="shared" si="3"/>
        <v>1.6195652173913044</v>
      </c>
      <c r="U20" s="92">
        <f t="shared" si="4"/>
        <v>0.31884057971014496</v>
      </c>
      <c r="V20" s="91"/>
      <c r="W20" s="91"/>
    </row>
    <row r="21" spans="1:35" x14ac:dyDescent="0.25">
      <c r="A21" s="58" t="s">
        <v>58</v>
      </c>
      <c r="B21" s="58">
        <v>54.7</v>
      </c>
      <c r="C21" s="58">
        <v>109.8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5.13E-3</v>
      </c>
      <c r="O21" s="96">
        <f t="shared" si="5"/>
        <v>1.00686E-2</v>
      </c>
      <c r="P21" s="95">
        <f t="shared" si="1"/>
        <v>0</v>
      </c>
      <c r="Q21" s="94">
        <f t="shared" si="2"/>
        <v>54.7</v>
      </c>
      <c r="R21" s="94">
        <f t="shared" si="2"/>
        <v>109.8</v>
      </c>
      <c r="S21" s="94">
        <f t="shared" si="2"/>
        <v>0</v>
      </c>
      <c r="T21" s="93">
        <f t="shared" si="3"/>
        <v>2.0073126142595976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6">A5</f>
        <v>L3978-1</v>
      </c>
      <c r="B24" s="58">
        <v>258.8</v>
      </c>
      <c r="C24" s="58">
        <v>232.8</v>
      </c>
      <c r="D24" s="58">
        <v>298.5</v>
      </c>
      <c r="E24" s="58">
        <v>0</v>
      </c>
      <c r="G24" s="86" t="str">
        <f t="shared" ref="G24:G33" si="7">A5</f>
        <v>L3978-1</v>
      </c>
      <c r="H24" s="49">
        <f>$B$5</f>
        <v>58.7</v>
      </c>
      <c r="I24" s="49">
        <f>$C$5</f>
        <v>7.3</v>
      </c>
      <c r="J24" s="51">
        <f>$D$5</f>
        <v>0</v>
      </c>
      <c r="K24" s="49">
        <f t="shared" ref="K24:K33" si="8">I24/H24</f>
        <v>0.12436115843270867</v>
      </c>
      <c r="L24" s="85">
        <f t="shared" ref="L24:L33" si="9">K24/$H$17</f>
        <v>6.1751406938134312E-4</v>
      </c>
      <c r="M24" s="48">
        <f t="shared" ref="M24:M33" si="10">ABS(($L$36-L24)/$L$37)</f>
        <v>1.1926423291455677</v>
      </c>
      <c r="N24" s="83">
        <f>$B$24</f>
        <v>258.8</v>
      </c>
      <c r="O24" s="83">
        <f>$C$24</f>
        <v>232.8</v>
      </c>
      <c r="P24" s="83">
        <f>$D$24</f>
        <v>298.5</v>
      </c>
      <c r="Q24" s="84">
        <f>$E$24</f>
        <v>0</v>
      </c>
      <c r="R24" s="83">
        <f t="shared" ref="R24:R33" si="11">N24/P24</f>
        <v>0.86700167504187609</v>
      </c>
      <c r="S24" s="83">
        <f t="shared" ref="S24:S33" si="12">O24/P24</f>
        <v>0.77989949748743725</v>
      </c>
      <c r="T24" s="82">
        <f t="shared" ref="T24:T33" si="13">Q24/P24</f>
        <v>0</v>
      </c>
      <c r="U24" s="81">
        <f>(R24*0.005*($H$18))/0.5335</f>
        <v>4.0993659330705388E-2</v>
      </c>
      <c r="V24" s="81">
        <f t="shared" ref="V24:V33" si="14">(S24*0.005*($H$18))/0.8217</f>
        <v>2.3941785109067307E-2</v>
      </c>
      <c r="W24" s="80">
        <f t="shared" ref="W24:W33" si="15">(T24*0.005*($H$18))/0.7126</f>
        <v>0</v>
      </c>
      <c r="X24" s="79">
        <f t="shared" ref="X24:X33" si="16">U24/V24</f>
        <v>1.7122223403124666</v>
      </c>
      <c r="Y24" s="78">
        <f t="shared" ref="Y24:Y33" si="17">(U24+V24+W24)*10</f>
        <v>0.64935444439772705</v>
      </c>
      <c r="Z24" s="48">
        <f t="shared" ref="Z24:Z33" si="18">ABS(($Y$36-Y24)/$Y$37)</f>
        <v>1.5900387115666697E-2</v>
      </c>
      <c r="AA24" s="88">
        <f t="shared" ref="AA24:AA33" si="19">L24/Y24</f>
        <v>9.5096610904709257E-4</v>
      </c>
      <c r="AB24" s="55">
        <f>$AA$29</f>
        <v>1.8753725031777737E-3</v>
      </c>
      <c r="AC24" s="48">
        <f t="shared" ref="AC24:AC33" si="20">ABS(($AB$36-AB24)/$AB$37)</f>
        <v>2.4906624522454921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6"/>
        <v>L3978-2</v>
      </c>
      <c r="B25" s="58">
        <v>259.5</v>
      </c>
      <c r="C25" s="58">
        <v>250.6</v>
      </c>
      <c r="D25" s="58">
        <v>308.8</v>
      </c>
      <c r="E25" s="58">
        <v>0</v>
      </c>
      <c r="G25" s="86" t="str">
        <f t="shared" si="7"/>
        <v>L3978-2</v>
      </c>
      <c r="H25" s="49">
        <f>$B$6</f>
        <v>51.5</v>
      </c>
      <c r="I25" s="49">
        <f>$C$6</f>
        <v>7.6</v>
      </c>
      <c r="J25" s="51">
        <f>$D$6</f>
        <v>0</v>
      </c>
      <c r="K25" s="49">
        <f t="shared" si="8"/>
        <v>0.14757281553398058</v>
      </c>
      <c r="L25" s="85">
        <f t="shared" si="9"/>
        <v>7.3277131701663734E-4</v>
      </c>
      <c r="M25" s="48">
        <f t="shared" si="10"/>
        <v>0.4525248106351783</v>
      </c>
      <c r="N25" s="83">
        <f>$B$25</f>
        <v>259.5</v>
      </c>
      <c r="O25" s="83">
        <f>$C$25</f>
        <v>250.6</v>
      </c>
      <c r="P25" s="83">
        <f>$D$25</f>
        <v>308.8</v>
      </c>
      <c r="Q25" s="84">
        <f>$E$25</f>
        <v>0</v>
      </c>
      <c r="R25" s="83">
        <f t="shared" si="11"/>
        <v>0.84034974093264247</v>
      </c>
      <c r="S25" s="83">
        <f t="shared" si="12"/>
        <v>0.81152849740932642</v>
      </c>
      <c r="T25" s="82">
        <f t="shared" si="13"/>
        <v>0</v>
      </c>
      <c r="U25" s="81">
        <f t="shared" ref="U25:U33" si="21">(R25*0.005*($H$18))/0.5335</f>
        <v>3.9733499934444062E-2</v>
      </c>
      <c r="V25" s="81">
        <f t="shared" si="14"/>
        <v>2.491274960101042E-2</v>
      </c>
      <c r="W25" s="80">
        <f t="shared" si="15"/>
        <v>0</v>
      </c>
      <c r="X25" s="79">
        <f t="shared" si="16"/>
        <v>1.5949062456290468</v>
      </c>
      <c r="Y25" s="78">
        <f t="shared" si="17"/>
        <v>0.64646249535454481</v>
      </c>
      <c r="Z25" s="48">
        <f t="shared" si="18"/>
        <v>8.4495970428260486E-2</v>
      </c>
      <c r="AA25" s="54">
        <f t="shared" si="19"/>
        <v>1.1335094027608787E-3</v>
      </c>
      <c r="AB25" s="55">
        <f>$AA$33</f>
        <v>1.2877017547786251E-3</v>
      </c>
      <c r="AC25" s="48">
        <f t="shared" si="20"/>
        <v>0.18866672315449684</v>
      </c>
      <c r="AD25" s="51">
        <f>(AB24-AB33)/AB37</f>
        <v>3.6210404840295061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6"/>
        <v>L3978-3</v>
      </c>
      <c r="B26" s="58">
        <v>313.60000000000002</v>
      </c>
      <c r="C26" s="58">
        <v>316.5</v>
      </c>
      <c r="D26" s="58">
        <v>396.6</v>
      </c>
      <c r="E26" s="58">
        <v>0</v>
      </c>
      <c r="G26" s="86" t="str">
        <f t="shared" si="7"/>
        <v>L3978-3</v>
      </c>
      <c r="H26" s="49">
        <f>$B$7</f>
        <v>49.6</v>
      </c>
      <c r="I26" s="49">
        <f>$C$7</f>
        <v>7.6</v>
      </c>
      <c r="J26" s="51">
        <f>$D$7</f>
        <v>0</v>
      </c>
      <c r="K26" s="49">
        <f t="shared" si="8"/>
        <v>0.15322580645161288</v>
      </c>
      <c r="L26" s="85">
        <f t="shared" si="9"/>
        <v>7.6084118601525837E-4</v>
      </c>
      <c r="M26" s="48">
        <f t="shared" si="10"/>
        <v>0.27227582660678168</v>
      </c>
      <c r="N26" s="83">
        <f>$B$26</f>
        <v>313.60000000000002</v>
      </c>
      <c r="O26" s="83">
        <f>$C$26</f>
        <v>316.5</v>
      </c>
      <c r="P26" s="83">
        <f>$D$26</f>
        <v>396.6</v>
      </c>
      <c r="Q26" s="84">
        <f>$E$26</f>
        <v>0</v>
      </c>
      <c r="R26" s="83">
        <f t="shared" si="11"/>
        <v>0.79072112960161378</v>
      </c>
      <c r="S26" s="83">
        <f t="shared" si="12"/>
        <v>0.79803328290468978</v>
      </c>
      <c r="T26" s="82">
        <f t="shared" si="13"/>
        <v>0</v>
      </c>
      <c r="U26" s="81">
        <f t="shared" si="21"/>
        <v>3.7386955003187831E-2</v>
      </c>
      <c r="V26" s="81">
        <f t="shared" si="14"/>
        <v>2.4498466059718636E-2</v>
      </c>
      <c r="W26" s="80">
        <f t="shared" si="15"/>
        <v>0</v>
      </c>
      <c r="X26" s="79">
        <f t="shared" si="16"/>
        <v>1.5260937118287976</v>
      </c>
      <c r="Y26" s="78">
        <f t="shared" si="17"/>
        <v>0.61885421062906465</v>
      </c>
      <c r="Z26" s="48">
        <f t="shared" si="18"/>
        <v>0.73935066071719446</v>
      </c>
      <c r="AA26" s="54">
        <f t="shared" si="19"/>
        <v>1.2294352578483131E-3</v>
      </c>
      <c r="AB26" s="55">
        <f>$AA$32</f>
        <v>1.2791926500897415E-3</v>
      </c>
      <c r="AC26" s="48">
        <f t="shared" si="20"/>
        <v>0.15533526552187399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6"/>
        <v>L3978-4</v>
      </c>
      <c r="B27" s="58">
        <v>272</v>
      </c>
      <c r="C27" s="58">
        <v>270.89999999999998</v>
      </c>
      <c r="D27" s="58">
        <v>647.70000000000005</v>
      </c>
      <c r="E27" s="58">
        <v>0</v>
      </c>
      <c r="G27" s="86" t="str">
        <f t="shared" si="7"/>
        <v>L3978-4</v>
      </c>
      <c r="H27" s="49">
        <f>$B$8</f>
        <v>51.5</v>
      </c>
      <c r="I27" s="49">
        <f>$C$8</f>
        <v>6.5</v>
      </c>
      <c r="J27" s="51">
        <f>$D$8</f>
        <v>0</v>
      </c>
      <c r="K27" s="49">
        <f t="shared" si="8"/>
        <v>0.12621359223300971</v>
      </c>
      <c r="L27" s="85">
        <f t="shared" si="9"/>
        <v>6.2671231060633457E-4</v>
      </c>
      <c r="M27" s="48">
        <f t="shared" si="10"/>
        <v>1.1335763735568802</v>
      </c>
      <c r="N27" s="83">
        <f>$B$27</f>
        <v>272</v>
      </c>
      <c r="O27" s="83">
        <f>$C$27</f>
        <v>270.89999999999998</v>
      </c>
      <c r="P27" s="83">
        <f>$D$27</f>
        <v>647.70000000000005</v>
      </c>
      <c r="Q27" s="84">
        <f>$E$27</f>
        <v>0</v>
      </c>
      <c r="R27" s="83">
        <f t="shared" si="11"/>
        <v>0.41994750656167978</v>
      </c>
      <c r="S27" s="83">
        <f t="shared" si="12"/>
        <v>0.4182491894395553</v>
      </c>
      <c r="T27" s="82">
        <f t="shared" si="13"/>
        <v>0</v>
      </c>
      <c r="U27" s="81">
        <f>(R27*0.01*($H$18))/0.5335</f>
        <v>3.9711999448991092E-2</v>
      </c>
      <c r="V27" s="81">
        <f>(S27*0.01*($H$18))/0.8217</f>
        <v>2.5679288800323191E-2</v>
      </c>
      <c r="W27" s="80">
        <f t="shared" si="15"/>
        <v>0</v>
      </c>
      <c r="X27" s="79">
        <f t="shared" si="16"/>
        <v>1.5464602527656954</v>
      </c>
      <c r="Y27" s="78">
        <f t="shared" si="17"/>
        <v>0.65391288249314283</v>
      </c>
      <c r="Z27" s="48">
        <f t="shared" si="18"/>
        <v>9.2223482108985566E-2</v>
      </c>
      <c r="AA27" s="54">
        <f t="shared" si="19"/>
        <v>9.5840337051764156E-4</v>
      </c>
      <c r="AB27" s="55">
        <f>$AA$30</f>
        <v>1.2592112430660181E-3</v>
      </c>
      <c r="AC27" s="48">
        <f t="shared" si="20"/>
        <v>7.7065054259633933E-2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6"/>
        <v>L3978-5</v>
      </c>
      <c r="B28" s="58">
        <v>282.3</v>
      </c>
      <c r="C28" s="58">
        <v>252.8</v>
      </c>
      <c r="D28" s="58">
        <v>296.89999999999998</v>
      </c>
      <c r="E28" s="58">
        <v>0</v>
      </c>
      <c r="G28" s="86" t="str">
        <f t="shared" si="7"/>
        <v>L3978-5</v>
      </c>
      <c r="H28" s="49">
        <f>$B$9</f>
        <v>57.1</v>
      </c>
      <c r="I28" s="49">
        <f>$C$9</f>
        <v>9.6</v>
      </c>
      <c r="J28" s="51">
        <f>$D$9</f>
        <v>0</v>
      </c>
      <c r="K28" s="49">
        <f t="shared" si="8"/>
        <v>0.1681260945709282</v>
      </c>
      <c r="L28" s="85">
        <f t="shared" si="9"/>
        <v>8.3482841536783455E-4</v>
      </c>
      <c r="M28" s="48">
        <f t="shared" si="10"/>
        <v>0.20282873916561214</v>
      </c>
      <c r="N28" s="83">
        <f>$B$28</f>
        <v>282.3</v>
      </c>
      <c r="O28" s="83">
        <f>$C$28</f>
        <v>252.8</v>
      </c>
      <c r="P28" s="83">
        <f>$D$28</f>
        <v>296.89999999999998</v>
      </c>
      <c r="Q28" s="84">
        <f>$E$28</f>
        <v>0</v>
      </c>
      <c r="R28" s="83">
        <f t="shared" si="11"/>
        <v>0.95082519366790175</v>
      </c>
      <c r="S28" s="83">
        <f t="shared" si="12"/>
        <v>0.851465139777703</v>
      </c>
      <c r="T28" s="82">
        <f t="shared" si="13"/>
        <v>0</v>
      </c>
      <c r="U28" s="81">
        <f t="shared" si="21"/>
        <v>4.4957011265741004E-2</v>
      </c>
      <c r="V28" s="81">
        <f t="shared" si="14"/>
        <v>2.6138746684790749E-2</v>
      </c>
      <c r="W28" s="80">
        <f t="shared" si="15"/>
        <v>0</v>
      </c>
      <c r="X28" s="79">
        <f t="shared" si="16"/>
        <v>1.7199375244682242</v>
      </c>
      <c r="Y28" s="78">
        <f t="shared" si="17"/>
        <v>0.71095757950531746</v>
      </c>
      <c r="Z28" s="48">
        <f t="shared" si="18"/>
        <v>1.4452951330999366</v>
      </c>
      <c r="AA28" s="54">
        <f t="shared" si="19"/>
        <v>1.174230980065936E-3</v>
      </c>
      <c r="AB28" s="55">
        <f>$AA$31</f>
        <v>1.2473517043257261E-3</v>
      </c>
      <c r="AC28" s="48">
        <f t="shared" si="20"/>
        <v>3.0609436716119754E-2</v>
      </c>
      <c r="AD28" s="51">
        <f>1-((((COUNT(AB24:AB33))-3)*((STDEV(AB26:AB33))^2))/(((COUNT(AB24:AB33))-1)*((STDEV(AB24:AB33))^2)))</f>
        <v>0.79292724302445317</v>
      </c>
    </row>
    <row r="29" spans="1:35" x14ac:dyDescent="0.25">
      <c r="A29" s="58" t="str">
        <f t="shared" si="6"/>
        <v>L3978-6</v>
      </c>
      <c r="B29" s="58">
        <v>362.4</v>
      </c>
      <c r="C29" s="58">
        <v>244.8</v>
      </c>
      <c r="D29" s="58">
        <v>398.3</v>
      </c>
      <c r="E29" s="58">
        <v>0</v>
      </c>
      <c r="G29" s="86" t="str">
        <f t="shared" si="7"/>
        <v>L3978-6</v>
      </c>
      <c r="H29" s="49">
        <f>$B$10</f>
        <v>49.2</v>
      </c>
      <c r="I29" s="49">
        <f>$C$10</f>
        <v>11.5</v>
      </c>
      <c r="J29" s="51">
        <f>$D$10</f>
        <v>0</v>
      </c>
      <c r="K29" s="49">
        <f t="shared" si="8"/>
        <v>0.23373983739837398</v>
      </c>
      <c r="L29" s="85">
        <f t="shared" si="9"/>
        <v>1.1606327891075722E-3</v>
      </c>
      <c r="M29" s="48">
        <f t="shared" si="10"/>
        <v>2.294962028475966</v>
      </c>
      <c r="N29" s="83">
        <f>$B$29</f>
        <v>362.4</v>
      </c>
      <c r="O29" s="83">
        <f>$C$29</f>
        <v>244.8</v>
      </c>
      <c r="P29" s="83">
        <f>$D$29</f>
        <v>398.3</v>
      </c>
      <c r="Q29" s="84">
        <f>$E$29</f>
        <v>0</v>
      </c>
      <c r="R29" s="83">
        <f t="shared" si="11"/>
        <v>0.9098669344715038</v>
      </c>
      <c r="S29" s="83">
        <f t="shared" si="12"/>
        <v>0.61461210143108214</v>
      </c>
      <c r="T29" s="82">
        <f t="shared" si="13"/>
        <v>0</v>
      </c>
      <c r="U29" s="81">
        <f t="shared" si="21"/>
        <v>4.3020418785461451E-2</v>
      </c>
      <c r="V29" s="81">
        <f t="shared" si="14"/>
        <v>1.8867701422172384E-2</v>
      </c>
      <c r="W29" s="80">
        <f t="shared" si="15"/>
        <v>0</v>
      </c>
      <c r="X29" s="79">
        <f t="shared" si="16"/>
        <v>2.2801091570648873</v>
      </c>
      <c r="Y29" s="78">
        <f t="shared" si="17"/>
        <v>0.61888120207633834</v>
      </c>
      <c r="Z29" s="48">
        <f t="shared" si="18"/>
        <v>0.73871043710241291</v>
      </c>
      <c r="AA29" s="54">
        <f t="shared" si="19"/>
        <v>1.8753725031777737E-3</v>
      </c>
      <c r="AB29" s="55">
        <f>$AA$26</f>
        <v>1.2294352578483131E-3</v>
      </c>
      <c r="AC29" s="48">
        <f t="shared" si="20"/>
        <v>3.9572009925289774E-2</v>
      </c>
      <c r="AD29" s="51"/>
    </row>
    <row r="30" spans="1:35" x14ac:dyDescent="0.25">
      <c r="A30" s="58" t="str">
        <f t="shared" si="6"/>
        <v>L3978-7</v>
      </c>
      <c r="B30" s="58">
        <v>315.99</v>
      </c>
      <c r="C30" s="58">
        <v>309</v>
      </c>
      <c r="D30" s="58">
        <v>409.9</v>
      </c>
      <c r="E30" s="58">
        <v>0</v>
      </c>
      <c r="G30" s="86" t="str">
        <f t="shared" si="7"/>
        <v>L3978-7</v>
      </c>
      <c r="H30" s="49">
        <f>$B$11</f>
        <v>53.6</v>
      </c>
      <c r="I30" s="49">
        <f>$C$11</f>
        <v>8.1</v>
      </c>
      <c r="J30" s="51">
        <f>$D$11</f>
        <v>0</v>
      </c>
      <c r="K30" s="49">
        <f t="shared" si="8"/>
        <v>0.15111940298507462</v>
      </c>
      <c r="L30" s="85">
        <f t="shared" si="9"/>
        <v>7.5038186099148237E-4</v>
      </c>
      <c r="M30" s="48">
        <f t="shared" si="10"/>
        <v>0.33943975634407497</v>
      </c>
      <c r="N30" s="83">
        <f>$B$30</f>
        <v>315.99</v>
      </c>
      <c r="O30" s="83">
        <f>$C$30</f>
        <v>309</v>
      </c>
      <c r="P30" s="83">
        <f>$D$30</f>
        <v>409.9</v>
      </c>
      <c r="Q30" s="84">
        <f>$E$30</f>
        <v>0</v>
      </c>
      <c r="R30" s="83">
        <f t="shared" si="11"/>
        <v>0.7708953403269091</v>
      </c>
      <c r="S30" s="83">
        <f t="shared" si="12"/>
        <v>0.75384240058550867</v>
      </c>
      <c r="T30" s="82">
        <f t="shared" si="13"/>
        <v>0</v>
      </c>
      <c r="U30" s="81">
        <f t="shared" si="21"/>
        <v>3.6449550065128927E-2</v>
      </c>
      <c r="V30" s="81">
        <f t="shared" si="14"/>
        <v>2.3141869970511691E-2</v>
      </c>
      <c r="W30" s="80">
        <f t="shared" si="15"/>
        <v>0</v>
      </c>
      <c r="X30" s="79">
        <f t="shared" si="16"/>
        <v>1.575047742968672</v>
      </c>
      <c r="Y30" s="78">
        <f t="shared" si="17"/>
        <v>0.59591420035640619</v>
      </c>
      <c r="Z30" s="48">
        <f t="shared" si="18"/>
        <v>1.2834762183785986</v>
      </c>
      <c r="AA30" s="54">
        <f t="shared" si="19"/>
        <v>1.2592112430660181E-3</v>
      </c>
      <c r="AB30" s="55">
        <f>$AA$28</f>
        <v>1.174230980065936E-3</v>
      </c>
      <c r="AC30" s="48">
        <f t="shared" si="20"/>
        <v>0.25581556471980477</v>
      </c>
      <c r="AD30" s="51" t="s">
        <v>39</v>
      </c>
    </row>
    <row r="31" spans="1:35" x14ac:dyDescent="0.25">
      <c r="A31" s="58" t="str">
        <f t="shared" si="6"/>
        <v>L3978-8</v>
      </c>
      <c r="B31" s="58">
        <v>405.2</v>
      </c>
      <c r="C31" s="58">
        <v>372.2</v>
      </c>
      <c r="D31" s="58">
        <v>424.2</v>
      </c>
      <c r="E31" s="58">
        <v>0</v>
      </c>
      <c r="G31" s="86" t="str">
        <f t="shared" si="7"/>
        <v>L3978-8</v>
      </c>
      <c r="H31" s="49">
        <f>$B$12</f>
        <v>51.9</v>
      </c>
      <c r="I31" s="49">
        <f>$C$12</f>
        <v>9.4</v>
      </c>
      <c r="J31" s="51">
        <f>$D$12</f>
        <v>0</v>
      </c>
      <c r="K31" s="49">
        <f t="shared" si="8"/>
        <v>0.1811175337186898</v>
      </c>
      <c r="L31" s="85">
        <f t="shared" si="9"/>
        <v>8.9933727453542786E-4</v>
      </c>
      <c r="M31" s="48">
        <f t="shared" si="10"/>
        <v>0.61706851799610252</v>
      </c>
      <c r="N31" s="83">
        <f>$B$31</f>
        <v>405.2</v>
      </c>
      <c r="O31" s="83">
        <f>$C$31</f>
        <v>372.2</v>
      </c>
      <c r="P31" s="83">
        <f>$D$31</f>
        <v>424.2</v>
      </c>
      <c r="Q31" s="84">
        <f>$E$31</f>
        <v>0</v>
      </c>
      <c r="R31" s="83">
        <f t="shared" si="11"/>
        <v>0.95520980669495525</v>
      </c>
      <c r="S31" s="83">
        <f t="shared" si="12"/>
        <v>0.87741631305987744</v>
      </c>
      <c r="T31" s="82">
        <f t="shared" si="13"/>
        <v>0</v>
      </c>
      <c r="U31" s="81">
        <f t="shared" si="21"/>
        <v>4.5164324974470933E-2</v>
      </c>
      <c r="V31" s="81">
        <f t="shared" si="14"/>
        <v>2.6935410121620307E-2</v>
      </c>
      <c r="W31" s="80">
        <f t="shared" si="15"/>
        <v>0</v>
      </c>
      <c r="X31" s="79">
        <f t="shared" si="16"/>
        <v>1.6767639612889644</v>
      </c>
      <c r="Y31" s="78">
        <f t="shared" si="17"/>
        <v>0.72099735096091244</v>
      </c>
      <c r="Z31" s="48">
        <f t="shared" si="18"/>
        <v>1.6834334851380668</v>
      </c>
      <c r="AA31" s="54">
        <f t="shared" si="19"/>
        <v>1.2473517043257261E-3</v>
      </c>
      <c r="AB31" s="55">
        <f>$AA$25</f>
        <v>1.1335094027608787E-3</v>
      </c>
      <c r="AC31" s="48">
        <f t="shared" si="20"/>
        <v>0.41532817836179187</v>
      </c>
      <c r="AD31" s="51">
        <f>1-((((COUNT(AB24:AB33))-3)*((STDEV(AB24:AB31))^2))/(((COUNT(AB24:AB33))-1)*((STDEV(AB24:AB33))^2)))</f>
        <v>0.34589034670403096</v>
      </c>
    </row>
    <row r="32" spans="1:35" x14ac:dyDescent="0.25">
      <c r="A32" s="58" t="str">
        <f t="shared" si="6"/>
        <v>L3978-9</v>
      </c>
      <c r="B32" s="58">
        <v>386.7</v>
      </c>
      <c r="C32" s="58">
        <v>391</v>
      </c>
      <c r="D32" s="58">
        <v>497.3</v>
      </c>
      <c r="E32" s="58">
        <v>0</v>
      </c>
      <c r="G32" s="86" t="str">
        <f t="shared" si="7"/>
        <v>L3978-9</v>
      </c>
      <c r="H32" s="49">
        <f>$B$13</f>
        <v>58</v>
      </c>
      <c r="I32" s="49">
        <f>$C$13</f>
        <v>9.1</v>
      </c>
      <c r="J32" s="51">
        <f>$D$13</f>
        <v>0</v>
      </c>
      <c r="K32" s="49">
        <f t="shared" si="8"/>
        <v>0.15689655172413791</v>
      </c>
      <c r="L32" s="85">
        <f t="shared" si="9"/>
        <v>7.7906823439166748E-4</v>
      </c>
      <c r="M32" s="48">
        <f t="shared" si="10"/>
        <v>0.15523192619365261</v>
      </c>
      <c r="N32" s="83">
        <f>$B$32</f>
        <v>386.7</v>
      </c>
      <c r="O32" s="83">
        <f>$C$32</f>
        <v>391</v>
      </c>
      <c r="P32" s="83">
        <f>$D$32</f>
        <v>497.3</v>
      </c>
      <c r="Q32" s="84">
        <f>$E$32</f>
        <v>0</v>
      </c>
      <c r="R32" s="83">
        <f t="shared" si="11"/>
        <v>0.77759903478785442</v>
      </c>
      <c r="S32" s="83">
        <f t="shared" si="12"/>
        <v>0.78624572692539718</v>
      </c>
      <c r="T32" s="82">
        <f t="shared" si="13"/>
        <v>0</v>
      </c>
      <c r="U32" s="81">
        <f t="shared" si="21"/>
        <v>3.6766514812602867E-2</v>
      </c>
      <c r="V32" s="81">
        <f t="shared" si="14"/>
        <v>2.4136605162094611E-2</v>
      </c>
      <c r="W32" s="80">
        <f t="shared" si="15"/>
        <v>0</v>
      </c>
      <c r="X32" s="79">
        <f t="shared" si="16"/>
        <v>1.5232678566720281</v>
      </c>
      <c r="Y32" s="78">
        <f t="shared" si="17"/>
        <v>0.60903119974697484</v>
      </c>
      <c r="Z32" s="48">
        <f t="shared" si="18"/>
        <v>0.97234756048326187</v>
      </c>
      <c r="AA32" s="54">
        <f t="shared" si="19"/>
        <v>1.2791926500897415E-3</v>
      </c>
      <c r="AB32" s="55">
        <f>$AA$27</f>
        <v>9.5840337051764156E-4</v>
      </c>
      <c r="AC32" s="48">
        <f t="shared" si="20"/>
        <v>1.1012451471067108</v>
      </c>
      <c r="AD32" s="51"/>
    </row>
    <row r="33" spans="1:30" x14ac:dyDescent="0.25">
      <c r="A33" s="58" t="str">
        <f t="shared" si="6"/>
        <v>L3978-10</v>
      </c>
      <c r="B33" s="58">
        <v>434.3</v>
      </c>
      <c r="C33" s="58">
        <v>424</v>
      </c>
      <c r="D33" s="58">
        <v>496.4</v>
      </c>
      <c r="E33" s="58">
        <v>0</v>
      </c>
      <c r="G33" s="86" t="str">
        <f t="shared" si="7"/>
        <v>L3978-10</v>
      </c>
      <c r="H33" s="49">
        <f>$B$14</f>
        <v>54.2</v>
      </c>
      <c r="I33" s="123">
        <f>$C$14</f>
        <v>9.5</v>
      </c>
      <c r="J33" s="51">
        <f>$D$14</f>
        <v>0</v>
      </c>
      <c r="K33" s="49">
        <f t="shared" si="8"/>
        <v>0.17527675276752766</v>
      </c>
      <c r="L33" s="85">
        <f t="shared" si="9"/>
        <v>8.7033493603221447E-4</v>
      </c>
      <c r="M33" s="48">
        <f t="shared" si="10"/>
        <v>0.43083173684444565</v>
      </c>
      <c r="N33" s="83">
        <f>$B$33</f>
        <v>434.3</v>
      </c>
      <c r="O33" s="83">
        <f>$C$33</f>
        <v>424</v>
      </c>
      <c r="P33" s="83">
        <f>$D$33</f>
        <v>496.4</v>
      </c>
      <c r="Q33" s="84">
        <f>$E$33</f>
        <v>0</v>
      </c>
      <c r="R33" s="83">
        <f t="shared" si="11"/>
        <v>0.87489927477840457</v>
      </c>
      <c r="S33" s="83">
        <f t="shared" si="12"/>
        <v>0.85414987912973417</v>
      </c>
      <c r="T33" s="82">
        <f t="shared" si="13"/>
        <v>0</v>
      </c>
      <c r="U33" s="81">
        <f t="shared" si="21"/>
        <v>4.1367074426026725E-2</v>
      </c>
      <c r="V33" s="81">
        <f t="shared" si="14"/>
        <v>2.6221164294812638E-2</v>
      </c>
      <c r="W33" s="80">
        <f t="shared" si="15"/>
        <v>0</v>
      </c>
      <c r="X33" s="79">
        <f t="shared" si="16"/>
        <v>1.5776215716786619</v>
      </c>
      <c r="Y33" s="78">
        <f t="shared" si="17"/>
        <v>0.67588238720839355</v>
      </c>
      <c r="Z33" s="48">
        <f t="shared" si="18"/>
        <v>0.6133291338783956</v>
      </c>
      <c r="AA33" s="54">
        <f t="shared" si="19"/>
        <v>1.2877017547786251E-3</v>
      </c>
      <c r="AB33" s="55">
        <f>$AA$24</f>
        <v>9.5096610904709257E-4</v>
      </c>
      <c r="AC33" s="48">
        <f t="shared" si="20"/>
        <v>1.130378031784014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645.70000000000005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2</v>
      </c>
      <c r="H36" s="49">
        <f>AVERAGE(H24:H33)</f>
        <v>53.530000000000008</v>
      </c>
      <c r="I36" s="49">
        <f>AVERAGE(I24:I32)</f>
        <v>8.5222222222222221</v>
      </c>
      <c r="J36" s="51">
        <f>AVERAGE(J24:J28)</f>
        <v>0</v>
      </c>
      <c r="K36" s="56">
        <f>AVERAGE(K24:K33)</f>
        <v>0.16176495458160439</v>
      </c>
      <c r="L36" s="57">
        <f>AVERAGE(L24:L33)</f>
        <v>8.0324223934457738E-4</v>
      </c>
      <c r="M36" s="56"/>
      <c r="N36" s="49">
        <f t="shared" ref="N36:Y36" si="22">AVERAGE(N24:N33)</f>
        <v>329.07900000000001</v>
      </c>
      <c r="O36" s="49">
        <f t="shared" si="22"/>
        <v>306.45999999999998</v>
      </c>
      <c r="P36" s="49">
        <f t="shared" si="22"/>
        <v>417.46000000000004</v>
      </c>
      <c r="Q36" s="51">
        <f t="shared" si="22"/>
        <v>0</v>
      </c>
      <c r="R36" s="49">
        <f t="shared" si="22"/>
        <v>0.8157315636865341</v>
      </c>
      <c r="S36" s="49">
        <f t="shared" si="22"/>
        <v>0.7545442028150311</v>
      </c>
      <c r="T36" s="50">
        <f t="shared" si="22"/>
        <v>0</v>
      </c>
      <c r="U36" s="49">
        <f t="shared" si="22"/>
        <v>4.0555100804676024E-2</v>
      </c>
      <c r="V36" s="49">
        <f t="shared" si="22"/>
        <v>2.4447378722612195E-2</v>
      </c>
      <c r="W36" s="50">
        <f t="shared" si="22"/>
        <v>0</v>
      </c>
      <c r="X36" s="48">
        <f t="shared" si="22"/>
        <v>1.6732430364677442</v>
      </c>
      <c r="Y36" s="49">
        <f t="shared" si="22"/>
        <v>0.65002479527288226</v>
      </c>
      <c r="Z36" s="48"/>
      <c r="AA36" s="56">
        <f>AVERAGE(AA24:AA33)</f>
        <v>1.2395374975677745E-3</v>
      </c>
      <c r="AB36" s="56">
        <f>AVERAGE(AB24:AB33)</f>
        <v>1.2395374975677745E-3</v>
      </c>
      <c r="AC36" s="56"/>
      <c r="AD36" s="56"/>
    </row>
    <row r="37" spans="1:30" x14ac:dyDescent="0.25">
      <c r="G37" s="53" t="s">
        <v>1</v>
      </c>
      <c r="H37" s="49">
        <f>STDEV(H24:H33)</f>
        <v>3.4156665202823562</v>
      </c>
      <c r="I37" s="49">
        <f>STDEV(I24:I32)</f>
        <v>1.5246128834705674</v>
      </c>
      <c r="J37" s="51">
        <f>STDEV(J24:J28)</f>
        <v>0</v>
      </c>
      <c r="K37" s="48">
        <f>STDEV(K24:K33)</f>
        <v>3.1362123609760373E-2</v>
      </c>
      <c r="L37" s="55">
        <f>STDEV(L24:L33)</f>
        <v>1.5572830631987845E-4</v>
      </c>
      <c r="M37" s="54"/>
      <c r="N37" s="49">
        <f t="shared" ref="N37:Y37" si="23">STDEV(N24:N33)</f>
        <v>64.060663688587027</v>
      </c>
      <c r="O37" s="49">
        <f t="shared" si="23"/>
        <v>68.218329241080383</v>
      </c>
      <c r="P37" s="49">
        <f t="shared" si="23"/>
        <v>109.04353055342402</v>
      </c>
      <c r="Q37" s="51">
        <f t="shared" si="23"/>
        <v>0</v>
      </c>
      <c r="R37" s="49">
        <f t="shared" si="23"/>
        <v>0.15421354333986653</v>
      </c>
      <c r="S37" s="49">
        <f t="shared" si="23"/>
        <v>0.13899429377314662</v>
      </c>
      <c r="T37" s="50">
        <f t="shared" si="23"/>
        <v>0</v>
      </c>
      <c r="U37" s="49">
        <f t="shared" si="23"/>
        <v>3.1654930639861676E-3</v>
      </c>
      <c r="V37" s="49">
        <f t="shared" si="23"/>
        <v>2.2882181441983992E-3</v>
      </c>
      <c r="W37" s="50">
        <f t="shared" si="23"/>
        <v>0</v>
      </c>
      <c r="X37" s="48">
        <f t="shared" si="23"/>
        <v>0.22537387014826341</v>
      </c>
      <c r="Y37" s="49">
        <f t="shared" si="23"/>
        <v>4.2159405948973008E-2</v>
      </c>
      <c r="Z37" s="48"/>
      <c r="AA37" s="47">
        <f>STDEV(AA24:AA33)</f>
        <v>2.5528750595519401E-4</v>
      </c>
      <c r="AB37" s="54">
        <f>STDEV(AB24:AB33)</f>
        <v>2.5528750595519401E-4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6.3808453582707942</v>
      </c>
      <c r="I38" s="49">
        <f>(I37/I36)*100</f>
        <v>17.889851305391275</v>
      </c>
      <c r="J38" s="51" t="e">
        <f>(J37/J36)*100</f>
        <v>#DIV/0!</v>
      </c>
      <c r="K38" s="52">
        <f>(K37/K36)*100</f>
        <v>19.387464788573443</v>
      </c>
      <c r="L38" s="52">
        <f>(L37/L36)*100</f>
        <v>19.387464788573403</v>
      </c>
      <c r="M38" s="48"/>
      <c r="N38" s="49">
        <f t="shared" ref="N38:Y38" si="24">(N37/N36)*100</f>
        <v>19.466651985871788</v>
      </c>
      <c r="O38" s="49">
        <f t="shared" si="24"/>
        <v>22.260108738850221</v>
      </c>
      <c r="P38" s="49">
        <f t="shared" si="24"/>
        <v>26.120713494328562</v>
      </c>
      <c r="Q38" s="51" t="e">
        <f t="shared" si="24"/>
        <v>#DIV/0!</v>
      </c>
      <c r="R38" s="49">
        <f t="shared" si="24"/>
        <v>18.904937629595889</v>
      </c>
      <c r="S38" s="49">
        <f t="shared" si="24"/>
        <v>18.420961058953317</v>
      </c>
      <c r="T38" s="50" t="e">
        <f t="shared" si="24"/>
        <v>#DIV/0!</v>
      </c>
      <c r="U38" s="49">
        <f t="shared" si="24"/>
        <v>7.8054128856244507</v>
      </c>
      <c r="V38" s="49">
        <f t="shared" si="24"/>
        <v>9.3597688740427198</v>
      </c>
      <c r="W38" s="50" t="e">
        <f t="shared" si="24"/>
        <v>#DIV/0!</v>
      </c>
      <c r="X38" s="48">
        <f t="shared" si="24"/>
        <v>13.469284810175155</v>
      </c>
      <c r="Y38" s="49">
        <f t="shared" si="24"/>
        <v>6.485815042066875</v>
      </c>
      <c r="Z38" s="48"/>
      <c r="AA38" s="47">
        <f>(AA37/AA36)*100</f>
        <v>20.595383879561545</v>
      </c>
      <c r="AB38" s="47">
        <f>(AB37/AB36)*100</f>
        <v>20.595383879561545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45" si="25">A24</f>
        <v>L3978-1</v>
      </c>
      <c r="H41" s="4">
        <f>$B$5</f>
        <v>58.7</v>
      </c>
      <c r="I41" s="4">
        <f>$C$5</f>
        <v>7.3</v>
      </c>
      <c r="J41" s="5">
        <f>$D$5</f>
        <v>0</v>
      </c>
      <c r="K41" s="4">
        <f t="shared" ref="K41:K48" si="26">I41/H41</f>
        <v>0.12436115843270867</v>
      </c>
      <c r="L41" s="125">
        <f t="shared" ref="L41:L49" si="27">K41/$H$17</f>
        <v>6.1751406938134312E-4</v>
      </c>
      <c r="M41" s="22">
        <f>$B$24</f>
        <v>258.8</v>
      </c>
      <c r="N41" s="22">
        <f>$C$24</f>
        <v>232.8</v>
      </c>
      <c r="O41" s="22">
        <f>$D$24</f>
        <v>298.5</v>
      </c>
      <c r="P41" s="23">
        <f>$E$24</f>
        <v>0</v>
      </c>
      <c r="Q41" s="22">
        <f t="shared" ref="Q41:Q49" si="28">M41/O41</f>
        <v>0.86700167504187609</v>
      </c>
      <c r="R41" s="22">
        <f t="shared" ref="R41:R49" si="29">N41/O41</f>
        <v>0.77989949748743725</v>
      </c>
      <c r="S41" s="21">
        <f t="shared" ref="S41:S49" si="30">P41/O41</f>
        <v>0</v>
      </c>
      <c r="T41" s="20">
        <f t="shared" ref="T41:T49" si="31">(Q41*0.005*($H$18))/0.5335</f>
        <v>4.0993659330705388E-2</v>
      </c>
      <c r="U41" s="20">
        <f t="shared" ref="U41:U49" si="32">(R41*0.005*($H$18))/0.8217</f>
        <v>2.3941785109067307E-2</v>
      </c>
      <c r="V41" s="18">
        <f t="shared" ref="V41:V49" si="33">(S41*0.005*(100/20))/0.7126</f>
        <v>0</v>
      </c>
      <c r="W41" s="19">
        <f t="shared" ref="W41:W49" si="34">T41/U41</f>
        <v>1.7122223403124666</v>
      </c>
      <c r="X41" s="19">
        <f t="shared" ref="X41:X49" si="35">(T41+U41+V41)*10</f>
        <v>0.64935444439772705</v>
      </c>
      <c r="Y41" s="41">
        <f t="shared" ref="Y41:Y49" si="36">L41/X41</f>
        <v>9.5096610904709257E-4</v>
      </c>
      <c r="Z41" s="5">
        <f t="shared" ref="Z41:Z49" si="37">(Y41*900000)</f>
        <v>855.86949814238335</v>
      </c>
      <c r="AA41" s="2">
        <f t="shared" ref="AA41:AA49" si="38">(Z41*0.2125)+26.378</f>
        <v>208.25026835525648</v>
      </c>
      <c r="AB41" s="2">
        <f t="shared" ref="AB41:AB49" si="39">-0.000006*(AA41)^2 + 0.0266*(AA41) + 3.4677</f>
        <v>8.7469480926296033</v>
      </c>
      <c r="AC41" s="17">
        <f t="shared" ref="AC41:AC49" si="40">ABS(Y41-$C$42)</f>
        <v>2.7846914880122052E-4</v>
      </c>
      <c r="AD41" s="38">
        <f t="shared" ref="AD41:AD49" si="41">ABS(AB41-$D$42)</f>
        <v>1.2665342092891194</v>
      </c>
    </row>
    <row r="42" spans="1:30" x14ac:dyDescent="0.25">
      <c r="A42" s="141" t="s">
        <v>9</v>
      </c>
      <c r="B42" s="141"/>
      <c r="C42" s="15">
        <f>MEDIAN(Y41:Y49)</f>
        <v>1.2294352578483131E-3</v>
      </c>
      <c r="D42" s="14">
        <f>MEDIAN(AB41:AB49)</f>
        <v>10.013482301918723</v>
      </c>
      <c r="G42" s="40" t="str">
        <f t="shared" si="25"/>
        <v>L3978-2</v>
      </c>
      <c r="H42" s="4">
        <f>$B$6</f>
        <v>51.5</v>
      </c>
      <c r="I42" s="4">
        <f>$C$6</f>
        <v>7.6</v>
      </c>
      <c r="J42" s="5">
        <f>$D$6</f>
        <v>0</v>
      </c>
      <c r="K42" s="4">
        <f t="shared" si="26"/>
        <v>0.14757281553398058</v>
      </c>
      <c r="L42" s="125">
        <f t="shared" si="27"/>
        <v>7.3277131701663734E-4</v>
      </c>
      <c r="M42" s="22">
        <f>$B$25</f>
        <v>259.5</v>
      </c>
      <c r="N42" s="22">
        <f>$C$25</f>
        <v>250.6</v>
      </c>
      <c r="O42" s="22">
        <f>$D$25</f>
        <v>308.8</v>
      </c>
      <c r="P42" s="23">
        <f>$E$25</f>
        <v>0</v>
      </c>
      <c r="Q42" s="22">
        <f t="shared" si="28"/>
        <v>0.84034974093264247</v>
      </c>
      <c r="R42" s="22">
        <f t="shared" si="29"/>
        <v>0.81152849740932642</v>
      </c>
      <c r="S42" s="21">
        <f t="shared" si="30"/>
        <v>0</v>
      </c>
      <c r="T42" s="20">
        <f t="shared" si="31"/>
        <v>3.9733499934444062E-2</v>
      </c>
      <c r="U42" s="20">
        <f t="shared" si="32"/>
        <v>2.491274960101042E-2</v>
      </c>
      <c r="V42" s="18">
        <f t="shared" si="33"/>
        <v>0</v>
      </c>
      <c r="W42" s="19">
        <f t="shared" si="34"/>
        <v>1.5949062456290468</v>
      </c>
      <c r="X42" s="19">
        <f t="shared" si="35"/>
        <v>0.64646249535454481</v>
      </c>
      <c r="Y42" s="18">
        <f t="shared" si="36"/>
        <v>1.1335094027608787E-3</v>
      </c>
      <c r="Z42" s="5">
        <f t="shared" si="37"/>
        <v>1020.1584624847908</v>
      </c>
      <c r="AA42" s="2">
        <f t="shared" si="38"/>
        <v>243.16167327801804</v>
      </c>
      <c r="AB42" s="2">
        <f t="shared" si="39"/>
        <v>9.5810349130870858</v>
      </c>
      <c r="AC42" s="17">
        <f t="shared" si="40"/>
        <v>9.5925855087434413E-5</v>
      </c>
      <c r="AD42" s="38">
        <f t="shared" si="41"/>
        <v>0.43244738883163691</v>
      </c>
    </row>
    <row r="43" spans="1:30" x14ac:dyDescent="0.25">
      <c r="A43" s="141" t="s">
        <v>8</v>
      </c>
      <c r="B43" s="141"/>
      <c r="C43" s="15">
        <f>MEDIAN(AC41:AC49)</f>
        <v>5.5204277782377065E-5</v>
      </c>
      <c r="D43" s="14">
        <f>MEDIAN(AD41:AD49)</f>
        <v>0.24837538468604414</v>
      </c>
      <c r="G43" s="40" t="str">
        <f t="shared" si="25"/>
        <v>L3978-3</v>
      </c>
      <c r="H43" s="4">
        <f>$B$7</f>
        <v>49.6</v>
      </c>
      <c r="I43" s="4">
        <f>$C$7</f>
        <v>7.6</v>
      </c>
      <c r="J43" s="5">
        <f>$D$7</f>
        <v>0</v>
      </c>
      <c r="K43" s="4">
        <f t="shared" si="26"/>
        <v>0.15322580645161288</v>
      </c>
      <c r="L43" s="125">
        <f t="shared" si="27"/>
        <v>7.6084118601525837E-4</v>
      </c>
      <c r="M43" s="22">
        <f>$B$26</f>
        <v>313.60000000000002</v>
      </c>
      <c r="N43" s="22">
        <f>$C$26</f>
        <v>316.5</v>
      </c>
      <c r="O43" s="22">
        <f>$D$26</f>
        <v>396.6</v>
      </c>
      <c r="P43" s="23">
        <f>$E$26</f>
        <v>0</v>
      </c>
      <c r="Q43" s="22">
        <f t="shared" si="28"/>
        <v>0.79072112960161378</v>
      </c>
      <c r="R43" s="22">
        <f t="shared" si="29"/>
        <v>0.79803328290468978</v>
      </c>
      <c r="S43" s="21">
        <f t="shared" si="30"/>
        <v>0</v>
      </c>
      <c r="T43" s="20">
        <f t="shared" si="31"/>
        <v>3.7386955003187831E-2</v>
      </c>
      <c r="U43" s="20">
        <f t="shared" si="32"/>
        <v>2.4498466059718636E-2</v>
      </c>
      <c r="V43" s="18">
        <f t="shared" si="33"/>
        <v>0</v>
      </c>
      <c r="W43" s="19">
        <f t="shared" si="34"/>
        <v>1.5260937118287976</v>
      </c>
      <c r="X43" s="19">
        <f t="shared" si="35"/>
        <v>0.61885421062906465</v>
      </c>
      <c r="Y43" s="18">
        <f t="shared" si="36"/>
        <v>1.2294352578483131E-3</v>
      </c>
      <c r="Z43" s="5">
        <f t="shared" si="37"/>
        <v>1106.4917320634818</v>
      </c>
      <c r="AA43" s="2">
        <f t="shared" si="38"/>
        <v>261.50749306348985</v>
      </c>
      <c r="AB43" s="2">
        <f t="shared" si="39"/>
        <v>10.013482301918723</v>
      </c>
      <c r="AC43" s="17">
        <f t="shared" si="40"/>
        <v>0</v>
      </c>
      <c r="AD43" s="38">
        <f t="shared" si="41"/>
        <v>0</v>
      </c>
    </row>
    <row r="44" spans="1:30" x14ac:dyDescent="0.25">
      <c r="A44" s="141" t="s">
        <v>7</v>
      </c>
      <c r="B44" s="141"/>
      <c r="C44" s="15">
        <f>C43*1.483</f>
        <v>8.1867943951265197E-5</v>
      </c>
      <c r="D44" s="14">
        <f>D43*1.483</f>
        <v>0.36834069548940351</v>
      </c>
      <c r="G44" s="40" t="str">
        <f t="shared" si="25"/>
        <v>L3978-4</v>
      </c>
      <c r="H44" s="4">
        <f>$B$8</f>
        <v>51.5</v>
      </c>
      <c r="I44" s="4">
        <f>$C$8</f>
        <v>6.5</v>
      </c>
      <c r="J44" s="5">
        <f>$D$8</f>
        <v>0</v>
      </c>
      <c r="K44" s="4">
        <f t="shared" si="26"/>
        <v>0.12621359223300971</v>
      </c>
      <c r="L44" s="125">
        <f t="shared" si="27"/>
        <v>6.2671231060633457E-4</v>
      </c>
      <c r="M44" s="22">
        <f>$B$27</f>
        <v>272</v>
      </c>
      <c r="N44" s="22">
        <f>$C$27</f>
        <v>270.89999999999998</v>
      </c>
      <c r="O44" s="22">
        <f>$D$27</f>
        <v>647.70000000000005</v>
      </c>
      <c r="P44" s="23">
        <f>$E$27</f>
        <v>0</v>
      </c>
      <c r="Q44" s="22">
        <f t="shared" si="28"/>
        <v>0.41994750656167978</v>
      </c>
      <c r="R44" s="22">
        <f t="shared" si="29"/>
        <v>0.4182491894395553</v>
      </c>
      <c r="S44" s="21">
        <f t="shared" si="30"/>
        <v>0</v>
      </c>
      <c r="T44" s="20">
        <f>(Q44*0.01*($H$18))/0.5335</f>
        <v>3.9711999448991092E-2</v>
      </c>
      <c r="U44" s="20">
        <f>(R44*0.01*($H$18))/0.8217</f>
        <v>2.5679288800323191E-2</v>
      </c>
      <c r="V44" s="18">
        <f t="shared" si="33"/>
        <v>0</v>
      </c>
      <c r="W44" s="19">
        <f t="shared" si="34"/>
        <v>1.5464602527656954</v>
      </c>
      <c r="X44" s="19">
        <f t="shared" si="35"/>
        <v>0.65391288249314283</v>
      </c>
      <c r="Y44" s="18">
        <f t="shared" si="36"/>
        <v>9.5840337051764156E-4</v>
      </c>
      <c r="Z44" s="5">
        <f t="shared" si="37"/>
        <v>862.56303346587742</v>
      </c>
      <c r="AA44" s="2">
        <f t="shared" si="38"/>
        <v>209.67264461149892</v>
      </c>
      <c r="AB44" s="2">
        <f t="shared" si="39"/>
        <v>8.7812166392755913</v>
      </c>
      <c r="AC44" s="17">
        <f t="shared" si="40"/>
        <v>2.7103188733067153E-4</v>
      </c>
      <c r="AD44" s="38">
        <f t="shared" si="41"/>
        <v>1.2322656626431314</v>
      </c>
    </row>
    <row r="45" spans="1:30" x14ac:dyDescent="0.25">
      <c r="A45" s="141" t="s">
        <v>5</v>
      </c>
      <c r="B45" s="141"/>
      <c r="C45" s="25">
        <f>COUNT(Y41:Y49)</f>
        <v>9</v>
      </c>
      <c r="D45" s="24">
        <f>COUNT(AB41:AB49)</f>
        <v>9</v>
      </c>
      <c r="G45" s="40" t="str">
        <f t="shared" si="25"/>
        <v>L3978-5</v>
      </c>
      <c r="H45" s="4">
        <f>$B$9</f>
        <v>57.1</v>
      </c>
      <c r="I45" s="4">
        <f>$C$9</f>
        <v>9.6</v>
      </c>
      <c r="J45" s="5">
        <f>$D$9</f>
        <v>0</v>
      </c>
      <c r="K45" s="4">
        <f t="shared" si="26"/>
        <v>0.1681260945709282</v>
      </c>
      <c r="L45" s="125">
        <f t="shared" si="27"/>
        <v>8.3482841536783455E-4</v>
      </c>
      <c r="M45" s="22">
        <f>$B$28</f>
        <v>282.3</v>
      </c>
      <c r="N45" s="22">
        <f>$C$28</f>
        <v>252.8</v>
      </c>
      <c r="O45" s="22">
        <f>$D$28</f>
        <v>296.89999999999998</v>
      </c>
      <c r="P45" s="23">
        <f>$E$28</f>
        <v>0</v>
      </c>
      <c r="Q45" s="22">
        <f t="shared" si="28"/>
        <v>0.95082519366790175</v>
      </c>
      <c r="R45" s="22">
        <f t="shared" si="29"/>
        <v>0.851465139777703</v>
      </c>
      <c r="S45" s="21">
        <f t="shared" si="30"/>
        <v>0</v>
      </c>
      <c r="T45" s="20">
        <f t="shared" si="31"/>
        <v>4.4957011265741004E-2</v>
      </c>
      <c r="U45" s="20">
        <f t="shared" si="32"/>
        <v>2.6138746684790749E-2</v>
      </c>
      <c r="V45" s="18">
        <f t="shared" si="33"/>
        <v>0</v>
      </c>
      <c r="W45" s="19">
        <f t="shared" si="34"/>
        <v>1.7199375244682242</v>
      </c>
      <c r="X45" s="19">
        <f t="shared" si="35"/>
        <v>0.71095757950531746</v>
      </c>
      <c r="Y45" s="18">
        <f t="shared" si="36"/>
        <v>1.174230980065936E-3</v>
      </c>
      <c r="Z45" s="5">
        <f t="shared" si="37"/>
        <v>1056.8078820593423</v>
      </c>
      <c r="AA45" s="2">
        <f t="shared" si="38"/>
        <v>250.94967493761021</v>
      </c>
      <c r="AB45" s="2">
        <f t="shared" si="39"/>
        <v>9.7651069172326785</v>
      </c>
      <c r="AC45" s="17">
        <f t="shared" si="40"/>
        <v>5.5204277782377065E-5</v>
      </c>
      <c r="AD45" s="38">
        <f t="shared" si="41"/>
        <v>0.24837538468604414</v>
      </c>
    </row>
    <row r="46" spans="1:30" ht="15" customHeight="1" x14ac:dyDescent="0.25">
      <c r="A46" s="142" t="s">
        <v>3</v>
      </c>
      <c r="B46" s="142"/>
      <c r="C46" s="15">
        <f>_xlfn.CONFIDENCE.NORM(0.05,C44,C45)</f>
        <v>5.3486073877607837E-5</v>
      </c>
      <c r="D46" s="14">
        <f>_xlfn.CONFIDENCE.NORM(0.05,D44,D45)</f>
        <v>0.24064483239988863</v>
      </c>
      <c r="G46" s="40" t="str">
        <f>A30</f>
        <v>L3978-7</v>
      </c>
      <c r="H46" s="4">
        <f>$B$11</f>
        <v>53.6</v>
      </c>
      <c r="I46" s="4">
        <f>$C$11</f>
        <v>8.1</v>
      </c>
      <c r="J46" s="5">
        <f>$D$11</f>
        <v>0</v>
      </c>
      <c r="K46" s="4">
        <f t="shared" si="26"/>
        <v>0.15111940298507462</v>
      </c>
      <c r="L46" s="125">
        <f t="shared" si="27"/>
        <v>7.5038186099148237E-4</v>
      </c>
      <c r="M46" s="22">
        <f>$B$30</f>
        <v>315.99</v>
      </c>
      <c r="N46" s="22">
        <f>$C$30</f>
        <v>309</v>
      </c>
      <c r="O46" s="22">
        <f>$D$30</f>
        <v>409.9</v>
      </c>
      <c r="P46" s="23">
        <f>$E$30</f>
        <v>0</v>
      </c>
      <c r="Q46" s="22">
        <f t="shared" si="28"/>
        <v>0.7708953403269091</v>
      </c>
      <c r="R46" s="22">
        <f t="shared" si="29"/>
        <v>0.75384240058550867</v>
      </c>
      <c r="S46" s="21">
        <f t="shared" si="30"/>
        <v>0</v>
      </c>
      <c r="T46" s="20">
        <f t="shared" si="31"/>
        <v>3.6449550065128927E-2</v>
      </c>
      <c r="U46" s="20">
        <f t="shared" si="32"/>
        <v>2.3141869970511691E-2</v>
      </c>
      <c r="V46" s="18">
        <f t="shared" si="33"/>
        <v>0</v>
      </c>
      <c r="W46" s="19">
        <f t="shared" si="34"/>
        <v>1.575047742968672</v>
      </c>
      <c r="X46" s="19">
        <f t="shared" si="35"/>
        <v>0.59591420035640619</v>
      </c>
      <c r="Y46" s="18">
        <f t="shared" si="36"/>
        <v>1.2592112430660181E-3</v>
      </c>
      <c r="Z46" s="5">
        <f t="shared" si="37"/>
        <v>1133.2901187594164</v>
      </c>
      <c r="AA46" s="2">
        <f t="shared" si="38"/>
        <v>267.20215023637599</v>
      </c>
      <c r="AB46" s="2">
        <f t="shared" si="39"/>
        <v>10.146895261741943</v>
      </c>
      <c r="AC46" s="17">
        <f t="shared" si="40"/>
        <v>2.9775985217705058E-5</v>
      </c>
      <c r="AD46" s="38">
        <f t="shared" si="41"/>
        <v>0.13341295982321988</v>
      </c>
    </row>
    <row r="47" spans="1:30" x14ac:dyDescent="0.25">
      <c r="G47" s="40" t="str">
        <f>A31</f>
        <v>L3978-8</v>
      </c>
      <c r="H47" s="4">
        <f>$B$12</f>
        <v>51.9</v>
      </c>
      <c r="I47" s="4">
        <f>$C$12</f>
        <v>9.4</v>
      </c>
      <c r="J47" s="5">
        <f>$D$12</f>
        <v>0</v>
      </c>
      <c r="K47" s="4">
        <f t="shared" si="26"/>
        <v>0.1811175337186898</v>
      </c>
      <c r="L47" s="125">
        <f t="shared" si="27"/>
        <v>8.9933727453542786E-4</v>
      </c>
      <c r="M47" s="22">
        <f>$B$31</f>
        <v>405.2</v>
      </c>
      <c r="N47" s="22">
        <f>$C$31</f>
        <v>372.2</v>
      </c>
      <c r="O47" s="22">
        <f>$D$31</f>
        <v>424.2</v>
      </c>
      <c r="P47" s="23">
        <f>$E$31</f>
        <v>0</v>
      </c>
      <c r="Q47" s="22">
        <f t="shared" si="28"/>
        <v>0.95520980669495525</v>
      </c>
      <c r="R47" s="22">
        <f t="shared" si="29"/>
        <v>0.87741631305987744</v>
      </c>
      <c r="S47" s="21">
        <f t="shared" si="30"/>
        <v>0</v>
      </c>
      <c r="T47" s="20">
        <f t="shared" si="31"/>
        <v>4.5164324974470933E-2</v>
      </c>
      <c r="U47" s="20">
        <f t="shared" si="32"/>
        <v>2.6935410121620307E-2</v>
      </c>
      <c r="V47" s="18">
        <f t="shared" si="33"/>
        <v>0</v>
      </c>
      <c r="W47" s="19">
        <f t="shared" si="34"/>
        <v>1.6767639612889644</v>
      </c>
      <c r="X47" s="19">
        <f t="shared" si="35"/>
        <v>0.72099735096091244</v>
      </c>
      <c r="Y47" s="18">
        <f t="shared" si="36"/>
        <v>1.2473517043257261E-3</v>
      </c>
      <c r="Z47" s="5">
        <f t="shared" si="37"/>
        <v>1122.6165338931535</v>
      </c>
      <c r="AA47" s="2">
        <f t="shared" si="38"/>
        <v>264.93401345229512</v>
      </c>
      <c r="AB47" s="2">
        <f t="shared" si="39"/>
        <v>10.093804568927403</v>
      </c>
      <c r="AC47" s="17">
        <f t="shared" si="40"/>
        <v>1.7916446477412966E-5</v>
      </c>
      <c r="AD47" s="38">
        <f t="shared" si="41"/>
        <v>8.0322267008680726E-2</v>
      </c>
    </row>
    <row r="48" spans="1:30" x14ac:dyDescent="0.25">
      <c r="A48" s="143" t="s">
        <v>6</v>
      </c>
      <c r="B48" s="143"/>
      <c r="C48" s="143"/>
      <c r="D48" s="143"/>
      <c r="G48" s="40" t="str">
        <f>A32</f>
        <v>L3978-9</v>
      </c>
      <c r="H48" s="4">
        <f>$B$13</f>
        <v>58</v>
      </c>
      <c r="I48" s="4">
        <f>$C$13</f>
        <v>9.1</v>
      </c>
      <c r="J48" s="5">
        <f>$D$13</f>
        <v>0</v>
      </c>
      <c r="K48" s="4">
        <f t="shared" si="26"/>
        <v>0.15689655172413791</v>
      </c>
      <c r="L48" s="125">
        <f t="shared" si="27"/>
        <v>7.7906823439166748E-4</v>
      </c>
      <c r="M48" s="22">
        <f>$B$32</f>
        <v>386.7</v>
      </c>
      <c r="N48" s="22">
        <f>$C$32</f>
        <v>391</v>
      </c>
      <c r="O48" s="22">
        <f>$D$32</f>
        <v>497.3</v>
      </c>
      <c r="P48" s="23">
        <f>$E$32</f>
        <v>0</v>
      </c>
      <c r="Q48" s="22">
        <f t="shared" si="28"/>
        <v>0.77759903478785442</v>
      </c>
      <c r="R48" s="22">
        <f t="shared" si="29"/>
        <v>0.78624572692539718</v>
      </c>
      <c r="S48" s="21">
        <f t="shared" si="30"/>
        <v>0</v>
      </c>
      <c r="T48" s="20">
        <f t="shared" si="31"/>
        <v>3.6766514812602867E-2</v>
      </c>
      <c r="U48" s="20">
        <f t="shared" si="32"/>
        <v>2.4136605162094611E-2</v>
      </c>
      <c r="V48" s="18">
        <f t="shared" si="33"/>
        <v>0</v>
      </c>
      <c r="W48" s="19">
        <f t="shared" si="34"/>
        <v>1.5232678566720281</v>
      </c>
      <c r="X48" s="19">
        <f t="shared" si="35"/>
        <v>0.60903119974697484</v>
      </c>
      <c r="Y48" s="18">
        <f t="shared" si="36"/>
        <v>1.2791926500897415E-3</v>
      </c>
      <c r="Z48" s="5">
        <f t="shared" si="37"/>
        <v>1151.2733850807674</v>
      </c>
      <c r="AA48" s="2">
        <f t="shared" si="38"/>
        <v>271.02359432966307</v>
      </c>
      <c r="AB48" s="2">
        <f t="shared" si="39"/>
        <v>10.236204877068818</v>
      </c>
      <c r="AC48" s="17">
        <f t="shared" si="40"/>
        <v>4.9757392241428456E-5</v>
      </c>
      <c r="AD48" s="38">
        <f t="shared" si="41"/>
        <v>0.22272257515009564</v>
      </c>
    </row>
    <row r="49" spans="1:30" x14ac:dyDescent="0.25">
      <c r="A49" s="141" t="s">
        <v>2</v>
      </c>
      <c r="B49" s="141"/>
      <c r="C49" s="15">
        <f>AVERAGE(Y41:Y49)</f>
        <v>1.1688891636111079E-3</v>
      </c>
      <c r="D49" s="14">
        <f>AVERAGE(AB41:AB49)</f>
        <v>9.7376530939975741</v>
      </c>
      <c r="G49" s="40" t="str">
        <f>A33</f>
        <v>L3978-10</v>
      </c>
      <c r="H49" s="4">
        <f>$B$14</f>
        <v>54.2</v>
      </c>
      <c r="I49" s="124">
        <f>$C$14</f>
        <v>9.5</v>
      </c>
      <c r="J49" s="5">
        <f>$D$14</f>
        <v>0</v>
      </c>
      <c r="K49" s="4">
        <f>I49/H49</f>
        <v>0.17527675276752766</v>
      </c>
      <c r="L49" s="125">
        <f t="shared" si="27"/>
        <v>8.7033493603221447E-4</v>
      </c>
      <c r="M49" s="22">
        <f>$B$33</f>
        <v>434.3</v>
      </c>
      <c r="N49" s="22">
        <f>$C$33</f>
        <v>424</v>
      </c>
      <c r="O49" s="22">
        <f>$D$33</f>
        <v>496.4</v>
      </c>
      <c r="P49" s="23">
        <f>$E$33</f>
        <v>0</v>
      </c>
      <c r="Q49" s="22">
        <f t="shared" si="28"/>
        <v>0.87489927477840457</v>
      </c>
      <c r="R49" s="22">
        <f t="shared" si="29"/>
        <v>0.85414987912973417</v>
      </c>
      <c r="S49" s="21">
        <f t="shared" si="30"/>
        <v>0</v>
      </c>
      <c r="T49" s="20">
        <f t="shared" si="31"/>
        <v>4.1367074426026725E-2</v>
      </c>
      <c r="U49" s="20">
        <f t="shared" si="32"/>
        <v>2.6221164294812638E-2</v>
      </c>
      <c r="V49" s="18">
        <f t="shared" si="33"/>
        <v>0</v>
      </c>
      <c r="W49" s="19">
        <f t="shared" si="34"/>
        <v>1.5776215716786619</v>
      </c>
      <c r="X49" s="19">
        <f t="shared" si="35"/>
        <v>0.67588238720839355</v>
      </c>
      <c r="Y49" s="18">
        <f t="shared" si="36"/>
        <v>1.2877017547786251E-3</v>
      </c>
      <c r="Z49" s="5">
        <f t="shared" si="37"/>
        <v>1158.9315793007625</v>
      </c>
      <c r="AA49" s="2">
        <f t="shared" si="38"/>
        <v>272.65096060141201</v>
      </c>
      <c r="AB49" s="2">
        <f t="shared" si="39"/>
        <v>10.274184274096323</v>
      </c>
      <c r="AC49" s="17">
        <f t="shared" si="40"/>
        <v>5.8266496930311964E-5</v>
      </c>
      <c r="AD49" s="38">
        <f t="shared" si="41"/>
        <v>0.26070197217759983</v>
      </c>
    </row>
    <row r="50" spans="1:30" ht="15.75" thickBot="1" x14ac:dyDescent="0.3">
      <c r="A50" s="141" t="s">
        <v>1</v>
      </c>
      <c r="B50" s="141"/>
      <c r="C50" s="15">
        <f>STDEV(Y41:Y49)</f>
        <v>1.3102411900804144E-4</v>
      </c>
      <c r="D50" s="14">
        <f>STDEV(AB41:AB49)</f>
        <v>0.59459801790553057</v>
      </c>
      <c r="G50" s="36"/>
      <c r="H50" s="31"/>
      <c r="I50" s="31"/>
      <c r="J50" s="29"/>
      <c r="K50" s="30"/>
      <c r="L50" s="126"/>
      <c r="M50" s="33"/>
      <c r="N50" s="33"/>
      <c r="O50" s="33"/>
      <c r="P50" s="34"/>
      <c r="Q50" s="33"/>
      <c r="R50" s="33"/>
      <c r="S50" s="32"/>
      <c r="T50" s="31"/>
      <c r="U50" s="31"/>
      <c r="V50" s="29"/>
      <c r="W50" s="30"/>
      <c r="X50" s="30"/>
      <c r="Y50" s="29"/>
      <c r="Z50" s="28"/>
      <c r="AA50" s="28"/>
      <c r="AB50" s="28"/>
      <c r="AC50" s="27"/>
      <c r="AD50" s="26"/>
    </row>
    <row r="51" spans="1:30" ht="15.75" thickTop="1" x14ac:dyDescent="0.25">
      <c r="A51" s="141" t="s">
        <v>0</v>
      </c>
      <c r="B51" s="141"/>
      <c r="C51" s="37">
        <f>(C50/C49)*100</f>
        <v>11.209285113334618</v>
      </c>
      <c r="D51" s="14">
        <f>(D50/D49)*100</f>
        <v>6.1061737583571247</v>
      </c>
      <c r="G51" s="7" t="s">
        <v>4</v>
      </c>
      <c r="H51" s="20"/>
      <c r="I51" s="20"/>
      <c r="J51" s="18"/>
      <c r="K51" s="19"/>
      <c r="L51" s="127"/>
      <c r="M51" s="22"/>
      <c r="N51" s="22"/>
      <c r="O51" s="22"/>
      <c r="P51" s="23"/>
      <c r="Q51" s="22"/>
      <c r="R51" s="22"/>
      <c r="S51" s="21"/>
      <c r="T51" s="20"/>
      <c r="U51" s="20"/>
      <c r="V51" s="18"/>
      <c r="W51" s="19"/>
      <c r="X51" s="19"/>
      <c r="Y51" s="18"/>
      <c r="Z51" s="2"/>
      <c r="AA51" s="2"/>
      <c r="AB51" s="2"/>
      <c r="AC51" s="17"/>
      <c r="AD51" s="16"/>
    </row>
    <row r="52" spans="1:30" x14ac:dyDescent="0.25">
      <c r="A52" s="141" t="s">
        <v>5</v>
      </c>
      <c r="B52" s="141"/>
      <c r="C52" s="25">
        <f>COUNT(Y41:Y49)</f>
        <v>9</v>
      </c>
      <c r="D52" s="24">
        <f>COUNT(AB41:AB49)</f>
        <v>9</v>
      </c>
      <c r="G52" s="7" t="s">
        <v>2</v>
      </c>
      <c r="H52" s="4">
        <f>AVERAGE(H41:H49)</f>
        <v>54.011111111111113</v>
      </c>
      <c r="I52" s="4">
        <f>AVERAGE(I41:I48)</f>
        <v>8.15</v>
      </c>
      <c r="J52" s="5">
        <f>AVERAGE(J41:J45)</f>
        <v>0</v>
      </c>
      <c r="K52" s="13">
        <f t="shared" ref="K52:AD52" si="42">AVERAGE(K41:K49)</f>
        <v>0.15376774537974114</v>
      </c>
      <c r="L52" s="11">
        <f t="shared" si="42"/>
        <v>7.6353217825980008E-4</v>
      </c>
      <c r="M52" s="4">
        <f t="shared" si="42"/>
        <v>325.37666666666667</v>
      </c>
      <c r="N52" s="4">
        <f t="shared" si="42"/>
        <v>313.31111111111113</v>
      </c>
      <c r="O52" s="4">
        <f t="shared" si="42"/>
        <v>419.5888888888889</v>
      </c>
      <c r="P52" s="5">
        <f t="shared" si="42"/>
        <v>0</v>
      </c>
      <c r="Q52" s="4">
        <f t="shared" si="42"/>
        <v>0.80527207804375978</v>
      </c>
      <c r="R52" s="4">
        <f t="shared" si="42"/>
        <v>0.77009221407991435</v>
      </c>
      <c r="S52" s="3">
        <f t="shared" si="42"/>
        <v>0</v>
      </c>
      <c r="T52" s="4">
        <f t="shared" si="42"/>
        <v>4.0281176584588761E-2</v>
      </c>
      <c r="U52" s="4">
        <f t="shared" si="42"/>
        <v>2.5067342867105505E-2</v>
      </c>
      <c r="V52" s="3">
        <f t="shared" si="42"/>
        <v>0</v>
      </c>
      <c r="W52" s="2">
        <f t="shared" si="42"/>
        <v>1.6058134675125064</v>
      </c>
      <c r="X52" s="2">
        <f t="shared" si="42"/>
        <v>0.65348519451694276</v>
      </c>
      <c r="Y52" s="11">
        <f t="shared" si="42"/>
        <v>1.1688891636111079E-3</v>
      </c>
      <c r="Z52" s="2">
        <f t="shared" si="42"/>
        <v>1052.0002472499973</v>
      </c>
      <c r="AA52" s="2">
        <f t="shared" si="42"/>
        <v>249.92805254062444</v>
      </c>
      <c r="AB52" s="2">
        <f t="shared" si="42"/>
        <v>9.7376530939975741</v>
      </c>
      <c r="AC52" s="10">
        <f t="shared" si="42"/>
        <v>9.5149721096506881E-5</v>
      </c>
      <c r="AD52" s="10">
        <f t="shared" si="42"/>
        <v>0.43075360217883646</v>
      </c>
    </row>
    <row r="53" spans="1:30" ht="17.25" customHeight="1" x14ac:dyDescent="0.25">
      <c r="A53" s="142" t="s">
        <v>3</v>
      </c>
      <c r="B53" s="142"/>
      <c r="C53" s="15">
        <f>_xlfn.CONFIDENCE.NORM(0.05,C50,C52)</f>
        <v>8.5600851453950362E-5</v>
      </c>
      <c r="D53" s="14">
        <f>_xlfn.CONFIDENCE.NORM(0.05,D50,D52)</f>
        <v>0.38846356679124727</v>
      </c>
      <c r="G53" s="7" t="s">
        <v>1</v>
      </c>
      <c r="H53" s="4">
        <f>STDEV(H41:H49)</f>
        <v>3.2436262286384223</v>
      </c>
      <c r="I53" s="4">
        <f>STDEV(I41:I48)</f>
        <v>1.1096975134821976</v>
      </c>
      <c r="J53" s="5">
        <f>STDEV(J41:J45)</f>
        <v>0</v>
      </c>
      <c r="K53" s="2">
        <f t="shared" ref="K53:AD53" si="43">STDEV(K41:K49)</f>
        <v>1.9673151832421003E-2</v>
      </c>
      <c r="L53" s="127">
        <f t="shared" si="43"/>
        <v>9.7686835654308229E-5</v>
      </c>
      <c r="M53" s="4">
        <f t="shared" si="43"/>
        <v>66.802192329294257</v>
      </c>
      <c r="N53" s="4">
        <f t="shared" si="43"/>
        <v>68.610557577614173</v>
      </c>
      <c r="O53" s="4">
        <f t="shared" si="43"/>
        <v>115.43749872165071</v>
      </c>
      <c r="P53" s="5">
        <f t="shared" si="43"/>
        <v>0</v>
      </c>
      <c r="Q53" s="4">
        <f t="shared" si="43"/>
        <v>0.15976164940032761</v>
      </c>
      <c r="R53" s="4">
        <f t="shared" si="43"/>
        <v>0.13789401021577058</v>
      </c>
      <c r="S53" s="3">
        <f t="shared" si="43"/>
        <v>0</v>
      </c>
      <c r="T53" s="4">
        <f t="shared" si="43"/>
        <v>3.2293577920339506E-3</v>
      </c>
      <c r="U53" s="4">
        <f t="shared" si="43"/>
        <v>1.2515731020294866E-3</v>
      </c>
      <c r="V53" s="3">
        <f t="shared" si="43"/>
        <v>0</v>
      </c>
      <c r="W53" s="2">
        <f t="shared" si="43"/>
        <v>7.7405767595526004E-2</v>
      </c>
      <c r="X53" s="2">
        <f t="shared" si="43"/>
        <v>4.3184266414670991E-2</v>
      </c>
      <c r="Y53" s="3">
        <f t="shared" si="43"/>
        <v>1.3102411900804144E-4</v>
      </c>
      <c r="Z53" s="2">
        <f t="shared" si="43"/>
        <v>117.9217071072386</v>
      </c>
      <c r="AA53" s="2">
        <f t="shared" si="43"/>
        <v>25.058362760287924</v>
      </c>
      <c r="AB53" s="2">
        <f t="shared" si="43"/>
        <v>0.59459801790553057</v>
      </c>
      <c r="AC53" s="8">
        <f t="shared" si="43"/>
        <v>1.0538607534821928E-4</v>
      </c>
      <c r="AD53" s="8">
        <f t="shared" si="43"/>
        <v>0.47999638000572048</v>
      </c>
    </row>
    <row r="54" spans="1:30" x14ac:dyDescent="0.25">
      <c r="G54" s="7" t="s">
        <v>0</v>
      </c>
      <c r="H54" s="4">
        <f t="shared" ref="H54:AD54" si="44">(H53/H52)*100</f>
        <v>6.0054795428401153</v>
      </c>
      <c r="I54" s="4">
        <f t="shared" si="44"/>
        <v>13.615920410824508</v>
      </c>
      <c r="J54" s="5" t="e">
        <f t="shared" si="44"/>
        <v>#DIV/0!</v>
      </c>
      <c r="K54" s="6">
        <f t="shared" si="44"/>
        <v>12.794069252844059</v>
      </c>
      <c r="L54" s="2">
        <f t="shared" si="44"/>
        <v>12.794069252844146</v>
      </c>
      <c r="M54" s="4">
        <f t="shared" si="44"/>
        <v>20.530726131548334</v>
      </c>
      <c r="N54" s="4">
        <f t="shared" si="44"/>
        <v>21.898539548851957</v>
      </c>
      <c r="O54" s="4">
        <f t="shared" si="44"/>
        <v>27.512048526199095</v>
      </c>
      <c r="P54" s="5" t="e">
        <f t="shared" si="44"/>
        <v>#DIV/0!</v>
      </c>
      <c r="Q54" s="4">
        <f t="shared" si="44"/>
        <v>19.839462183816821</v>
      </c>
      <c r="R54" s="4">
        <f t="shared" si="44"/>
        <v>17.906168598331131</v>
      </c>
      <c r="S54" s="3" t="e">
        <f t="shared" si="44"/>
        <v>#DIV/0!</v>
      </c>
      <c r="T54" s="4">
        <f t="shared" si="44"/>
        <v>8.0170393862563483</v>
      </c>
      <c r="U54" s="4">
        <f t="shared" si="44"/>
        <v>4.9928431133076216</v>
      </c>
      <c r="V54" s="3" t="e">
        <f t="shared" si="44"/>
        <v>#DIV/0!</v>
      </c>
      <c r="W54" s="2">
        <f t="shared" si="44"/>
        <v>4.8203461461455914</v>
      </c>
      <c r="X54" s="2">
        <f t="shared" si="44"/>
        <v>6.6083006588378579</v>
      </c>
      <c r="Y54" s="3">
        <f t="shared" si="44"/>
        <v>11.209285113334618</v>
      </c>
      <c r="Z54" s="2">
        <f t="shared" si="44"/>
        <v>11.20928511333474</v>
      </c>
      <c r="AA54" s="2">
        <f t="shared" si="44"/>
        <v>10.02623055137631</v>
      </c>
      <c r="AB54" s="2">
        <f t="shared" si="44"/>
        <v>6.1061737583571247</v>
      </c>
      <c r="AC54" s="1">
        <f t="shared" si="44"/>
        <v>110.75815476256629</v>
      </c>
      <c r="AD54" s="1">
        <f t="shared" si="44"/>
        <v>111.43177389064289</v>
      </c>
    </row>
  </sheetData>
  <sortState ref="AB24:AB33">
    <sortCondition descending="1" ref="AB24"/>
  </sortState>
  <mergeCells count="25">
    <mergeCell ref="G2:I2"/>
    <mergeCell ref="A3:E3"/>
    <mergeCell ref="R10:T10"/>
    <mergeCell ref="U10:W10"/>
    <mergeCell ref="K14:M14"/>
    <mergeCell ref="N14:P14"/>
    <mergeCell ref="Q14:S14"/>
    <mergeCell ref="T14:U14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A49:B49"/>
    <mergeCell ref="A50:B50"/>
    <mergeCell ref="A51:B51"/>
    <mergeCell ref="A52:B52"/>
    <mergeCell ref="A53:B53"/>
  </mergeCells>
  <pageMargins left="0.7" right="0.7" top="0.75" bottom="0.75" header="0.3" footer="0.3"/>
  <pageSetup paperSize="9" orientation="portrait" r:id="rId1"/>
  <drawing r:id="rId2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4"/>
  <sheetViews>
    <sheetView topLeftCell="A28" zoomScaleNormal="100" workbookViewId="0">
      <selection activeCell="W41" sqref="W41:W49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746</v>
      </c>
      <c r="C1" s="117" t="s">
        <v>100</v>
      </c>
      <c r="D1" s="103">
        <v>2009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747</v>
      </c>
      <c r="B5" s="58">
        <v>58.2</v>
      </c>
      <c r="C5" s="130">
        <v>7.9</v>
      </c>
      <c r="D5" s="58">
        <v>0</v>
      </c>
      <c r="E5" s="58"/>
      <c r="G5" s="91" t="s">
        <v>95</v>
      </c>
      <c r="H5" s="91">
        <f>(11.4*0.9)/20</f>
        <v>0.51300000000000001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748</v>
      </c>
      <c r="B6" s="58">
        <v>53.3</v>
      </c>
      <c r="C6" s="130">
        <v>5.2</v>
      </c>
      <c r="D6" s="58">
        <v>0</v>
      </c>
      <c r="E6" s="58"/>
      <c r="G6" s="91" t="s">
        <v>93</v>
      </c>
      <c r="H6" s="91">
        <f>(47.87*0.4)/10</f>
        <v>1.9148000000000001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749</v>
      </c>
      <c r="B7" s="58">
        <v>51.3</v>
      </c>
      <c r="C7" s="130">
        <v>5.7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750</v>
      </c>
      <c r="B8" s="58">
        <v>56.9</v>
      </c>
      <c r="C8" s="130">
        <v>5.2</v>
      </c>
      <c r="D8" s="58">
        <v>0</v>
      </c>
      <c r="E8" s="58"/>
      <c r="G8" s="91" t="s">
        <v>89</v>
      </c>
      <c r="H8" s="91">
        <f>(20.76*0.97)/20</f>
        <v>1.0068600000000001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751</v>
      </c>
      <c r="B9" s="58">
        <v>53.3</v>
      </c>
      <c r="C9" s="130">
        <v>5.7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752</v>
      </c>
      <c r="B10" s="58">
        <v>53</v>
      </c>
      <c r="C10" s="130">
        <v>5.4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753</v>
      </c>
      <c r="B11" s="58">
        <v>51</v>
      </c>
      <c r="C11" s="130">
        <v>5.4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754</v>
      </c>
      <c r="B12" s="58">
        <v>51.5</v>
      </c>
      <c r="C12" s="130">
        <v>5.4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755</v>
      </c>
      <c r="B13" s="58">
        <v>67</v>
      </c>
      <c r="C13" s="130">
        <v>5.7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756</v>
      </c>
      <c r="B14" s="58">
        <v>54</v>
      </c>
      <c r="C14" s="130">
        <v>5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32" t="s">
        <v>73</v>
      </c>
      <c r="O15" s="132" t="s">
        <v>72</v>
      </c>
      <c r="P15" s="132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45.7</v>
      </c>
      <c r="C16" s="58">
        <v>0</v>
      </c>
      <c r="D16" s="58">
        <v>120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5.13E-3</v>
      </c>
      <c r="O16" s="96">
        <f>$H$7*(L16/1000)</f>
        <v>0</v>
      </c>
      <c r="P16" s="95">
        <f t="shared" ref="P16:P21" si="1">$H$6*(M16/1000)</f>
        <v>1.9148000000000002E-2</v>
      </c>
      <c r="Q16" s="94">
        <f t="shared" ref="Q16:S21" si="2">B16</f>
        <v>45.7</v>
      </c>
      <c r="R16" s="94">
        <f t="shared" si="2"/>
        <v>0</v>
      </c>
      <c r="S16" s="94">
        <f t="shared" si="2"/>
        <v>120</v>
      </c>
      <c r="T16" s="93">
        <f t="shared" ref="T16:T21" si="3">R16/Q16</f>
        <v>0</v>
      </c>
      <c r="U16" s="92">
        <f t="shared" ref="U16:U21" si="4">S16/Q16</f>
        <v>2.6258205689277898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54.7</v>
      </c>
      <c r="C17" s="58">
        <v>22.8</v>
      </c>
      <c r="D17" s="58">
        <v>117.4</v>
      </c>
      <c r="E17" s="58"/>
      <c r="G17" s="102" t="s">
        <v>63</v>
      </c>
      <c r="H17" s="103">
        <v>200.96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5.13E-3</v>
      </c>
      <c r="O17" s="96">
        <f>$H$8*(L17/1000)</f>
        <v>2.0137200000000001E-3</v>
      </c>
      <c r="P17" s="95">
        <f t="shared" si="1"/>
        <v>1.5318400000000001E-2</v>
      </c>
      <c r="Q17" s="94">
        <f t="shared" si="2"/>
        <v>54.7</v>
      </c>
      <c r="R17" s="94">
        <f t="shared" si="2"/>
        <v>22.8</v>
      </c>
      <c r="S17" s="94">
        <f t="shared" si="2"/>
        <v>117.4</v>
      </c>
      <c r="T17" s="93">
        <f t="shared" si="3"/>
        <v>0.41681901279707495</v>
      </c>
      <c r="U17" s="92">
        <f t="shared" si="4"/>
        <v>2.1462522851919563</v>
      </c>
      <c r="V17" s="91"/>
      <c r="W17" s="91"/>
      <c r="X17" s="100"/>
    </row>
    <row r="18" spans="1:35" x14ac:dyDescent="0.25">
      <c r="A18" s="58" t="s">
        <v>62</v>
      </c>
      <c r="B18" s="58">
        <v>52.1</v>
      </c>
      <c r="C18" s="58">
        <v>43.8</v>
      </c>
      <c r="D18" s="58">
        <v>81.2</v>
      </c>
      <c r="E18" s="58"/>
      <c r="G18" s="102" t="s">
        <v>61</v>
      </c>
      <c r="H18" s="101">
        <f>50.45/10</f>
        <v>5.0449999999999999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5.13E-3</v>
      </c>
      <c r="O18" s="96">
        <f t="shared" ref="O18:O21" si="5">$H$8*(L18/1000)</f>
        <v>4.0274400000000002E-3</v>
      </c>
      <c r="P18" s="95">
        <f t="shared" si="1"/>
        <v>1.14888E-2</v>
      </c>
      <c r="Q18" s="94">
        <f t="shared" si="2"/>
        <v>52.1</v>
      </c>
      <c r="R18" s="94">
        <f t="shared" si="2"/>
        <v>43.8</v>
      </c>
      <c r="S18" s="94">
        <f t="shared" si="2"/>
        <v>81.2</v>
      </c>
      <c r="T18" s="93">
        <f t="shared" si="3"/>
        <v>0.84069097888675615</v>
      </c>
      <c r="U18" s="92">
        <f t="shared" si="4"/>
        <v>1.5585412667946257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57.6</v>
      </c>
      <c r="C19" s="58">
        <v>68.099999999999994</v>
      </c>
      <c r="D19" s="58">
        <v>48.6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5.13E-3</v>
      </c>
      <c r="O19" s="96">
        <f t="shared" si="5"/>
        <v>6.0411600000000003E-3</v>
      </c>
      <c r="P19" s="95">
        <f t="shared" si="1"/>
        <v>7.6592000000000006E-3</v>
      </c>
      <c r="Q19" s="94">
        <f t="shared" si="2"/>
        <v>57.6</v>
      </c>
      <c r="R19" s="94">
        <f t="shared" si="2"/>
        <v>68.099999999999994</v>
      </c>
      <c r="S19" s="94">
        <f t="shared" si="2"/>
        <v>48.6</v>
      </c>
      <c r="T19" s="93">
        <f t="shared" si="3"/>
        <v>1.1822916666666665</v>
      </c>
      <c r="U19" s="92">
        <f t="shared" si="4"/>
        <v>0.84375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62.1</v>
      </c>
      <c r="C20" s="58">
        <v>95.3</v>
      </c>
      <c r="D20" s="58">
        <v>21.9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5.13E-3</v>
      </c>
      <c r="O20" s="96">
        <f t="shared" si="5"/>
        <v>8.0548800000000004E-3</v>
      </c>
      <c r="P20" s="95">
        <f t="shared" si="1"/>
        <v>3.8296000000000003E-3</v>
      </c>
      <c r="Q20" s="94">
        <f t="shared" si="2"/>
        <v>62.1</v>
      </c>
      <c r="R20" s="94">
        <f t="shared" si="2"/>
        <v>95.3</v>
      </c>
      <c r="S20" s="94">
        <f t="shared" si="2"/>
        <v>21.9</v>
      </c>
      <c r="T20" s="93">
        <f t="shared" si="3"/>
        <v>1.5346215780998389</v>
      </c>
      <c r="U20" s="92">
        <f t="shared" si="4"/>
        <v>0.35265700483091783</v>
      </c>
      <c r="V20" s="91"/>
      <c r="W20" s="91"/>
    </row>
    <row r="21" spans="1:35" x14ac:dyDescent="0.25">
      <c r="A21" s="58" t="s">
        <v>58</v>
      </c>
      <c r="B21" s="58">
        <v>52.8</v>
      </c>
      <c r="C21" s="58">
        <v>110.6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5.13E-3</v>
      </c>
      <c r="O21" s="96">
        <f t="shared" si="5"/>
        <v>1.00686E-2</v>
      </c>
      <c r="P21" s="95">
        <f t="shared" si="1"/>
        <v>0</v>
      </c>
      <c r="Q21" s="94">
        <f t="shared" si="2"/>
        <v>52.8</v>
      </c>
      <c r="R21" s="94">
        <f t="shared" si="2"/>
        <v>110.6</v>
      </c>
      <c r="S21" s="94">
        <f t="shared" si="2"/>
        <v>0</v>
      </c>
      <c r="T21" s="93">
        <f t="shared" si="3"/>
        <v>2.0946969696969697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6">A5</f>
        <v>VB167-1</v>
      </c>
      <c r="B24" s="58">
        <v>242.6</v>
      </c>
      <c r="C24" s="58">
        <v>254.9</v>
      </c>
      <c r="D24" s="58">
        <v>295.89999999999998</v>
      </c>
      <c r="E24" s="58">
        <v>0</v>
      </c>
      <c r="G24" s="86" t="str">
        <f t="shared" ref="G24:G33" si="7">A5</f>
        <v>VB167-1</v>
      </c>
      <c r="H24" s="49">
        <f>$B$5</f>
        <v>58.2</v>
      </c>
      <c r="I24" s="49">
        <f>$C$5</f>
        <v>7.9</v>
      </c>
      <c r="J24" s="51">
        <f>$D$5</f>
        <v>0</v>
      </c>
      <c r="K24" s="49">
        <f t="shared" ref="K24:K33" si="8">I24/H24</f>
        <v>0.13573883161512026</v>
      </c>
      <c r="L24" s="85">
        <f t="shared" ref="L24:L33" si="9">K24/$H$17</f>
        <v>6.7545198853065412E-4</v>
      </c>
      <c r="M24" s="48">
        <f t="shared" ref="M24:M33" si="10">ABS(($L$36-L24)/$L$37)</f>
        <v>2.3199431890554068</v>
      </c>
      <c r="N24" s="83">
        <f>$B$24</f>
        <v>242.6</v>
      </c>
      <c r="O24" s="83">
        <f>$C$24</f>
        <v>254.9</v>
      </c>
      <c r="P24" s="83">
        <f>$D$24</f>
        <v>295.89999999999998</v>
      </c>
      <c r="Q24" s="84">
        <f>$E$24</f>
        <v>0</v>
      </c>
      <c r="R24" s="83">
        <f t="shared" ref="R24:R33" si="11">N24/P24</f>
        <v>0.81987157823589052</v>
      </c>
      <c r="S24" s="83">
        <f t="shared" ref="S24:S33" si="12">O24/P24</f>
        <v>0.86143967556606971</v>
      </c>
      <c r="T24" s="82">
        <f t="shared" ref="T24:T33" si="13">Q24/P24</f>
        <v>0</v>
      </c>
      <c r="U24" s="81">
        <f>(R24*0.005*($H$18))/0.5335</f>
        <v>3.8765249411434569E-2</v>
      </c>
      <c r="V24" s="81">
        <f t="shared" ref="V24:V33" si="14">(S24*0.005*($H$18))/0.8217</f>
        <v>2.6444950488200208E-2</v>
      </c>
      <c r="W24" s="80">
        <f t="shared" ref="W24:W33" si="15">(T24*0.005*($H$18))/0.7126</f>
        <v>0</v>
      </c>
      <c r="X24" s="79">
        <f t="shared" ref="X24:X33" si="16">U24/V24</f>
        <v>1.465884741540042</v>
      </c>
      <c r="Y24" s="78">
        <f t="shared" ref="Y24:Y33" si="17">(U24+V24+W24)*10</f>
        <v>0.6521019989963478</v>
      </c>
      <c r="Z24" s="48">
        <f t="shared" ref="Z24:Z33" si="18">ABS(($Y$36-Y24)/$Y$37)</f>
        <v>1.8645511951718612</v>
      </c>
      <c r="AA24" s="88">
        <f t="shared" ref="AA24:AA33" si="19">L24/Y24</f>
        <v>1.0358072656888714E-3</v>
      </c>
      <c r="AB24" s="55">
        <f>$AA$25</f>
        <v>1.4404041253122419E-3</v>
      </c>
      <c r="AC24" s="48">
        <f t="shared" ref="AC24:AC33" si="20">ABS(($AB$36-AB24)/$AB$37)</f>
        <v>2.7488901581285181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6"/>
        <v>VB167-2</v>
      </c>
      <c r="B25" s="58">
        <v>184.8</v>
      </c>
      <c r="C25" s="58">
        <v>202.4</v>
      </c>
      <c r="D25" s="58">
        <v>443.6</v>
      </c>
      <c r="E25" s="58">
        <v>0</v>
      </c>
      <c r="G25" s="86" t="str">
        <f t="shared" si="7"/>
        <v>VB167-2</v>
      </c>
      <c r="H25" s="49">
        <f>$B$6</f>
        <v>53.3</v>
      </c>
      <c r="I25" s="49">
        <f>$C$6</f>
        <v>5.2</v>
      </c>
      <c r="J25" s="51">
        <f>$D$6</f>
        <v>0</v>
      </c>
      <c r="K25" s="49">
        <f t="shared" si="8"/>
        <v>9.7560975609756101E-2</v>
      </c>
      <c r="L25" s="85">
        <f t="shared" si="9"/>
        <v>4.8547459996892963E-4</v>
      </c>
      <c r="M25" s="48">
        <f t="shared" si="10"/>
        <v>0.4107089662118007</v>
      </c>
      <c r="N25" s="83">
        <f>$B$25</f>
        <v>184.8</v>
      </c>
      <c r="O25" s="83">
        <f>$C$25</f>
        <v>202.4</v>
      </c>
      <c r="P25" s="83">
        <f>$D$25</f>
        <v>443.6</v>
      </c>
      <c r="Q25" s="84">
        <f>$E$25</f>
        <v>0</v>
      </c>
      <c r="R25" s="83">
        <f t="shared" si="11"/>
        <v>0.41659152389540127</v>
      </c>
      <c r="S25" s="83">
        <f t="shared" si="12"/>
        <v>0.45626690712353468</v>
      </c>
      <c r="T25" s="82">
        <f t="shared" si="13"/>
        <v>0</v>
      </c>
      <c r="U25" s="81">
        <f t="shared" ref="U25:U33" si="21">(R25*0.005*($H$18))/0.5335</f>
        <v>1.9697321818671974E-2</v>
      </c>
      <c r="V25" s="81">
        <f t="shared" si="14"/>
        <v>1.4006733275150497E-2</v>
      </c>
      <c r="W25" s="80">
        <f t="shared" si="15"/>
        <v>0</v>
      </c>
      <c r="X25" s="79">
        <f t="shared" si="16"/>
        <v>1.4062752129090097</v>
      </c>
      <c r="Y25" s="78">
        <f t="shared" si="17"/>
        <v>0.33704055093822471</v>
      </c>
      <c r="Z25" s="48">
        <f t="shared" si="18"/>
        <v>2.046950535906614</v>
      </c>
      <c r="AA25" s="54">
        <f t="shared" si="19"/>
        <v>1.4404041253122419E-3</v>
      </c>
      <c r="AB25" s="55">
        <f>$AA$24</f>
        <v>1.0358072656888714E-3</v>
      </c>
      <c r="AC25" s="48">
        <f t="shared" si="20"/>
        <v>7.773593740611053E-3</v>
      </c>
      <c r="AD25" s="51">
        <f>(AB24-AB33)/AB37</f>
        <v>3.601726972541047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6"/>
        <v>VB167-3</v>
      </c>
      <c r="B26" s="58">
        <v>229.3</v>
      </c>
      <c r="C26" s="58">
        <v>244.7</v>
      </c>
      <c r="D26" s="58">
        <v>335.5</v>
      </c>
      <c r="E26" s="58">
        <v>0</v>
      </c>
      <c r="G26" s="86" t="str">
        <f t="shared" si="7"/>
        <v>VB167-3</v>
      </c>
      <c r="H26" s="49">
        <f>$B$7</f>
        <v>51.3</v>
      </c>
      <c r="I26" s="49">
        <f>$C$7</f>
        <v>5.7</v>
      </c>
      <c r="J26" s="51">
        <f>$D$7</f>
        <v>0</v>
      </c>
      <c r="K26" s="49">
        <f t="shared" si="8"/>
        <v>0.11111111111111112</v>
      </c>
      <c r="L26" s="85">
        <f t="shared" si="9"/>
        <v>5.529016277423921E-4</v>
      </c>
      <c r="M26" s="48">
        <f t="shared" si="10"/>
        <v>0.55845773360861406</v>
      </c>
      <c r="N26" s="83">
        <f>$B$26</f>
        <v>229.3</v>
      </c>
      <c r="O26" s="83">
        <f>$C$26</f>
        <v>244.7</v>
      </c>
      <c r="P26" s="83">
        <f>$D$26</f>
        <v>335.5</v>
      </c>
      <c r="Q26" s="84">
        <f>$E$26</f>
        <v>0</v>
      </c>
      <c r="R26" s="83">
        <f t="shared" si="11"/>
        <v>0.68345752608047694</v>
      </c>
      <c r="S26" s="83">
        <f t="shared" si="12"/>
        <v>0.72935916542473911</v>
      </c>
      <c r="T26" s="82">
        <f t="shared" si="13"/>
        <v>0</v>
      </c>
      <c r="U26" s="81">
        <f t="shared" si="21"/>
        <v>3.2315306645510834E-2</v>
      </c>
      <c r="V26" s="81">
        <f t="shared" si="14"/>
        <v>2.2390270108116152E-2</v>
      </c>
      <c r="W26" s="80">
        <f t="shared" si="15"/>
        <v>0</v>
      </c>
      <c r="X26" s="79">
        <f t="shared" si="16"/>
        <v>1.4432745335125279</v>
      </c>
      <c r="Y26" s="78">
        <f t="shared" si="17"/>
        <v>0.54705576753626983</v>
      </c>
      <c r="Z26" s="48">
        <f t="shared" si="18"/>
        <v>0.56039761265051202</v>
      </c>
      <c r="AA26" s="54">
        <f t="shared" si="19"/>
        <v>1.0106860407165612E-3</v>
      </c>
      <c r="AB26" s="55">
        <f>$AA$31</f>
        <v>1.0294849209854179E-3</v>
      </c>
      <c r="AC26" s="48">
        <f t="shared" si="20"/>
        <v>5.0849999442464287E-2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6"/>
        <v>VB167-4</v>
      </c>
      <c r="B27" s="58">
        <v>202</v>
      </c>
      <c r="C27" s="58">
        <v>210.6</v>
      </c>
      <c r="D27" s="58">
        <v>333.3</v>
      </c>
      <c r="E27" s="58">
        <v>0</v>
      </c>
      <c r="G27" s="86" t="str">
        <f t="shared" si="7"/>
        <v>VB167-4</v>
      </c>
      <c r="H27" s="49">
        <f>$B$8</f>
        <v>56.9</v>
      </c>
      <c r="I27" s="49">
        <f>$C$8</f>
        <v>5.2</v>
      </c>
      <c r="J27" s="51">
        <f>$D$8</f>
        <v>0</v>
      </c>
      <c r="K27" s="49">
        <f t="shared" si="8"/>
        <v>9.1388400702987704E-2</v>
      </c>
      <c r="L27" s="85">
        <f t="shared" si="9"/>
        <v>4.5475915954910283E-4</v>
      </c>
      <c r="M27" s="48">
        <f t="shared" si="10"/>
        <v>0.85219931523368342</v>
      </c>
      <c r="N27" s="83">
        <f>$B$27</f>
        <v>202</v>
      </c>
      <c r="O27" s="83">
        <f>$C$27</f>
        <v>210.6</v>
      </c>
      <c r="P27" s="83">
        <f>$D$27</f>
        <v>333.3</v>
      </c>
      <c r="Q27" s="84">
        <f>$E$27</f>
        <v>0</v>
      </c>
      <c r="R27" s="83">
        <f t="shared" si="11"/>
        <v>0.60606060606060608</v>
      </c>
      <c r="S27" s="83">
        <f t="shared" si="12"/>
        <v>0.63186318631863181</v>
      </c>
      <c r="T27" s="82">
        <f t="shared" si="13"/>
        <v>0</v>
      </c>
      <c r="U27" s="81">
        <f t="shared" si="21"/>
        <v>2.8655817784215162E-2</v>
      </c>
      <c r="V27" s="81">
        <f t="shared" si="14"/>
        <v>1.9397284744903844E-2</v>
      </c>
      <c r="W27" s="80">
        <f t="shared" si="15"/>
        <v>0</v>
      </c>
      <c r="X27" s="79">
        <f t="shared" si="16"/>
        <v>1.4773107762798485</v>
      </c>
      <c r="Y27" s="78">
        <f t="shared" si="17"/>
        <v>0.48053102529119007</v>
      </c>
      <c r="Z27" s="48">
        <f t="shared" si="18"/>
        <v>0.26550998745413346</v>
      </c>
      <c r="AA27" s="54">
        <f t="shared" si="19"/>
        <v>9.4636794632257069E-4</v>
      </c>
      <c r="AB27" s="55">
        <f>$AA$28</f>
        <v>1.0169434437989476E-3</v>
      </c>
      <c r="AC27" s="48">
        <f t="shared" si="20"/>
        <v>0.13629958891040792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6"/>
        <v>VB167-5</v>
      </c>
      <c r="B28" s="58">
        <v>332.5</v>
      </c>
      <c r="C28" s="58">
        <v>302</v>
      </c>
      <c r="D28" s="58">
        <v>477.6</v>
      </c>
      <c r="E28" s="58">
        <v>0</v>
      </c>
      <c r="G28" s="86" t="str">
        <f t="shared" si="7"/>
        <v>VB167-5</v>
      </c>
      <c r="H28" s="49">
        <f>$B$9</f>
        <v>53.3</v>
      </c>
      <c r="I28" s="49">
        <f>$C$9</f>
        <v>5.7</v>
      </c>
      <c r="J28" s="51">
        <f>$D$9</f>
        <v>0</v>
      </c>
      <c r="K28" s="49">
        <f t="shared" si="8"/>
        <v>0.10694183864915573</v>
      </c>
      <c r="L28" s="85">
        <f t="shared" si="9"/>
        <v>5.321548499659421E-4</v>
      </c>
      <c r="M28" s="48">
        <f t="shared" si="10"/>
        <v>0.26025259520233246</v>
      </c>
      <c r="N28" s="83">
        <f>$B$28</f>
        <v>332.5</v>
      </c>
      <c r="O28" s="83">
        <f>$C$28</f>
        <v>302</v>
      </c>
      <c r="P28" s="83">
        <f>$D$28</f>
        <v>477.6</v>
      </c>
      <c r="Q28" s="84">
        <f>$E$28</f>
        <v>0</v>
      </c>
      <c r="R28" s="83">
        <f t="shared" si="11"/>
        <v>0.69618927973199329</v>
      </c>
      <c r="S28" s="83">
        <f t="shared" si="12"/>
        <v>0.63232830820770514</v>
      </c>
      <c r="T28" s="82">
        <f t="shared" si="13"/>
        <v>0</v>
      </c>
      <c r="U28" s="81">
        <f t="shared" si="21"/>
        <v>3.2917290686484593E-2</v>
      </c>
      <c r="V28" s="81">
        <f t="shared" si="14"/>
        <v>1.9411563313300916E-2</v>
      </c>
      <c r="W28" s="80">
        <f t="shared" si="15"/>
        <v>0</v>
      </c>
      <c r="X28" s="79">
        <f t="shared" si="16"/>
        <v>1.6957568102683143</v>
      </c>
      <c r="Y28" s="78">
        <f t="shared" si="17"/>
        <v>0.52328853999785507</v>
      </c>
      <c r="Z28" s="48">
        <f t="shared" si="18"/>
        <v>0.26532643770214165</v>
      </c>
      <c r="AA28" s="54">
        <f t="shared" si="19"/>
        <v>1.0169434437989476E-3</v>
      </c>
      <c r="AB28" s="55">
        <f>$AA$26</f>
        <v>1.0106860407165612E-3</v>
      </c>
      <c r="AC28" s="48">
        <f t="shared" si="20"/>
        <v>0.17893352401832266</v>
      </c>
      <c r="AD28" s="51">
        <f>1-((((COUNT(AB24:AB33))-3)*((STDEV(AB26:AB33))^2))/(((COUNT(AB24:AB33))-1)*((STDEV(AB24:AB33))^2)))</f>
        <v>0.94396361474007873</v>
      </c>
    </row>
    <row r="29" spans="1:35" x14ac:dyDescent="0.25">
      <c r="A29" s="58" t="str">
        <f t="shared" si="6"/>
        <v>VB167-6</v>
      </c>
      <c r="B29" s="58">
        <v>305.5</v>
      </c>
      <c r="C29" s="58">
        <v>279.5</v>
      </c>
      <c r="D29" s="58">
        <v>451.5</v>
      </c>
      <c r="E29" s="58">
        <v>0</v>
      </c>
      <c r="G29" s="86" t="str">
        <f t="shared" si="7"/>
        <v>VB167-6</v>
      </c>
      <c r="H29" s="49">
        <f>$B$10</f>
        <v>53</v>
      </c>
      <c r="I29" s="49">
        <f>$C$10</f>
        <v>5.4</v>
      </c>
      <c r="J29" s="51">
        <f>$D$10</f>
        <v>0</v>
      </c>
      <c r="K29" s="49">
        <f t="shared" si="8"/>
        <v>0.10188679245283019</v>
      </c>
      <c r="L29" s="85">
        <f t="shared" si="9"/>
        <v>5.0700036053358971E-4</v>
      </c>
      <c r="M29" s="48">
        <f t="shared" si="10"/>
        <v>0.10130706883517042</v>
      </c>
      <c r="N29" s="83">
        <f>$B$29</f>
        <v>305.5</v>
      </c>
      <c r="O29" s="83">
        <f>$C$29</f>
        <v>279.5</v>
      </c>
      <c r="P29" s="83">
        <f>$D$29</f>
        <v>451.5</v>
      </c>
      <c r="Q29" s="84">
        <f>$E$29</f>
        <v>0</v>
      </c>
      <c r="R29" s="83">
        <f t="shared" si="11"/>
        <v>0.67663344407530457</v>
      </c>
      <c r="S29" s="83">
        <f t="shared" si="12"/>
        <v>0.61904761904761907</v>
      </c>
      <c r="T29" s="82">
        <f t="shared" si="13"/>
        <v>0</v>
      </c>
      <c r="U29" s="81">
        <f t="shared" si="21"/>
        <v>3.1992649722210983E-2</v>
      </c>
      <c r="V29" s="81">
        <f t="shared" si="14"/>
        <v>1.9003865389407557E-2</v>
      </c>
      <c r="W29" s="80">
        <f t="shared" si="15"/>
        <v>0</v>
      </c>
      <c r="X29" s="79">
        <f t="shared" si="16"/>
        <v>1.6834811795732443</v>
      </c>
      <c r="Y29" s="78">
        <f t="shared" si="17"/>
        <v>0.50996515111618534</v>
      </c>
      <c r="Z29" s="48">
        <f t="shared" si="18"/>
        <v>9.9915978898979282E-2</v>
      </c>
      <c r="AA29" s="54">
        <f t="shared" si="19"/>
        <v>9.9418628787456076E-4</v>
      </c>
      <c r="AB29" s="55">
        <f>$AA$30</f>
        <v>1.0017346713726933E-3</v>
      </c>
      <c r="AC29" s="48">
        <f t="shared" si="20"/>
        <v>0.2399224190453462</v>
      </c>
      <c r="AD29" s="51"/>
    </row>
    <row r="30" spans="1:35" x14ac:dyDescent="0.25">
      <c r="A30" s="58" t="str">
        <f t="shared" si="6"/>
        <v>VB167-7</v>
      </c>
      <c r="B30" s="58">
        <v>333.8</v>
      </c>
      <c r="C30" s="58">
        <v>301.60000000000002</v>
      </c>
      <c r="D30" s="58">
        <v>476.1</v>
      </c>
      <c r="E30" s="58">
        <v>0</v>
      </c>
      <c r="G30" s="86" t="str">
        <f t="shared" si="7"/>
        <v>VB167-7</v>
      </c>
      <c r="H30" s="49">
        <f>$B$11</f>
        <v>51</v>
      </c>
      <c r="I30" s="49">
        <f>$C$11</f>
        <v>5.4</v>
      </c>
      <c r="J30" s="51">
        <f>$D$11</f>
        <v>0</v>
      </c>
      <c r="K30" s="49">
        <f t="shared" si="8"/>
        <v>0.10588235294117648</v>
      </c>
      <c r="L30" s="85">
        <f t="shared" si="9"/>
        <v>5.268827276133384E-4</v>
      </c>
      <c r="M30" s="48">
        <f t="shared" si="10"/>
        <v>0.18447340708967827</v>
      </c>
      <c r="N30" s="83">
        <f>$B$30</f>
        <v>333.8</v>
      </c>
      <c r="O30" s="83">
        <f>$C$30</f>
        <v>301.60000000000002</v>
      </c>
      <c r="P30" s="83">
        <f>$D$30</f>
        <v>476.1</v>
      </c>
      <c r="Q30" s="84">
        <f>$E$30</f>
        <v>0</v>
      </c>
      <c r="R30" s="83">
        <f t="shared" si="11"/>
        <v>0.70111321151018691</v>
      </c>
      <c r="S30" s="83">
        <f t="shared" si="12"/>
        <v>0.63348036126864105</v>
      </c>
      <c r="T30" s="82">
        <f t="shared" si="13"/>
        <v>0</v>
      </c>
      <c r="U30" s="81">
        <f t="shared" si="21"/>
        <v>3.3150104517984003E-2</v>
      </c>
      <c r="V30" s="81">
        <f t="shared" si="14"/>
        <v>1.944692967384869E-2</v>
      </c>
      <c r="W30" s="80">
        <f t="shared" si="15"/>
        <v>0</v>
      </c>
      <c r="X30" s="79">
        <f t="shared" si="16"/>
        <v>1.7046446443709153</v>
      </c>
      <c r="Y30" s="78">
        <f t="shared" si="17"/>
        <v>0.52597034191832692</v>
      </c>
      <c r="Z30" s="48">
        <f t="shared" si="18"/>
        <v>0.29862112646520489</v>
      </c>
      <c r="AA30" s="54">
        <f t="shared" si="19"/>
        <v>1.0017346713726933E-3</v>
      </c>
      <c r="AB30" s="55">
        <f>$AA$29</f>
        <v>9.9418628787456076E-4</v>
      </c>
      <c r="AC30" s="48">
        <f t="shared" si="20"/>
        <v>0.29135226749715859</v>
      </c>
      <c r="AD30" s="51" t="s">
        <v>39</v>
      </c>
    </row>
    <row r="31" spans="1:35" x14ac:dyDescent="0.25">
      <c r="A31" s="58" t="str">
        <f t="shared" si="6"/>
        <v>VB167-8</v>
      </c>
      <c r="B31" s="58">
        <v>296.8</v>
      </c>
      <c r="C31" s="58">
        <v>272.10000000000002</v>
      </c>
      <c r="D31" s="58">
        <v>441.7</v>
      </c>
      <c r="E31" s="58">
        <v>0</v>
      </c>
      <c r="G31" s="86" t="str">
        <f t="shared" si="7"/>
        <v>VB167-8</v>
      </c>
      <c r="H31" s="49">
        <f>$B$12</f>
        <v>51.5</v>
      </c>
      <c r="I31" s="49">
        <f>$C$12</f>
        <v>5.4</v>
      </c>
      <c r="J31" s="51">
        <f>$D$12</f>
        <v>0</v>
      </c>
      <c r="K31" s="49">
        <f t="shared" si="8"/>
        <v>0.10485436893203884</v>
      </c>
      <c r="L31" s="85">
        <f t="shared" si="9"/>
        <v>5.2176736132583017E-4</v>
      </c>
      <c r="M31" s="48">
        <f t="shared" si="10"/>
        <v>0.11094736231289583</v>
      </c>
      <c r="N31" s="83">
        <f>$B$31</f>
        <v>296.8</v>
      </c>
      <c r="O31" s="83">
        <f>$C$31</f>
        <v>272.10000000000002</v>
      </c>
      <c r="P31" s="83">
        <f>$D$31</f>
        <v>441.7</v>
      </c>
      <c r="Q31" s="84">
        <f>$E$31</f>
        <v>0</v>
      </c>
      <c r="R31" s="83">
        <f t="shared" si="11"/>
        <v>0.67194928684627575</v>
      </c>
      <c r="S31" s="83">
        <f t="shared" si="12"/>
        <v>0.61602897894498532</v>
      </c>
      <c r="T31" s="82">
        <f t="shared" si="13"/>
        <v>0</v>
      </c>
      <c r="U31" s="81">
        <f t="shared" si="21"/>
        <v>3.1771172934765342E-2</v>
      </c>
      <c r="V31" s="81">
        <f t="shared" si="14"/>
        <v>1.8911197509902951E-2</v>
      </c>
      <c r="W31" s="80">
        <f t="shared" si="15"/>
        <v>0</v>
      </c>
      <c r="X31" s="79">
        <f t="shared" si="16"/>
        <v>1.6800190954659637</v>
      </c>
      <c r="Y31" s="78">
        <f t="shared" si="17"/>
        <v>0.5068237044466829</v>
      </c>
      <c r="Z31" s="48">
        <f t="shared" si="18"/>
        <v>6.0914780365851684E-2</v>
      </c>
      <c r="AA31" s="54">
        <f t="shared" si="19"/>
        <v>1.0294849209854179E-3</v>
      </c>
      <c r="AB31" s="55">
        <f>$AA$32</f>
        <v>9.8209036368687112E-4</v>
      </c>
      <c r="AC31" s="48">
        <f t="shared" si="20"/>
        <v>0.3737661443240835</v>
      </c>
      <c r="AD31" s="51">
        <f>1-((((COUNT(AB24:AB33))-3)*((STDEV(AB24:AB31))^2))/(((COUNT(AB24:AB33))-1)*((STDEV(AB24:AB33))^2)))</f>
        <v>0.15314685667630468</v>
      </c>
    </row>
    <row r="32" spans="1:35" x14ac:dyDescent="0.25">
      <c r="A32" s="58" t="str">
        <f t="shared" si="6"/>
        <v>VB167-9</v>
      </c>
      <c r="B32" s="58">
        <v>251.2</v>
      </c>
      <c r="C32" s="58">
        <v>245.4</v>
      </c>
      <c r="D32" s="58">
        <v>450.3</v>
      </c>
      <c r="E32" s="58">
        <v>0</v>
      </c>
      <c r="G32" s="86" t="str">
        <f t="shared" si="7"/>
        <v>VB167-9</v>
      </c>
      <c r="H32" s="49">
        <f>$B$13</f>
        <v>67</v>
      </c>
      <c r="I32" s="49">
        <f>$C$13</f>
        <v>5.7</v>
      </c>
      <c r="J32" s="51">
        <f>$D$13</f>
        <v>0</v>
      </c>
      <c r="K32" s="49">
        <f t="shared" si="8"/>
        <v>8.5074626865671646E-2</v>
      </c>
      <c r="L32" s="85">
        <f t="shared" si="9"/>
        <v>4.2334109706245842E-4</v>
      </c>
      <c r="M32" s="48">
        <f t="shared" si="10"/>
        <v>1.3037888475090005</v>
      </c>
      <c r="N32" s="83">
        <f>$B$32</f>
        <v>251.2</v>
      </c>
      <c r="O32" s="83">
        <f>$C$32</f>
        <v>245.4</v>
      </c>
      <c r="P32" s="83">
        <f>$D$32</f>
        <v>450.3</v>
      </c>
      <c r="Q32" s="84">
        <f>$E$32</f>
        <v>0</v>
      </c>
      <c r="R32" s="83">
        <f t="shared" si="11"/>
        <v>0.55785032200755047</v>
      </c>
      <c r="S32" s="83">
        <f t="shared" si="12"/>
        <v>0.5449700199866756</v>
      </c>
      <c r="T32" s="82">
        <f t="shared" si="13"/>
        <v>0</v>
      </c>
      <c r="U32" s="81">
        <f t="shared" si="21"/>
        <v>2.6376334344218298E-2</v>
      </c>
      <c r="V32" s="81">
        <f t="shared" si="14"/>
        <v>1.6729790378683086E-2</v>
      </c>
      <c r="W32" s="80">
        <f t="shared" si="15"/>
        <v>0</v>
      </c>
      <c r="X32" s="79">
        <f t="shared" si="16"/>
        <v>1.5766087767499306</v>
      </c>
      <c r="Y32" s="78">
        <f t="shared" si="17"/>
        <v>0.43106124722901384</v>
      </c>
      <c r="Z32" s="48">
        <f t="shared" si="18"/>
        <v>0.87967945731124164</v>
      </c>
      <c r="AA32" s="54">
        <f t="shared" si="19"/>
        <v>9.8209036368687112E-4</v>
      </c>
      <c r="AB32" s="55">
        <f>$AA$27</f>
        <v>9.4636794632257069E-4</v>
      </c>
      <c r="AC32" s="48">
        <f t="shared" si="20"/>
        <v>0.6171558067376155</v>
      </c>
      <c r="AD32" s="51"/>
    </row>
    <row r="33" spans="1:30" x14ac:dyDescent="0.25">
      <c r="A33" s="58" t="str">
        <f t="shared" si="6"/>
        <v>VB167-10</v>
      </c>
      <c r="B33" s="58">
        <v>400.9</v>
      </c>
      <c r="C33" s="58">
        <v>380.9</v>
      </c>
      <c r="D33" s="58">
        <v>606.5</v>
      </c>
      <c r="E33" s="58">
        <v>0</v>
      </c>
      <c r="G33" s="86" t="str">
        <f t="shared" si="7"/>
        <v>VB167-10</v>
      </c>
      <c r="H33" s="49">
        <f>$B$14</f>
        <v>54</v>
      </c>
      <c r="I33" s="123">
        <f>$C$14</f>
        <v>5</v>
      </c>
      <c r="J33" s="51">
        <f>$D$14</f>
        <v>0</v>
      </c>
      <c r="K33" s="49">
        <f t="shared" si="8"/>
        <v>9.2592592592592587E-2</v>
      </c>
      <c r="L33" s="85">
        <f t="shared" si="9"/>
        <v>4.6075135645199338E-4</v>
      </c>
      <c r="M33" s="48">
        <f t="shared" si="10"/>
        <v>0.76607008947928645</v>
      </c>
      <c r="N33" s="83">
        <f>$B$33</f>
        <v>400.9</v>
      </c>
      <c r="O33" s="83">
        <f>$C$33</f>
        <v>380.9</v>
      </c>
      <c r="P33" s="83">
        <f>$D$33</f>
        <v>606.5</v>
      </c>
      <c r="Q33" s="84">
        <f>$E$33</f>
        <v>0</v>
      </c>
      <c r="R33" s="83">
        <f t="shared" si="11"/>
        <v>0.6610057708161583</v>
      </c>
      <c r="S33" s="83">
        <f t="shared" si="12"/>
        <v>0.62802967848309976</v>
      </c>
      <c r="T33" s="82">
        <f t="shared" si="13"/>
        <v>0</v>
      </c>
      <c r="U33" s="81">
        <f t="shared" si="21"/>
        <v>3.1253740522657156E-2</v>
      </c>
      <c r="V33" s="81">
        <f t="shared" si="14"/>
        <v>1.9279601606104653E-2</v>
      </c>
      <c r="W33" s="80">
        <f t="shared" si="15"/>
        <v>0</v>
      </c>
      <c r="X33" s="79">
        <f t="shared" si="16"/>
        <v>1.6210781302016655</v>
      </c>
      <c r="Y33" s="78">
        <f t="shared" si="17"/>
        <v>0.50533342128761805</v>
      </c>
      <c r="Z33" s="48">
        <f t="shared" si="18"/>
        <v>4.2412849417435922E-2</v>
      </c>
      <c r="AA33" s="54">
        <f t="shared" si="19"/>
        <v>9.1177693190759666E-4</v>
      </c>
      <c r="AB33" s="55">
        <f>$AA$33</f>
        <v>9.1177693190759666E-4</v>
      </c>
      <c r="AC33" s="48">
        <f t="shared" si="20"/>
        <v>0.85283681441252901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649.1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2</v>
      </c>
      <c r="H36" s="49">
        <f>AVERAGE(H24:H33)</f>
        <v>54.95</v>
      </c>
      <c r="I36" s="49">
        <f>AVERAGE(I24:I32)</f>
        <v>5.7333333333333334</v>
      </c>
      <c r="J36" s="51">
        <f>AVERAGE(J24:J28)</f>
        <v>0</v>
      </c>
      <c r="K36" s="56">
        <f>AVERAGE(K24:K33)</f>
        <v>0.10330318914724408</v>
      </c>
      <c r="L36" s="57">
        <f>AVERAGE(L24:L33)</f>
        <v>5.1404851287442318E-4</v>
      </c>
      <c r="M36" s="56"/>
      <c r="N36" s="49">
        <f t="shared" ref="N36:Y36" si="22">AVERAGE(N24:N33)</f>
        <v>277.94</v>
      </c>
      <c r="O36" s="49">
        <f t="shared" si="22"/>
        <v>269.40999999999997</v>
      </c>
      <c r="P36" s="49">
        <f t="shared" si="22"/>
        <v>431.2</v>
      </c>
      <c r="Q36" s="51">
        <f t="shared" si="22"/>
        <v>0</v>
      </c>
      <c r="R36" s="49">
        <f t="shared" si="22"/>
        <v>0.6490722549259843</v>
      </c>
      <c r="S36" s="49">
        <f t="shared" si="22"/>
        <v>0.6352813900371701</v>
      </c>
      <c r="T36" s="50">
        <f t="shared" si="22"/>
        <v>0</v>
      </c>
      <c r="U36" s="49">
        <f t="shared" si="22"/>
        <v>3.0689498838815294E-2</v>
      </c>
      <c r="V36" s="49">
        <f t="shared" si="22"/>
        <v>1.9502218648761855E-2</v>
      </c>
      <c r="W36" s="50">
        <f t="shared" si="22"/>
        <v>0</v>
      </c>
      <c r="X36" s="48">
        <f t="shared" si="22"/>
        <v>1.5754333900871462</v>
      </c>
      <c r="Y36" s="49">
        <f t="shared" si="22"/>
        <v>0.50191717487577148</v>
      </c>
      <c r="Z36" s="48"/>
      <c r="AA36" s="56">
        <f>AVERAGE(AA24:AA33)</f>
        <v>1.0369481997666331E-3</v>
      </c>
      <c r="AB36" s="56">
        <f>AVERAGE(AB24:AB33)</f>
        <v>1.0369481997666336E-3</v>
      </c>
      <c r="AC36" s="56"/>
      <c r="AD36" s="56"/>
    </row>
    <row r="37" spans="1:30" x14ac:dyDescent="0.25">
      <c r="G37" s="53" t="s">
        <v>1</v>
      </c>
      <c r="H37" s="49">
        <f>STDEV(H24:H33)</f>
        <v>4.8367229493623984</v>
      </c>
      <c r="I37" s="49">
        <f>STDEV(I24:I32)</f>
        <v>0.83666002653407723</v>
      </c>
      <c r="J37" s="51">
        <f>STDEV(J24:J28)</f>
        <v>0</v>
      </c>
      <c r="K37" s="48">
        <f>STDEV(K24:K33)</f>
        <v>1.3981222738942371E-2</v>
      </c>
      <c r="L37" s="55">
        <f>STDEV(L24:L33)</f>
        <v>6.9572167291712144E-5</v>
      </c>
      <c r="M37" s="54"/>
      <c r="N37" s="49">
        <f t="shared" ref="N37:Y37" si="23">STDEV(N24:N33)</f>
        <v>67.579816184682983</v>
      </c>
      <c r="O37" s="49">
        <f t="shared" si="23"/>
        <v>51.622485410913725</v>
      </c>
      <c r="P37" s="49">
        <f t="shared" si="23"/>
        <v>90.054896837675997</v>
      </c>
      <c r="Q37" s="51">
        <f t="shared" si="23"/>
        <v>0</v>
      </c>
      <c r="R37" s="49">
        <f t="shared" si="23"/>
        <v>0.1058967792640952</v>
      </c>
      <c r="S37" s="49">
        <f t="shared" si="23"/>
        <v>0.10588828131359526</v>
      </c>
      <c r="T37" s="50">
        <f t="shared" si="23"/>
        <v>0</v>
      </c>
      <c r="U37" s="49">
        <f t="shared" si="23"/>
        <v>5.0070220373697773E-3</v>
      </c>
      <c r="V37" s="49">
        <f t="shared" si="23"/>
        <v>3.2506168871065384E-3</v>
      </c>
      <c r="W37" s="50">
        <f t="shared" si="23"/>
        <v>0</v>
      </c>
      <c r="X37" s="48">
        <f t="shared" si="23"/>
        <v>0.11717982292672054</v>
      </c>
      <c r="Y37" s="49">
        <f t="shared" si="23"/>
        <v>8.054743924944005E-2</v>
      </c>
      <c r="Z37" s="48"/>
      <c r="AA37" s="47">
        <f>STDEV(AA24:AA33)</f>
        <v>1.4677047911593768E-4</v>
      </c>
      <c r="AB37" s="54">
        <f>STDEV(AB24:AB33)</f>
        <v>1.4677047911593768E-4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8.8020435839170119</v>
      </c>
      <c r="I38" s="49">
        <f>(I37/I36)*100</f>
        <v>14.592907439547858</v>
      </c>
      <c r="J38" s="51" t="e">
        <f>(J37/J36)*100</f>
        <v>#DIV/0!</v>
      </c>
      <c r="K38" s="52">
        <f>(K37/K36)*100</f>
        <v>13.534163712036145</v>
      </c>
      <c r="L38" s="52">
        <f>(L37/L36)*100</f>
        <v>13.534163712036246</v>
      </c>
      <c r="M38" s="48"/>
      <c r="N38" s="49">
        <f t="shared" ref="N38:Y38" si="24">(N37/N36)*100</f>
        <v>24.314534138548964</v>
      </c>
      <c r="O38" s="49">
        <f t="shared" si="24"/>
        <v>19.161310051933384</v>
      </c>
      <c r="P38" s="49">
        <f t="shared" si="24"/>
        <v>20.884716335268088</v>
      </c>
      <c r="Q38" s="51" t="e">
        <f t="shared" si="24"/>
        <v>#DIV/0!</v>
      </c>
      <c r="R38" s="49">
        <f t="shared" si="24"/>
        <v>16.315098736760969</v>
      </c>
      <c r="S38" s="49">
        <f t="shared" si="24"/>
        <v>16.667933765130407</v>
      </c>
      <c r="T38" s="50" t="e">
        <f t="shared" si="24"/>
        <v>#DIV/0!</v>
      </c>
      <c r="U38" s="49">
        <f t="shared" si="24"/>
        <v>16.31509873676081</v>
      </c>
      <c r="V38" s="49">
        <f t="shared" si="24"/>
        <v>16.667933765130417</v>
      </c>
      <c r="W38" s="50" t="e">
        <f t="shared" si="24"/>
        <v>#DIV/0!</v>
      </c>
      <c r="X38" s="48">
        <f t="shared" si="24"/>
        <v>7.4379420713076714</v>
      </c>
      <c r="Y38" s="49">
        <f t="shared" si="24"/>
        <v>16.047954379998291</v>
      </c>
      <c r="Z38" s="48"/>
      <c r="AA38" s="47">
        <f>(AA37/AA36)*100</f>
        <v>14.154080131386371</v>
      </c>
      <c r="AB38" s="47">
        <f>(AB37/AB36)*100</f>
        <v>14.154080131386365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" si="25">A24</f>
        <v>VB167-1</v>
      </c>
      <c r="H41" s="4">
        <f>$B$5</f>
        <v>58.2</v>
      </c>
      <c r="I41" s="4">
        <f>$C$5</f>
        <v>7.9</v>
      </c>
      <c r="J41" s="5">
        <f>$D$5</f>
        <v>0</v>
      </c>
      <c r="K41" s="4">
        <f t="shared" ref="K41:K48" si="26">I41/H41</f>
        <v>0.13573883161512026</v>
      </c>
      <c r="L41" s="125">
        <f t="shared" ref="L41:L49" si="27">K41/$H$17</f>
        <v>6.7545198853065412E-4</v>
      </c>
      <c r="M41" s="22">
        <f>$B$24</f>
        <v>242.6</v>
      </c>
      <c r="N41" s="22">
        <f>$C$24</f>
        <v>254.9</v>
      </c>
      <c r="O41" s="22">
        <f>$D$24</f>
        <v>295.89999999999998</v>
      </c>
      <c r="P41" s="23">
        <f>$E$24</f>
        <v>0</v>
      </c>
      <c r="Q41" s="22">
        <f t="shared" ref="Q41:Q49" si="28">M41/O41</f>
        <v>0.81987157823589052</v>
      </c>
      <c r="R41" s="22">
        <f t="shared" ref="R41:R49" si="29">N41/O41</f>
        <v>0.86143967556606971</v>
      </c>
      <c r="S41" s="21">
        <f t="shared" ref="S41:S49" si="30">P41/O41</f>
        <v>0</v>
      </c>
      <c r="T41" s="20">
        <f t="shared" ref="T41:T49" si="31">(Q41*0.005*($H$18))/0.5335</f>
        <v>3.8765249411434569E-2</v>
      </c>
      <c r="U41" s="20">
        <f t="shared" ref="U41:U49" si="32">(R41*0.005*($H$18))/0.8217</f>
        <v>2.6444950488200208E-2</v>
      </c>
      <c r="V41" s="18">
        <f t="shared" ref="V41:V49" si="33">(S41*0.005*(100/20))/0.7126</f>
        <v>0</v>
      </c>
      <c r="W41" s="19">
        <f t="shared" ref="W41:W49" si="34">T41/U41</f>
        <v>1.465884741540042</v>
      </c>
      <c r="X41" s="19">
        <f t="shared" ref="X41:X49" si="35">(T41+U41+V41)*10</f>
        <v>0.6521019989963478</v>
      </c>
      <c r="Y41" s="41">
        <f t="shared" ref="Y41:Y49" si="36">L41/X41</f>
        <v>1.0358072656888714E-3</v>
      </c>
      <c r="Z41" s="5">
        <f t="shared" ref="Z41:Z49" si="37">(Y41*900000)</f>
        <v>932.2265391199843</v>
      </c>
      <c r="AA41" s="2">
        <f t="shared" ref="AA41:AA49" si="38">(Z41*0.2125)+26.378</f>
        <v>224.47613956299665</v>
      </c>
      <c r="AB41" s="2">
        <f t="shared" ref="AB41:AB49" si="39">-0.000006*(AA41)^2 + 0.0266*(AA41) + 3.4677</f>
        <v>9.1364280889770733</v>
      </c>
      <c r="AC41" s="17">
        <f t="shared" ref="AC41:AC49" si="40">ABS(Y41-$C$42)</f>
        <v>3.4072594316178094E-5</v>
      </c>
      <c r="AD41" s="38">
        <f t="shared" ref="AD41:AD49" si="41">ABS(AB41-$D$42)</f>
        <v>0.15603731318833525</v>
      </c>
    </row>
    <row r="42" spans="1:30" x14ac:dyDescent="0.25">
      <c r="A42" s="141" t="s">
        <v>9</v>
      </c>
      <c r="B42" s="141"/>
      <c r="C42" s="15">
        <f>MEDIAN(Y41:Y49)</f>
        <v>1.0017346713726933E-3</v>
      </c>
      <c r="D42" s="14">
        <f>MEDIAN(AB41:AB49)</f>
        <v>8.980390775788738</v>
      </c>
      <c r="G42" s="40" t="str">
        <f t="shared" ref="G42:G49" si="42">A26</f>
        <v>VB167-3</v>
      </c>
      <c r="H42" s="4">
        <f>$B$7</f>
        <v>51.3</v>
      </c>
      <c r="I42" s="4">
        <f>$C$7</f>
        <v>5.7</v>
      </c>
      <c r="J42" s="5">
        <f>$D$7</f>
        <v>0</v>
      </c>
      <c r="K42" s="4">
        <f t="shared" si="26"/>
        <v>0.11111111111111112</v>
      </c>
      <c r="L42" s="125">
        <f t="shared" si="27"/>
        <v>5.529016277423921E-4</v>
      </c>
      <c r="M42" s="22">
        <f>$B$26</f>
        <v>229.3</v>
      </c>
      <c r="N42" s="22">
        <f>$C$26</f>
        <v>244.7</v>
      </c>
      <c r="O42" s="22">
        <f>$D$26</f>
        <v>335.5</v>
      </c>
      <c r="P42" s="23">
        <f>$E$26</f>
        <v>0</v>
      </c>
      <c r="Q42" s="22">
        <f t="shared" si="28"/>
        <v>0.68345752608047694</v>
      </c>
      <c r="R42" s="22">
        <f t="shared" si="29"/>
        <v>0.72935916542473911</v>
      </c>
      <c r="S42" s="21">
        <f t="shared" si="30"/>
        <v>0</v>
      </c>
      <c r="T42" s="20">
        <f t="shared" si="31"/>
        <v>3.2315306645510834E-2</v>
      </c>
      <c r="U42" s="20">
        <f t="shared" si="32"/>
        <v>2.2390270108116152E-2</v>
      </c>
      <c r="V42" s="18">
        <f t="shared" si="33"/>
        <v>0</v>
      </c>
      <c r="W42" s="19">
        <f t="shared" si="34"/>
        <v>1.4432745335125279</v>
      </c>
      <c r="X42" s="19">
        <f t="shared" si="35"/>
        <v>0.54705576753626983</v>
      </c>
      <c r="Y42" s="18">
        <f t="shared" si="36"/>
        <v>1.0106860407165612E-3</v>
      </c>
      <c r="Z42" s="5">
        <f t="shared" si="37"/>
        <v>909.61743664490507</v>
      </c>
      <c r="AA42" s="2">
        <f t="shared" si="38"/>
        <v>219.6717052870423</v>
      </c>
      <c r="AB42" s="2">
        <f t="shared" si="39"/>
        <v>9.0214334120130211</v>
      </c>
      <c r="AC42" s="17">
        <f t="shared" si="40"/>
        <v>8.9513693438678706E-6</v>
      </c>
      <c r="AD42" s="38">
        <f t="shared" si="41"/>
        <v>4.1042636224283058E-2</v>
      </c>
    </row>
    <row r="43" spans="1:30" x14ac:dyDescent="0.25">
      <c r="A43" s="141" t="s">
        <v>8</v>
      </c>
      <c r="B43" s="141"/>
      <c r="C43" s="15">
        <f>MEDIAN(AC41:AC49)</f>
        <v>1.9644307685822218E-5</v>
      </c>
      <c r="D43" s="14">
        <f>MEDIAN(AD41:AD49)</f>
        <v>9.0193764163608137E-2</v>
      </c>
      <c r="G43" s="40" t="str">
        <f t="shared" si="42"/>
        <v>VB167-4</v>
      </c>
      <c r="H43" s="4">
        <f>$B$8</f>
        <v>56.9</v>
      </c>
      <c r="I43" s="4">
        <f>$C$8</f>
        <v>5.2</v>
      </c>
      <c r="J43" s="5">
        <f>$D$8</f>
        <v>0</v>
      </c>
      <c r="K43" s="4">
        <f t="shared" si="26"/>
        <v>9.1388400702987704E-2</v>
      </c>
      <c r="L43" s="125">
        <f t="shared" si="27"/>
        <v>4.5475915954910283E-4</v>
      </c>
      <c r="M43" s="22">
        <f>$B$27</f>
        <v>202</v>
      </c>
      <c r="N43" s="22">
        <f>$C$27</f>
        <v>210.6</v>
      </c>
      <c r="O43" s="22">
        <f>$D$27</f>
        <v>333.3</v>
      </c>
      <c r="P43" s="23">
        <f>$E$27</f>
        <v>0</v>
      </c>
      <c r="Q43" s="22">
        <f t="shared" si="28"/>
        <v>0.60606060606060608</v>
      </c>
      <c r="R43" s="22">
        <f t="shared" si="29"/>
        <v>0.63186318631863181</v>
      </c>
      <c r="S43" s="21">
        <f t="shared" si="30"/>
        <v>0</v>
      </c>
      <c r="T43" s="20">
        <f t="shared" si="31"/>
        <v>2.8655817784215162E-2</v>
      </c>
      <c r="U43" s="20">
        <f t="shared" si="32"/>
        <v>1.9397284744903844E-2</v>
      </c>
      <c r="V43" s="18">
        <f t="shared" si="33"/>
        <v>0</v>
      </c>
      <c r="W43" s="19">
        <f t="shared" si="34"/>
        <v>1.4773107762798485</v>
      </c>
      <c r="X43" s="19">
        <f t="shared" si="35"/>
        <v>0.48053102529119007</v>
      </c>
      <c r="Y43" s="18">
        <f t="shared" si="36"/>
        <v>9.4636794632257069E-4</v>
      </c>
      <c r="Z43" s="5">
        <f t="shared" si="37"/>
        <v>851.7311516903136</v>
      </c>
      <c r="AA43" s="2">
        <f t="shared" si="38"/>
        <v>207.37086973419161</v>
      </c>
      <c r="AB43" s="2">
        <f t="shared" si="39"/>
        <v>8.725749069243605</v>
      </c>
      <c r="AC43" s="17">
        <f t="shared" si="40"/>
        <v>5.5366725050122641E-5</v>
      </c>
      <c r="AD43" s="38">
        <f t="shared" si="41"/>
        <v>0.25464170654513296</v>
      </c>
    </row>
    <row r="44" spans="1:30" x14ac:dyDescent="0.25">
      <c r="A44" s="141" t="s">
        <v>7</v>
      </c>
      <c r="B44" s="141"/>
      <c r="C44" s="15">
        <f>C43*1.483</f>
        <v>2.9132508298074351E-5</v>
      </c>
      <c r="D44" s="14">
        <f>D43*1.483</f>
        <v>0.13375735225463087</v>
      </c>
      <c r="G44" s="40" t="str">
        <f t="shared" si="42"/>
        <v>VB167-5</v>
      </c>
      <c r="H44" s="4">
        <f>$B$9</f>
        <v>53.3</v>
      </c>
      <c r="I44" s="4">
        <f>$C$9</f>
        <v>5.7</v>
      </c>
      <c r="J44" s="5">
        <f>$D$9</f>
        <v>0</v>
      </c>
      <c r="K44" s="4">
        <f t="shared" si="26"/>
        <v>0.10694183864915573</v>
      </c>
      <c r="L44" s="125">
        <f t="shared" si="27"/>
        <v>5.321548499659421E-4</v>
      </c>
      <c r="M44" s="22">
        <f>$B$28</f>
        <v>332.5</v>
      </c>
      <c r="N44" s="22">
        <f>$C$28</f>
        <v>302</v>
      </c>
      <c r="O44" s="22">
        <f>$D$28</f>
        <v>477.6</v>
      </c>
      <c r="P44" s="23">
        <f>$E$28</f>
        <v>0</v>
      </c>
      <c r="Q44" s="22">
        <f t="shared" si="28"/>
        <v>0.69618927973199329</v>
      </c>
      <c r="R44" s="22">
        <f t="shared" si="29"/>
        <v>0.63232830820770514</v>
      </c>
      <c r="S44" s="21">
        <f t="shared" si="30"/>
        <v>0</v>
      </c>
      <c r="T44" s="20">
        <f t="shared" si="31"/>
        <v>3.2917290686484593E-2</v>
      </c>
      <c r="U44" s="20">
        <f t="shared" si="32"/>
        <v>1.9411563313300916E-2</v>
      </c>
      <c r="V44" s="18">
        <f t="shared" si="33"/>
        <v>0</v>
      </c>
      <c r="W44" s="19">
        <f t="shared" si="34"/>
        <v>1.6957568102683143</v>
      </c>
      <c r="X44" s="19">
        <f t="shared" si="35"/>
        <v>0.52328853999785507</v>
      </c>
      <c r="Y44" s="18">
        <f t="shared" si="36"/>
        <v>1.0169434437989476E-3</v>
      </c>
      <c r="Z44" s="5">
        <f t="shared" si="37"/>
        <v>915.24909941905287</v>
      </c>
      <c r="AA44" s="2">
        <f t="shared" si="38"/>
        <v>220.86843362654872</v>
      </c>
      <c r="AB44" s="2">
        <f t="shared" si="39"/>
        <v>9.0501031446303237</v>
      </c>
      <c r="AC44" s="17">
        <f t="shared" si="40"/>
        <v>1.5208772426254314E-5</v>
      </c>
      <c r="AD44" s="38">
        <f t="shared" si="41"/>
        <v>6.9712368841585715E-2</v>
      </c>
    </row>
    <row r="45" spans="1:30" x14ac:dyDescent="0.25">
      <c r="A45" s="141" t="s">
        <v>5</v>
      </c>
      <c r="B45" s="141"/>
      <c r="C45" s="25">
        <f>COUNT(Y41:Y49)</f>
        <v>9</v>
      </c>
      <c r="D45" s="24">
        <f>COUNT(AB41:AB49)</f>
        <v>9</v>
      </c>
      <c r="G45" s="40" t="str">
        <f t="shared" si="42"/>
        <v>VB167-6</v>
      </c>
      <c r="H45" s="4">
        <f>$B$10</f>
        <v>53</v>
      </c>
      <c r="I45" s="4">
        <f>$C$10</f>
        <v>5.4</v>
      </c>
      <c r="J45" s="5">
        <f>$D$10</f>
        <v>0</v>
      </c>
      <c r="K45" s="4">
        <f t="shared" si="26"/>
        <v>0.10188679245283019</v>
      </c>
      <c r="L45" s="125">
        <f t="shared" si="27"/>
        <v>5.0700036053358971E-4</v>
      </c>
      <c r="M45" s="22">
        <f>$B$29</f>
        <v>305.5</v>
      </c>
      <c r="N45" s="22">
        <f>$C$29</f>
        <v>279.5</v>
      </c>
      <c r="O45" s="22">
        <f>$D$29</f>
        <v>451.5</v>
      </c>
      <c r="P45" s="23">
        <f>$E$29</f>
        <v>0</v>
      </c>
      <c r="Q45" s="22">
        <f t="shared" si="28"/>
        <v>0.67663344407530457</v>
      </c>
      <c r="R45" s="22">
        <f t="shared" si="29"/>
        <v>0.61904761904761907</v>
      </c>
      <c r="S45" s="21">
        <f t="shared" si="30"/>
        <v>0</v>
      </c>
      <c r="T45" s="20">
        <f t="shared" si="31"/>
        <v>3.1992649722210983E-2</v>
      </c>
      <c r="U45" s="20">
        <f t="shared" si="32"/>
        <v>1.9003865389407557E-2</v>
      </c>
      <c r="V45" s="18">
        <f t="shared" si="33"/>
        <v>0</v>
      </c>
      <c r="W45" s="19">
        <f t="shared" si="34"/>
        <v>1.6834811795732443</v>
      </c>
      <c r="X45" s="19">
        <f t="shared" si="35"/>
        <v>0.50996515111618534</v>
      </c>
      <c r="Y45" s="18">
        <f t="shared" si="36"/>
        <v>9.9418628787456076E-4</v>
      </c>
      <c r="Z45" s="5">
        <f t="shared" si="37"/>
        <v>894.76765908710468</v>
      </c>
      <c r="AA45" s="2">
        <f t="shared" si="38"/>
        <v>216.51612755600974</v>
      </c>
      <c r="AB45" s="2">
        <f t="shared" si="39"/>
        <v>8.9457535920387556</v>
      </c>
      <c r="AC45" s="17">
        <f t="shared" si="40"/>
        <v>7.5483834981325722E-6</v>
      </c>
      <c r="AD45" s="38">
        <f t="shared" si="41"/>
        <v>3.463718374998237E-2</v>
      </c>
    </row>
    <row r="46" spans="1:30" ht="15" customHeight="1" x14ac:dyDescent="0.25">
      <c r="A46" s="142" t="s">
        <v>3</v>
      </c>
      <c r="B46" s="142"/>
      <c r="C46" s="15">
        <f>_xlfn.CONFIDENCE.NORM(0.05,C44,C45)</f>
        <v>1.9032889014513329E-5</v>
      </c>
      <c r="D46" s="14">
        <f>_xlfn.CONFIDENCE.NORM(0.05,D44,D45)</f>
        <v>8.7386531028837949E-2</v>
      </c>
      <c r="G46" s="40" t="str">
        <f t="shared" si="42"/>
        <v>VB167-7</v>
      </c>
      <c r="H46" s="4">
        <f>$B$11</f>
        <v>51</v>
      </c>
      <c r="I46" s="4">
        <f>$C$11</f>
        <v>5.4</v>
      </c>
      <c r="J46" s="5">
        <f>$D$11</f>
        <v>0</v>
      </c>
      <c r="K46" s="4">
        <f t="shared" si="26"/>
        <v>0.10588235294117648</v>
      </c>
      <c r="L46" s="125">
        <f t="shared" si="27"/>
        <v>5.268827276133384E-4</v>
      </c>
      <c r="M46" s="22">
        <f>$B$30</f>
        <v>333.8</v>
      </c>
      <c r="N46" s="22">
        <f>$C$30</f>
        <v>301.60000000000002</v>
      </c>
      <c r="O46" s="22">
        <f>$D$30</f>
        <v>476.1</v>
      </c>
      <c r="P46" s="23">
        <f>$E$30</f>
        <v>0</v>
      </c>
      <c r="Q46" s="22">
        <f t="shared" si="28"/>
        <v>0.70111321151018691</v>
      </c>
      <c r="R46" s="22">
        <f t="shared" si="29"/>
        <v>0.63348036126864105</v>
      </c>
      <c r="S46" s="21">
        <f t="shared" si="30"/>
        <v>0</v>
      </c>
      <c r="T46" s="20">
        <f t="shared" si="31"/>
        <v>3.3150104517984003E-2</v>
      </c>
      <c r="U46" s="20">
        <f t="shared" si="32"/>
        <v>1.944692967384869E-2</v>
      </c>
      <c r="V46" s="18">
        <f t="shared" si="33"/>
        <v>0</v>
      </c>
      <c r="W46" s="19">
        <f t="shared" si="34"/>
        <v>1.7046446443709153</v>
      </c>
      <c r="X46" s="19">
        <f t="shared" si="35"/>
        <v>0.52597034191832692</v>
      </c>
      <c r="Y46" s="18">
        <f t="shared" si="36"/>
        <v>1.0017346713726933E-3</v>
      </c>
      <c r="Z46" s="5">
        <f t="shared" si="37"/>
        <v>901.56120423542404</v>
      </c>
      <c r="AA46" s="2">
        <f t="shared" si="38"/>
        <v>217.95975590002763</v>
      </c>
      <c r="AB46" s="2">
        <f t="shared" si="39"/>
        <v>8.980390775788738</v>
      </c>
      <c r="AC46" s="17">
        <f t="shared" si="40"/>
        <v>0</v>
      </c>
      <c r="AD46" s="38">
        <f t="shared" si="41"/>
        <v>0</v>
      </c>
    </row>
    <row r="47" spans="1:30" x14ac:dyDescent="0.25">
      <c r="G47" s="40" t="str">
        <f t="shared" si="42"/>
        <v>VB167-8</v>
      </c>
      <c r="H47" s="4">
        <f>$B$12</f>
        <v>51.5</v>
      </c>
      <c r="I47" s="4">
        <f>$C$12</f>
        <v>5.4</v>
      </c>
      <c r="J47" s="5">
        <f>$D$12</f>
        <v>0</v>
      </c>
      <c r="K47" s="4">
        <f t="shared" si="26"/>
        <v>0.10485436893203884</v>
      </c>
      <c r="L47" s="125">
        <f t="shared" si="27"/>
        <v>5.2176736132583017E-4</v>
      </c>
      <c r="M47" s="22">
        <f>$B$31</f>
        <v>296.8</v>
      </c>
      <c r="N47" s="22">
        <f>$C$31</f>
        <v>272.10000000000002</v>
      </c>
      <c r="O47" s="22">
        <f>$D$31</f>
        <v>441.7</v>
      </c>
      <c r="P47" s="23">
        <f>$E$31</f>
        <v>0</v>
      </c>
      <c r="Q47" s="22">
        <f t="shared" si="28"/>
        <v>0.67194928684627575</v>
      </c>
      <c r="R47" s="22">
        <f t="shared" si="29"/>
        <v>0.61602897894498532</v>
      </c>
      <c r="S47" s="21">
        <f t="shared" si="30"/>
        <v>0</v>
      </c>
      <c r="T47" s="20">
        <f t="shared" si="31"/>
        <v>3.1771172934765342E-2</v>
      </c>
      <c r="U47" s="20">
        <f t="shared" si="32"/>
        <v>1.8911197509902951E-2</v>
      </c>
      <c r="V47" s="18">
        <f t="shared" si="33"/>
        <v>0</v>
      </c>
      <c r="W47" s="19">
        <f t="shared" si="34"/>
        <v>1.6800190954659637</v>
      </c>
      <c r="X47" s="19">
        <f t="shared" si="35"/>
        <v>0.5068237044466829</v>
      </c>
      <c r="Y47" s="18">
        <f t="shared" si="36"/>
        <v>1.0294849209854179E-3</v>
      </c>
      <c r="Z47" s="5">
        <f t="shared" si="37"/>
        <v>926.53642888687614</v>
      </c>
      <c r="AA47" s="2">
        <f t="shared" si="38"/>
        <v>223.26699113846115</v>
      </c>
      <c r="AB47" s="2">
        <f t="shared" si="39"/>
        <v>9.1075130682909347</v>
      </c>
      <c r="AC47" s="17">
        <f t="shared" si="40"/>
        <v>2.7750249612724584E-5</v>
      </c>
      <c r="AD47" s="38">
        <f t="shared" si="41"/>
        <v>0.12712229250219664</v>
      </c>
    </row>
    <row r="48" spans="1:30" x14ac:dyDescent="0.25">
      <c r="A48" s="143" t="s">
        <v>6</v>
      </c>
      <c r="B48" s="143"/>
      <c r="C48" s="143"/>
      <c r="D48" s="143"/>
      <c r="G48" s="40" t="str">
        <f t="shared" si="42"/>
        <v>VB167-9</v>
      </c>
      <c r="H48" s="4">
        <f>$B$13</f>
        <v>67</v>
      </c>
      <c r="I48" s="4">
        <f>$C$13</f>
        <v>5.7</v>
      </c>
      <c r="J48" s="5">
        <f>$D$13</f>
        <v>0</v>
      </c>
      <c r="K48" s="4">
        <f t="shared" si="26"/>
        <v>8.5074626865671646E-2</v>
      </c>
      <c r="L48" s="125">
        <f t="shared" si="27"/>
        <v>4.2334109706245842E-4</v>
      </c>
      <c r="M48" s="22">
        <f>$B$32</f>
        <v>251.2</v>
      </c>
      <c r="N48" s="22">
        <f>$C$32</f>
        <v>245.4</v>
      </c>
      <c r="O48" s="22">
        <f>$D$32</f>
        <v>450.3</v>
      </c>
      <c r="P48" s="23">
        <f>$E$32</f>
        <v>0</v>
      </c>
      <c r="Q48" s="22">
        <f t="shared" si="28"/>
        <v>0.55785032200755047</v>
      </c>
      <c r="R48" s="22">
        <f t="shared" si="29"/>
        <v>0.5449700199866756</v>
      </c>
      <c r="S48" s="21">
        <f t="shared" si="30"/>
        <v>0</v>
      </c>
      <c r="T48" s="20">
        <f t="shared" si="31"/>
        <v>2.6376334344218298E-2</v>
      </c>
      <c r="U48" s="20">
        <f t="shared" si="32"/>
        <v>1.6729790378683086E-2</v>
      </c>
      <c r="V48" s="18">
        <f t="shared" si="33"/>
        <v>0</v>
      </c>
      <c r="W48" s="19">
        <f t="shared" si="34"/>
        <v>1.5766087767499306</v>
      </c>
      <c r="X48" s="19">
        <f t="shared" si="35"/>
        <v>0.43106124722901384</v>
      </c>
      <c r="Y48" s="18">
        <f t="shared" si="36"/>
        <v>9.8209036368687112E-4</v>
      </c>
      <c r="Z48" s="5">
        <f t="shared" si="37"/>
        <v>883.88132731818405</v>
      </c>
      <c r="AA48" s="2">
        <f t="shared" si="38"/>
        <v>214.20278205511408</v>
      </c>
      <c r="AB48" s="2">
        <f t="shared" si="39"/>
        <v>8.8901970116251299</v>
      </c>
      <c r="AC48" s="17">
        <f t="shared" si="40"/>
        <v>1.9644307685822218E-5</v>
      </c>
      <c r="AD48" s="38">
        <f t="shared" si="41"/>
        <v>9.0193764163608137E-2</v>
      </c>
    </row>
    <row r="49" spans="1:30" x14ac:dyDescent="0.25">
      <c r="A49" s="141" t="s">
        <v>2</v>
      </c>
      <c r="B49" s="141"/>
      <c r="C49" s="15">
        <f>AVERAGE(Y41:Y49)</f>
        <v>9.9211976359489876E-4</v>
      </c>
      <c r="D49" s="14">
        <f>AVERAGE(AB41:AB49)</f>
        <v>8.9359493249437651</v>
      </c>
      <c r="G49" s="40" t="str">
        <f t="shared" si="42"/>
        <v>VB167-10</v>
      </c>
      <c r="H49" s="4">
        <f>$B$14</f>
        <v>54</v>
      </c>
      <c r="I49" s="124">
        <f>$C$14</f>
        <v>5</v>
      </c>
      <c r="J49" s="5">
        <f>$D$14</f>
        <v>0</v>
      </c>
      <c r="K49" s="4">
        <f>I49/H49</f>
        <v>9.2592592592592587E-2</v>
      </c>
      <c r="L49" s="125">
        <f t="shared" si="27"/>
        <v>4.6075135645199338E-4</v>
      </c>
      <c r="M49" s="22">
        <f>$B$33</f>
        <v>400.9</v>
      </c>
      <c r="N49" s="22">
        <f>$C$33</f>
        <v>380.9</v>
      </c>
      <c r="O49" s="22">
        <f>$D$33</f>
        <v>606.5</v>
      </c>
      <c r="P49" s="23">
        <f>$E$33</f>
        <v>0</v>
      </c>
      <c r="Q49" s="22">
        <f t="shared" si="28"/>
        <v>0.6610057708161583</v>
      </c>
      <c r="R49" s="22">
        <f t="shared" si="29"/>
        <v>0.62802967848309976</v>
      </c>
      <c r="S49" s="21">
        <f t="shared" si="30"/>
        <v>0</v>
      </c>
      <c r="T49" s="20">
        <f t="shared" si="31"/>
        <v>3.1253740522657156E-2</v>
      </c>
      <c r="U49" s="20">
        <f t="shared" si="32"/>
        <v>1.9279601606104653E-2</v>
      </c>
      <c r="V49" s="18">
        <f t="shared" si="33"/>
        <v>0</v>
      </c>
      <c r="W49" s="19">
        <f t="shared" si="34"/>
        <v>1.6210781302016655</v>
      </c>
      <c r="X49" s="19">
        <f t="shared" si="35"/>
        <v>0.50533342128761805</v>
      </c>
      <c r="Y49" s="18">
        <f t="shared" si="36"/>
        <v>9.1177693190759666E-4</v>
      </c>
      <c r="Z49" s="5">
        <f t="shared" si="37"/>
        <v>820.59923871683702</v>
      </c>
      <c r="AA49" s="2">
        <f t="shared" si="38"/>
        <v>200.75533822732785</v>
      </c>
      <c r="AB49" s="2">
        <f t="shared" si="39"/>
        <v>8.5659757618863068</v>
      </c>
      <c r="AC49" s="17">
        <f t="shared" si="40"/>
        <v>8.9957739465096678E-5</v>
      </c>
      <c r="AD49" s="38">
        <f t="shared" si="41"/>
        <v>0.41441501390243118</v>
      </c>
    </row>
    <row r="50" spans="1:30" ht="15.75" thickBot="1" x14ac:dyDescent="0.3">
      <c r="A50" s="141" t="s">
        <v>1</v>
      </c>
      <c r="B50" s="141"/>
      <c r="C50" s="15">
        <f>STDEV(Y41:Y49)</f>
        <v>4.0328618552778548E-5</v>
      </c>
      <c r="D50" s="14">
        <f>STDEV(AB41:AB49)</f>
        <v>0.18547018014664721</v>
      </c>
      <c r="G50" s="36"/>
      <c r="H50" s="31"/>
      <c r="I50" s="31"/>
      <c r="J50" s="29"/>
      <c r="K50" s="30"/>
      <c r="L50" s="126"/>
      <c r="M50" s="33"/>
      <c r="N50" s="33"/>
      <c r="O50" s="33"/>
      <c r="P50" s="34"/>
      <c r="Q50" s="33"/>
      <c r="R50" s="33"/>
      <c r="S50" s="32"/>
      <c r="T50" s="31"/>
      <c r="U50" s="31"/>
      <c r="V50" s="29"/>
      <c r="W50" s="30"/>
      <c r="X50" s="30"/>
      <c r="Y50" s="29"/>
      <c r="Z50" s="28"/>
      <c r="AA50" s="28"/>
      <c r="AB50" s="28"/>
      <c r="AC50" s="27"/>
      <c r="AD50" s="26"/>
    </row>
    <row r="51" spans="1:30" ht="15.75" thickTop="1" x14ac:dyDescent="0.25">
      <c r="A51" s="141" t="s">
        <v>0</v>
      </c>
      <c r="B51" s="141"/>
      <c r="C51" s="37">
        <f>(C50/C49)*100</f>
        <v>4.0648941823968627</v>
      </c>
      <c r="D51" s="14">
        <f>(D50/D49)*100</f>
        <v>2.0755509392709586</v>
      </c>
      <c r="G51" s="7" t="s">
        <v>4</v>
      </c>
      <c r="H51" s="20"/>
      <c r="I51" s="20"/>
      <c r="J51" s="18"/>
      <c r="K51" s="19"/>
      <c r="L51" s="127"/>
      <c r="M51" s="22"/>
      <c r="N51" s="22"/>
      <c r="O51" s="22"/>
      <c r="P51" s="23"/>
      <c r="Q51" s="22"/>
      <c r="R51" s="22"/>
      <c r="S51" s="21"/>
      <c r="T51" s="20"/>
      <c r="U51" s="20"/>
      <c r="V51" s="18"/>
      <c r="W51" s="19"/>
      <c r="X51" s="19"/>
      <c r="Y51" s="18"/>
      <c r="Z51" s="2"/>
      <c r="AA51" s="2"/>
      <c r="AB51" s="2"/>
      <c r="AC51" s="17"/>
      <c r="AD51" s="16"/>
    </row>
    <row r="52" spans="1:30" x14ac:dyDescent="0.25">
      <c r="A52" s="141" t="s">
        <v>5</v>
      </c>
      <c r="B52" s="141"/>
      <c r="C52" s="25">
        <f>COUNT(Y41:Y49)</f>
        <v>9</v>
      </c>
      <c r="D52" s="24">
        <f>COUNT(AB41:AB49)</f>
        <v>9</v>
      </c>
      <c r="G52" s="7" t="s">
        <v>2</v>
      </c>
      <c r="H52" s="4">
        <f>AVERAGE(H41:H49)</f>
        <v>55.133333333333333</v>
      </c>
      <c r="I52" s="4">
        <f>AVERAGE(I41:I48)</f>
        <v>5.8</v>
      </c>
      <c r="J52" s="5">
        <f>AVERAGE(J41:J44)</f>
        <v>0</v>
      </c>
      <c r="K52" s="13">
        <f t="shared" ref="K52:AD52" si="43">AVERAGE(K41:K49)</f>
        <v>0.10394121287363162</v>
      </c>
      <c r="L52" s="11">
        <f t="shared" si="43"/>
        <v>5.1722339208614451E-4</v>
      </c>
      <c r="M52" s="4">
        <f t="shared" si="43"/>
        <v>288.28888888888889</v>
      </c>
      <c r="N52" s="4">
        <f t="shared" si="43"/>
        <v>276.85555555555561</v>
      </c>
      <c r="O52" s="4">
        <f t="shared" si="43"/>
        <v>429.82222222222225</v>
      </c>
      <c r="P52" s="5">
        <f t="shared" si="43"/>
        <v>0</v>
      </c>
      <c r="Q52" s="4">
        <f t="shared" si="43"/>
        <v>0.67490344726271578</v>
      </c>
      <c r="R52" s="4">
        <f t="shared" si="43"/>
        <v>0.6551718881386851</v>
      </c>
      <c r="S52" s="3">
        <f t="shared" si="43"/>
        <v>0</v>
      </c>
      <c r="T52" s="4">
        <f t="shared" si="43"/>
        <v>3.1910851841053439E-2</v>
      </c>
      <c r="U52" s="4">
        <f t="shared" si="43"/>
        <v>2.011282813471867E-2</v>
      </c>
      <c r="V52" s="3">
        <f t="shared" si="43"/>
        <v>0</v>
      </c>
      <c r="W52" s="2">
        <f t="shared" si="43"/>
        <v>1.5942287431069391</v>
      </c>
      <c r="X52" s="2">
        <f t="shared" si="43"/>
        <v>0.52023679975772119</v>
      </c>
      <c r="Y52" s="11">
        <f t="shared" si="43"/>
        <v>9.9211976359489876E-4</v>
      </c>
      <c r="Z52" s="2">
        <f t="shared" si="43"/>
        <v>892.90778723540916</v>
      </c>
      <c r="AA52" s="2">
        <f t="shared" si="43"/>
        <v>216.12090478752441</v>
      </c>
      <c r="AB52" s="2">
        <f t="shared" si="43"/>
        <v>8.9359493249437651</v>
      </c>
      <c r="AC52" s="10">
        <f t="shared" si="43"/>
        <v>2.8722237933133218E-5</v>
      </c>
      <c r="AD52" s="10">
        <f t="shared" si="43"/>
        <v>0.13197803101306171</v>
      </c>
    </row>
    <row r="53" spans="1:30" ht="17.25" customHeight="1" x14ac:dyDescent="0.25">
      <c r="A53" s="142" t="s">
        <v>3</v>
      </c>
      <c r="B53" s="142"/>
      <c r="C53" s="15">
        <f>_xlfn.CONFIDENCE.NORM(0.05,C50,C52)</f>
        <v>2.6347546636566592E-5</v>
      </c>
      <c r="D53" s="14">
        <f>_xlfn.CONFIDENCE.NORM(0.05,D50,D52)</f>
        <v>0.12117162443119474</v>
      </c>
      <c r="G53" s="7" t="s">
        <v>1</v>
      </c>
      <c r="H53" s="4">
        <f>STDEV(H41:H49)</f>
        <v>5.0931326312987375</v>
      </c>
      <c r="I53" s="4">
        <f>STDEV(I41:I48)</f>
        <v>0.86849623734689274</v>
      </c>
      <c r="J53" s="5">
        <f>STDEV(J41:J44)</f>
        <v>0</v>
      </c>
      <c r="K53" s="2">
        <f t="shared" ref="K53:AD53" si="44">STDEV(K41:K49)</f>
        <v>1.4674103970491226E-2</v>
      </c>
      <c r="L53" s="127">
        <f t="shared" si="44"/>
        <v>7.3020023738511213E-5</v>
      </c>
      <c r="M53" s="4">
        <f t="shared" si="44"/>
        <v>62.713962648768394</v>
      </c>
      <c r="N53" s="4">
        <f t="shared" si="44"/>
        <v>48.727125687626597</v>
      </c>
      <c r="O53" s="4">
        <f t="shared" si="44"/>
        <v>95.405788317294537</v>
      </c>
      <c r="P53" s="5">
        <f t="shared" si="44"/>
        <v>0</v>
      </c>
      <c r="Q53" s="4">
        <f t="shared" si="44"/>
        <v>7.1479547728900514E-2</v>
      </c>
      <c r="R53" s="4">
        <f t="shared" si="44"/>
        <v>9.0349377938195086E-2</v>
      </c>
      <c r="S53" s="3">
        <f t="shared" si="44"/>
        <v>0</v>
      </c>
      <c r="T53" s="4">
        <f t="shared" si="44"/>
        <v>3.3797030767788489E-3</v>
      </c>
      <c r="U53" s="4">
        <f t="shared" si="44"/>
        <v>2.7735950571874985E-3</v>
      </c>
      <c r="V53" s="3">
        <f t="shared" si="44"/>
        <v>0</v>
      </c>
      <c r="W53" s="2">
        <f t="shared" si="44"/>
        <v>0.10711332873863122</v>
      </c>
      <c r="X53" s="2">
        <f t="shared" si="44"/>
        <v>5.9357213865921542E-2</v>
      </c>
      <c r="Y53" s="3">
        <f t="shared" si="44"/>
        <v>4.0328618552778548E-5</v>
      </c>
      <c r="Z53" s="2">
        <f t="shared" si="44"/>
        <v>36.295756697500693</v>
      </c>
      <c r="AA53" s="2">
        <f t="shared" si="44"/>
        <v>7.7128482982188977</v>
      </c>
      <c r="AB53" s="2">
        <f t="shared" si="44"/>
        <v>0.18547018014664721</v>
      </c>
      <c r="AC53" s="8">
        <f t="shared" si="44"/>
        <v>2.8325110971088612E-5</v>
      </c>
      <c r="AD53" s="8">
        <f t="shared" si="44"/>
        <v>0.13048231620469264</v>
      </c>
    </row>
    <row r="54" spans="1:30" x14ac:dyDescent="0.25">
      <c r="G54" s="7" t="s">
        <v>0</v>
      </c>
      <c r="H54" s="4">
        <f t="shared" ref="H54:AD54" si="45">(H53/H52)*100</f>
        <v>9.2378463687401524</v>
      </c>
      <c r="I54" s="4">
        <f t="shared" si="45"/>
        <v>14.974073057705048</v>
      </c>
      <c r="J54" s="5" t="e">
        <f t="shared" si="45"/>
        <v>#DIV/0!</v>
      </c>
      <c r="K54" s="6">
        <f t="shared" si="45"/>
        <v>14.117695536544804</v>
      </c>
      <c r="L54" s="2">
        <f t="shared" si="45"/>
        <v>14.117695536544797</v>
      </c>
      <c r="M54" s="4">
        <f t="shared" si="45"/>
        <v>21.753860473248885</v>
      </c>
      <c r="N54" s="4">
        <f t="shared" si="45"/>
        <v>17.600197904588807</v>
      </c>
      <c r="O54" s="4">
        <f t="shared" si="45"/>
        <v>22.196569508211425</v>
      </c>
      <c r="P54" s="5" t="e">
        <f t="shared" si="45"/>
        <v>#DIV/0!</v>
      </c>
      <c r="Q54" s="4">
        <f t="shared" si="45"/>
        <v>10.59107758581</v>
      </c>
      <c r="R54" s="4">
        <f t="shared" si="45"/>
        <v>13.790179275681952</v>
      </c>
      <c r="S54" s="3" t="e">
        <f t="shared" si="45"/>
        <v>#DIV/0!</v>
      </c>
      <c r="T54" s="4">
        <f t="shared" si="45"/>
        <v>10.59107758581</v>
      </c>
      <c r="U54" s="4">
        <f t="shared" si="45"/>
        <v>13.790179275681929</v>
      </c>
      <c r="V54" s="3" t="e">
        <f t="shared" si="45"/>
        <v>#DIV/0!</v>
      </c>
      <c r="W54" s="2">
        <f t="shared" si="45"/>
        <v>6.7188180618222724</v>
      </c>
      <c r="X54" s="2">
        <f t="shared" si="45"/>
        <v>11.409653045221852</v>
      </c>
      <c r="Y54" s="3">
        <f t="shared" si="45"/>
        <v>4.0648941823968627</v>
      </c>
      <c r="Z54" s="2">
        <f t="shared" si="45"/>
        <v>4.0648941823968618</v>
      </c>
      <c r="AA54" s="2">
        <f t="shared" si="45"/>
        <v>3.5687655045686828</v>
      </c>
      <c r="AB54" s="2">
        <f t="shared" si="45"/>
        <v>2.0755509392709586</v>
      </c>
      <c r="AC54" s="1">
        <f t="shared" si="45"/>
        <v>98.617353693089171</v>
      </c>
      <c r="AD54" s="1">
        <f t="shared" si="45"/>
        <v>98.866694102883642</v>
      </c>
    </row>
  </sheetData>
  <sortState ref="AB24:AB33">
    <sortCondition descending="1" ref="AB24"/>
  </sortState>
  <mergeCells count="25">
    <mergeCell ref="G2:I2"/>
    <mergeCell ref="A3:E3"/>
    <mergeCell ref="R10:T10"/>
    <mergeCell ref="U10:W10"/>
    <mergeCell ref="K14:M14"/>
    <mergeCell ref="N14:P14"/>
    <mergeCell ref="Q14:S14"/>
    <mergeCell ref="T14:U14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A49:B49"/>
    <mergeCell ref="A50:B50"/>
    <mergeCell ref="A51:B51"/>
    <mergeCell ref="A52:B52"/>
    <mergeCell ref="A53:B53"/>
  </mergeCells>
  <pageMargins left="0.7" right="0.7" top="0.75" bottom="0.75" header="0.3" footer="0.3"/>
  <pageSetup paperSize="9" orientation="portrait" r:id="rId1"/>
  <drawing r:id="rId2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4"/>
  <sheetViews>
    <sheetView topLeftCell="A32" zoomScaleNormal="100" workbookViewId="0">
      <selection activeCell="W41" sqref="W41:W49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757</v>
      </c>
      <c r="C1" s="117" t="s">
        <v>100</v>
      </c>
      <c r="D1" s="103">
        <v>2009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758</v>
      </c>
      <c r="B5" s="58">
        <v>56.5</v>
      </c>
      <c r="C5" s="130">
        <v>1</v>
      </c>
      <c r="D5" s="58">
        <v>0</v>
      </c>
      <c r="E5" s="58"/>
      <c r="G5" s="91" t="s">
        <v>95</v>
      </c>
      <c r="H5" s="91">
        <f>(11.4*0.9)/20</f>
        <v>0.51300000000000001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759</v>
      </c>
      <c r="B6" s="58">
        <v>52.6</v>
      </c>
      <c r="C6" s="130">
        <v>0.82</v>
      </c>
      <c r="D6" s="58">
        <v>0</v>
      </c>
      <c r="E6" s="58"/>
      <c r="G6" s="91" t="s">
        <v>93</v>
      </c>
      <c r="H6" s="91">
        <f>(47.87*0.4)/10</f>
        <v>1.9148000000000001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760</v>
      </c>
      <c r="B7" s="58">
        <v>52.3</v>
      </c>
      <c r="C7" s="130">
        <v>0.89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761</v>
      </c>
      <c r="B8" s="58">
        <v>56</v>
      </c>
      <c r="C8" s="130">
        <v>1.7</v>
      </c>
      <c r="D8" s="58">
        <v>0</v>
      </c>
      <c r="E8" s="58"/>
      <c r="G8" s="91" t="s">
        <v>89</v>
      </c>
      <c r="H8" s="91">
        <f>(20.76*0.97)/20</f>
        <v>1.0068600000000001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762</v>
      </c>
      <c r="B9" s="58">
        <v>58.2</v>
      </c>
      <c r="C9" s="130">
        <v>0.9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763</v>
      </c>
      <c r="B10" s="58">
        <v>55.4</v>
      </c>
      <c r="C10" s="130">
        <v>1.2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764</v>
      </c>
      <c r="B11" s="58">
        <v>51</v>
      </c>
      <c r="C11" s="130">
        <v>1.3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765</v>
      </c>
      <c r="B12" s="58">
        <v>53.7</v>
      </c>
      <c r="C12" s="130">
        <v>1.8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766</v>
      </c>
      <c r="B13" s="58">
        <v>57.3</v>
      </c>
      <c r="C13" s="130">
        <v>1.3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767</v>
      </c>
      <c r="B14" s="58">
        <v>54.5</v>
      </c>
      <c r="C14" s="130">
        <v>0.75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32" t="s">
        <v>73</v>
      </c>
      <c r="O15" s="132" t="s">
        <v>72</v>
      </c>
      <c r="P15" s="132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54.3</v>
      </c>
      <c r="C16" s="58">
        <v>0</v>
      </c>
      <c r="D16" s="58">
        <v>131.30000000000001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5.13E-3</v>
      </c>
      <c r="O16" s="96">
        <f>$H$7*(L16/1000)</f>
        <v>0</v>
      </c>
      <c r="P16" s="95">
        <f t="shared" ref="P16:P21" si="1">$H$6*(M16/1000)</f>
        <v>1.9148000000000002E-2</v>
      </c>
      <c r="Q16" s="94">
        <f t="shared" ref="Q16:S21" si="2">B16</f>
        <v>54.3</v>
      </c>
      <c r="R16" s="94">
        <f t="shared" si="2"/>
        <v>0</v>
      </c>
      <c r="S16" s="94">
        <f t="shared" si="2"/>
        <v>131.30000000000001</v>
      </c>
      <c r="T16" s="93">
        <f t="shared" ref="T16:T21" si="3">R16/Q16</f>
        <v>0</v>
      </c>
      <c r="U16" s="92">
        <f t="shared" ref="U16:U21" si="4">S16/Q16</f>
        <v>2.4180478821362801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57</v>
      </c>
      <c r="C17" s="58">
        <v>22.5</v>
      </c>
      <c r="D17" s="58">
        <v>115.8</v>
      </c>
      <c r="E17" s="58"/>
      <c r="G17" s="102" t="s">
        <v>63</v>
      </c>
      <c r="H17" s="103">
        <v>207.39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5.13E-3</v>
      </c>
      <c r="O17" s="96">
        <f>$H$8*(L17/1000)</f>
        <v>2.0137200000000001E-3</v>
      </c>
      <c r="P17" s="95">
        <f t="shared" si="1"/>
        <v>1.5318400000000001E-2</v>
      </c>
      <c r="Q17" s="94">
        <f t="shared" si="2"/>
        <v>57</v>
      </c>
      <c r="R17" s="94">
        <f t="shared" si="2"/>
        <v>22.5</v>
      </c>
      <c r="S17" s="94">
        <f t="shared" si="2"/>
        <v>115.8</v>
      </c>
      <c r="T17" s="93">
        <f t="shared" si="3"/>
        <v>0.39473684210526316</v>
      </c>
      <c r="U17" s="92">
        <f t="shared" si="4"/>
        <v>2.0315789473684212</v>
      </c>
      <c r="V17" s="91"/>
      <c r="W17" s="91"/>
      <c r="X17" s="100"/>
    </row>
    <row r="18" spans="1:35" x14ac:dyDescent="0.25">
      <c r="A18" s="58" t="s">
        <v>62</v>
      </c>
      <c r="B18" s="58">
        <v>59.8</v>
      </c>
      <c r="C18" s="58">
        <v>45</v>
      </c>
      <c r="D18" s="58">
        <v>80.8</v>
      </c>
      <c r="E18" s="58"/>
      <c r="G18" s="102" t="s">
        <v>61</v>
      </c>
      <c r="H18" s="101">
        <f>50.45/10</f>
        <v>5.0449999999999999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5.13E-3</v>
      </c>
      <c r="O18" s="96">
        <f t="shared" ref="O18:O21" si="5">$H$8*(L18/1000)</f>
        <v>4.0274400000000002E-3</v>
      </c>
      <c r="P18" s="95">
        <f t="shared" si="1"/>
        <v>1.14888E-2</v>
      </c>
      <c r="Q18" s="94">
        <f t="shared" si="2"/>
        <v>59.8</v>
      </c>
      <c r="R18" s="94">
        <f t="shared" si="2"/>
        <v>45</v>
      </c>
      <c r="S18" s="94">
        <f t="shared" si="2"/>
        <v>80.8</v>
      </c>
      <c r="T18" s="93">
        <f t="shared" si="3"/>
        <v>0.75250836120401343</v>
      </c>
      <c r="U18" s="92">
        <f t="shared" si="4"/>
        <v>1.3511705685618729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38.4</v>
      </c>
      <c r="C19" s="58">
        <v>64.2</v>
      </c>
      <c r="D19" s="58">
        <v>43.5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5.13E-3</v>
      </c>
      <c r="O19" s="96">
        <f t="shared" si="5"/>
        <v>6.0411600000000003E-3</v>
      </c>
      <c r="P19" s="95">
        <f t="shared" si="1"/>
        <v>7.6592000000000006E-3</v>
      </c>
      <c r="Q19" s="94">
        <f t="shared" si="2"/>
        <v>38.4</v>
      </c>
      <c r="R19" s="94">
        <f t="shared" si="2"/>
        <v>64.2</v>
      </c>
      <c r="S19" s="94">
        <f t="shared" si="2"/>
        <v>43.5</v>
      </c>
      <c r="T19" s="93">
        <f t="shared" si="3"/>
        <v>1.6718750000000002</v>
      </c>
      <c r="U19" s="92">
        <f t="shared" si="4"/>
        <v>1.1328125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57.2</v>
      </c>
      <c r="C20" s="58">
        <v>88</v>
      </c>
      <c r="D20" s="58">
        <v>16.8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5.13E-3</v>
      </c>
      <c r="O20" s="96">
        <f t="shared" si="5"/>
        <v>8.0548800000000004E-3</v>
      </c>
      <c r="P20" s="95">
        <f t="shared" si="1"/>
        <v>3.8296000000000003E-3</v>
      </c>
      <c r="Q20" s="94">
        <f t="shared" si="2"/>
        <v>57.2</v>
      </c>
      <c r="R20" s="94">
        <f t="shared" si="2"/>
        <v>88</v>
      </c>
      <c r="S20" s="94">
        <f t="shared" si="2"/>
        <v>16.8</v>
      </c>
      <c r="T20" s="93">
        <f t="shared" si="3"/>
        <v>1.5384615384615383</v>
      </c>
      <c r="U20" s="92">
        <f t="shared" si="4"/>
        <v>0.2937062937062937</v>
      </c>
      <c r="V20" s="91"/>
      <c r="W20" s="91"/>
    </row>
    <row r="21" spans="1:35" x14ac:dyDescent="0.25">
      <c r="A21" s="58" t="s">
        <v>58</v>
      </c>
      <c r="B21" s="58">
        <v>55.1</v>
      </c>
      <c r="C21" s="58">
        <v>109.1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5.13E-3</v>
      </c>
      <c r="O21" s="96">
        <f t="shared" si="5"/>
        <v>1.00686E-2</v>
      </c>
      <c r="P21" s="95">
        <f t="shared" si="1"/>
        <v>0</v>
      </c>
      <c r="Q21" s="94">
        <f t="shared" si="2"/>
        <v>55.1</v>
      </c>
      <c r="R21" s="94">
        <f t="shared" si="2"/>
        <v>109.1</v>
      </c>
      <c r="S21" s="94">
        <f t="shared" si="2"/>
        <v>0</v>
      </c>
      <c r="T21" s="93">
        <f t="shared" si="3"/>
        <v>1.9800362976406531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6">A5</f>
        <v>VB183-1</v>
      </c>
      <c r="B24" s="58">
        <v>67.2</v>
      </c>
      <c r="C24" s="58">
        <v>65.099999999999994</v>
      </c>
      <c r="D24" s="58">
        <v>658.1</v>
      </c>
      <c r="E24" s="58">
        <v>0</v>
      </c>
      <c r="G24" s="86" t="str">
        <f t="shared" ref="G24:G33" si="7">A5</f>
        <v>VB183-1</v>
      </c>
      <c r="H24" s="49">
        <f>$B$5</f>
        <v>56.5</v>
      </c>
      <c r="I24" s="49">
        <f>$C$5</f>
        <v>1</v>
      </c>
      <c r="J24" s="51">
        <f>$D$5</f>
        <v>0</v>
      </c>
      <c r="K24" s="49">
        <f t="shared" ref="K24:K33" si="8">I24/H24</f>
        <v>1.7699115044247787E-2</v>
      </c>
      <c r="L24" s="85">
        <f t="shared" ref="L24:L33" si="9">K24/$H$17</f>
        <v>8.5342181610722741E-5</v>
      </c>
      <c r="M24" s="48">
        <f t="shared" ref="M24:M33" si="10">ABS(($L$36-L24)/$L$37)</f>
        <v>0.53994818819634394</v>
      </c>
      <c r="N24" s="83">
        <f>$B$24</f>
        <v>67.2</v>
      </c>
      <c r="O24" s="83">
        <f>$C$24</f>
        <v>65.099999999999994</v>
      </c>
      <c r="P24" s="83">
        <f>$D$24</f>
        <v>658.1</v>
      </c>
      <c r="Q24" s="84">
        <f>$E$24</f>
        <v>0</v>
      </c>
      <c r="R24" s="83">
        <f t="shared" ref="R24:R33" si="11">N24/P24</f>
        <v>0.10211214101200426</v>
      </c>
      <c r="S24" s="83">
        <f t="shared" ref="S24:S33" si="12">O24/P24</f>
        <v>9.8921136605379115E-2</v>
      </c>
      <c r="T24" s="82">
        <f t="shared" ref="T24:T33" si="13">Q24/P24</f>
        <v>0</v>
      </c>
      <c r="U24" s="81">
        <f>(R24*0.005*($H$18))/0.5335</f>
        <v>4.8280763955535289E-3</v>
      </c>
      <c r="V24" s="81">
        <f t="shared" ref="V24:V33" si="14">(S24*0.005*($H$18))/0.8217</f>
        <v>3.0367356345024805E-3</v>
      </c>
      <c r="W24" s="80">
        <f t="shared" ref="W24:W33" si="15">(T24*0.005*($H$18))/0.7126</f>
        <v>0</v>
      </c>
      <c r="X24" s="79">
        <f t="shared" ref="X24:X33" si="16">U24/V24</f>
        <v>1.5898902560691721</v>
      </c>
      <c r="Y24" s="78">
        <f t="shared" ref="Y24:Y33" si="17">(U24+V24+W24)*10</f>
        <v>7.8648120300560093E-2</v>
      </c>
      <c r="Z24" s="48">
        <f t="shared" ref="Z24:Z33" si="18">ABS(($Y$36-Y24)/$Y$37)</f>
        <v>1.9689848826812262</v>
      </c>
      <c r="AA24" s="88">
        <f t="shared" ref="AA24:AA33" si="19">L24/Y24</f>
        <v>1.0851140661033061E-3</v>
      </c>
      <c r="AB24" s="55">
        <f>$AA$24</f>
        <v>1.0851140661033061E-3</v>
      </c>
      <c r="AC24" s="48">
        <f t="shared" ref="AC24:AC33" si="20">ABS(($AB$36-AB24)/$AB$37)</f>
        <v>2.5826621174855413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6"/>
        <v>VB183-2</v>
      </c>
      <c r="B25" s="58">
        <v>219.4</v>
      </c>
      <c r="C25" s="58">
        <v>176.7</v>
      </c>
      <c r="D25" s="58">
        <v>472.1</v>
      </c>
      <c r="E25" s="58">
        <v>0</v>
      </c>
      <c r="G25" s="86" t="str">
        <f t="shared" si="7"/>
        <v>VB183-2</v>
      </c>
      <c r="H25" s="49">
        <f>$B$6</f>
        <v>52.6</v>
      </c>
      <c r="I25" s="49">
        <f>$C$6</f>
        <v>0.82</v>
      </c>
      <c r="J25" s="51">
        <f>$D$6</f>
        <v>0</v>
      </c>
      <c r="K25" s="49">
        <f t="shared" si="8"/>
        <v>1.55893536121673E-2</v>
      </c>
      <c r="L25" s="85">
        <f t="shared" si="9"/>
        <v>7.5169263764729742E-5</v>
      </c>
      <c r="M25" s="48">
        <f t="shared" si="10"/>
        <v>0.85415585196326493</v>
      </c>
      <c r="N25" s="83">
        <f>$B$25</f>
        <v>219.4</v>
      </c>
      <c r="O25" s="83">
        <f>$C$25</f>
        <v>176.7</v>
      </c>
      <c r="P25" s="83">
        <f>$D$25</f>
        <v>472.1</v>
      </c>
      <c r="Q25" s="84">
        <f>$E$25</f>
        <v>0</v>
      </c>
      <c r="R25" s="83">
        <f t="shared" si="11"/>
        <v>0.46473204829485276</v>
      </c>
      <c r="S25" s="83">
        <f t="shared" si="12"/>
        <v>0.37428510908705781</v>
      </c>
      <c r="T25" s="82">
        <f t="shared" si="13"/>
        <v>0</v>
      </c>
      <c r="U25" s="81">
        <f t="shared" ref="U25:U33" si="21">(R25*0.005*($H$18))/0.5335</f>
        <v>2.1973506875796928E-2</v>
      </c>
      <c r="V25" s="81">
        <f t="shared" si="14"/>
        <v>1.1490010802873351E-2</v>
      </c>
      <c r="W25" s="80">
        <f t="shared" si="15"/>
        <v>0</v>
      </c>
      <c r="X25" s="79">
        <f t="shared" si="16"/>
        <v>1.912400889153379</v>
      </c>
      <c r="Y25" s="78">
        <f t="shared" si="17"/>
        <v>0.33463517678670279</v>
      </c>
      <c r="Z25" s="48">
        <f t="shared" si="18"/>
        <v>0.16387075475990667</v>
      </c>
      <c r="AA25" s="54">
        <f t="shared" si="19"/>
        <v>2.2463049009531594E-4</v>
      </c>
      <c r="AB25" s="55">
        <f>$AA$26</f>
        <v>5.2162423786235583E-4</v>
      </c>
      <c r="AC25" s="48">
        <f t="shared" si="20"/>
        <v>0.45679701717083238</v>
      </c>
      <c r="AD25" s="51">
        <f>(AB24-AB33)/AB37</f>
        <v>3.4238958157265458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6"/>
        <v>VB183-3</v>
      </c>
      <c r="B26" s="58">
        <v>139.80000000000001</v>
      </c>
      <c r="C26" s="58">
        <v>117.7</v>
      </c>
      <c r="D26" s="58">
        <v>649.9</v>
      </c>
      <c r="E26" s="58">
        <v>0</v>
      </c>
      <c r="G26" s="86" t="str">
        <f t="shared" si="7"/>
        <v>VB183-3</v>
      </c>
      <c r="H26" s="49">
        <f>$B$7</f>
        <v>52.3</v>
      </c>
      <c r="I26" s="49">
        <f>$C$7</f>
        <v>0.89</v>
      </c>
      <c r="J26" s="51">
        <f>$D$7</f>
        <v>0</v>
      </c>
      <c r="K26" s="49">
        <f t="shared" si="8"/>
        <v>1.7017208413001913E-2</v>
      </c>
      <c r="L26" s="85">
        <f t="shared" si="9"/>
        <v>8.2054141535280943E-5</v>
      </c>
      <c r="M26" s="48">
        <f t="shared" si="10"/>
        <v>0.64150483164093008</v>
      </c>
      <c r="N26" s="83">
        <f>$B$26</f>
        <v>139.80000000000001</v>
      </c>
      <c r="O26" s="83">
        <f>$C$26</f>
        <v>117.7</v>
      </c>
      <c r="P26" s="83">
        <f>$D$26</f>
        <v>649.9</v>
      </c>
      <c r="Q26" s="84">
        <f>$E$26</f>
        <v>0</v>
      </c>
      <c r="R26" s="83">
        <f t="shared" si="11"/>
        <v>0.21511001692568091</v>
      </c>
      <c r="S26" s="83">
        <f t="shared" si="12"/>
        <v>0.18110478535159255</v>
      </c>
      <c r="T26" s="82">
        <f t="shared" si="13"/>
        <v>0</v>
      </c>
      <c r="U26" s="81">
        <f t="shared" si="21"/>
        <v>1.017085319015989E-2</v>
      </c>
      <c r="V26" s="81">
        <f t="shared" si="14"/>
        <v>5.5596546312448852E-3</v>
      </c>
      <c r="W26" s="80">
        <f t="shared" si="15"/>
        <v>0</v>
      </c>
      <c r="X26" s="79">
        <f t="shared" si="16"/>
        <v>1.8294037786089048</v>
      </c>
      <c r="Y26" s="78">
        <f t="shared" si="17"/>
        <v>0.15730507821404777</v>
      </c>
      <c r="Z26" s="48">
        <f t="shared" si="18"/>
        <v>1.3136238718059219</v>
      </c>
      <c r="AA26" s="54">
        <f t="shared" si="19"/>
        <v>5.2162423786235583E-4</v>
      </c>
      <c r="AB26" s="55">
        <f>$AA$30</f>
        <v>4.5161046605839296E-4</v>
      </c>
      <c r="AC26" s="48">
        <f t="shared" si="20"/>
        <v>0.19265767239494369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6"/>
        <v>VB183-4</v>
      </c>
      <c r="B27" s="58">
        <v>304.8</v>
      </c>
      <c r="C27" s="58">
        <v>270.60000000000002</v>
      </c>
      <c r="D27" s="58">
        <v>634</v>
      </c>
      <c r="E27" s="58">
        <v>0</v>
      </c>
      <c r="G27" s="86" t="str">
        <f t="shared" si="7"/>
        <v>VB183-4</v>
      </c>
      <c r="H27" s="49">
        <f>$B$8</f>
        <v>56</v>
      </c>
      <c r="I27" s="49">
        <f>$C$8</f>
        <v>1.7</v>
      </c>
      <c r="J27" s="51">
        <f>$D$8</f>
        <v>0</v>
      </c>
      <c r="K27" s="49">
        <f t="shared" si="8"/>
        <v>3.0357142857142857E-2</v>
      </c>
      <c r="L27" s="85">
        <f t="shared" si="9"/>
        <v>1.4637708113767711E-4</v>
      </c>
      <c r="M27" s="48">
        <f t="shared" si="10"/>
        <v>1.3452172558720894</v>
      </c>
      <c r="N27" s="83">
        <f>$B$27</f>
        <v>304.8</v>
      </c>
      <c r="O27" s="83">
        <f>$C$27</f>
        <v>270.60000000000002</v>
      </c>
      <c r="P27" s="83">
        <f>$D$27</f>
        <v>634</v>
      </c>
      <c r="Q27" s="84">
        <f>$E$27</f>
        <v>0</v>
      </c>
      <c r="R27" s="83">
        <f t="shared" si="11"/>
        <v>0.48075709779179815</v>
      </c>
      <c r="S27" s="83">
        <f t="shared" si="12"/>
        <v>0.42681388012618299</v>
      </c>
      <c r="T27" s="82">
        <f t="shared" si="13"/>
        <v>0</v>
      </c>
      <c r="U27" s="81">
        <f t="shared" si="21"/>
        <v>2.2731204858103295E-2</v>
      </c>
      <c r="V27" s="81">
        <f t="shared" si="14"/>
        <v>1.3102568000709464E-2</v>
      </c>
      <c r="W27" s="80">
        <f t="shared" si="15"/>
        <v>0</v>
      </c>
      <c r="X27" s="79">
        <f t="shared" si="16"/>
        <v>1.7348663908382287</v>
      </c>
      <c r="Y27" s="78">
        <f t="shared" si="17"/>
        <v>0.35833772858812757</v>
      </c>
      <c r="Z27" s="48">
        <f t="shared" si="18"/>
        <v>0.36135777588257795</v>
      </c>
      <c r="AA27" s="54">
        <f t="shared" si="19"/>
        <v>4.0848916946147903E-4</v>
      </c>
      <c r="AB27" s="55">
        <f>$AA$27</f>
        <v>4.0848916946147903E-4</v>
      </c>
      <c r="AC27" s="48">
        <f t="shared" si="20"/>
        <v>2.997494961738132E-2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6"/>
        <v>VB183-5</v>
      </c>
      <c r="B28" s="58">
        <v>311.5</v>
      </c>
      <c r="C28" s="58">
        <v>282.2</v>
      </c>
      <c r="D28" s="58">
        <v>641</v>
      </c>
      <c r="E28" s="58">
        <v>0</v>
      </c>
      <c r="G28" s="86" t="str">
        <f t="shared" si="7"/>
        <v>VB183-5</v>
      </c>
      <c r="H28" s="49">
        <f>$B$9</f>
        <v>58.2</v>
      </c>
      <c r="I28" s="49">
        <f>$C$9</f>
        <v>0.9</v>
      </c>
      <c r="J28" s="51">
        <f>$D$9</f>
        <v>0</v>
      </c>
      <c r="K28" s="49">
        <f t="shared" si="8"/>
        <v>1.5463917525773195E-2</v>
      </c>
      <c r="L28" s="85">
        <f t="shared" si="9"/>
        <v>7.4564431871224248E-5</v>
      </c>
      <c r="M28" s="48">
        <f t="shared" si="10"/>
        <v>0.87283710144420323</v>
      </c>
      <c r="N28" s="83">
        <f>$B$28</f>
        <v>311.5</v>
      </c>
      <c r="O28" s="83">
        <f>$C$28</f>
        <v>282.2</v>
      </c>
      <c r="P28" s="83">
        <f>$D$28</f>
        <v>641</v>
      </c>
      <c r="Q28" s="84">
        <f>$E$28</f>
        <v>0</v>
      </c>
      <c r="R28" s="83">
        <f t="shared" si="11"/>
        <v>0.48595943837753508</v>
      </c>
      <c r="S28" s="83">
        <f t="shared" si="12"/>
        <v>0.44024960998439938</v>
      </c>
      <c r="T28" s="82">
        <f t="shared" si="13"/>
        <v>0</v>
      </c>
      <c r="U28" s="81">
        <f t="shared" si="21"/>
        <v>2.2977182442499199E-2</v>
      </c>
      <c r="V28" s="81">
        <f t="shared" si="14"/>
        <v>1.3515025449502829E-2</v>
      </c>
      <c r="W28" s="80">
        <f t="shared" si="15"/>
        <v>0</v>
      </c>
      <c r="X28" s="79">
        <f t="shared" si="16"/>
        <v>1.7001212856276531</v>
      </c>
      <c r="Y28" s="78">
        <f t="shared" si="17"/>
        <v>0.36492207892002027</v>
      </c>
      <c r="Z28" s="48">
        <f t="shared" si="18"/>
        <v>0.41621784934502248</v>
      </c>
      <c r="AA28" s="54">
        <f t="shared" si="19"/>
        <v>2.0432973552024099E-4</v>
      </c>
      <c r="AB28" s="55">
        <f>$AA$32</f>
        <v>3.3974247088633012E-4</v>
      </c>
      <c r="AC28" s="48">
        <f t="shared" si="20"/>
        <v>0.22938413716327896</v>
      </c>
      <c r="AD28" s="51">
        <f>1-((((COUNT(AB24:AB33))-3)*((STDEV(AB26:AB33))^2))/(((COUNT(AB24:AB33))-1)*((STDEV(AB24:AB33))^2)))</f>
        <v>0.89262178965520333</v>
      </c>
    </row>
    <row r="29" spans="1:35" x14ac:dyDescent="0.25">
      <c r="A29" s="58" t="str">
        <f t="shared" si="6"/>
        <v>VB183-6</v>
      </c>
      <c r="B29" s="58">
        <v>331.4</v>
      </c>
      <c r="C29" s="58">
        <v>292.7</v>
      </c>
      <c r="D29" s="58">
        <v>630.1</v>
      </c>
      <c r="E29" s="58">
        <v>0</v>
      </c>
      <c r="G29" s="86" t="str">
        <f t="shared" si="7"/>
        <v>VB183-6</v>
      </c>
      <c r="H29" s="49">
        <f>$B$10</f>
        <v>55.4</v>
      </c>
      <c r="I29" s="49">
        <f>$C$10</f>
        <v>1.2</v>
      </c>
      <c r="J29" s="51">
        <f>$D$10</f>
        <v>0</v>
      </c>
      <c r="K29" s="49">
        <f t="shared" si="8"/>
        <v>2.1660649819494584E-2</v>
      </c>
      <c r="L29" s="85">
        <f t="shared" si="9"/>
        <v>1.0444404175463902E-4</v>
      </c>
      <c r="M29" s="48">
        <f t="shared" si="10"/>
        <v>5.0044863972704717E-2</v>
      </c>
      <c r="N29" s="83">
        <f>$B$29</f>
        <v>331.4</v>
      </c>
      <c r="O29" s="83">
        <f>$C$29</f>
        <v>292.7</v>
      </c>
      <c r="P29" s="83">
        <f>$D$29</f>
        <v>630.1</v>
      </c>
      <c r="Q29" s="84">
        <f>$E$29</f>
        <v>0</v>
      </c>
      <c r="R29" s="83">
        <f t="shared" si="11"/>
        <v>0.5259482621806062</v>
      </c>
      <c r="S29" s="83">
        <f t="shared" si="12"/>
        <v>0.46452943977146482</v>
      </c>
      <c r="T29" s="82">
        <f t="shared" si="13"/>
        <v>0</v>
      </c>
      <c r="U29" s="81">
        <f t="shared" si="21"/>
        <v>2.4867937982203919E-2</v>
      </c>
      <c r="V29" s="81">
        <f t="shared" si="14"/>
        <v>1.426038106150079E-2</v>
      </c>
      <c r="W29" s="80">
        <f t="shared" si="15"/>
        <v>0</v>
      </c>
      <c r="X29" s="79">
        <f t="shared" si="16"/>
        <v>1.7438480693437213</v>
      </c>
      <c r="Y29" s="78">
        <f t="shared" si="17"/>
        <v>0.39128319043704707</v>
      </c>
      <c r="Z29" s="48">
        <f t="shared" si="18"/>
        <v>0.63585569385201057</v>
      </c>
      <c r="AA29" s="54">
        <f t="shared" si="19"/>
        <v>2.669269835946169E-4</v>
      </c>
      <c r="AB29" s="55">
        <f>$AA$31</f>
        <v>3.2540802547045605E-4</v>
      </c>
      <c r="AC29" s="48">
        <f t="shared" si="20"/>
        <v>0.28346336932457794</v>
      </c>
      <c r="AD29" s="51"/>
    </row>
    <row r="30" spans="1:35" x14ac:dyDescent="0.25">
      <c r="A30" s="58" t="str">
        <f t="shared" si="6"/>
        <v>VB183-7</v>
      </c>
      <c r="B30" s="58">
        <v>233.3</v>
      </c>
      <c r="C30" s="58">
        <v>214.8</v>
      </c>
      <c r="D30" s="58">
        <v>647.6</v>
      </c>
      <c r="E30" s="58">
        <v>0</v>
      </c>
      <c r="G30" s="86" t="str">
        <f t="shared" si="7"/>
        <v>VB183-7</v>
      </c>
      <c r="H30" s="49">
        <f>$B$11</f>
        <v>51</v>
      </c>
      <c r="I30" s="49">
        <f>$C$11</f>
        <v>1.3</v>
      </c>
      <c r="J30" s="51">
        <f>$D$11</f>
        <v>0</v>
      </c>
      <c r="K30" s="49">
        <f t="shared" si="8"/>
        <v>2.5490196078431372E-2</v>
      </c>
      <c r="L30" s="85">
        <f t="shared" si="9"/>
        <v>1.2290947528054087E-4</v>
      </c>
      <c r="M30" s="48">
        <f t="shared" si="10"/>
        <v>0.6203808104978541</v>
      </c>
      <c r="N30" s="83">
        <f>$B$30</f>
        <v>233.3</v>
      </c>
      <c r="O30" s="83">
        <f>$C$30</f>
        <v>214.8</v>
      </c>
      <c r="P30" s="83">
        <f>$D$30</f>
        <v>647.6</v>
      </c>
      <c r="Q30" s="84">
        <f>$E$30</f>
        <v>0</v>
      </c>
      <c r="R30" s="83">
        <f t="shared" si="11"/>
        <v>0.36025324274243359</v>
      </c>
      <c r="S30" s="83">
        <f t="shared" si="12"/>
        <v>0.33168622606547254</v>
      </c>
      <c r="T30" s="82">
        <f t="shared" si="13"/>
        <v>0</v>
      </c>
      <c r="U30" s="81">
        <f t="shared" si="21"/>
        <v>1.7033529612329686E-2</v>
      </c>
      <c r="V30" s="81">
        <f t="shared" si="14"/>
        <v>1.018228678654198E-2</v>
      </c>
      <c r="W30" s="80">
        <f t="shared" si="15"/>
        <v>0</v>
      </c>
      <c r="X30" s="79">
        <f t="shared" si="16"/>
        <v>1.6728589529459192</v>
      </c>
      <c r="Y30" s="78">
        <f t="shared" si="17"/>
        <v>0.27215816398871667</v>
      </c>
      <c r="Z30" s="48">
        <f t="shared" si="18"/>
        <v>0.35668075587430359</v>
      </c>
      <c r="AA30" s="54">
        <f t="shared" si="19"/>
        <v>4.5161046605839296E-4</v>
      </c>
      <c r="AB30" s="55">
        <f>$AA$29</f>
        <v>2.669269835946169E-4</v>
      </c>
      <c r="AC30" s="48">
        <f t="shared" si="20"/>
        <v>0.50409344944863055</v>
      </c>
      <c r="AD30" s="51" t="s">
        <v>39</v>
      </c>
    </row>
    <row r="31" spans="1:35" x14ac:dyDescent="0.25">
      <c r="A31" s="58" t="str">
        <f t="shared" si="6"/>
        <v>VB183-8</v>
      </c>
      <c r="B31" s="58">
        <v>400</v>
      </c>
      <c r="C31" s="58">
        <v>368.6</v>
      </c>
      <c r="D31" s="58">
        <v>608.6</v>
      </c>
      <c r="E31" s="58">
        <v>0</v>
      </c>
      <c r="G31" s="86" t="str">
        <f t="shared" si="7"/>
        <v>VB183-8</v>
      </c>
      <c r="H31" s="49">
        <f>$B$12</f>
        <v>53.7</v>
      </c>
      <c r="I31" s="49">
        <f>$C$12</f>
        <v>1.8</v>
      </c>
      <c r="J31" s="51">
        <f>$D$12</f>
        <v>0</v>
      </c>
      <c r="K31" s="49">
        <f t="shared" si="8"/>
        <v>3.3519553072625698E-2</v>
      </c>
      <c r="L31" s="85">
        <f t="shared" si="9"/>
        <v>1.6162569589963692E-4</v>
      </c>
      <c r="M31" s="48">
        <f t="shared" si="10"/>
        <v>1.8161963488492718</v>
      </c>
      <c r="N31" s="83">
        <f>$B$31</f>
        <v>400</v>
      </c>
      <c r="O31" s="83">
        <f>$C$31</f>
        <v>368.6</v>
      </c>
      <c r="P31" s="83">
        <f>$D$31</f>
        <v>608.6</v>
      </c>
      <c r="Q31" s="84">
        <f>$E$31</f>
        <v>0</v>
      </c>
      <c r="R31" s="83">
        <f t="shared" si="11"/>
        <v>0.65724613867893522</v>
      </c>
      <c r="S31" s="83">
        <f t="shared" si="12"/>
        <v>0.60565231679263887</v>
      </c>
      <c r="T31" s="82">
        <f t="shared" si="13"/>
        <v>0</v>
      </c>
      <c r="U31" s="81">
        <f t="shared" si="21"/>
        <v>3.1075977222448248E-2</v>
      </c>
      <c r="V31" s="81">
        <f t="shared" si="14"/>
        <v>1.8592649009485599E-2</v>
      </c>
      <c r="W31" s="80">
        <f t="shared" si="15"/>
        <v>0</v>
      </c>
      <c r="X31" s="79">
        <f t="shared" si="16"/>
        <v>1.6714120299153663</v>
      </c>
      <c r="Y31" s="78">
        <f t="shared" si="17"/>
        <v>0.49668626231933849</v>
      </c>
      <c r="Z31" s="48">
        <f t="shared" si="18"/>
        <v>1.5140623467728695</v>
      </c>
      <c r="AA31" s="54">
        <f t="shared" si="19"/>
        <v>3.2540802547045605E-4</v>
      </c>
      <c r="AB31" s="55">
        <f>$AA$25</f>
        <v>2.2463049009531594E-4</v>
      </c>
      <c r="AC31" s="48">
        <f t="shared" si="20"/>
        <v>0.66366445657141249</v>
      </c>
      <c r="AD31" s="51">
        <f>1-((((COUNT(AB24:AB33))-3)*((STDEV(AB24:AB31))^2))/(((COUNT(AB24:AB33))-1)*((STDEV(AB24:AB33))^2)))</f>
        <v>0.17425394410482054</v>
      </c>
    </row>
    <row r="32" spans="1:35" x14ac:dyDescent="0.25">
      <c r="A32" s="58" t="str">
        <f t="shared" si="6"/>
        <v>VB183-9</v>
      </c>
      <c r="B32" s="58">
        <v>280.39999999999998</v>
      </c>
      <c r="C32" s="58">
        <v>249.7</v>
      </c>
      <c r="D32" s="58">
        <v>649.79999999999995</v>
      </c>
      <c r="E32" s="58">
        <v>0</v>
      </c>
      <c r="G32" s="86" t="str">
        <f t="shared" si="7"/>
        <v>VB183-9</v>
      </c>
      <c r="H32" s="49">
        <f>$B$13</f>
        <v>57.3</v>
      </c>
      <c r="I32" s="49">
        <f>$C$13</f>
        <v>1.3</v>
      </c>
      <c r="J32" s="51">
        <f>$D$13</f>
        <v>0</v>
      </c>
      <c r="K32" s="49">
        <f t="shared" si="8"/>
        <v>2.2687609075043632E-2</v>
      </c>
      <c r="L32" s="85">
        <f t="shared" si="9"/>
        <v>1.093958680507432E-4</v>
      </c>
      <c r="M32" s="48">
        <f t="shared" si="10"/>
        <v>0.20299034091778337</v>
      </c>
      <c r="N32" s="83">
        <f>$B$32</f>
        <v>280.39999999999998</v>
      </c>
      <c r="O32" s="83">
        <f>$C$32</f>
        <v>249.7</v>
      </c>
      <c r="P32" s="83">
        <f>$D$32</f>
        <v>649.79999999999995</v>
      </c>
      <c r="Q32" s="84">
        <f>$E$32</f>
        <v>0</v>
      </c>
      <c r="R32" s="83">
        <f t="shared" si="11"/>
        <v>0.43151738996614342</v>
      </c>
      <c r="S32" s="83">
        <f t="shared" si="12"/>
        <v>0.38427208371806709</v>
      </c>
      <c r="T32" s="82">
        <f t="shared" si="13"/>
        <v>0</v>
      </c>
      <c r="U32" s="81">
        <f t="shared" si="21"/>
        <v>2.040304810102337E-2</v>
      </c>
      <c r="V32" s="81">
        <f t="shared" si="14"/>
        <v>1.1796596460737791E-2</v>
      </c>
      <c r="W32" s="80">
        <f t="shared" si="15"/>
        <v>0</v>
      </c>
      <c r="X32" s="79">
        <f t="shared" si="16"/>
        <v>1.7295707426231064</v>
      </c>
      <c r="Y32" s="78">
        <f t="shared" si="17"/>
        <v>0.32199644561761165</v>
      </c>
      <c r="Z32" s="48">
        <f t="shared" si="18"/>
        <v>5.8566254625704604E-2</v>
      </c>
      <c r="AA32" s="54">
        <f t="shared" si="19"/>
        <v>3.3974247088633012E-4</v>
      </c>
      <c r="AB32" s="55">
        <f>$AA$28</f>
        <v>2.0432973552024099E-4</v>
      </c>
      <c r="AC32" s="48">
        <f t="shared" si="20"/>
        <v>0.740252645919796</v>
      </c>
      <c r="AD32" s="51"/>
    </row>
    <row r="33" spans="1:30" x14ac:dyDescent="0.25">
      <c r="A33" s="58" t="str">
        <f t="shared" si="6"/>
        <v>VB183-10</v>
      </c>
      <c r="B33" s="58">
        <v>312</v>
      </c>
      <c r="C33" s="58">
        <v>278.7</v>
      </c>
      <c r="D33" s="58">
        <v>623.70000000000005</v>
      </c>
      <c r="E33" s="58">
        <v>0</v>
      </c>
      <c r="G33" s="86" t="str">
        <f t="shared" si="7"/>
        <v>VB183-10</v>
      </c>
      <c r="H33" s="49">
        <f>$B$14</f>
        <v>54.5</v>
      </c>
      <c r="I33" s="123">
        <f>$C$14</f>
        <v>0.75</v>
      </c>
      <c r="J33" s="51">
        <f>$D$14</f>
        <v>0</v>
      </c>
      <c r="K33" s="49">
        <f t="shared" si="8"/>
        <v>1.3761467889908258E-2</v>
      </c>
      <c r="L33" s="85">
        <f t="shared" si="9"/>
        <v>6.6355503591823418E-5</v>
      </c>
      <c r="M33" s="48">
        <f t="shared" si="10"/>
        <v>1.1263836468649653</v>
      </c>
      <c r="N33" s="83">
        <f>$B$33</f>
        <v>312</v>
      </c>
      <c r="O33" s="83">
        <f>$C$33</f>
        <v>278.7</v>
      </c>
      <c r="P33" s="83">
        <f>$D$33</f>
        <v>623.70000000000005</v>
      </c>
      <c r="Q33" s="84">
        <f>$E$33</f>
        <v>0</v>
      </c>
      <c r="R33" s="83">
        <f t="shared" si="11"/>
        <v>0.50024050024050015</v>
      </c>
      <c r="S33" s="83">
        <f t="shared" si="12"/>
        <v>0.44684944684944677</v>
      </c>
      <c r="T33" s="82">
        <f t="shared" si="13"/>
        <v>0</v>
      </c>
      <c r="U33" s="81">
        <f t="shared" si="21"/>
        <v>2.3652421028241079E-2</v>
      </c>
      <c r="V33" s="81">
        <f t="shared" si="14"/>
        <v>1.3717630883263108E-2</v>
      </c>
      <c r="W33" s="80">
        <f t="shared" si="15"/>
        <v>0</v>
      </c>
      <c r="X33" s="79">
        <f t="shared" si="16"/>
        <v>1.7242351270072018</v>
      </c>
      <c r="Y33" s="78">
        <f t="shared" si="17"/>
        <v>0.37370051911504187</v>
      </c>
      <c r="Z33" s="48">
        <f t="shared" si="18"/>
        <v>0.48935883512336092</v>
      </c>
      <c r="AA33" s="54">
        <f t="shared" si="19"/>
        <v>1.7756331660699729E-4</v>
      </c>
      <c r="AB33" s="55">
        <f>$AA$33</f>
        <v>1.7756331660699729E-4</v>
      </c>
      <c r="AC33" s="48">
        <f t="shared" si="20"/>
        <v>0.84123369824100469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642.29999999999995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2</v>
      </c>
      <c r="H36" s="49">
        <f>AVERAGE(H24:H33)</f>
        <v>54.75</v>
      </c>
      <c r="I36" s="49">
        <f>AVERAGE(I24:I32)</f>
        <v>1.2122222222222225</v>
      </c>
      <c r="J36" s="51">
        <f>AVERAGE(J24:J28)</f>
        <v>0</v>
      </c>
      <c r="K36" s="56">
        <f>AVERAGE(K24:K33)</f>
        <v>2.1324621338783663E-2</v>
      </c>
      <c r="L36" s="57">
        <f>AVERAGE(L24:L33)</f>
        <v>1.0282376844970184E-4</v>
      </c>
      <c r="M36" s="56"/>
      <c r="N36" s="49">
        <f t="shared" ref="N36:Y36" si="22">AVERAGE(N24:N33)</f>
        <v>259.97999999999996</v>
      </c>
      <c r="O36" s="49">
        <f t="shared" si="22"/>
        <v>231.68</v>
      </c>
      <c r="P36" s="49">
        <f t="shared" si="22"/>
        <v>621.49</v>
      </c>
      <c r="Q36" s="51">
        <f t="shared" si="22"/>
        <v>0</v>
      </c>
      <c r="R36" s="49">
        <f t="shared" si="22"/>
        <v>0.42238762762104898</v>
      </c>
      <c r="S36" s="49">
        <f t="shared" si="22"/>
        <v>0.37543640343517015</v>
      </c>
      <c r="T36" s="50">
        <f t="shared" si="22"/>
        <v>0</v>
      </c>
      <c r="U36" s="49">
        <f t="shared" si="22"/>
        <v>1.9971373770835917E-2</v>
      </c>
      <c r="V36" s="49">
        <f t="shared" si="22"/>
        <v>1.1525353872036227E-2</v>
      </c>
      <c r="W36" s="50">
        <f t="shared" si="22"/>
        <v>0</v>
      </c>
      <c r="X36" s="48">
        <f t="shared" si="22"/>
        <v>1.7308607522132653</v>
      </c>
      <c r="Y36" s="49">
        <f t="shared" si="22"/>
        <v>0.31496727642872141</v>
      </c>
      <c r="Z36" s="48"/>
      <c r="AA36" s="56">
        <f>AVERAGE(AA24:AA33)</f>
        <v>4.0054389616594918E-4</v>
      </c>
      <c r="AB36" s="56">
        <f>AVERAGE(AB24:AB33)</f>
        <v>4.0054389616594918E-4</v>
      </c>
      <c r="AC36" s="56"/>
      <c r="AD36" s="56"/>
    </row>
    <row r="37" spans="1:30" x14ac:dyDescent="0.25">
      <c r="G37" s="53" t="s">
        <v>1</v>
      </c>
      <c r="H37" s="49">
        <f>STDEV(H24:H33)</f>
        <v>2.340583972715641</v>
      </c>
      <c r="I37" s="49">
        <f>STDEV(I24:I32)</f>
        <v>0.35340408096744408</v>
      </c>
      <c r="J37" s="51">
        <f>STDEV(J24:J28)</f>
        <v>0</v>
      </c>
      <c r="K37" s="48">
        <f>STDEV(K24:K33)</f>
        <v>6.7145447911337568E-3</v>
      </c>
      <c r="L37" s="55">
        <f>STDEV(L24:L33)</f>
        <v>3.2376415406402252E-5</v>
      </c>
      <c r="M37" s="54"/>
      <c r="N37" s="49">
        <f t="shared" ref="N37:Y37" si="23">STDEV(N24:N33)</f>
        <v>98.012774677589974</v>
      </c>
      <c r="O37" s="49">
        <f t="shared" si="23"/>
        <v>90.136461977258435</v>
      </c>
      <c r="P37" s="49">
        <f t="shared" si="23"/>
        <v>54.498000982706792</v>
      </c>
      <c r="Q37" s="51">
        <f t="shared" si="23"/>
        <v>0</v>
      </c>
      <c r="R37" s="49">
        <f t="shared" si="23"/>
        <v>0.16009380747196703</v>
      </c>
      <c r="S37" s="49">
        <f t="shared" si="23"/>
        <v>0.14495060416577221</v>
      </c>
      <c r="T37" s="50">
        <f t="shared" si="23"/>
        <v>0</v>
      </c>
      <c r="U37" s="49">
        <f t="shared" si="23"/>
        <v>7.5695713092415505E-3</v>
      </c>
      <c r="V37" s="49">
        <f t="shared" si="23"/>
        <v>4.4497736279440273E-3</v>
      </c>
      <c r="W37" s="50">
        <f t="shared" si="23"/>
        <v>0</v>
      </c>
      <c r="X37" s="48">
        <f t="shared" si="23"/>
        <v>8.8577513350852247E-2</v>
      </c>
      <c r="Y37" s="49">
        <f t="shared" si="23"/>
        <v>0.12002080778109296</v>
      </c>
      <c r="Z37" s="48"/>
      <c r="AA37" s="47">
        <f>STDEV(AA24:AA33)</f>
        <v>2.6506377481691213E-4</v>
      </c>
      <c r="AB37" s="54">
        <f>STDEV(AB24:AB33)</f>
        <v>2.6506377481691213E-4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4.2750392195719478</v>
      </c>
      <c r="I38" s="49">
        <f>(I37/I36)*100</f>
        <v>29.153407229211691</v>
      </c>
      <c r="J38" s="51" t="e">
        <f>(J37/J36)*100</f>
        <v>#DIV/0!</v>
      </c>
      <c r="K38" s="52">
        <f>(K37/K36)*100</f>
        <v>31.487287321354842</v>
      </c>
      <c r="L38" s="52">
        <f>(L37/L36)*100</f>
        <v>31.487287321354867</v>
      </c>
      <c r="M38" s="48"/>
      <c r="N38" s="49">
        <f t="shared" ref="N38:Y38" si="24">(N37/N36)*100</f>
        <v>37.700121039153004</v>
      </c>
      <c r="O38" s="49">
        <f t="shared" si="24"/>
        <v>38.905586143498979</v>
      </c>
      <c r="P38" s="49">
        <f t="shared" si="24"/>
        <v>8.7689264481659865</v>
      </c>
      <c r="Q38" s="51" t="e">
        <f t="shared" si="24"/>
        <v>#DIV/0!</v>
      </c>
      <c r="R38" s="49">
        <f t="shared" si="24"/>
        <v>37.902106265195215</v>
      </c>
      <c r="S38" s="49">
        <f t="shared" si="24"/>
        <v>38.608564017634507</v>
      </c>
      <c r="T38" s="50" t="e">
        <f t="shared" si="24"/>
        <v>#DIV/0!</v>
      </c>
      <c r="U38" s="49">
        <f t="shared" si="24"/>
        <v>37.902106265195201</v>
      </c>
      <c r="V38" s="49">
        <f t="shared" si="24"/>
        <v>38.608564017634535</v>
      </c>
      <c r="W38" s="50" t="e">
        <f t="shared" si="24"/>
        <v>#DIV/0!</v>
      </c>
      <c r="X38" s="48">
        <f t="shared" si="24"/>
        <v>5.1175412717393636</v>
      </c>
      <c r="Y38" s="49">
        <f t="shared" si="24"/>
        <v>38.105802336660915</v>
      </c>
      <c r="Z38" s="48"/>
      <c r="AA38" s="47">
        <f>(AA37/AA36)*100</f>
        <v>66.175961574781724</v>
      </c>
      <c r="AB38" s="47">
        <f>(AB37/AB36)*100</f>
        <v>66.175961574781724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49" si="25">A25</f>
        <v>VB183-2</v>
      </c>
      <c r="H41" s="4">
        <f>$B$6</f>
        <v>52.6</v>
      </c>
      <c r="I41" s="4">
        <f>$C$6</f>
        <v>0.82</v>
      </c>
      <c r="J41" s="5">
        <f>$D$6</f>
        <v>0</v>
      </c>
      <c r="K41" s="4">
        <f t="shared" ref="K41:K48" si="26">I41/H41</f>
        <v>1.55893536121673E-2</v>
      </c>
      <c r="L41" s="125">
        <f t="shared" ref="L41:L49" si="27">K41/$H$17</f>
        <v>7.5169263764729742E-5</v>
      </c>
      <c r="M41" s="22">
        <f>$B$25</f>
        <v>219.4</v>
      </c>
      <c r="N41" s="22">
        <f>$C$25</f>
        <v>176.7</v>
      </c>
      <c r="O41" s="22">
        <f>$D$25</f>
        <v>472.1</v>
      </c>
      <c r="P41" s="23">
        <f>$E$25</f>
        <v>0</v>
      </c>
      <c r="Q41" s="22">
        <f t="shared" ref="Q41:Q49" si="28">M41/O41</f>
        <v>0.46473204829485276</v>
      </c>
      <c r="R41" s="22">
        <f t="shared" ref="R41:R49" si="29">N41/O41</f>
        <v>0.37428510908705781</v>
      </c>
      <c r="S41" s="21">
        <f t="shared" ref="S41:S49" si="30">P41/O41</f>
        <v>0</v>
      </c>
      <c r="T41" s="20">
        <f t="shared" ref="T41:T49" si="31">(Q41*0.005*($H$18))/0.5335</f>
        <v>2.1973506875796928E-2</v>
      </c>
      <c r="U41" s="20">
        <f t="shared" ref="U41:U49" si="32">(R41*0.005*($H$18))/0.8217</f>
        <v>1.1490010802873351E-2</v>
      </c>
      <c r="V41" s="18">
        <f t="shared" ref="V41:V49" si="33">(S41*0.005*(100/20))/0.7126</f>
        <v>0</v>
      </c>
      <c r="W41" s="19">
        <f t="shared" ref="W41:W49" si="34">T41/U41</f>
        <v>1.912400889153379</v>
      </c>
      <c r="X41" s="19">
        <f t="shared" ref="X41:X49" si="35">(T41+U41+V41)*10</f>
        <v>0.33463517678670279</v>
      </c>
      <c r="Y41" s="18">
        <f t="shared" ref="Y41:Y49" si="36">L41/X41</f>
        <v>2.2463049009531594E-4</v>
      </c>
      <c r="Z41" s="5">
        <f t="shared" ref="Z41:Z49" si="37">(Y41*900000)</f>
        <v>202.16744108578436</v>
      </c>
      <c r="AA41" s="2">
        <f t="shared" ref="AA41:AA49" si="38">(Z41*0.2125)+26.378</f>
        <v>69.338581230729176</v>
      </c>
      <c r="AB41" s="2">
        <f t="shared" ref="AB41:AB49" si="39">-0.000006*(AA41)^2 + 0.0266*(AA41) + 3.4677</f>
        <v>5.2832592276548533</v>
      </c>
      <c r="AC41" s="17">
        <f t="shared" ref="AC41:AC49" si="40">ABS(Y41-$C$42)</f>
        <v>1.0077753537514011E-4</v>
      </c>
      <c r="AD41" s="38">
        <f t="shared" ref="AD41:AD49" si="41">ABS(AB41-$D$42)</f>
        <v>0.49441472773912931</v>
      </c>
    </row>
    <row r="42" spans="1:30" x14ac:dyDescent="0.25">
      <c r="A42" s="141" t="s">
        <v>9</v>
      </c>
      <c r="B42" s="141"/>
      <c r="C42" s="15">
        <f>MEDIAN(Y41:Y49)</f>
        <v>3.2540802547045605E-4</v>
      </c>
      <c r="D42" s="14">
        <f>MEDIAN(AB41:AB49)</f>
        <v>5.7776739553939827</v>
      </c>
      <c r="G42" s="40" t="str">
        <f t="shared" si="25"/>
        <v>VB183-3</v>
      </c>
      <c r="H42" s="4">
        <f>$B$7</f>
        <v>52.3</v>
      </c>
      <c r="I42" s="4">
        <f>$C$7</f>
        <v>0.89</v>
      </c>
      <c r="J42" s="5">
        <f>$D$7</f>
        <v>0</v>
      </c>
      <c r="K42" s="4">
        <f t="shared" si="26"/>
        <v>1.7017208413001913E-2</v>
      </c>
      <c r="L42" s="125">
        <f t="shared" si="27"/>
        <v>8.2054141535280943E-5</v>
      </c>
      <c r="M42" s="22">
        <f>$B$26</f>
        <v>139.80000000000001</v>
      </c>
      <c r="N42" s="22">
        <f>$C$26</f>
        <v>117.7</v>
      </c>
      <c r="O42" s="22">
        <f>$D$26</f>
        <v>649.9</v>
      </c>
      <c r="P42" s="23">
        <f>$E$26</f>
        <v>0</v>
      </c>
      <c r="Q42" s="22">
        <f t="shared" si="28"/>
        <v>0.21511001692568091</v>
      </c>
      <c r="R42" s="22">
        <f t="shared" si="29"/>
        <v>0.18110478535159255</v>
      </c>
      <c r="S42" s="21">
        <f t="shared" si="30"/>
        <v>0</v>
      </c>
      <c r="T42" s="20">
        <f t="shared" si="31"/>
        <v>1.017085319015989E-2</v>
      </c>
      <c r="U42" s="20">
        <f t="shared" si="32"/>
        <v>5.5596546312448852E-3</v>
      </c>
      <c r="V42" s="18">
        <f t="shared" si="33"/>
        <v>0</v>
      </c>
      <c r="W42" s="19">
        <f t="shared" si="34"/>
        <v>1.8294037786089048</v>
      </c>
      <c r="X42" s="19">
        <f t="shared" si="35"/>
        <v>0.15730507821404777</v>
      </c>
      <c r="Y42" s="18">
        <f t="shared" si="36"/>
        <v>5.2162423786235583E-4</v>
      </c>
      <c r="Z42" s="5">
        <f t="shared" si="37"/>
        <v>469.46181407612028</v>
      </c>
      <c r="AA42" s="2">
        <f t="shared" si="38"/>
        <v>126.13863549117556</v>
      </c>
      <c r="AB42" s="2">
        <f t="shared" si="39"/>
        <v>6.7275219718838155</v>
      </c>
      <c r="AC42" s="17">
        <f t="shared" si="40"/>
        <v>1.9621621239189978E-4</v>
      </c>
      <c r="AD42" s="38">
        <f t="shared" si="41"/>
        <v>0.94984801648983286</v>
      </c>
    </row>
    <row r="43" spans="1:30" x14ac:dyDescent="0.25">
      <c r="A43" s="141" t="s">
        <v>8</v>
      </c>
      <c r="B43" s="141"/>
      <c r="C43" s="15">
        <f>MEDIAN(AC41:AC49)</f>
        <v>1.0077753537514011E-4</v>
      </c>
      <c r="D43" s="14">
        <f>MEDIAN(AD41:AD49)</f>
        <v>0.49441472773912931</v>
      </c>
      <c r="G43" s="40" t="str">
        <f t="shared" si="25"/>
        <v>VB183-4</v>
      </c>
      <c r="H43" s="4">
        <f>$B$8</f>
        <v>56</v>
      </c>
      <c r="I43" s="4">
        <f>$C$8</f>
        <v>1.7</v>
      </c>
      <c r="J43" s="5">
        <f>$D$8</f>
        <v>0</v>
      </c>
      <c r="K43" s="4">
        <f t="shared" si="26"/>
        <v>3.0357142857142857E-2</v>
      </c>
      <c r="L43" s="125">
        <f t="shared" si="27"/>
        <v>1.4637708113767711E-4</v>
      </c>
      <c r="M43" s="22">
        <f>$B$27</f>
        <v>304.8</v>
      </c>
      <c r="N43" s="22">
        <f>$C$27</f>
        <v>270.60000000000002</v>
      </c>
      <c r="O43" s="22">
        <f>$D$27</f>
        <v>634</v>
      </c>
      <c r="P43" s="23">
        <f>$E$27</f>
        <v>0</v>
      </c>
      <c r="Q43" s="22">
        <f t="shared" si="28"/>
        <v>0.48075709779179815</v>
      </c>
      <c r="R43" s="22">
        <f t="shared" si="29"/>
        <v>0.42681388012618299</v>
      </c>
      <c r="S43" s="21">
        <f t="shared" si="30"/>
        <v>0</v>
      </c>
      <c r="T43" s="20">
        <f t="shared" si="31"/>
        <v>2.2731204858103295E-2</v>
      </c>
      <c r="U43" s="20">
        <f t="shared" si="32"/>
        <v>1.3102568000709464E-2</v>
      </c>
      <c r="V43" s="18">
        <f t="shared" si="33"/>
        <v>0</v>
      </c>
      <c r="W43" s="19">
        <f t="shared" si="34"/>
        <v>1.7348663908382287</v>
      </c>
      <c r="X43" s="19">
        <f t="shared" si="35"/>
        <v>0.35833772858812757</v>
      </c>
      <c r="Y43" s="18">
        <f t="shared" si="36"/>
        <v>4.0848916946147903E-4</v>
      </c>
      <c r="Z43" s="5">
        <f t="shared" si="37"/>
        <v>367.6402525153311</v>
      </c>
      <c r="AA43" s="2">
        <f t="shared" si="38"/>
        <v>104.50155365950786</v>
      </c>
      <c r="AB43" s="2">
        <f t="shared" si="39"/>
        <v>6.1819178790394025</v>
      </c>
      <c r="AC43" s="17">
        <f t="shared" si="40"/>
        <v>8.3081143991022976E-5</v>
      </c>
      <c r="AD43" s="38">
        <f t="shared" si="41"/>
        <v>0.40424392364541983</v>
      </c>
    </row>
    <row r="44" spans="1:30" x14ac:dyDescent="0.25">
      <c r="A44" s="141" t="s">
        <v>7</v>
      </c>
      <c r="B44" s="141"/>
      <c r="C44" s="15">
        <f>C43*1.483</f>
        <v>1.494530849613328E-4</v>
      </c>
      <c r="D44" s="14">
        <f>D43*1.483</f>
        <v>0.73321704123712883</v>
      </c>
      <c r="G44" s="40" t="str">
        <f t="shared" si="25"/>
        <v>VB183-5</v>
      </c>
      <c r="H44" s="4">
        <f>$B$9</f>
        <v>58.2</v>
      </c>
      <c r="I44" s="4">
        <f>$C$9</f>
        <v>0.9</v>
      </c>
      <c r="J44" s="5">
        <f>$D$9</f>
        <v>0</v>
      </c>
      <c r="K44" s="4">
        <f t="shared" si="26"/>
        <v>1.5463917525773195E-2</v>
      </c>
      <c r="L44" s="125">
        <f t="shared" si="27"/>
        <v>7.4564431871224248E-5</v>
      </c>
      <c r="M44" s="22">
        <f>$B$28</f>
        <v>311.5</v>
      </c>
      <c r="N44" s="22">
        <f>$C$28</f>
        <v>282.2</v>
      </c>
      <c r="O44" s="22">
        <f>$D$28</f>
        <v>641</v>
      </c>
      <c r="P44" s="23">
        <f>$E$28</f>
        <v>0</v>
      </c>
      <c r="Q44" s="22">
        <f t="shared" si="28"/>
        <v>0.48595943837753508</v>
      </c>
      <c r="R44" s="22">
        <f t="shared" si="29"/>
        <v>0.44024960998439938</v>
      </c>
      <c r="S44" s="21">
        <f t="shared" si="30"/>
        <v>0</v>
      </c>
      <c r="T44" s="20">
        <f t="shared" si="31"/>
        <v>2.2977182442499199E-2</v>
      </c>
      <c r="U44" s="20">
        <f t="shared" si="32"/>
        <v>1.3515025449502829E-2</v>
      </c>
      <c r="V44" s="18">
        <f t="shared" si="33"/>
        <v>0</v>
      </c>
      <c r="W44" s="19">
        <f t="shared" si="34"/>
        <v>1.7001212856276531</v>
      </c>
      <c r="X44" s="19">
        <f t="shared" si="35"/>
        <v>0.36492207892002027</v>
      </c>
      <c r="Y44" s="18">
        <f t="shared" si="36"/>
        <v>2.0432973552024099E-4</v>
      </c>
      <c r="Z44" s="5">
        <f t="shared" si="37"/>
        <v>183.89676196821688</v>
      </c>
      <c r="AA44" s="2">
        <f t="shared" si="38"/>
        <v>65.456061918246093</v>
      </c>
      <c r="AB44" s="2">
        <f t="shared" si="39"/>
        <v>5.1831242707742744</v>
      </c>
      <c r="AC44" s="17">
        <f t="shared" si="40"/>
        <v>1.2107828995021506E-4</v>
      </c>
      <c r="AD44" s="38">
        <f t="shared" si="41"/>
        <v>0.59454968461970825</v>
      </c>
    </row>
    <row r="45" spans="1:30" x14ac:dyDescent="0.25">
      <c r="A45" s="141" t="s">
        <v>5</v>
      </c>
      <c r="B45" s="141"/>
      <c r="C45" s="25">
        <f>COUNT(Y41:Y49)</f>
        <v>9</v>
      </c>
      <c r="D45" s="24">
        <f>COUNT(AB41:AB49)</f>
        <v>9</v>
      </c>
      <c r="G45" s="40" t="str">
        <f t="shared" si="25"/>
        <v>VB183-6</v>
      </c>
      <c r="H45" s="4">
        <f>$B$10</f>
        <v>55.4</v>
      </c>
      <c r="I45" s="4">
        <f>$C$10</f>
        <v>1.2</v>
      </c>
      <c r="J45" s="5">
        <f>$D$10</f>
        <v>0</v>
      </c>
      <c r="K45" s="4">
        <f t="shared" si="26"/>
        <v>2.1660649819494584E-2</v>
      </c>
      <c r="L45" s="125">
        <f t="shared" si="27"/>
        <v>1.0444404175463902E-4</v>
      </c>
      <c r="M45" s="22">
        <f>$B$29</f>
        <v>331.4</v>
      </c>
      <c r="N45" s="22">
        <f>$C$29</f>
        <v>292.7</v>
      </c>
      <c r="O45" s="22">
        <f>$D$29</f>
        <v>630.1</v>
      </c>
      <c r="P45" s="23">
        <f>$E$29</f>
        <v>0</v>
      </c>
      <c r="Q45" s="22">
        <f t="shared" si="28"/>
        <v>0.5259482621806062</v>
      </c>
      <c r="R45" s="22">
        <f t="shared" si="29"/>
        <v>0.46452943977146482</v>
      </c>
      <c r="S45" s="21">
        <f t="shared" si="30"/>
        <v>0</v>
      </c>
      <c r="T45" s="20">
        <f t="shared" si="31"/>
        <v>2.4867937982203919E-2</v>
      </c>
      <c r="U45" s="20">
        <f t="shared" si="32"/>
        <v>1.426038106150079E-2</v>
      </c>
      <c r="V45" s="18">
        <f t="shared" si="33"/>
        <v>0</v>
      </c>
      <c r="W45" s="19">
        <f t="shared" si="34"/>
        <v>1.7438480693437213</v>
      </c>
      <c r="X45" s="19">
        <f t="shared" si="35"/>
        <v>0.39128319043704707</v>
      </c>
      <c r="Y45" s="18">
        <f t="shared" si="36"/>
        <v>2.669269835946169E-4</v>
      </c>
      <c r="Z45" s="5">
        <f t="shared" si="37"/>
        <v>240.2342852351552</v>
      </c>
      <c r="AA45" s="2">
        <f t="shared" si="38"/>
        <v>77.427785612470473</v>
      </c>
      <c r="AB45" s="2">
        <f t="shared" si="39"/>
        <v>5.4913087253826101</v>
      </c>
      <c r="AC45" s="17">
        <f t="shared" si="40"/>
        <v>5.8481041875839152E-5</v>
      </c>
      <c r="AD45" s="38">
        <f t="shared" si="41"/>
        <v>0.2863652300113726</v>
      </c>
    </row>
    <row r="46" spans="1:30" ht="15" customHeight="1" x14ac:dyDescent="0.25">
      <c r="A46" s="142" t="s">
        <v>3</v>
      </c>
      <c r="B46" s="142"/>
      <c r="C46" s="15">
        <f>_xlfn.CONFIDENCE.NORM(0.05,C44,C45)</f>
        <v>9.7640887967538997E-5</v>
      </c>
      <c r="D46" s="14">
        <f>_xlfn.CONFIDENCE.NORM(0.05,D44,D45)</f>
        <v>0.47902633122526395</v>
      </c>
      <c r="G46" s="40" t="str">
        <f t="shared" si="25"/>
        <v>VB183-7</v>
      </c>
      <c r="H46" s="4">
        <f>$B$11</f>
        <v>51</v>
      </c>
      <c r="I46" s="4">
        <f>$C$11</f>
        <v>1.3</v>
      </c>
      <c r="J46" s="5">
        <f>$D$11</f>
        <v>0</v>
      </c>
      <c r="K46" s="4">
        <f t="shared" si="26"/>
        <v>2.5490196078431372E-2</v>
      </c>
      <c r="L46" s="125">
        <f t="shared" si="27"/>
        <v>1.2290947528054087E-4</v>
      </c>
      <c r="M46" s="22">
        <f>$B$30</f>
        <v>233.3</v>
      </c>
      <c r="N46" s="22">
        <f>$C$30</f>
        <v>214.8</v>
      </c>
      <c r="O46" s="22">
        <f>$D$30</f>
        <v>647.6</v>
      </c>
      <c r="P46" s="23">
        <f>$E$30</f>
        <v>0</v>
      </c>
      <c r="Q46" s="22">
        <f t="shared" si="28"/>
        <v>0.36025324274243359</v>
      </c>
      <c r="R46" s="22">
        <f t="shared" si="29"/>
        <v>0.33168622606547254</v>
      </c>
      <c r="S46" s="21">
        <f t="shared" si="30"/>
        <v>0</v>
      </c>
      <c r="T46" s="20">
        <f t="shared" si="31"/>
        <v>1.7033529612329686E-2</v>
      </c>
      <c r="U46" s="20">
        <f t="shared" si="32"/>
        <v>1.018228678654198E-2</v>
      </c>
      <c r="V46" s="18">
        <f t="shared" si="33"/>
        <v>0</v>
      </c>
      <c r="W46" s="19">
        <f t="shared" si="34"/>
        <v>1.6728589529459192</v>
      </c>
      <c r="X46" s="19">
        <f t="shared" si="35"/>
        <v>0.27215816398871667</v>
      </c>
      <c r="Y46" s="18">
        <f t="shared" si="36"/>
        <v>4.5161046605839296E-4</v>
      </c>
      <c r="Z46" s="5">
        <f t="shared" si="37"/>
        <v>406.44941945255368</v>
      </c>
      <c r="AA46" s="2">
        <f t="shared" si="38"/>
        <v>112.74850163366766</v>
      </c>
      <c r="AB46" s="2">
        <f t="shared" si="39"/>
        <v>6.3905367957317356</v>
      </c>
      <c r="AC46" s="17">
        <f t="shared" si="40"/>
        <v>1.2620244058793691E-4</v>
      </c>
      <c r="AD46" s="38">
        <f t="shared" si="41"/>
        <v>0.61286284033775296</v>
      </c>
    </row>
    <row r="47" spans="1:30" x14ac:dyDescent="0.25">
      <c r="G47" s="40" t="str">
        <f t="shared" si="25"/>
        <v>VB183-8</v>
      </c>
      <c r="H47" s="4">
        <f>$B$12</f>
        <v>53.7</v>
      </c>
      <c r="I47" s="4">
        <f>$C$12</f>
        <v>1.8</v>
      </c>
      <c r="J47" s="5">
        <f>$D$12</f>
        <v>0</v>
      </c>
      <c r="K47" s="4">
        <f t="shared" si="26"/>
        <v>3.3519553072625698E-2</v>
      </c>
      <c r="L47" s="125">
        <f t="shared" si="27"/>
        <v>1.6162569589963692E-4</v>
      </c>
      <c r="M47" s="22">
        <f>$B$31</f>
        <v>400</v>
      </c>
      <c r="N47" s="22">
        <f>$C$31</f>
        <v>368.6</v>
      </c>
      <c r="O47" s="22">
        <f>$D$31</f>
        <v>608.6</v>
      </c>
      <c r="P47" s="23">
        <f>$E$31</f>
        <v>0</v>
      </c>
      <c r="Q47" s="22">
        <f t="shared" si="28"/>
        <v>0.65724613867893522</v>
      </c>
      <c r="R47" s="22">
        <f t="shared" si="29"/>
        <v>0.60565231679263887</v>
      </c>
      <c r="S47" s="21">
        <f t="shared" si="30"/>
        <v>0</v>
      </c>
      <c r="T47" s="20">
        <f t="shared" si="31"/>
        <v>3.1075977222448248E-2</v>
      </c>
      <c r="U47" s="20">
        <f t="shared" si="32"/>
        <v>1.8592649009485599E-2</v>
      </c>
      <c r="V47" s="18">
        <f t="shared" si="33"/>
        <v>0</v>
      </c>
      <c r="W47" s="19">
        <f t="shared" si="34"/>
        <v>1.6714120299153663</v>
      </c>
      <c r="X47" s="19">
        <f t="shared" si="35"/>
        <v>0.49668626231933849</v>
      </c>
      <c r="Y47" s="18">
        <f t="shared" si="36"/>
        <v>3.2540802547045605E-4</v>
      </c>
      <c r="Z47" s="5">
        <f t="shared" si="37"/>
        <v>292.86722292341045</v>
      </c>
      <c r="AA47" s="2">
        <f t="shared" si="38"/>
        <v>88.612284871224716</v>
      </c>
      <c r="AB47" s="2">
        <f t="shared" si="39"/>
        <v>5.7776739553939827</v>
      </c>
      <c r="AC47" s="17">
        <f t="shared" si="40"/>
        <v>0</v>
      </c>
      <c r="AD47" s="38">
        <f t="shared" si="41"/>
        <v>0</v>
      </c>
    </row>
    <row r="48" spans="1:30" x14ac:dyDescent="0.25">
      <c r="A48" s="143" t="s">
        <v>6</v>
      </c>
      <c r="B48" s="143"/>
      <c r="C48" s="143"/>
      <c r="D48" s="143"/>
      <c r="G48" s="40" t="str">
        <f t="shared" si="25"/>
        <v>VB183-9</v>
      </c>
      <c r="H48" s="4">
        <f>$B$13</f>
        <v>57.3</v>
      </c>
      <c r="I48" s="4">
        <f>$C$13</f>
        <v>1.3</v>
      </c>
      <c r="J48" s="5">
        <f>$D$13</f>
        <v>0</v>
      </c>
      <c r="K48" s="4">
        <f t="shared" si="26"/>
        <v>2.2687609075043632E-2</v>
      </c>
      <c r="L48" s="125">
        <f t="shared" si="27"/>
        <v>1.093958680507432E-4</v>
      </c>
      <c r="M48" s="22">
        <f>$B$32</f>
        <v>280.39999999999998</v>
      </c>
      <c r="N48" s="22">
        <f>$C$32</f>
        <v>249.7</v>
      </c>
      <c r="O48" s="22">
        <f>$D$32</f>
        <v>649.79999999999995</v>
      </c>
      <c r="P48" s="23">
        <f>$E$32</f>
        <v>0</v>
      </c>
      <c r="Q48" s="22">
        <f t="shared" si="28"/>
        <v>0.43151738996614342</v>
      </c>
      <c r="R48" s="22">
        <f t="shared" si="29"/>
        <v>0.38427208371806709</v>
      </c>
      <c r="S48" s="21">
        <f t="shared" si="30"/>
        <v>0</v>
      </c>
      <c r="T48" s="20">
        <f t="shared" si="31"/>
        <v>2.040304810102337E-2</v>
      </c>
      <c r="U48" s="20">
        <f t="shared" si="32"/>
        <v>1.1796596460737791E-2</v>
      </c>
      <c r="V48" s="18">
        <f t="shared" si="33"/>
        <v>0</v>
      </c>
      <c r="W48" s="19">
        <f t="shared" si="34"/>
        <v>1.7295707426231064</v>
      </c>
      <c r="X48" s="19">
        <f t="shared" si="35"/>
        <v>0.32199644561761165</v>
      </c>
      <c r="Y48" s="18">
        <f t="shared" si="36"/>
        <v>3.3974247088633012E-4</v>
      </c>
      <c r="Z48" s="5">
        <f t="shared" si="37"/>
        <v>305.76822379769709</v>
      </c>
      <c r="AA48" s="2">
        <f t="shared" si="38"/>
        <v>91.353747557010635</v>
      </c>
      <c r="AB48" s="2">
        <f t="shared" si="39"/>
        <v>5.8476366418602224</v>
      </c>
      <c r="AC48" s="17">
        <f t="shared" si="40"/>
        <v>1.4334445415874067E-5</v>
      </c>
      <c r="AD48" s="38">
        <f t="shared" si="41"/>
        <v>6.996268646623971E-2</v>
      </c>
    </row>
    <row r="49" spans="1:30" x14ac:dyDescent="0.25">
      <c r="A49" s="141" t="s">
        <v>2</v>
      </c>
      <c r="B49" s="141"/>
      <c r="C49" s="15">
        <f>AVERAGE(Y41:Y49)</f>
        <v>3.2448054395068721E-4</v>
      </c>
      <c r="D49" s="14">
        <f>AVERAGE(AB41:AB49)</f>
        <v>5.7704222155647278</v>
      </c>
      <c r="G49" s="40" t="str">
        <f t="shared" si="25"/>
        <v>VB183-10</v>
      </c>
      <c r="H49" s="4">
        <f>$B$14</f>
        <v>54.5</v>
      </c>
      <c r="I49" s="124">
        <f>$C$14</f>
        <v>0.75</v>
      </c>
      <c r="J49" s="5">
        <f>$D$14</f>
        <v>0</v>
      </c>
      <c r="K49" s="4">
        <f>I49/H49</f>
        <v>1.3761467889908258E-2</v>
      </c>
      <c r="L49" s="125">
        <f t="shared" si="27"/>
        <v>6.6355503591823418E-5</v>
      </c>
      <c r="M49" s="22">
        <f>$B$33</f>
        <v>312</v>
      </c>
      <c r="N49" s="22">
        <f>$C$33</f>
        <v>278.7</v>
      </c>
      <c r="O49" s="22">
        <f>$D$33</f>
        <v>623.70000000000005</v>
      </c>
      <c r="P49" s="23">
        <f>$E$33</f>
        <v>0</v>
      </c>
      <c r="Q49" s="22">
        <f t="shared" si="28"/>
        <v>0.50024050024050015</v>
      </c>
      <c r="R49" s="22">
        <f t="shared" si="29"/>
        <v>0.44684944684944677</v>
      </c>
      <c r="S49" s="21">
        <f t="shared" si="30"/>
        <v>0</v>
      </c>
      <c r="T49" s="20">
        <f t="shared" si="31"/>
        <v>2.3652421028241079E-2</v>
      </c>
      <c r="U49" s="20">
        <f t="shared" si="32"/>
        <v>1.3717630883263108E-2</v>
      </c>
      <c r="V49" s="18">
        <f t="shared" si="33"/>
        <v>0</v>
      </c>
      <c r="W49" s="19">
        <f t="shared" si="34"/>
        <v>1.7242351270072018</v>
      </c>
      <c r="X49" s="19">
        <f t="shared" si="35"/>
        <v>0.37370051911504187</v>
      </c>
      <c r="Y49" s="18">
        <f t="shared" si="36"/>
        <v>1.7756331660699729E-4</v>
      </c>
      <c r="Z49" s="5">
        <f t="shared" si="37"/>
        <v>159.80698494629755</v>
      </c>
      <c r="AA49" s="2">
        <f t="shared" si="38"/>
        <v>60.336984301088229</v>
      </c>
      <c r="AB49" s="2">
        <f t="shared" si="39"/>
        <v>5.0508204723616483</v>
      </c>
      <c r="AC49" s="17">
        <f t="shared" si="40"/>
        <v>1.4784470886345877E-4</v>
      </c>
      <c r="AD49" s="38">
        <f t="shared" si="41"/>
        <v>0.72685348303233432</v>
      </c>
    </row>
    <row r="50" spans="1:30" ht="15.75" thickBot="1" x14ac:dyDescent="0.3">
      <c r="A50" s="141" t="s">
        <v>1</v>
      </c>
      <c r="B50" s="141"/>
      <c r="C50" s="15">
        <f>STDEV(Y41:Y49)</f>
        <v>1.1812187718710679E-4</v>
      </c>
      <c r="D50" s="14">
        <f>STDEV(AB41:AB49)</f>
        <v>0.57596690817114637</v>
      </c>
      <c r="G50" s="36"/>
      <c r="H50" s="31"/>
      <c r="I50" s="31"/>
      <c r="J50" s="29"/>
      <c r="K50" s="30"/>
      <c r="L50" s="126"/>
      <c r="M50" s="33"/>
      <c r="N50" s="33"/>
      <c r="O50" s="33"/>
      <c r="P50" s="34"/>
      <c r="Q50" s="33"/>
      <c r="R50" s="33"/>
      <c r="S50" s="32"/>
      <c r="T50" s="31"/>
      <c r="U50" s="31"/>
      <c r="V50" s="29"/>
      <c r="W50" s="30"/>
      <c r="X50" s="30"/>
      <c r="Y50" s="29"/>
      <c r="Z50" s="28"/>
      <c r="AA50" s="28"/>
      <c r="AB50" s="28"/>
      <c r="AC50" s="27"/>
      <c r="AD50" s="26"/>
    </row>
    <row r="51" spans="1:30" ht="15.75" thickTop="1" x14ac:dyDescent="0.25">
      <c r="A51" s="141" t="s">
        <v>0</v>
      </c>
      <c r="B51" s="141"/>
      <c r="C51" s="37">
        <f>(C50/C49)*100</f>
        <v>36.403377456448766</v>
      </c>
      <c r="D51" s="14">
        <f>(D50/D49)*100</f>
        <v>9.9813650830882708</v>
      </c>
      <c r="G51" s="7" t="s">
        <v>4</v>
      </c>
      <c r="H51" s="20"/>
      <c r="I51" s="20"/>
      <c r="J51" s="18"/>
      <c r="K51" s="19"/>
      <c r="L51" s="127"/>
      <c r="M51" s="22"/>
      <c r="N51" s="22"/>
      <c r="O51" s="22"/>
      <c r="P51" s="23"/>
      <c r="Q51" s="22"/>
      <c r="R51" s="22"/>
      <c r="S51" s="21"/>
      <c r="T51" s="20"/>
      <c r="U51" s="20"/>
      <c r="V51" s="18"/>
      <c r="W51" s="19"/>
      <c r="X51" s="19"/>
      <c r="Y51" s="18"/>
      <c r="Z51" s="2"/>
      <c r="AA51" s="2"/>
      <c r="AB51" s="2"/>
      <c r="AC51" s="17"/>
      <c r="AD51" s="16"/>
    </row>
    <row r="52" spans="1:30" x14ac:dyDescent="0.25">
      <c r="A52" s="141" t="s">
        <v>5</v>
      </c>
      <c r="B52" s="141"/>
      <c r="C52" s="25">
        <f>COUNT(Y41:Y49)</f>
        <v>9</v>
      </c>
      <c r="D52" s="24">
        <f>COUNT(AB41:AB49)</f>
        <v>9</v>
      </c>
      <c r="G52" s="7" t="s">
        <v>2</v>
      </c>
      <c r="H52" s="4">
        <f>AVERAGE(H41:H49)</f>
        <v>54.555555555555557</v>
      </c>
      <c r="I52" s="4">
        <f>AVERAGE(I41:I48)</f>
        <v>1.2387500000000002</v>
      </c>
      <c r="J52" s="5">
        <f>AVERAGE(J41:J44)</f>
        <v>0</v>
      </c>
      <c r="K52" s="13">
        <f t="shared" ref="K52:AD52" si="42">AVERAGE(K41:K49)</f>
        <v>2.1727455371509868E-2</v>
      </c>
      <c r="L52" s="11">
        <f t="shared" si="42"/>
        <v>1.0476616698736617E-4</v>
      </c>
      <c r="M52" s="4">
        <f t="shared" si="42"/>
        <v>281.39999999999998</v>
      </c>
      <c r="N52" s="4">
        <f t="shared" si="42"/>
        <v>250.18888888888893</v>
      </c>
      <c r="O52" s="4">
        <f t="shared" si="42"/>
        <v>617.42222222222222</v>
      </c>
      <c r="P52" s="5">
        <f t="shared" si="42"/>
        <v>0</v>
      </c>
      <c r="Q52" s="4">
        <f t="shared" si="42"/>
        <v>0.45797379279983169</v>
      </c>
      <c r="R52" s="4">
        <f t="shared" si="42"/>
        <v>0.40616032197181362</v>
      </c>
      <c r="S52" s="3">
        <f t="shared" si="42"/>
        <v>0</v>
      </c>
      <c r="T52" s="4">
        <f t="shared" si="42"/>
        <v>2.1653962368089516E-2</v>
      </c>
      <c r="U52" s="4">
        <f t="shared" si="42"/>
        <v>1.2468533676206643E-2</v>
      </c>
      <c r="V52" s="3">
        <f t="shared" si="42"/>
        <v>0</v>
      </c>
      <c r="W52" s="2">
        <f t="shared" si="42"/>
        <v>1.74652414067372</v>
      </c>
      <c r="X52" s="2">
        <f t="shared" si="42"/>
        <v>0.34122496044296158</v>
      </c>
      <c r="Y52" s="11">
        <f t="shared" si="42"/>
        <v>3.2448054395068721E-4</v>
      </c>
      <c r="Z52" s="2">
        <f t="shared" si="42"/>
        <v>292.03248955561844</v>
      </c>
      <c r="AA52" s="2">
        <f t="shared" si="42"/>
        <v>88.43490403056893</v>
      </c>
      <c r="AB52" s="2">
        <f t="shared" si="42"/>
        <v>5.7704222155647278</v>
      </c>
      <c r="AC52" s="10">
        <f t="shared" si="42"/>
        <v>9.4223979827931867E-5</v>
      </c>
      <c r="AD52" s="10">
        <f t="shared" si="42"/>
        <v>0.45990006581575443</v>
      </c>
    </row>
    <row r="53" spans="1:30" ht="17.25" customHeight="1" x14ac:dyDescent="0.25">
      <c r="A53" s="142" t="s">
        <v>3</v>
      </c>
      <c r="B53" s="142"/>
      <c r="C53" s="15">
        <f>_xlfn.CONFIDENCE.NORM(0.05,C50,C52)</f>
        <v>7.7171541690997569E-5</v>
      </c>
      <c r="D53" s="14">
        <f>_xlfn.CONFIDENCE.NORM(0.05,D50,D52)</f>
        <v>0.37629146543411174</v>
      </c>
      <c r="G53" s="7" t="s">
        <v>1</v>
      </c>
      <c r="H53" s="4">
        <f>STDEV(H41:H49)</f>
        <v>2.3953658964295577</v>
      </c>
      <c r="I53" s="4">
        <f>STDEV(I41:I48)</f>
        <v>0.36810082081640805</v>
      </c>
      <c r="J53" s="5">
        <f>STDEV(J41:J44)</f>
        <v>0</v>
      </c>
      <c r="K53" s="2">
        <f t="shared" ref="K53:AD53" si="43">STDEV(K41:K49)</f>
        <v>6.9925069946001218E-3</v>
      </c>
      <c r="L53" s="127">
        <f t="shared" si="43"/>
        <v>3.3716702804378795E-5</v>
      </c>
      <c r="M53" s="4">
        <f t="shared" si="43"/>
        <v>75.137424097449653</v>
      </c>
      <c r="N53" s="4">
        <f t="shared" si="43"/>
        <v>72.705853348345201</v>
      </c>
      <c r="O53" s="4">
        <f t="shared" si="43"/>
        <v>56.170583444045185</v>
      </c>
      <c r="P53" s="5">
        <f t="shared" si="43"/>
        <v>0</v>
      </c>
      <c r="Q53" s="4">
        <f t="shared" si="43"/>
        <v>0.12077690229613272</v>
      </c>
      <c r="R53" s="4">
        <f t="shared" si="43"/>
        <v>0.11409413520753074</v>
      </c>
      <c r="S53" s="3">
        <f t="shared" si="43"/>
        <v>0</v>
      </c>
      <c r="T53" s="4">
        <f t="shared" si="43"/>
        <v>5.7105854928208759E-3</v>
      </c>
      <c r="U53" s="4">
        <f t="shared" si="43"/>
        <v>3.5025247177923316E-3</v>
      </c>
      <c r="V53" s="3">
        <f t="shared" si="43"/>
        <v>0</v>
      </c>
      <c r="W53" s="2">
        <f t="shared" si="43"/>
        <v>7.7888563359057986E-2</v>
      </c>
      <c r="X53" s="2">
        <f t="shared" si="43"/>
        <v>9.191912982520499E-2</v>
      </c>
      <c r="Y53" s="3">
        <f t="shared" si="43"/>
        <v>1.1812187718710679E-4</v>
      </c>
      <c r="Z53" s="2">
        <f t="shared" si="43"/>
        <v>106.30968946839617</v>
      </c>
      <c r="AA53" s="2">
        <f t="shared" si="43"/>
        <v>22.590809012034217</v>
      </c>
      <c r="AB53" s="2">
        <f t="shared" si="43"/>
        <v>0.57596690817114637</v>
      </c>
      <c r="AC53" s="8">
        <f t="shared" si="43"/>
        <v>6.2974736589209464E-5</v>
      </c>
      <c r="AD53" s="8">
        <f t="shared" si="43"/>
        <v>0.30635022629434722</v>
      </c>
    </row>
    <row r="54" spans="1:30" x14ac:dyDescent="0.25">
      <c r="G54" s="7" t="s">
        <v>0</v>
      </c>
      <c r="H54" s="4">
        <f t="shared" ref="H54:AD54" si="44">(H53/H52)*100</f>
        <v>4.3906910525185374</v>
      </c>
      <c r="I54" s="4">
        <f t="shared" si="44"/>
        <v>29.715505212222642</v>
      </c>
      <c r="J54" s="5" t="e">
        <f t="shared" si="44"/>
        <v>#DIV/0!</v>
      </c>
      <c r="K54" s="6">
        <f t="shared" si="44"/>
        <v>32.182816050189885</v>
      </c>
      <c r="L54" s="2">
        <f t="shared" si="44"/>
        <v>32.182816050189864</v>
      </c>
      <c r="M54" s="4">
        <f t="shared" si="44"/>
        <v>26.701287881112172</v>
      </c>
      <c r="N54" s="4">
        <f t="shared" si="44"/>
        <v>29.060384604303714</v>
      </c>
      <c r="O54" s="4">
        <f t="shared" si="44"/>
        <v>9.0975966562843134</v>
      </c>
      <c r="P54" s="5" t="e">
        <f t="shared" si="44"/>
        <v>#DIV/0!</v>
      </c>
      <c r="Q54" s="4">
        <f t="shared" si="44"/>
        <v>26.372011716600806</v>
      </c>
      <c r="R54" s="4">
        <f t="shared" si="44"/>
        <v>28.090911158832633</v>
      </c>
      <c r="S54" s="3" t="e">
        <f t="shared" si="44"/>
        <v>#DIV/0!</v>
      </c>
      <c r="T54" s="4">
        <f t="shared" si="44"/>
        <v>26.372011716600714</v>
      </c>
      <c r="U54" s="4">
        <f t="shared" si="44"/>
        <v>28.090911158832593</v>
      </c>
      <c r="V54" s="3" t="e">
        <f t="shared" si="44"/>
        <v>#DIV/0!</v>
      </c>
      <c r="W54" s="2">
        <f t="shared" si="44"/>
        <v>4.4596327955142119</v>
      </c>
      <c r="X54" s="2">
        <f t="shared" si="44"/>
        <v>26.937985341365433</v>
      </c>
      <c r="Y54" s="3">
        <f t="shared" si="44"/>
        <v>36.403377456448766</v>
      </c>
      <c r="Z54" s="2">
        <f t="shared" si="44"/>
        <v>36.403377456448794</v>
      </c>
      <c r="AA54" s="2">
        <f t="shared" si="44"/>
        <v>25.545127525920474</v>
      </c>
      <c r="AB54" s="2">
        <f t="shared" si="44"/>
        <v>9.9813650830882708</v>
      </c>
      <c r="AC54" s="1">
        <f t="shared" si="44"/>
        <v>66.835148233190168</v>
      </c>
      <c r="AD54" s="1">
        <f t="shared" si="44"/>
        <v>66.612346695570494</v>
      </c>
    </row>
  </sheetData>
  <sortState ref="AB24:AB33">
    <sortCondition descending="1" ref="AB24"/>
  </sortState>
  <mergeCells count="25">
    <mergeCell ref="G2:I2"/>
    <mergeCell ref="A3:E3"/>
    <mergeCell ref="R10:T10"/>
    <mergeCell ref="U10:W10"/>
    <mergeCell ref="K14:M14"/>
    <mergeCell ref="N14:P14"/>
    <mergeCell ref="Q14:S14"/>
    <mergeCell ref="T14:U14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A49:B49"/>
    <mergeCell ref="A50:B50"/>
    <mergeCell ref="A51:B51"/>
    <mergeCell ref="A52:B52"/>
    <mergeCell ref="A53:B53"/>
  </mergeCells>
  <pageMargins left="0.7" right="0.7" top="0.75" bottom="0.75" header="0.3" footer="0.3"/>
  <pageSetup paperSize="9" orientation="portrait" r:id="rId1"/>
  <drawing r:id="rId2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4"/>
  <sheetViews>
    <sheetView topLeftCell="A31" zoomScaleNormal="100" workbookViewId="0">
      <selection activeCell="W41" sqref="W41:W49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768</v>
      </c>
      <c r="C1" s="117" t="s">
        <v>100</v>
      </c>
      <c r="D1" s="103">
        <v>2009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769</v>
      </c>
      <c r="B5" s="58">
        <v>52.4</v>
      </c>
      <c r="C5" s="130">
        <v>3.8</v>
      </c>
      <c r="D5" s="58">
        <v>0</v>
      </c>
      <c r="E5" s="58"/>
      <c r="G5" s="91" t="s">
        <v>95</v>
      </c>
      <c r="H5" s="91">
        <f>(11.4*0.9)/20</f>
        <v>0.51300000000000001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770</v>
      </c>
      <c r="B6" s="58">
        <v>54.8</v>
      </c>
      <c r="C6" s="130">
        <v>3.5</v>
      </c>
      <c r="D6" s="58">
        <v>0</v>
      </c>
      <c r="E6" s="58"/>
      <c r="G6" s="91" t="s">
        <v>93</v>
      </c>
      <c r="H6" s="91">
        <f>(47.87*0.4)/10</f>
        <v>1.9148000000000001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771</v>
      </c>
      <c r="B7" s="58">
        <v>52.5</v>
      </c>
      <c r="C7" s="130">
        <v>3.1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772</v>
      </c>
      <c r="B8" s="58">
        <v>51.7</v>
      </c>
      <c r="C8" s="130">
        <v>2.9</v>
      </c>
      <c r="D8" s="58">
        <v>0</v>
      </c>
      <c r="E8" s="58"/>
      <c r="G8" s="91" t="s">
        <v>89</v>
      </c>
      <c r="H8" s="91">
        <f>(20.76*0.97)/20</f>
        <v>1.0068600000000001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773</v>
      </c>
      <c r="B9" s="58">
        <v>54.1</v>
      </c>
      <c r="C9" s="130">
        <v>3.3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774</v>
      </c>
      <c r="B10" s="58">
        <v>52.5</v>
      </c>
      <c r="C10" s="130">
        <v>3.2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775</v>
      </c>
      <c r="B11" s="58">
        <v>56.3</v>
      </c>
      <c r="C11" s="130">
        <v>4.3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776</v>
      </c>
      <c r="B12" s="58">
        <v>55.1</v>
      </c>
      <c r="C12" s="130">
        <v>3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777</v>
      </c>
      <c r="B13" s="58">
        <v>52.4</v>
      </c>
      <c r="C13" s="130">
        <v>3.6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778</v>
      </c>
      <c r="B14" s="58">
        <v>55.8</v>
      </c>
      <c r="C14" s="130">
        <v>4.8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32" t="s">
        <v>73</v>
      </c>
      <c r="O15" s="132" t="s">
        <v>72</v>
      </c>
      <c r="P15" s="132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54.3</v>
      </c>
      <c r="C16" s="58">
        <v>0</v>
      </c>
      <c r="D16" s="58">
        <v>131.30000000000001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5.13E-3</v>
      </c>
      <c r="O16" s="96">
        <f>$H$7*(L16/1000)</f>
        <v>0</v>
      </c>
      <c r="P16" s="95">
        <f t="shared" ref="P16:P21" si="1">$H$6*(M16/1000)</f>
        <v>1.9148000000000002E-2</v>
      </c>
      <c r="Q16" s="94">
        <f t="shared" ref="Q16:S21" si="2">B16</f>
        <v>54.3</v>
      </c>
      <c r="R16" s="94">
        <f t="shared" si="2"/>
        <v>0</v>
      </c>
      <c r="S16" s="94">
        <f t="shared" si="2"/>
        <v>131.30000000000001</v>
      </c>
      <c r="T16" s="93">
        <f t="shared" ref="T16:T21" si="3">R16/Q16</f>
        <v>0</v>
      </c>
      <c r="U16" s="92">
        <f t="shared" ref="U16:U21" si="4">S16/Q16</f>
        <v>2.4180478821362801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57</v>
      </c>
      <c r="C17" s="58">
        <v>22.5</v>
      </c>
      <c r="D17" s="58">
        <v>115.8</v>
      </c>
      <c r="E17" s="58"/>
      <c r="G17" s="102" t="s">
        <v>63</v>
      </c>
      <c r="H17" s="103">
        <v>207.39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5.13E-3</v>
      </c>
      <c r="O17" s="96">
        <f>$H$8*(L17/1000)</f>
        <v>2.0137200000000001E-3</v>
      </c>
      <c r="P17" s="95">
        <f t="shared" si="1"/>
        <v>1.5318400000000001E-2</v>
      </c>
      <c r="Q17" s="94">
        <f t="shared" si="2"/>
        <v>57</v>
      </c>
      <c r="R17" s="94">
        <f t="shared" si="2"/>
        <v>22.5</v>
      </c>
      <c r="S17" s="94">
        <f t="shared" si="2"/>
        <v>115.8</v>
      </c>
      <c r="T17" s="93">
        <f t="shared" si="3"/>
        <v>0.39473684210526316</v>
      </c>
      <c r="U17" s="92">
        <f t="shared" si="4"/>
        <v>2.0315789473684212</v>
      </c>
      <c r="V17" s="91"/>
      <c r="W17" s="91"/>
      <c r="X17" s="100"/>
    </row>
    <row r="18" spans="1:35" x14ac:dyDescent="0.25">
      <c r="A18" s="58" t="s">
        <v>62</v>
      </c>
      <c r="B18" s="58">
        <v>59.8</v>
      </c>
      <c r="C18" s="58">
        <v>45</v>
      </c>
      <c r="D18" s="58">
        <v>80.8</v>
      </c>
      <c r="E18" s="58"/>
      <c r="G18" s="102" t="s">
        <v>61</v>
      </c>
      <c r="H18" s="101">
        <f>50.45/10</f>
        <v>5.0449999999999999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5.13E-3</v>
      </c>
      <c r="O18" s="96">
        <f t="shared" ref="O18:O21" si="5">$H$8*(L18/1000)</f>
        <v>4.0274400000000002E-3</v>
      </c>
      <c r="P18" s="95">
        <f t="shared" si="1"/>
        <v>1.14888E-2</v>
      </c>
      <c r="Q18" s="94">
        <f t="shared" si="2"/>
        <v>59.8</v>
      </c>
      <c r="R18" s="94">
        <f t="shared" si="2"/>
        <v>45</v>
      </c>
      <c r="S18" s="94">
        <f t="shared" si="2"/>
        <v>80.8</v>
      </c>
      <c r="T18" s="93">
        <f t="shared" si="3"/>
        <v>0.75250836120401343</v>
      </c>
      <c r="U18" s="92">
        <f t="shared" si="4"/>
        <v>1.3511705685618729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38.4</v>
      </c>
      <c r="C19" s="58">
        <v>64.2</v>
      </c>
      <c r="D19" s="58">
        <v>43.5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5.13E-3</v>
      </c>
      <c r="O19" s="96">
        <f t="shared" si="5"/>
        <v>6.0411600000000003E-3</v>
      </c>
      <c r="P19" s="95">
        <f t="shared" si="1"/>
        <v>7.6592000000000006E-3</v>
      </c>
      <c r="Q19" s="94">
        <f t="shared" si="2"/>
        <v>38.4</v>
      </c>
      <c r="R19" s="94">
        <f t="shared" si="2"/>
        <v>64.2</v>
      </c>
      <c r="S19" s="94">
        <f t="shared" si="2"/>
        <v>43.5</v>
      </c>
      <c r="T19" s="93">
        <f t="shared" si="3"/>
        <v>1.6718750000000002</v>
      </c>
      <c r="U19" s="92">
        <f t="shared" si="4"/>
        <v>1.1328125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57.2</v>
      </c>
      <c r="C20" s="58">
        <v>88</v>
      </c>
      <c r="D20" s="58">
        <v>16.8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5.13E-3</v>
      </c>
      <c r="O20" s="96">
        <f t="shared" si="5"/>
        <v>8.0548800000000004E-3</v>
      </c>
      <c r="P20" s="95">
        <f t="shared" si="1"/>
        <v>3.8296000000000003E-3</v>
      </c>
      <c r="Q20" s="94">
        <f t="shared" si="2"/>
        <v>57.2</v>
      </c>
      <c r="R20" s="94">
        <f t="shared" si="2"/>
        <v>88</v>
      </c>
      <c r="S20" s="94">
        <f t="shared" si="2"/>
        <v>16.8</v>
      </c>
      <c r="T20" s="93">
        <f t="shared" si="3"/>
        <v>1.5384615384615383</v>
      </c>
      <c r="U20" s="92">
        <f t="shared" si="4"/>
        <v>0.2937062937062937</v>
      </c>
      <c r="V20" s="91"/>
      <c r="W20" s="91"/>
    </row>
    <row r="21" spans="1:35" x14ac:dyDescent="0.25">
      <c r="A21" s="58" t="s">
        <v>58</v>
      </c>
      <c r="B21" s="58">
        <v>55.1</v>
      </c>
      <c r="C21" s="58">
        <v>109.1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5.13E-3</v>
      </c>
      <c r="O21" s="96">
        <f t="shared" si="5"/>
        <v>1.00686E-2</v>
      </c>
      <c r="P21" s="95">
        <f t="shared" si="1"/>
        <v>0</v>
      </c>
      <c r="Q21" s="94">
        <f t="shared" si="2"/>
        <v>55.1</v>
      </c>
      <c r="R21" s="94">
        <f t="shared" si="2"/>
        <v>109.1</v>
      </c>
      <c r="S21" s="94">
        <f t="shared" si="2"/>
        <v>0</v>
      </c>
      <c r="T21" s="93">
        <f t="shared" si="3"/>
        <v>1.9800362976406531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6">A5</f>
        <v>VB207-1</v>
      </c>
      <c r="B24" s="58">
        <v>302</v>
      </c>
      <c r="C24" s="58">
        <v>244.6</v>
      </c>
      <c r="D24" s="58">
        <v>628.6</v>
      </c>
      <c r="E24" s="58">
        <v>0</v>
      </c>
      <c r="G24" s="86" t="str">
        <f t="shared" ref="G24:G33" si="7">A5</f>
        <v>VB207-1</v>
      </c>
      <c r="H24" s="49">
        <f>$B$5</f>
        <v>52.4</v>
      </c>
      <c r="I24" s="49">
        <f>$C$5</f>
        <v>3.8</v>
      </c>
      <c r="J24" s="51">
        <f>$D$5</f>
        <v>0</v>
      </c>
      <c r="K24" s="49">
        <f t="shared" ref="K24:K33" si="8">I24/H24</f>
        <v>7.2519083969465645E-2</v>
      </c>
      <c r="L24" s="85">
        <f t="shared" ref="L24:L33" si="9">K24/$H$17</f>
        <v>3.4967493114164449E-4</v>
      </c>
      <c r="M24" s="48">
        <f t="shared" ref="M24:M33" si="10">ABS(($L$36-L24)/$L$37)</f>
        <v>0.66414832150808589</v>
      </c>
      <c r="N24" s="83">
        <f>$B$24</f>
        <v>302</v>
      </c>
      <c r="O24" s="83">
        <f>$C$24</f>
        <v>244.6</v>
      </c>
      <c r="P24" s="83">
        <f>$D$24</f>
        <v>628.6</v>
      </c>
      <c r="Q24" s="84">
        <f>$E$24</f>
        <v>0</v>
      </c>
      <c r="R24" s="83">
        <f t="shared" ref="R24:R33" si="11">N24/P24</f>
        <v>0.48043270760419982</v>
      </c>
      <c r="S24" s="83">
        <f t="shared" ref="S24:S33" si="12">O24/P24</f>
        <v>0.38911867642379888</v>
      </c>
      <c r="T24" s="82">
        <f t="shared" ref="T24:T33" si="13">Q24/P24</f>
        <v>0</v>
      </c>
      <c r="U24" s="81">
        <f>(R24*0.005*($H$18))/0.5335</f>
        <v>2.2715867009027068E-2</v>
      </c>
      <c r="V24" s="81">
        <f t="shared" ref="V24:V33" si="14">(S24*0.005*($H$18))/0.8217</f>
        <v>1.1945379837885272E-2</v>
      </c>
      <c r="W24" s="80">
        <f t="shared" ref="W24:W33" si="15">(T24*0.005*($H$18))/0.7126</f>
        <v>0</v>
      </c>
      <c r="X24" s="79">
        <f t="shared" ref="X24:X33" si="16">U24/V24</f>
        <v>1.9016445954261534</v>
      </c>
      <c r="Y24" s="78">
        <f t="shared" ref="Y24:Y33" si="17">(U24+V24+W24)*10</f>
        <v>0.34661246846912341</v>
      </c>
      <c r="Z24" s="48">
        <f t="shared" ref="Z24:Z33" si="18">ABS(($Y$36-Y24)/$Y$37)</f>
        <v>0.52725456042399266</v>
      </c>
      <c r="AA24" s="88">
        <f t="shared" ref="AA24:AA33" si="19">L24/Y24</f>
        <v>1.0088354082761276E-3</v>
      </c>
      <c r="AB24" s="55">
        <f>$AA$30</f>
        <v>2.2180544156751407E-3</v>
      </c>
      <c r="AC24" s="48">
        <f t="shared" ref="AC24:AC33" si="20">ABS(($AB$36-AB24)/$AB$37)</f>
        <v>2.6625567854364096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6"/>
        <v>VB207-2</v>
      </c>
      <c r="B25" s="58">
        <v>265</v>
      </c>
      <c r="C25" s="58">
        <v>225.7</v>
      </c>
      <c r="D25" s="58">
        <v>630.20000000000005</v>
      </c>
      <c r="E25" s="58">
        <v>0</v>
      </c>
      <c r="G25" s="86" t="str">
        <f t="shared" si="7"/>
        <v>VB207-2</v>
      </c>
      <c r="H25" s="49">
        <f>$B$6</f>
        <v>54.8</v>
      </c>
      <c r="I25" s="49">
        <f>$C$6</f>
        <v>3.5</v>
      </c>
      <c r="J25" s="51">
        <f>$D$6</f>
        <v>0</v>
      </c>
      <c r="K25" s="49">
        <f t="shared" si="8"/>
        <v>6.3868613138686137E-2</v>
      </c>
      <c r="L25" s="85">
        <f t="shared" si="9"/>
        <v>3.0796380316643106E-4</v>
      </c>
      <c r="M25" s="48">
        <f t="shared" si="10"/>
        <v>0.20416066563201504</v>
      </c>
      <c r="N25" s="83">
        <f>$B$25</f>
        <v>265</v>
      </c>
      <c r="O25" s="83">
        <f>$C$25</f>
        <v>225.7</v>
      </c>
      <c r="P25" s="83">
        <f>$D$25</f>
        <v>630.20000000000005</v>
      </c>
      <c r="Q25" s="84">
        <f>$E$25</f>
        <v>0</v>
      </c>
      <c r="R25" s="83">
        <f t="shared" si="11"/>
        <v>0.42050142811805774</v>
      </c>
      <c r="S25" s="83">
        <f t="shared" si="12"/>
        <v>0.35814027292922879</v>
      </c>
      <c r="T25" s="82">
        <f t="shared" si="13"/>
        <v>0</v>
      </c>
      <c r="U25" s="81">
        <f t="shared" ref="U25:U33" si="21">(R25*0.005*($H$18))/0.5335</f>
        <v>1.9882190298552968E-2</v>
      </c>
      <c r="V25" s="81">
        <f t="shared" si="14"/>
        <v>1.0994387714055977E-2</v>
      </c>
      <c r="W25" s="80">
        <f t="shared" si="15"/>
        <v>0</v>
      </c>
      <c r="X25" s="79">
        <f t="shared" si="16"/>
        <v>1.808394502327239</v>
      </c>
      <c r="Y25" s="78">
        <f t="shared" si="17"/>
        <v>0.30876578012608946</v>
      </c>
      <c r="Z25" s="48">
        <f t="shared" si="18"/>
        <v>2.0929256105676617E-2</v>
      </c>
      <c r="AA25" s="54">
        <f t="shared" si="19"/>
        <v>9.9740263652490601E-4</v>
      </c>
      <c r="AB25" s="55">
        <f>$AA$26</f>
        <v>1.2526386254949429E-3</v>
      </c>
      <c r="AC25" s="48">
        <f t="shared" si="20"/>
        <v>0.37439895297644199</v>
      </c>
      <c r="AD25" s="51">
        <f>(AB24-AB33)/AB37</f>
        <v>3.4785821372786652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6"/>
        <v>VB207-3</v>
      </c>
      <c r="B26" s="58">
        <v>199.7</v>
      </c>
      <c r="C26" s="58">
        <v>166.8</v>
      </c>
      <c r="D26" s="58">
        <v>640.70000000000005</v>
      </c>
      <c r="E26" s="58">
        <v>0</v>
      </c>
      <c r="G26" s="86" t="str">
        <f t="shared" si="7"/>
        <v>VB207-3</v>
      </c>
      <c r="H26" s="49">
        <f>$B$7</f>
        <v>52.5</v>
      </c>
      <c r="I26" s="49">
        <f>$C$7</f>
        <v>3.1</v>
      </c>
      <c r="J26" s="51">
        <f>$D$7</f>
        <v>0</v>
      </c>
      <c r="K26" s="49">
        <f t="shared" si="8"/>
        <v>5.904761904761905E-2</v>
      </c>
      <c r="L26" s="85">
        <f t="shared" si="9"/>
        <v>2.8471777350701119E-4</v>
      </c>
      <c r="M26" s="48">
        <f t="shared" si="10"/>
        <v>0.68807796656413722</v>
      </c>
      <c r="N26" s="83">
        <f>$B$26</f>
        <v>199.7</v>
      </c>
      <c r="O26" s="83">
        <f>$C$26</f>
        <v>166.8</v>
      </c>
      <c r="P26" s="83">
        <f>$D$26</f>
        <v>640.70000000000005</v>
      </c>
      <c r="Q26" s="84">
        <f>$E$26</f>
        <v>0</v>
      </c>
      <c r="R26" s="83">
        <f t="shared" si="11"/>
        <v>0.31169033869205554</v>
      </c>
      <c r="S26" s="83">
        <f t="shared" si="12"/>
        <v>0.26034025284844703</v>
      </c>
      <c r="T26" s="82">
        <f t="shared" si="13"/>
        <v>0</v>
      </c>
      <c r="U26" s="81">
        <f t="shared" si="21"/>
        <v>1.4737373558588755E-2</v>
      </c>
      <c r="V26" s="81">
        <f t="shared" si="14"/>
        <v>7.9920687332385009E-3</v>
      </c>
      <c r="W26" s="80">
        <f t="shared" si="15"/>
        <v>0</v>
      </c>
      <c r="X26" s="79">
        <f t="shared" si="16"/>
        <v>1.8439998516650593</v>
      </c>
      <c r="Y26" s="78">
        <f t="shared" si="17"/>
        <v>0.22729442291827257</v>
      </c>
      <c r="Z26" s="48">
        <f t="shared" si="18"/>
        <v>1.2009870494648514</v>
      </c>
      <c r="AA26" s="54">
        <f t="shared" si="19"/>
        <v>1.2526386254949429E-3</v>
      </c>
      <c r="AB26" s="55">
        <f>$AA$32</f>
        <v>1.1268465999194695E-3</v>
      </c>
      <c r="AC26" s="48">
        <f t="shared" si="20"/>
        <v>7.6255902583823837E-2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6"/>
        <v>VB207-4</v>
      </c>
      <c r="B27" s="58">
        <v>256.89999999999998</v>
      </c>
      <c r="C27" s="58">
        <v>221.6</v>
      </c>
      <c r="D27" s="58">
        <v>600.70000000000005</v>
      </c>
      <c r="E27" s="58">
        <v>0</v>
      </c>
      <c r="G27" s="86" t="str">
        <f t="shared" si="7"/>
        <v>VB207-4</v>
      </c>
      <c r="H27" s="49">
        <f>$B$8</f>
        <v>51.7</v>
      </c>
      <c r="I27" s="49">
        <f>$C$8</f>
        <v>2.9</v>
      </c>
      <c r="J27" s="51">
        <f>$D$8</f>
        <v>0</v>
      </c>
      <c r="K27" s="49">
        <f t="shared" si="8"/>
        <v>5.6092843326885876E-2</v>
      </c>
      <c r="L27" s="85">
        <f t="shared" si="9"/>
        <v>2.7047033765796748E-4</v>
      </c>
      <c r="M27" s="48">
        <f t="shared" si="10"/>
        <v>0.98466972017910048</v>
      </c>
      <c r="N27" s="83">
        <f>$B$27</f>
        <v>256.89999999999998</v>
      </c>
      <c r="O27" s="83">
        <f>$C$27</f>
        <v>221.6</v>
      </c>
      <c r="P27" s="83">
        <f>$D$27</f>
        <v>600.70000000000005</v>
      </c>
      <c r="Q27" s="84">
        <f>$E$27</f>
        <v>0</v>
      </c>
      <c r="R27" s="83">
        <f t="shared" si="11"/>
        <v>0.4276677209921757</v>
      </c>
      <c r="S27" s="83">
        <f t="shared" si="12"/>
        <v>0.3689029465623439</v>
      </c>
      <c r="T27" s="82">
        <f t="shared" si="13"/>
        <v>0</v>
      </c>
      <c r="U27" s="81">
        <f t="shared" si="21"/>
        <v>2.0221027670154889E-2</v>
      </c>
      <c r="V27" s="81">
        <f t="shared" si="14"/>
        <v>1.1324786207904497E-2</v>
      </c>
      <c r="W27" s="80">
        <f t="shared" si="15"/>
        <v>0</v>
      </c>
      <c r="X27" s="79">
        <f t="shared" si="16"/>
        <v>1.7855549145855818</v>
      </c>
      <c r="Y27" s="78">
        <f t="shared" si="17"/>
        <v>0.31545813878059387</v>
      </c>
      <c r="Z27" s="48">
        <f t="shared" si="18"/>
        <v>7.600505623256093E-2</v>
      </c>
      <c r="AA27" s="54">
        <f t="shared" si="19"/>
        <v>8.5738899843723442E-4</v>
      </c>
      <c r="AB27" s="55">
        <f>$AA$33</f>
        <v>1.0221174292986677E-3</v>
      </c>
      <c r="AC27" s="48">
        <f t="shared" si="20"/>
        <v>0.17196551090506784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6"/>
        <v>VB207-5</v>
      </c>
      <c r="B28" s="58">
        <v>281.60000000000002</v>
      </c>
      <c r="C28" s="58">
        <v>256</v>
      </c>
      <c r="D28" s="58">
        <v>648</v>
      </c>
      <c r="E28" s="58">
        <v>0</v>
      </c>
      <c r="G28" s="86" t="str">
        <f t="shared" si="7"/>
        <v>VB207-5</v>
      </c>
      <c r="H28" s="49">
        <f>$B$9</f>
        <v>54.1</v>
      </c>
      <c r="I28" s="49">
        <f>$C$9</f>
        <v>3.3</v>
      </c>
      <c r="J28" s="51">
        <f>$D$9</f>
        <v>0</v>
      </c>
      <c r="K28" s="49">
        <f t="shared" si="8"/>
        <v>6.0998151571164505E-2</v>
      </c>
      <c r="L28" s="85">
        <f t="shared" si="9"/>
        <v>2.9412291610571631E-4</v>
      </c>
      <c r="M28" s="48">
        <f t="shared" si="10"/>
        <v>0.49228921089579863</v>
      </c>
      <c r="N28" s="83">
        <f>$B$28</f>
        <v>281.60000000000002</v>
      </c>
      <c r="O28" s="83">
        <f>$C$28</f>
        <v>256</v>
      </c>
      <c r="P28" s="83">
        <f>$D$28</f>
        <v>648</v>
      </c>
      <c r="Q28" s="84">
        <f>$E$28</f>
        <v>0</v>
      </c>
      <c r="R28" s="83">
        <f t="shared" si="11"/>
        <v>0.43456790123456795</v>
      </c>
      <c r="S28" s="83">
        <f t="shared" si="12"/>
        <v>0.39506172839506171</v>
      </c>
      <c r="T28" s="82">
        <f t="shared" si="13"/>
        <v>0</v>
      </c>
      <c r="U28" s="81">
        <f t="shared" si="21"/>
        <v>2.0547282677866874E-2</v>
      </c>
      <c r="V28" s="81">
        <f t="shared" si="14"/>
        <v>1.2127822926573485E-2</v>
      </c>
      <c r="W28" s="80">
        <f t="shared" si="15"/>
        <v>0</v>
      </c>
      <c r="X28" s="79">
        <f t="shared" si="16"/>
        <v>1.6942268041237116</v>
      </c>
      <c r="Y28" s="78">
        <f t="shared" si="17"/>
        <v>0.32675105604440358</v>
      </c>
      <c r="Z28" s="48">
        <f t="shared" si="18"/>
        <v>0.23957536466533125</v>
      </c>
      <c r="AA28" s="54">
        <f t="shared" si="19"/>
        <v>9.0014373531434495E-4</v>
      </c>
      <c r="AB28" s="55">
        <f>$AA$24</f>
        <v>1.0088354082761276E-3</v>
      </c>
      <c r="AC28" s="48">
        <f t="shared" si="20"/>
        <v>0.20344558482011177</v>
      </c>
      <c r="AD28" s="51">
        <f>1-((((COUNT(AB24:AB33))-3)*((STDEV(AB26:AB33))^2))/(((COUNT(AB24:AB33))-1)*((STDEV(AB24:AB33))^2)))</f>
        <v>0.93136341458868444</v>
      </c>
    </row>
    <row r="29" spans="1:35" x14ac:dyDescent="0.25">
      <c r="A29" s="58" t="str">
        <f t="shared" si="6"/>
        <v>VB207-6</v>
      </c>
      <c r="B29" s="58">
        <v>308.3</v>
      </c>
      <c r="C29" s="58">
        <v>261.10000000000002</v>
      </c>
      <c r="D29" s="58">
        <v>624.9</v>
      </c>
      <c r="E29" s="58">
        <v>0</v>
      </c>
      <c r="G29" s="86" t="str">
        <f t="shared" si="7"/>
        <v>VB207-6</v>
      </c>
      <c r="H29" s="49">
        <f>$B$10</f>
        <v>52.5</v>
      </c>
      <c r="I29" s="49">
        <f>$C$10</f>
        <v>3.2</v>
      </c>
      <c r="J29" s="51">
        <f>$D$10</f>
        <v>0</v>
      </c>
      <c r="K29" s="49">
        <f t="shared" si="8"/>
        <v>6.0952380952380952E-2</v>
      </c>
      <c r="L29" s="85">
        <f t="shared" si="9"/>
        <v>2.9390221781368898E-4</v>
      </c>
      <c r="M29" s="48">
        <f t="shared" si="10"/>
        <v>0.4968835318771847</v>
      </c>
      <c r="N29" s="83">
        <f>$B$29</f>
        <v>308.3</v>
      </c>
      <c r="O29" s="83">
        <f>$C$29</f>
        <v>261.10000000000002</v>
      </c>
      <c r="P29" s="83">
        <f>$D$29</f>
        <v>624.9</v>
      </c>
      <c r="Q29" s="84">
        <f>$E$29</f>
        <v>0</v>
      </c>
      <c r="R29" s="83">
        <f t="shared" si="11"/>
        <v>0.49335893742998882</v>
      </c>
      <c r="S29" s="83">
        <f t="shared" si="12"/>
        <v>0.41782685229636746</v>
      </c>
      <c r="T29" s="82">
        <f t="shared" si="13"/>
        <v>0</v>
      </c>
      <c r="U29" s="81">
        <f t="shared" si="21"/>
        <v>2.3327046291792816E-2</v>
      </c>
      <c r="V29" s="81">
        <f t="shared" si="14"/>
        <v>1.2826679261501606E-2</v>
      </c>
      <c r="W29" s="80">
        <f t="shared" si="15"/>
        <v>0</v>
      </c>
      <c r="X29" s="79">
        <f t="shared" si="16"/>
        <v>1.8186348793960523</v>
      </c>
      <c r="Y29" s="78">
        <f t="shared" si="17"/>
        <v>0.36153725553294425</v>
      </c>
      <c r="Z29" s="48">
        <f t="shared" si="18"/>
        <v>0.74343005930469808</v>
      </c>
      <c r="AA29" s="54">
        <f t="shared" si="19"/>
        <v>8.1292373971375629E-4</v>
      </c>
      <c r="AB29" s="55">
        <f>$AA$25</f>
        <v>9.9740263652490601E-4</v>
      </c>
      <c r="AC29" s="48">
        <f t="shared" si="20"/>
        <v>0.23054270348688</v>
      </c>
      <c r="AD29" s="51"/>
    </row>
    <row r="30" spans="1:35" x14ac:dyDescent="0.25">
      <c r="A30" s="58" t="str">
        <f t="shared" si="6"/>
        <v>VB207-7</v>
      </c>
      <c r="B30" s="58">
        <v>144.9</v>
      </c>
      <c r="C30" s="58">
        <v>124</v>
      </c>
      <c r="D30" s="58">
        <v>641.9</v>
      </c>
      <c r="E30" s="58">
        <v>0</v>
      </c>
      <c r="G30" s="86" t="str">
        <f t="shared" si="7"/>
        <v>VB207-7</v>
      </c>
      <c r="H30" s="49">
        <f>$B$11</f>
        <v>56.3</v>
      </c>
      <c r="I30" s="49">
        <f>$C$11</f>
        <v>4.3</v>
      </c>
      <c r="J30" s="51">
        <f>$D$11</f>
        <v>0</v>
      </c>
      <c r="K30" s="49">
        <f t="shared" si="8"/>
        <v>7.6376554174067496E-2</v>
      </c>
      <c r="L30" s="85">
        <f t="shared" si="9"/>
        <v>3.6827500927753267E-4</v>
      </c>
      <c r="M30" s="48">
        <f t="shared" si="10"/>
        <v>1.0513499099306576</v>
      </c>
      <c r="N30" s="83">
        <f>$B$30</f>
        <v>144.9</v>
      </c>
      <c r="O30" s="83">
        <f>$C$30</f>
        <v>124</v>
      </c>
      <c r="P30" s="83">
        <f>$D$30</f>
        <v>641.9</v>
      </c>
      <c r="Q30" s="84">
        <f>$E$30</f>
        <v>0</v>
      </c>
      <c r="R30" s="83">
        <f t="shared" si="11"/>
        <v>0.22573609596510361</v>
      </c>
      <c r="S30" s="83">
        <f t="shared" si="12"/>
        <v>0.19317650724411903</v>
      </c>
      <c r="T30" s="82">
        <f t="shared" si="13"/>
        <v>0</v>
      </c>
      <c r="U30" s="81">
        <f t="shared" si="21"/>
        <v>1.0673276514938592E-2</v>
      </c>
      <c r="V30" s="81">
        <f t="shared" si="14"/>
        <v>5.9302390108712461E-3</v>
      </c>
      <c r="W30" s="80">
        <f t="shared" si="15"/>
        <v>0</v>
      </c>
      <c r="X30" s="79">
        <f t="shared" si="16"/>
        <v>1.7998054539408048</v>
      </c>
      <c r="Y30" s="78">
        <f t="shared" si="17"/>
        <v>0.16603515525809839</v>
      </c>
      <c r="Z30" s="48">
        <f t="shared" si="18"/>
        <v>2.0882863248834309</v>
      </c>
      <c r="AA30" s="54">
        <f t="shared" si="19"/>
        <v>2.2180544156751407E-3</v>
      </c>
      <c r="AB30" s="55">
        <f>$AA$28</f>
        <v>9.0014373531434495E-4</v>
      </c>
      <c r="AC30" s="48">
        <f t="shared" si="20"/>
        <v>0.46105863128194646</v>
      </c>
      <c r="AD30" s="51" t="s">
        <v>39</v>
      </c>
    </row>
    <row r="31" spans="1:35" x14ac:dyDescent="0.25">
      <c r="A31" s="58" t="str">
        <f t="shared" si="6"/>
        <v>VB207-8</v>
      </c>
      <c r="B31" s="58">
        <v>243.7</v>
      </c>
      <c r="C31" s="58">
        <v>223.1</v>
      </c>
      <c r="D31" s="58">
        <v>525.1</v>
      </c>
      <c r="E31" s="58">
        <v>0</v>
      </c>
      <c r="G31" s="86" t="str">
        <f t="shared" si="7"/>
        <v>VB207-8</v>
      </c>
      <c r="H31" s="49">
        <f>$B$12</f>
        <v>55.1</v>
      </c>
      <c r="I31" s="49">
        <f>$C$12</f>
        <v>3</v>
      </c>
      <c r="J31" s="51">
        <f>$D$12</f>
        <v>0</v>
      </c>
      <c r="K31" s="49">
        <f t="shared" si="8"/>
        <v>5.4446460980036297E-2</v>
      </c>
      <c r="L31" s="85">
        <f t="shared" si="9"/>
        <v>2.6253175649759534E-4</v>
      </c>
      <c r="M31" s="48">
        <f t="shared" si="10"/>
        <v>1.1499287697734539</v>
      </c>
      <c r="N31" s="83">
        <f>$B$31</f>
        <v>243.7</v>
      </c>
      <c r="O31" s="83">
        <f>$C$31</f>
        <v>223.1</v>
      </c>
      <c r="P31" s="83">
        <f>$D$31</f>
        <v>525.1</v>
      </c>
      <c r="Q31" s="84">
        <f>$E$31</f>
        <v>0</v>
      </c>
      <c r="R31" s="83">
        <f t="shared" si="11"/>
        <v>0.46410207579508661</v>
      </c>
      <c r="S31" s="83">
        <f t="shared" si="12"/>
        <v>0.4248714530565606</v>
      </c>
      <c r="T31" s="82">
        <f t="shared" si="13"/>
        <v>0</v>
      </c>
      <c r="U31" s="81">
        <f t="shared" si="21"/>
        <v>2.1943720453479025E-2</v>
      </c>
      <c r="V31" s="81">
        <f t="shared" si="14"/>
        <v>1.3042938302728175E-2</v>
      </c>
      <c r="W31" s="80">
        <f t="shared" si="15"/>
        <v>0</v>
      </c>
      <c r="X31" s="79">
        <f t="shared" si="16"/>
        <v>1.6824215482863309</v>
      </c>
      <c r="Y31" s="78">
        <f t="shared" si="17"/>
        <v>0.34986658756207201</v>
      </c>
      <c r="Z31" s="48">
        <f t="shared" si="18"/>
        <v>0.57438828603945891</v>
      </c>
      <c r="AA31" s="54">
        <f t="shared" si="19"/>
        <v>7.5037676025870275E-4</v>
      </c>
      <c r="AB31" s="55">
        <f>$AA$27</f>
        <v>8.5738899843723442E-4</v>
      </c>
      <c r="AC31" s="48">
        <f t="shared" si="20"/>
        <v>0.56239277876037674</v>
      </c>
      <c r="AD31" s="51">
        <f>1-((((COUNT(AB24:AB33))-3)*((STDEV(AB24:AB31))^2))/(((COUNT(AB24:AB33))-1)*((STDEV(AB24:AB33))^2)))</f>
        <v>0.1541154595979668</v>
      </c>
    </row>
    <row r="32" spans="1:35" x14ac:dyDescent="0.25">
      <c r="A32" s="58" t="str">
        <f t="shared" si="6"/>
        <v>VB207-9</v>
      </c>
      <c r="B32" s="58">
        <v>214.7</v>
      </c>
      <c r="C32" s="58">
        <v>191.9</v>
      </c>
      <c r="D32" s="58">
        <v>545.70000000000005</v>
      </c>
      <c r="E32" s="58">
        <v>0</v>
      </c>
      <c r="G32" s="86" t="str">
        <f t="shared" si="7"/>
        <v>VB207-9</v>
      </c>
      <c r="H32" s="49">
        <f>$B$13</f>
        <v>52.4</v>
      </c>
      <c r="I32" s="49">
        <f>$C$13</f>
        <v>3.6</v>
      </c>
      <c r="J32" s="51">
        <f>$D$13</f>
        <v>0</v>
      </c>
      <c r="K32" s="49">
        <f t="shared" si="8"/>
        <v>6.8702290076335881E-2</v>
      </c>
      <c r="L32" s="85">
        <f t="shared" si="9"/>
        <v>3.3127098739734742E-4</v>
      </c>
      <c r="M32" s="48">
        <f t="shared" si="10"/>
        <v>0.28102970238346803</v>
      </c>
      <c r="N32" s="83">
        <f>$B$32</f>
        <v>214.7</v>
      </c>
      <c r="O32" s="83">
        <f>$C$32</f>
        <v>191.9</v>
      </c>
      <c r="P32" s="83">
        <f>$D$32</f>
        <v>545.70000000000005</v>
      </c>
      <c r="Q32" s="84">
        <f>$E$32</f>
        <v>0</v>
      </c>
      <c r="R32" s="83">
        <f t="shared" si="11"/>
        <v>0.39343961883818945</v>
      </c>
      <c r="S32" s="83">
        <f t="shared" si="12"/>
        <v>0.35165842037749678</v>
      </c>
      <c r="T32" s="82">
        <f t="shared" si="13"/>
        <v>0</v>
      </c>
      <c r="U32" s="81">
        <f t="shared" si="21"/>
        <v>1.8602651143755068E-2</v>
      </c>
      <c r="V32" s="81">
        <f t="shared" si="14"/>
        <v>1.0795404227847581E-2</v>
      </c>
      <c r="W32" s="80">
        <f t="shared" si="15"/>
        <v>0</v>
      </c>
      <c r="X32" s="79">
        <f t="shared" si="16"/>
        <v>1.7232009798918033</v>
      </c>
      <c r="Y32" s="78">
        <f t="shared" si="17"/>
        <v>0.29398055371602649</v>
      </c>
      <c r="Z32" s="48">
        <f t="shared" si="18"/>
        <v>0.23508331281630521</v>
      </c>
      <c r="AA32" s="54">
        <f t="shared" si="19"/>
        <v>1.1268465999194695E-3</v>
      </c>
      <c r="AB32" s="55">
        <f>$AA$29</f>
        <v>8.1292373971375629E-4</v>
      </c>
      <c r="AC32" s="48">
        <f t="shared" si="20"/>
        <v>0.66778107990002833</v>
      </c>
      <c r="AD32" s="51"/>
    </row>
    <row r="33" spans="1:30" x14ac:dyDescent="0.25">
      <c r="A33" s="58" t="str">
        <f t="shared" si="6"/>
        <v>VB207-10</v>
      </c>
      <c r="B33" s="58">
        <v>236.5</v>
      </c>
      <c r="C33" s="58">
        <v>184.2</v>
      </c>
      <c r="D33" s="58">
        <v>414.9</v>
      </c>
      <c r="E33" s="58">
        <v>0</v>
      </c>
      <c r="G33" s="86" t="str">
        <f t="shared" si="7"/>
        <v>VB207-10</v>
      </c>
      <c r="H33" s="49">
        <f>$B$14</f>
        <v>55.8</v>
      </c>
      <c r="I33" s="123">
        <f>$C$14</f>
        <v>4.8</v>
      </c>
      <c r="J33" s="51">
        <f>$D$14</f>
        <v>0</v>
      </c>
      <c r="K33" s="49">
        <f t="shared" si="8"/>
        <v>8.6021505376344093E-2</v>
      </c>
      <c r="L33" s="85">
        <f t="shared" si="9"/>
        <v>4.1478135578544817E-4</v>
      </c>
      <c r="M33" s="48">
        <f t="shared" si="10"/>
        <v>2.0194819310994774</v>
      </c>
      <c r="N33" s="83">
        <f>$B$33</f>
        <v>236.5</v>
      </c>
      <c r="O33" s="83">
        <f>$C$33</f>
        <v>184.2</v>
      </c>
      <c r="P33" s="83">
        <f>$D$33</f>
        <v>414.9</v>
      </c>
      <c r="Q33" s="84">
        <f>$E$33</f>
        <v>0</v>
      </c>
      <c r="R33" s="83">
        <f t="shared" si="11"/>
        <v>0.57001687153530978</v>
      </c>
      <c r="S33" s="83">
        <f t="shared" si="12"/>
        <v>0.44396240057845265</v>
      </c>
      <c r="T33" s="82">
        <f t="shared" si="13"/>
        <v>0</v>
      </c>
      <c r="U33" s="81">
        <f t="shared" si="21"/>
        <v>2.6951594347662963E-2</v>
      </c>
      <c r="V33" s="81">
        <f t="shared" si="14"/>
        <v>1.3629002743813397E-2</v>
      </c>
      <c r="W33" s="80">
        <f t="shared" si="15"/>
        <v>0</v>
      </c>
      <c r="X33" s="79">
        <f t="shared" si="16"/>
        <v>1.9775177138251792</v>
      </c>
      <c r="Y33" s="78">
        <f t="shared" si="17"/>
        <v>0.40580597091476367</v>
      </c>
      <c r="Z33" s="48">
        <f t="shared" si="18"/>
        <v>1.3846326166042218</v>
      </c>
      <c r="AA33" s="54">
        <f t="shared" si="19"/>
        <v>1.0221174292986677E-3</v>
      </c>
      <c r="AB33" s="55">
        <f>$AA$31</f>
        <v>7.5037676025870275E-4</v>
      </c>
      <c r="AC33" s="48">
        <f t="shared" si="20"/>
        <v>0.81602535184225566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642.29999999999995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2</v>
      </c>
      <c r="H36" s="49">
        <f>AVERAGE(H24:H33)</f>
        <v>53.760000000000005</v>
      </c>
      <c r="I36" s="49">
        <f>AVERAGE(I24:I32)</f>
        <v>3.4111111111111114</v>
      </c>
      <c r="J36" s="51">
        <f>AVERAGE(J24:J28)</f>
        <v>0</v>
      </c>
      <c r="K36" s="56">
        <f>AVERAGE(K24:K33)</f>
        <v>6.5902550261298598E-2</v>
      </c>
      <c r="L36" s="57">
        <f>AVERAGE(L24:L33)</f>
        <v>3.1777110883503832E-4</v>
      </c>
      <c r="M36" s="56"/>
      <c r="N36" s="49">
        <f t="shared" ref="N36:Y36" si="22">AVERAGE(N24:N33)</f>
        <v>245.33</v>
      </c>
      <c r="O36" s="49">
        <f t="shared" si="22"/>
        <v>209.89999999999995</v>
      </c>
      <c r="P36" s="49">
        <f t="shared" si="22"/>
        <v>590.06999999999994</v>
      </c>
      <c r="Q36" s="51">
        <f t="shared" si="22"/>
        <v>0</v>
      </c>
      <c r="R36" s="49">
        <f t="shared" si="22"/>
        <v>0.42215136962047356</v>
      </c>
      <c r="S36" s="49">
        <f t="shared" si="22"/>
        <v>0.36030595107118768</v>
      </c>
      <c r="T36" s="50">
        <f t="shared" si="22"/>
        <v>0</v>
      </c>
      <c r="U36" s="49">
        <f t="shared" si="22"/>
        <v>1.9960202996581904E-2</v>
      </c>
      <c r="V36" s="49">
        <f t="shared" si="22"/>
        <v>1.1060870896641975E-2</v>
      </c>
      <c r="W36" s="50">
        <f t="shared" si="22"/>
        <v>0</v>
      </c>
      <c r="X36" s="48">
        <f t="shared" si="22"/>
        <v>1.8035401243467917</v>
      </c>
      <c r="Y36" s="49">
        <f t="shared" si="22"/>
        <v>0.31021073893223877</v>
      </c>
      <c r="Z36" s="48"/>
      <c r="AA36" s="56">
        <f>AVERAGE(AA24:AA33)</f>
        <v>1.0946728348913291E-3</v>
      </c>
      <c r="AB36" s="56">
        <f>AVERAGE(AB24:AB33)</f>
        <v>1.0946728348913289E-3</v>
      </c>
      <c r="AC36" s="56"/>
      <c r="AD36" s="56"/>
    </row>
    <row r="37" spans="1:30" x14ac:dyDescent="0.25">
      <c r="G37" s="53" t="s">
        <v>1</v>
      </c>
      <c r="H37" s="49">
        <f>STDEV(H24:H33)</f>
        <v>1.6574411335281587</v>
      </c>
      <c r="I37" s="49">
        <f>STDEV(I24:I32)</f>
        <v>0.44284434185287724</v>
      </c>
      <c r="J37" s="51">
        <f>STDEV(J24:J28)</f>
        <v>0</v>
      </c>
      <c r="K37" s="48">
        <f>STDEV(K24:K33)</f>
        <v>9.9624338327661682E-3</v>
      </c>
      <c r="L37" s="55">
        <f>STDEV(L24:L33)</f>
        <v>4.8037194815402011E-5</v>
      </c>
      <c r="M37" s="54"/>
      <c r="N37" s="49">
        <f t="shared" ref="N37:Y37" si="23">STDEV(N24:N33)</f>
        <v>49.665661063645153</v>
      </c>
      <c r="O37" s="49">
        <f t="shared" si="23"/>
        <v>43.117951920027487</v>
      </c>
      <c r="P37" s="49">
        <f t="shared" si="23"/>
        <v>74.461817956139811</v>
      </c>
      <c r="Q37" s="51">
        <f t="shared" si="23"/>
        <v>0</v>
      </c>
      <c r="R37" s="49">
        <f t="shared" si="23"/>
        <v>9.6542211196394251E-2</v>
      </c>
      <c r="S37" s="49">
        <f t="shared" si="23"/>
        <v>7.7883579044955673E-2</v>
      </c>
      <c r="T37" s="50">
        <f t="shared" si="23"/>
        <v>0</v>
      </c>
      <c r="U37" s="49">
        <f t="shared" si="23"/>
        <v>4.5647184206730031E-3</v>
      </c>
      <c r="V37" s="49">
        <f t="shared" si="23"/>
        <v>2.3909130843483076E-3</v>
      </c>
      <c r="W37" s="50">
        <f t="shared" si="23"/>
        <v>0</v>
      </c>
      <c r="X37" s="48">
        <f t="shared" si="23"/>
        <v>9.1403865798855843E-2</v>
      </c>
      <c r="Y37" s="49">
        <f t="shared" si="23"/>
        <v>6.9040141649248377E-2</v>
      </c>
      <c r="Z37" s="48"/>
      <c r="AA37" s="47">
        <f>STDEV(AA24:AA33)</f>
        <v>4.219183556679271E-4</v>
      </c>
      <c r="AB37" s="54">
        <f>STDEV(AB24:AB33)</f>
        <v>4.219183556679271E-4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3.0830378227830328</v>
      </c>
      <c r="I38" s="49">
        <f>(I37/I36)*100</f>
        <v>12.982407415882394</v>
      </c>
      <c r="J38" s="51" t="e">
        <f>(J37/J36)*100</f>
        <v>#DIV/0!</v>
      </c>
      <c r="K38" s="52">
        <f>(K37/K36)*100</f>
        <v>15.116917013478046</v>
      </c>
      <c r="L38" s="52">
        <f>(L37/L36)*100</f>
        <v>15.11691701347813</v>
      </c>
      <c r="M38" s="48"/>
      <c r="N38" s="49">
        <f t="shared" ref="N38:Y38" si="24">(N37/N36)*100</f>
        <v>20.244430385050808</v>
      </c>
      <c r="O38" s="49">
        <f t="shared" si="24"/>
        <v>20.542140028598141</v>
      </c>
      <c r="P38" s="49">
        <f t="shared" si="24"/>
        <v>12.619149923931028</v>
      </c>
      <c r="Q38" s="51" t="e">
        <f t="shared" si="24"/>
        <v>#DIV/0!</v>
      </c>
      <c r="R38" s="49">
        <f t="shared" si="24"/>
        <v>22.869098182291467</v>
      </c>
      <c r="S38" s="49">
        <f t="shared" si="24"/>
        <v>21.615956887031203</v>
      </c>
      <c r="T38" s="50" t="e">
        <f t="shared" si="24"/>
        <v>#DIV/0!</v>
      </c>
      <c r="U38" s="49">
        <f t="shared" si="24"/>
        <v>22.869098182291488</v>
      </c>
      <c r="V38" s="49">
        <f t="shared" si="24"/>
        <v>21.615956887031174</v>
      </c>
      <c r="W38" s="50" t="e">
        <f t="shared" si="24"/>
        <v>#DIV/0!</v>
      </c>
      <c r="X38" s="48">
        <f t="shared" si="24"/>
        <v>5.0680250782865501</v>
      </c>
      <c r="Y38" s="49">
        <f t="shared" si="24"/>
        <v>22.255883818493221</v>
      </c>
      <c r="Z38" s="48"/>
      <c r="AA38" s="47">
        <f>(AA37/AA36)*100</f>
        <v>38.542872556969222</v>
      </c>
      <c r="AB38" s="47">
        <f>(AB37/AB36)*100</f>
        <v>38.542872556969229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46" si="25">A24</f>
        <v>VB207-1</v>
      </c>
      <c r="H41" s="4">
        <f>$B$5</f>
        <v>52.4</v>
      </c>
      <c r="I41" s="4">
        <f>$C$5</f>
        <v>3.8</v>
      </c>
      <c r="J41" s="5">
        <f>$D$5</f>
        <v>0</v>
      </c>
      <c r="K41" s="4">
        <f t="shared" ref="K41:K48" si="26">I41/H41</f>
        <v>7.2519083969465645E-2</v>
      </c>
      <c r="L41" s="125">
        <f t="shared" ref="L41:L49" si="27">K41/$H$17</f>
        <v>3.4967493114164449E-4</v>
      </c>
      <c r="M41" s="22">
        <f>$B$24</f>
        <v>302</v>
      </c>
      <c r="N41" s="22">
        <f>$C$24</f>
        <v>244.6</v>
      </c>
      <c r="O41" s="22">
        <f>$D$24</f>
        <v>628.6</v>
      </c>
      <c r="P41" s="23">
        <f>$E$24</f>
        <v>0</v>
      </c>
      <c r="Q41" s="22">
        <f t="shared" ref="Q41:Q49" si="28">M41/O41</f>
        <v>0.48043270760419982</v>
      </c>
      <c r="R41" s="22">
        <f t="shared" ref="R41:R49" si="29">N41/O41</f>
        <v>0.38911867642379888</v>
      </c>
      <c r="S41" s="21">
        <f t="shared" ref="S41:S49" si="30">P41/O41</f>
        <v>0</v>
      </c>
      <c r="T41" s="20">
        <f t="shared" ref="T41:T49" si="31">(Q41*0.005*($H$18))/0.5335</f>
        <v>2.2715867009027068E-2</v>
      </c>
      <c r="U41" s="20">
        <f t="shared" ref="U41:U49" si="32">(R41*0.005*($H$18))/0.8217</f>
        <v>1.1945379837885272E-2</v>
      </c>
      <c r="V41" s="18">
        <f t="shared" ref="V41:V49" si="33">(S41*0.005*(100/20))/0.7126</f>
        <v>0</v>
      </c>
      <c r="W41" s="19">
        <f t="shared" ref="W41:W49" si="34">T41/U41</f>
        <v>1.9016445954261534</v>
      </c>
      <c r="X41" s="19">
        <f t="shared" ref="X41:X49" si="35">(T41+U41+V41)*10</f>
        <v>0.34661246846912341</v>
      </c>
      <c r="Y41" s="41">
        <f t="shared" ref="Y41:Y49" si="36">L41/X41</f>
        <v>1.0088354082761276E-3</v>
      </c>
      <c r="Z41" s="5">
        <f t="shared" ref="Z41:Z49" si="37">(Y41*900000)</f>
        <v>907.9518674485148</v>
      </c>
      <c r="AA41" s="2">
        <f t="shared" ref="AA41:AA49" si="38">(Z41*0.2125)+26.378</f>
        <v>219.3177718328094</v>
      </c>
      <c r="AB41" s="2">
        <f t="shared" ref="AB41:AB49" si="39">-0.000006*(AA41)^2 + 0.0266*(AA41) + 3.4677</f>
        <v>9.0129510205024808</v>
      </c>
      <c r="AC41" s="17">
        <f t="shared" ref="AC41:AC49" si="40">ABS(Y41-$C$42)</f>
        <v>1.1432771751221545E-5</v>
      </c>
      <c r="AD41" s="38">
        <f t="shared" ref="AD41:AD49" si="41">ABS(AB41-$D$42)</f>
        <v>5.2435547236150626E-2</v>
      </c>
    </row>
    <row r="42" spans="1:30" x14ac:dyDescent="0.25">
      <c r="A42" s="141" t="s">
        <v>9</v>
      </c>
      <c r="B42" s="141"/>
      <c r="C42" s="15">
        <f>MEDIAN(Y41:Y49)</f>
        <v>9.9740263652490601E-4</v>
      </c>
      <c r="D42" s="14">
        <f>MEDIAN(AB41:AB49)</f>
        <v>8.9605154732663301</v>
      </c>
      <c r="G42" s="40" t="str">
        <f t="shared" si="25"/>
        <v>VB207-2</v>
      </c>
      <c r="H42" s="4">
        <f>$B$6</f>
        <v>54.8</v>
      </c>
      <c r="I42" s="4">
        <f>$C$6</f>
        <v>3.5</v>
      </c>
      <c r="J42" s="5">
        <f>$D$6</f>
        <v>0</v>
      </c>
      <c r="K42" s="4">
        <f t="shared" si="26"/>
        <v>6.3868613138686137E-2</v>
      </c>
      <c r="L42" s="125">
        <f t="shared" si="27"/>
        <v>3.0796380316643106E-4</v>
      </c>
      <c r="M42" s="22">
        <f>$B$25</f>
        <v>265</v>
      </c>
      <c r="N42" s="22">
        <f>$C$25</f>
        <v>225.7</v>
      </c>
      <c r="O42" s="22">
        <f>$D$25</f>
        <v>630.20000000000005</v>
      </c>
      <c r="P42" s="23">
        <f>$E$25</f>
        <v>0</v>
      </c>
      <c r="Q42" s="22">
        <f t="shared" si="28"/>
        <v>0.42050142811805774</v>
      </c>
      <c r="R42" s="22">
        <f t="shared" si="29"/>
        <v>0.35814027292922879</v>
      </c>
      <c r="S42" s="21">
        <f t="shared" si="30"/>
        <v>0</v>
      </c>
      <c r="T42" s="20">
        <f t="shared" si="31"/>
        <v>1.9882190298552968E-2</v>
      </c>
      <c r="U42" s="20">
        <f t="shared" si="32"/>
        <v>1.0994387714055977E-2</v>
      </c>
      <c r="V42" s="18">
        <f t="shared" si="33"/>
        <v>0</v>
      </c>
      <c r="W42" s="19">
        <f t="shared" si="34"/>
        <v>1.808394502327239</v>
      </c>
      <c r="X42" s="19">
        <f t="shared" si="35"/>
        <v>0.30876578012608946</v>
      </c>
      <c r="Y42" s="18">
        <f t="shared" si="36"/>
        <v>9.9740263652490601E-4</v>
      </c>
      <c r="Z42" s="5">
        <f t="shared" si="37"/>
        <v>897.6623728724154</v>
      </c>
      <c r="AA42" s="2">
        <f t="shared" si="38"/>
        <v>217.13125423538827</v>
      </c>
      <c r="AB42" s="2">
        <f t="shared" si="39"/>
        <v>8.9605154732663301</v>
      </c>
      <c r="AC42" s="17">
        <f t="shared" si="40"/>
        <v>0</v>
      </c>
      <c r="AD42" s="38">
        <f t="shared" si="41"/>
        <v>0</v>
      </c>
    </row>
    <row r="43" spans="1:30" x14ac:dyDescent="0.25">
      <c r="A43" s="141" t="s">
        <v>8</v>
      </c>
      <c r="B43" s="141"/>
      <c r="C43" s="15">
        <f>MEDIAN(AC41:AC49)</f>
        <v>1.2944396339456348E-4</v>
      </c>
      <c r="D43" s="14">
        <f>MEDIAN(AD41:AD49)</f>
        <v>0.59033257098868575</v>
      </c>
      <c r="G43" s="40" t="str">
        <f t="shared" si="25"/>
        <v>VB207-3</v>
      </c>
      <c r="H43" s="4">
        <f>$B$7</f>
        <v>52.5</v>
      </c>
      <c r="I43" s="4">
        <f>$C$7</f>
        <v>3.1</v>
      </c>
      <c r="J43" s="5">
        <f>$D$7</f>
        <v>0</v>
      </c>
      <c r="K43" s="4">
        <f t="shared" si="26"/>
        <v>5.904761904761905E-2</v>
      </c>
      <c r="L43" s="125">
        <f t="shared" si="27"/>
        <v>2.8471777350701119E-4</v>
      </c>
      <c r="M43" s="22">
        <f>$B$26</f>
        <v>199.7</v>
      </c>
      <c r="N43" s="22">
        <f>$C$26</f>
        <v>166.8</v>
      </c>
      <c r="O43" s="22">
        <f>$D$26</f>
        <v>640.70000000000005</v>
      </c>
      <c r="P43" s="23">
        <f>$E$26</f>
        <v>0</v>
      </c>
      <c r="Q43" s="22">
        <f t="shared" si="28"/>
        <v>0.31169033869205554</v>
      </c>
      <c r="R43" s="22">
        <f t="shared" si="29"/>
        <v>0.26034025284844703</v>
      </c>
      <c r="S43" s="21">
        <f t="shared" si="30"/>
        <v>0</v>
      </c>
      <c r="T43" s="20">
        <f t="shared" si="31"/>
        <v>1.4737373558588755E-2</v>
      </c>
      <c r="U43" s="20">
        <f t="shared" si="32"/>
        <v>7.9920687332385009E-3</v>
      </c>
      <c r="V43" s="18">
        <f t="shared" si="33"/>
        <v>0</v>
      </c>
      <c r="W43" s="19">
        <f t="shared" si="34"/>
        <v>1.8439998516650593</v>
      </c>
      <c r="X43" s="19">
        <f t="shared" si="35"/>
        <v>0.22729442291827257</v>
      </c>
      <c r="Y43" s="18">
        <f t="shared" si="36"/>
        <v>1.2526386254949429E-3</v>
      </c>
      <c r="Z43" s="5">
        <f t="shared" si="37"/>
        <v>1127.3747629454485</v>
      </c>
      <c r="AA43" s="2">
        <f t="shared" si="38"/>
        <v>265.94513712590782</v>
      </c>
      <c r="AB43" s="2">
        <f t="shared" si="39"/>
        <v>10.117479751783641</v>
      </c>
      <c r="AC43" s="17">
        <f t="shared" si="40"/>
        <v>2.5523598897003686E-4</v>
      </c>
      <c r="AD43" s="38">
        <f t="shared" si="41"/>
        <v>1.1569642785173109</v>
      </c>
    </row>
    <row r="44" spans="1:30" x14ac:dyDescent="0.25">
      <c r="A44" s="141" t="s">
        <v>7</v>
      </c>
      <c r="B44" s="141"/>
      <c r="C44" s="15">
        <f>C43*1.483</f>
        <v>1.9196539771413766E-4</v>
      </c>
      <c r="D44" s="14">
        <f>D43*1.483</f>
        <v>0.87546320277622103</v>
      </c>
      <c r="G44" s="40" t="str">
        <f t="shared" si="25"/>
        <v>VB207-4</v>
      </c>
      <c r="H44" s="4">
        <f>$B$8</f>
        <v>51.7</v>
      </c>
      <c r="I44" s="4">
        <f>$C$8</f>
        <v>2.9</v>
      </c>
      <c r="J44" s="5">
        <f>$D$8</f>
        <v>0</v>
      </c>
      <c r="K44" s="4">
        <f t="shared" si="26"/>
        <v>5.6092843326885876E-2</v>
      </c>
      <c r="L44" s="125">
        <f t="shared" si="27"/>
        <v>2.7047033765796748E-4</v>
      </c>
      <c r="M44" s="22">
        <f>$B$27</f>
        <v>256.89999999999998</v>
      </c>
      <c r="N44" s="22">
        <f>$C$27</f>
        <v>221.6</v>
      </c>
      <c r="O44" s="22">
        <f>$D$27</f>
        <v>600.70000000000005</v>
      </c>
      <c r="P44" s="23">
        <f>$E$27</f>
        <v>0</v>
      </c>
      <c r="Q44" s="22">
        <f t="shared" si="28"/>
        <v>0.4276677209921757</v>
      </c>
      <c r="R44" s="22">
        <f t="shared" si="29"/>
        <v>0.3689029465623439</v>
      </c>
      <c r="S44" s="21">
        <f t="shared" si="30"/>
        <v>0</v>
      </c>
      <c r="T44" s="20">
        <f t="shared" si="31"/>
        <v>2.0221027670154889E-2</v>
      </c>
      <c r="U44" s="20">
        <f t="shared" si="32"/>
        <v>1.1324786207904497E-2</v>
      </c>
      <c r="V44" s="18">
        <f t="shared" si="33"/>
        <v>0</v>
      </c>
      <c r="W44" s="19">
        <f t="shared" si="34"/>
        <v>1.7855549145855818</v>
      </c>
      <c r="X44" s="19">
        <f t="shared" si="35"/>
        <v>0.31545813878059387</v>
      </c>
      <c r="Y44" s="18">
        <f t="shared" si="36"/>
        <v>8.5738899843723442E-4</v>
      </c>
      <c r="Z44" s="5">
        <f t="shared" si="37"/>
        <v>771.65009859351096</v>
      </c>
      <c r="AA44" s="2">
        <f t="shared" si="38"/>
        <v>190.35364595112105</v>
      </c>
      <c r="AB44" s="2">
        <f t="shared" si="39"/>
        <v>8.3136999191385108</v>
      </c>
      <c r="AC44" s="17">
        <f t="shared" si="40"/>
        <v>1.400136380876716E-4</v>
      </c>
      <c r="AD44" s="38">
        <f t="shared" si="41"/>
        <v>0.64681555412781933</v>
      </c>
    </row>
    <row r="45" spans="1:30" x14ac:dyDescent="0.25">
      <c r="A45" s="141" t="s">
        <v>5</v>
      </c>
      <c r="B45" s="141"/>
      <c r="C45" s="25">
        <f>COUNT(Y41:Y49)</f>
        <v>9</v>
      </c>
      <c r="D45" s="24">
        <f>COUNT(AB41:AB49)</f>
        <v>9</v>
      </c>
      <c r="G45" s="40" t="str">
        <f t="shared" si="25"/>
        <v>VB207-5</v>
      </c>
      <c r="H45" s="4">
        <f>$B$9</f>
        <v>54.1</v>
      </c>
      <c r="I45" s="4">
        <f>$C$9</f>
        <v>3.3</v>
      </c>
      <c r="J45" s="5">
        <f>$D$9</f>
        <v>0</v>
      </c>
      <c r="K45" s="4">
        <f t="shared" si="26"/>
        <v>6.0998151571164505E-2</v>
      </c>
      <c r="L45" s="125">
        <f t="shared" si="27"/>
        <v>2.9412291610571631E-4</v>
      </c>
      <c r="M45" s="22">
        <f>$B$28</f>
        <v>281.60000000000002</v>
      </c>
      <c r="N45" s="22">
        <f>$C$28</f>
        <v>256</v>
      </c>
      <c r="O45" s="22">
        <f>$D$28</f>
        <v>648</v>
      </c>
      <c r="P45" s="23">
        <f>$E$28</f>
        <v>0</v>
      </c>
      <c r="Q45" s="22">
        <f t="shared" si="28"/>
        <v>0.43456790123456795</v>
      </c>
      <c r="R45" s="22">
        <f t="shared" si="29"/>
        <v>0.39506172839506171</v>
      </c>
      <c r="S45" s="21">
        <f t="shared" si="30"/>
        <v>0</v>
      </c>
      <c r="T45" s="20">
        <f t="shared" si="31"/>
        <v>2.0547282677866874E-2</v>
      </c>
      <c r="U45" s="20">
        <f t="shared" si="32"/>
        <v>1.2127822926573485E-2</v>
      </c>
      <c r="V45" s="18">
        <f t="shared" si="33"/>
        <v>0</v>
      </c>
      <c r="W45" s="19">
        <f t="shared" si="34"/>
        <v>1.6942268041237116</v>
      </c>
      <c r="X45" s="19">
        <f t="shared" si="35"/>
        <v>0.32675105604440358</v>
      </c>
      <c r="Y45" s="18">
        <f t="shared" si="36"/>
        <v>9.0014373531434495E-4</v>
      </c>
      <c r="Z45" s="5">
        <f t="shared" si="37"/>
        <v>810.12936178291045</v>
      </c>
      <c r="AA45" s="2">
        <f t="shared" si="38"/>
        <v>198.53048937886848</v>
      </c>
      <c r="AB45" s="2">
        <f t="shared" si="39"/>
        <v>8.5121248861998229</v>
      </c>
      <c r="AC45" s="17">
        <f t="shared" si="40"/>
        <v>9.7258901210561062E-5</v>
      </c>
      <c r="AD45" s="38">
        <f t="shared" si="41"/>
        <v>0.44839058706650725</v>
      </c>
    </row>
    <row r="46" spans="1:30" ht="15" customHeight="1" x14ac:dyDescent="0.25">
      <c r="A46" s="142" t="s">
        <v>3</v>
      </c>
      <c r="B46" s="142"/>
      <c r="C46" s="15">
        <f>_xlfn.CONFIDENCE.NORM(0.05,C44,C45)</f>
        <v>1.2541508859920578E-4</v>
      </c>
      <c r="D46" s="14">
        <f>_xlfn.CONFIDENCE.NORM(0.05,D44,D45)</f>
        <v>0.57195878241049303</v>
      </c>
      <c r="G46" s="40" t="str">
        <f t="shared" si="25"/>
        <v>VB207-6</v>
      </c>
      <c r="H46" s="4">
        <f>$B$10</f>
        <v>52.5</v>
      </c>
      <c r="I46" s="4">
        <f>$C$10</f>
        <v>3.2</v>
      </c>
      <c r="J46" s="5">
        <f>$D$10</f>
        <v>0</v>
      </c>
      <c r="K46" s="4">
        <f t="shared" si="26"/>
        <v>6.0952380952380952E-2</v>
      </c>
      <c r="L46" s="125">
        <f t="shared" si="27"/>
        <v>2.9390221781368898E-4</v>
      </c>
      <c r="M46" s="22">
        <f>$B$29</f>
        <v>308.3</v>
      </c>
      <c r="N46" s="22">
        <f>$C$29</f>
        <v>261.10000000000002</v>
      </c>
      <c r="O46" s="22">
        <f>$D$29</f>
        <v>624.9</v>
      </c>
      <c r="P46" s="23">
        <f>$E$29</f>
        <v>0</v>
      </c>
      <c r="Q46" s="22">
        <f t="shared" si="28"/>
        <v>0.49335893742998882</v>
      </c>
      <c r="R46" s="22">
        <f t="shared" si="29"/>
        <v>0.41782685229636746</v>
      </c>
      <c r="S46" s="21">
        <f t="shared" si="30"/>
        <v>0</v>
      </c>
      <c r="T46" s="20">
        <f t="shared" si="31"/>
        <v>2.3327046291792816E-2</v>
      </c>
      <c r="U46" s="20">
        <f t="shared" si="32"/>
        <v>1.2826679261501606E-2</v>
      </c>
      <c r="V46" s="18">
        <f t="shared" si="33"/>
        <v>0</v>
      </c>
      <c r="W46" s="19">
        <f t="shared" si="34"/>
        <v>1.8186348793960523</v>
      </c>
      <c r="X46" s="19">
        <f t="shared" si="35"/>
        <v>0.36153725553294425</v>
      </c>
      <c r="Y46" s="18">
        <f t="shared" si="36"/>
        <v>8.1292373971375629E-4</v>
      </c>
      <c r="Z46" s="5">
        <f t="shared" si="37"/>
        <v>731.63136574238069</v>
      </c>
      <c r="AA46" s="2">
        <f t="shared" si="38"/>
        <v>181.84966522025587</v>
      </c>
      <c r="AB46" s="2">
        <f t="shared" si="39"/>
        <v>8.10648529041449</v>
      </c>
      <c r="AC46" s="17">
        <f t="shared" si="40"/>
        <v>1.8447889681114972E-4</v>
      </c>
      <c r="AD46" s="38">
        <f t="shared" si="41"/>
        <v>0.85403018285184018</v>
      </c>
    </row>
    <row r="47" spans="1:30" x14ac:dyDescent="0.25">
      <c r="G47" s="40" t="str">
        <f>A31</f>
        <v>VB207-8</v>
      </c>
      <c r="H47" s="4">
        <f>$B$12</f>
        <v>55.1</v>
      </c>
      <c r="I47" s="4">
        <f>$C$12</f>
        <v>3</v>
      </c>
      <c r="J47" s="5">
        <f>$D$12</f>
        <v>0</v>
      </c>
      <c r="K47" s="4">
        <f t="shared" si="26"/>
        <v>5.4446460980036297E-2</v>
      </c>
      <c r="L47" s="125">
        <f t="shared" si="27"/>
        <v>2.6253175649759534E-4</v>
      </c>
      <c r="M47" s="22">
        <f>$B$31</f>
        <v>243.7</v>
      </c>
      <c r="N47" s="22">
        <f>$C$31</f>
        <v>223.1</v>
      </c>
      <c r="O47" s="22">
        <f>$D$31</f>
        <v>525.1</v>
      </c>
      <c r="P47" s="23">
        <f>$E$31</f>
        <v>0</v>
      </c>
      <c r="Q47" s="22">
        <f t="shared" si="28"/>
        <v>0.46410207579508661</v>
      </c>
      <c r="R47" s="22">
        <f t="shared" si="29"/>
        <v>0.4248714530565606</v>
      </c>
      <c r="S47" s="21">
        <f t="shared" si="30"/>
        <v>0</v>
      </c>
      <c r="T47" s="20">
        <f t="shared" si="31"/>
        <v>2.1943720453479025E-2</v>
      </c>
      <c r="U47" s="20">
        <f t="shared" si="32"/>
        <v>1.3042938302728175E-2</v>
      </c>
      <c r="V47" s="18">
        <f t="shared" si="33"/>
        <v>0</v>
      </c>
      <c r="W47" s="19">
        <f t="shared" si="34"/>
        <v>1.6824215482863309</v>
      </c>
      <c r="X47" s="19">
        <f t="shared" si="35"/>
        <v>0.34986658756207201</v>
      </c>
      <c r="Y47" s="18">
        <f t="shared" si="36"/>
        <v>7.5037676025870275E-4</v>
      </c>
      <c r="Z47" s="5">
        <f t="shared" si="37"/>
        <v>675.33908423283253</v>
      </c>
      <c r="AA47" s="2">
        <f t="shared" si="38"/>
        <v>169.88755539947692</v>
      </c>
      <c r="AB47" s="2">
        <f t="shared" si="39"/>
        <v>7.8135382847484234</v>
      </c>
      <c r="AC47" s="17">
        <f t="shared" si="40"/>
        <v>2.4702587626620326E-4</v>
      </c>
      <c r="AD47" s="38">
        <f t="shared" si="41"/>
        <v>1.1469771885179068</v>
      </c>
    </row>
    <row r="48" spans="1:30" x14ac:dyDescent="0.25">
      <c r="A48" s="143" t="s">
        <v>6</v>
      </c>
      <c r="B48" s="143"/>
      <c r="C48" s="143"/>
      <c r="D48" s="143"/>
      <c r="G48" s="40" t="str">
        <f>A32</f>
        <v>VB207-9</v>
      </c>
      <c r="H48" s="4">
        <f>$B$13</f>
        <v>52.4</v>
      </c>
      <c r="I48" s="4">
        <f>$C$13</f>
        <v>3.6</v>
      </c>
      <c r="J48" s="5">
        <f>$D$13</f>
        <v>0</v>
      </c>
      <c r="K48" s="4">
        <f t="shared" si="26"/>
        <v>6.8702290076335881E-2</v>
      </c>
      <c r="L48" s="125">
        <f t="shared" si="27"/>
        <v>3.3127098739734742E-4</v>
      </c>
      <c r="M48" s="22">
        <f>$B$32</f>
        <v>214.7</v>
      </c>
      <c r="N48" s="22">
        <f>$C$32</f>
        <v>191.9</v>
      </c>
      <c r="O48" s="22">
        <f>$D$32</f>
        <v>545.70000000000005</v>
      </c>
      <c r="P48" s="23">
        <f>$E$32</f>
        <v>0</v>
      </c>
      <c r="Q48" s="22">
        <f t="shared" si="28"/>
        <v>0.39343961883818945</v>
      </c>
      <c r="R48" s="22">
        <f t="shared" si="29"/>
        <v>0.35165842037749678</v>
      </c>
      <c r="S48" s="21">
        <f t="shared" si="30"/>
        <v>0</v>
      </c>
      <c r="T48" s="20">
        <f t="shared" si="31"/>
        <v>1.8602651143755068E-2</v>
      </c>
      <c r="U48" s="20">
        <f t="shared" si="32"/>
        <v>1.0795404227847581E-2</v>
      </c>
      <c r="V48" s="18">
        <f t="shared" si="33"/>
        <v>0</v>
      </c>
      <c r="W48" s="19">
        <f t="shared" si="34"/>
        <v>1.7232009798918033</v>
      </c>
      <c r="X48" s="19">
        <f t="shared" si="35"/>
        <v>0.29398055371602649</v>
      </c>
      <c r="Y48" s="18">
        <f t="shared" si="36"/>
        <v>1.1268465999194695E-3</v>
      </c>
      <c r="Z48" s="5">
        <f t="shared" si="37"/>
        <v>1014.1619399275226</v>
      </c>
      <c r="AA48" s="2">
        <f t="shared" si="38"/>
        <v>241.88741223459851</v>
      </c>
      <c r="AB48" s="2">
        <f t="shared" si="39"/>
        <v>9.5508480442550159</v>
      </c>
      <c r="AC48" s="17">
        <f t="shared" si="40"/>
        <v>1.2944396339456348E-4</v>
      </c>
      <c r="AD48" s="38">
        <f t="shared" si="41"/>
        <v>0.59033257098868575</v>
      </c>
    </row>
    <row r="49" spans="1:30" x14ac:dyDescent="0.25">
      <c r="A49" s="141" t="s">
        <v>2</v>
      </c>
      <c r="B49" s="141"/>
      <c r="C49" s="15">
        <f>AVERAGE(Y41:Y49)</f>
        <v>9.6985265924868364E-4</v>
      </c>
      <c r="D49" s="14">
        <f>AVERAGE(AB41:AB49)</f>
        <v>8.8290487378222231</v>
      </c>
      <c r="G49" s="40" t="str">
        <f>A33</f>
        <v>VB207-10</v>
      </c>
      <c r="H49" s="4">
        <f>$B$14</f>
        <v>55.8</v>
      </c>
      <c r="I49" s="124">
        <f>$C$14</f>
        <v>4.8</v>
      </c>
      <c r="J49" s="5">
        <f>$D$14</f>
        <v>0</v>
      </c>
      <c r="K49" s="4">
        <f>I49/H49</f>
        <v>8.6021505376344093E-2</v>
      </c>
      <c r="L49" s="125">
        <f t="shared" si="27"/>
        <v>4.1478135578544817E-4</v>
      </c>
      <c r="M49" s="22">
        <f>$B$33</f>
        <v>236.5</v>
      </c>
      <c r="N49" s="22">
        <f>$C$33</f>
        <v>184.2</v>
      </c>
      <c r="O49" s="22">
        <f>$D$33</f>
        <v>414.9</v>
      </c>
      <c r="P49" s="23">
        <f>$E$33</f>
        <v>0</v>
      </c>
      <c r="Q49" s="22">
        <f t="shared" si="28"/>
        <v>0.57001687153530978</v>
      </c>
      <c r="R49" s="22">
        <f t="shared" si="29"/>
        <v>0.44396240057845265</v>
      </c>
      <c r="S49" s="21">
        <f t="shared" si="30"/>
        <v>0</v>
      </c>
      <c r="T49" s="20">
        <f t="shared" si="31"/>
        <v>2.6951594347662963E-2</v>
      </c>
      <c r="U49" s="20">
        <f t="shared" si="32"/>
        <v>1.3629002743813397E-2</v>
      </c>
      <c r="V49" s="18">
        <f t="shared" si="33"/>
        <v>0</v>
      </c>
      <c r="W49" s="19">
        <f t="shared" si="34"/>
        <v>1.9775177138251792</v>
      </c>
      <c r="X49" s="19">
        <f t="shared" si="35"/>
        <v>0.40580597091476367</v>
      </c>
      <c r="Y49" s="18">
        <f t="shared" si="36"/>
        <v>1.0221174292986677E-3</v>
      </c>
      <c r="Z49" s="5">
        <f t="shared" si="37"/>
        <v>919.90568636880096</v>
      </c>
      <c r="AA49" s="2">
        <f t="shared" si="38"/>
        <v>221.85795835337018</v>
      </c>
      <c r="AB49" s="2">
        <f t="shared" si="39"/>
        <v>9.0737959700912914</v>
      </c>
      <c r="AC49" s="17">
        <f t="shared" si="40"/>
        <v>2.4714792773761684E-5</v>
      </c>
      <c r="AD49" s="38">
        <f t="shared" si="41"/>
        <v>0.11328049682496122</v>
      </c>
    </row>
    <row r="50" spans="1:30" ht="15.75" thickBot="1" x14ac:dyDescent="0.3">
      <c r="A50" s="141" t="s">
        <v>1</v>
      </c>
      <c r="B50" s="141"/>
      <c r="C50" s="15">
        <f>STDEV(Y41:Y49)</f>
        <v>1.5808582612550357E-4</v>
      </c>
      <c r="D50" s="14">
        <f>STDEV(AB41:AB49)</f>
        <v>0.7255547898667779</v>
      </c>
      <c r="G50" s="36"/>
      <c r="H50" s="31"/>
      <c r="I50" s="31"/>
      <c r="J50" s="29"/>
      <c r="K50" s="30"/>
      <c r="L50" s="126"/>
      <c r="M50" s="33"/>
      <c r="N50" s="33"/>
      <c r="O50" s="33"/>
      <c r="P50" s="34"/>
      <c r="Q50" s="33"/>
      <c r="R50" s="33"/>
      <c r="S50" s="32"/>
      <c r="T50" s="31"/>
      <c r="U50" s="31"/>
      <c r="V50" s="29"/>
      <c r="W50" s="30"/>
      <c r="X50" s="30"/>
      <c r="Y50" s="29"/>
      <c r="Z50" s="28"/>
      <c r="AA50" s="28"/>
      <c r="AB50" s="28"/>
      <c r="AC50" s="27"/>
      <c r="AD50" s="26"/>
    </row>
    <row r="51" spans="1:30" ht="15.75" thickTop="1" x14ac:dyDescent="0.25">
      <c r="A51" s="141" t="s">
        <v>0</v>
      </c>
      <c r="B51" s="141"/>
      <c r="C51" s="37">
        <f>(C50/C49)*100</f>
        <v>16.299983777738777</v>
      </c>
      <c r="D51" s="14">
        <f>(D50/D49)*100</f>
        <v>8.2178138484910388</v>
      </c>
      <c r="G51" s="7" t="s">
        <v>4</v>
      </c>
      <c r="H51" s="20"/>
      <c r="I51" s="20"/>
      <c r="J51" s="18"/>
      <c r="K51" s="19"/>
      <c r="L51" s="127"/>
      <c r="M51" s="22"/>
      <c r="N51" s="22"/>
      <c r="O51" s="22"/>
      <c r="P51" s="23"/>
      <c r="Q51" s="22"/>
      <c r="R51" s="22"/>
      <c r="S51" s="21"/>
      <c r="T51" s="20"/>
      <c r="U51" s="20"/>
      <c r="V51" s="18"/>
      <c r="W51" s="19"/>
      <c r="X51" s="19"/>
      <c r="Y51" s="18"/>
      <c r="Z51" s="2"/>
      <c r="AA51" s="2"/>
      <c r="AB51" s="2"/>
      <c r="AC51" s="17"/>
      <c r="AD51" s="16"/>
    </row>
    <row r="52" spans="1:30" x14ac:dyDescent="0.25">
      <c r="A52" s="141" t="s">
        <v>5</v>
      </c>
      <c r="B52" s="141"/>
      <c r="C52" s="25">
        <f>COUNT(Y41:Y49)</f>
        <v>9</v>
      </c>
      <c r="D52" s="24">
        <f>COUNT(AB41:AB49)</f>
        <v>9</v>
      </c>
      <c r="G52" s="7" t="s">
        <v>2</v>
      </c>
      <c r="H52" s="4">
        <f>AVERAGE(H41:H49)</f>
        <v>53.477777777777781</v>
      </c>
      <c r="I52" s="4">
        <f>AVERAGE(I41:I48)</f>
        <v>3.3000000000000003</v>
      </c>
      <c r="J52" s="5">
        <f>AVERAGE(J41:J45)</f>
        <v>0</v>
      </c>
      <c r="K52" s="13">
        <f t="shared" ref="K52:AD52" si="42">AVERAGE(K41:K49)</f>
        <v>6.4738772048768711E-2</v>
      </c>
      <c r="L52" s="11">
        <f t="shared" si="42"/>
        <v>3.1215956434142781E-4</v>
      </c>
      <c r="M52" s="4">
        <f t="shared" si="42"/>
        <v>256.48888888888888</v>
      </c>
      <c r="N52" s="4">
        <f t="shared" si="42"/>
        <v>219.44444444444443</v>
      </c>
      <c r="O52" s="4">
        <f t="shared" si="42"/>
        <v>584.31111111111113</v>
      </c>
      <c r="P52" s="5">
        <f t="shared" si="42"/>
        <v>0</v>
      </c>
      <c r="Q52" s="4">
        <f t="shared" si="42"/>
        <v>0.44397528891551463</v>
      </c>
      <c r="R52" s="4">
        <f t="shared" si="42"/>
        <v>0.3788758892741953</v>
      </c>
      <c r="S52" s="3">
        <f t="shared" si="42"/>
        <v>0</v>
      </c>
      <c r="T52" s="4">
        <f t="shared" si="42"/>
        <v>2.0992083716764493E-2</v>
      </c>
      <c r="U52" s="4">
        <f t="shared" si="42"/>
        <v>1.1630941106172056E-2</v>
      </c>
      <c r="V52" s="3">
        <f t="shared" si="42"/>
        <v>0</v>
      </c>
      <c r="W52" s="2">
        <f t="shared" si="42"/>
        <v>1.8039550877252344</v>
      </c>
      <c r="X52" s="2">
        <f t="shared" si="42"/>
        <v>0.32623024822936547</v>
      </c>
      <c r="Y52" s="11">
        <f t="shared" si="42"/>
        <v>9.6985265924868364E-4</v>
      </c>
      <c r="Z52" s="2">
        <f t="shared" si="42"/>
        <v>872.86739332381524</v>
      </c>
      <c r="AA52" s="2">
        <f t="shared" si="42"/>
        <v>211.86232108131071</v>
      </c>
      <c r="AB52" s="2">
        <f t="shared" si="42"/>
        <v>8.8290487378222231</v>
      </c>
      <c r="AC52" s="10">
        <f t="shared" si="42"/>
        <v>1.2106720325168547E-4</v>
      </c>
      <c r="AD52" s="10">
        <f t="shared" si="42"/>
        <v>0.55658071179235358</v>
      </c>
    </row>
    <row r="53" spans="1:30" ht="17.25" customHeight="1" x14ac:dyDescent="0.25">
      <c r="A53" s="142" t="s">
        <v>3</v>
      </c>
      <c r="B53" s="142"/>
      <c r="C53" s="15">
        <f>_xlfn.CONFIDENCE.NORM(0.05,C50,C52)</f>
        <v>1.0328084189074936E-4</v>
      </c>
      <c r="D53" s="14">
        <f>_xlfn.CONFIDENCE.NORM(0.05,D50,D52)</f>
        <v>0.47402041898313713</v>
      </c>
      <c r="G53" s="7" t="s">
        <v>1</v>
      </c>
      <c r="H53" s="4">
        <f>STDEV(H41:H49)</f>
        <v>1.481365736219264</v>
      </c>
      <c r="I53" s="4">
        <f>STDEV(I41:I48)</f>
        <v>0.3116774889895918</v>
      </c>
      <c r="J53" s="5">
        <f>STDEV(J41:J45)</f>
        <v>0</v>
      </c>
      <c r="K53" s="2">
        <f t="shared" ref="K53:AD53" si="43">STDEV(K41:K49)</f>
        <v>9.8193470718135577E-3</v>
      </c>
      <c r="L53" s="127">
        <f t="shared" si="43"/>
        <v>4.7347254312231056E-5</v>
      </c>
      <c r="M53" s="4">
        <f t="shared" si="43"/>
        <v>37.069577973199138</v>
      </c>
      <c r="N53" s="4">
        <f t="shared" si="43"/>
        <v>32.660645703626109</v>
      </c>
      <c r="O53" s="4">
        <f t="shared" si="43"/>
        <v>76.580210309916922</v>
      </c>
      <c r="P53" s="5">
        <f t="shared" si="43"/>
        <v>0</v>
      </c>
      <c r="Q53" s="4">
        <f t="shared" si="43"/>
        <v>7.160488467845702E-2</v>
      </c>
      <c r="R53" s="4">
        <f t="shared" si="43"/>
        <v>5.4264206119169434E-2</v>
      </c>
      <c r="S53" s="3">
        <f t="shared" si="43"/>
        <v>0</v>
      </c>
      <c r="T53" s="4">
        <f t="shared" si="43"/>
        <v>3.385629270879255E-3</v>
      </c>
      <c r="U53" s="4">
        <f t="shared" si="43"/>
        <v>1.6658325415066899E-3</v>
      </c>
      <c r="V53" s="3">
        <f t="shared" si="43"/>
        <v>0</v>
      </c>
      <c r="W53" s="2">
        <f t="shared" si="43"/>
        <v>9.6938448662209659E-2</v>
      </c>
      <c r="X53" s="2">
        <f t="shared" si="43"/>
        <v>4.9752700177564793E-2</v>
      </c>
      <c r="Y53" s="3">
        <f t="shared" si="43"/>
        <v>1.5808582612550357E-4</v>
      </c>
      <c r="Z53" s="2">
        <f t="shared" si="43"/>
        <v>142.27724351295279</v>
      </c>
      <c r="AA53" s="2">
        <f t="shared" si="43"/>
        <v>30.233914246502732</v>
      </c>
      <c r="AB53" s="2">
        <f t="shared" si="43"/>
        <v>0.7255547898667779</v>
      </c>
      <c r="AC53" s="8">
        <f t="shared" si="43"/>
        <v>9.672424028965195E-5</v>
      </c>
      <c r="AD53" s="8">
        <f t="shared" si="43"/>
        <v>0.44426213389315905</v>
      </c>
    </row>
    <row r="54" spans="1:30" x14ac:dyDescent="0.25">
      <c r="G54" s="7" t="s">
        <v>0</v>
      </c>
      <c r="H54" s="4">
        <f t="shared" ref="H54:AD54" si="44">(H53/H52)*100</f>
        <v>2.7700585136034439</v>
      </c>
      <c r="I54" s="4">
        <f t="shared" si="44"/>
        <v>9.4447723936239925</v>
      </c>
      <c r="J54" s="5" t="e">
        <f t="shared" si="44"/>
        <v>#DIV/0!</v>
      </c>
      <c r="K54" s="6">
        <f t="shared" si="44"/>
        <v>15.167644922916507</v>
      </c>
      <c r="L54" s="2">
        <f t="shared" si="44"/>
        <v>15.167644922916567</v>
      </c>
      <c r="M54" s="4">
        <f t="shared" si="44"/>
        <v>14.452703247218517</v>
      </c>
      <c r="N54" s="4">
        <f t="shared" si="44"/>
        <v>14.883332219373923</v>
      </c>
      <c r="O54" s="4">
        <f t="shared" si="44"/>
        <v>13.106067787123532</v>
      </c>
      <c r="P54" s="5" t="e">
        <f t="shared" si="44"/>
        <v>#DIV/0!</v>
      </c>
      <c r="Q54" s="4">
        <f t="shared" si="44"/>
        <v>16.128123899274701</v>
      </c>
      <c r="R54" s="4">
        <f t="shared" si="44"/>
        <v>14.322422633734295</v>
      </c>
      <c r="S54" s="3" t="e">
        <f t="shared" si="44"/>
        <v>#DIV/0!</v>
      </c>
      <c r="T54" s="4">
        <f t="shared" si="44"/>
        <v>16.128123899274737</v>
      </c>
      <c r="U54" s="4">
        <f t="shared" si="44"/>
        <v>14.322422633734272</v>
      </c>
      <c r="V54" s="3" t="e">
        <f t="shared" si="44"/>
        <v>#DIV/0!</v>
      </c>
      <c r="W54" s="2">
        <f t="shared" si="44"/>
        <v>5.373661978716326</v>
      </c>
      <c r="X54" s="2">
        <f t="shared" si="44"/>
        <v>15.250793097084223</v>
      </c>
      <c r="Y54" s="3">
        <f t="shared" si="44"/>
        <v>16.299983777738777</v>
      </c>
      <c r="Z54" s="2">
        <f t="shared" si="44"/>
        <v>16.299983777738731</v>
      </c>
      <c r="AA54" s="2">
        <f t="shared" si="44"/>
        <v>14.270548010705145</v>
      </c>
      <c r="AB54" s="2">
        <f t="shared" si="44"/>
        <v>8.2178138484910388</v>
      </c>
      <c r="AC54" s="1">
        <f t="shared" si="44"/>
        <v>79.89301618587227</v>
      </c>
      <c r="AD54" s="1">
        <f t="shared" si="44"/>
        <v>79.819893948984387</v>
      </c>
    </row>
  </sheetData>
  <sortState ref="AB24:AB33">
    <sortCondition descending="1" ref="AB24"/>
  </sortState>
  <mergeCells count="25">
    <mergeCell ref="G2:I2"/>
    <mergeCell ref="A3:E3"/>
    <mergeCell ref="R10:T10"/>
    <mergeCell ref="U10:W10"/>
    <mergeCell ref="K14:M14"/>
    <mergeCell ref="N14:P14"/>
    <mergeCell ref="Q14:S14"/>
    <mergeCell ref="T14:U14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A49:B49"/>
    <mergeCell ref="A50:B50"/>
    <mergeCell ref="A51:B51"/>
    <mergeCell ref="A52:B52"/>
    <mergeCell ref="A53:B53"/>
  </mergeCells>
  <pageMargins left="0.7" right="0.7" top="0.75" bottom="0.75" header="0.3" footer="0.3"/>
  <pageSetup paperSize="9" orientation="portrait" r:id="rId1"/>
  <drawing r:id="rId2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4"/>
  <sheetViews>
    <sheetView topLeftCell="A31" zoomScaleNormal="100" workbookViewId="0">
      <selection activeCell="W41" sqref="W41:W49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322</v>
      </c>
      <c r="C1" s="117" t="s">
        <v>100</v>
      </c>
      <c r="D1" s="103">
        <v>2009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323</v>
      </c>
      <c r="B5" s="58">
        <v>52.3</v>
      </c>
      <c r="C5" s="130">
        <v>4.9000000000000004</v>
      </c>
      <c r="D5" s="58">
        <v>0</v>
      </c>
      <c r="E5" s="58"/>
      <c r="G5" s="91" t="s">
        <v>95</v>
      </c>
      <c r="H5" s="91">
        <f>(11.4*0.9)/20</f>
        <v>0.51300000000000001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324</v>
      </c>
      <c r="B6" s="58">
        <v>54.4</v>
      </c>
      <c r="C6" s="130">
        <v>5</v>
      </c>
      <c r="D6" s="58">
        <v>0</v>
      </c>
      <c r="E6" s="58"/>
      <c r="G6" s="91" t="s">
        <v>93</v>
      </c>
      <c r="H6" s="91">
        <f>(47.87*0.4)/10</f>
        <v>1.9148000000000001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325</v>
      </c>
      <c r="B7" s="58">
        <v>52.8</v>
      </c>
      <c r="C7" s="130">
        <v>5.5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326</v>
      </c>
      <c r="B8" s="58">
        <v>54.6</v>
      </c>
      <c r="C8" s="130">
        <v>6</v>
      </c>
      <c r="D8" s="58">
        <v>0</v>
      </c>
      <c r="E8" s="58"/>
      <c r="G8" s="91" t="s">
        <v>89</v>
      </c>
      <c r="H8" s="91">
        <f>(20.76*0.97)/20</f>
        <v>1.0068600000000001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327</v>
      </c>
      <c r="B9" s="58">
        <v>55</v>
      </c>
      <c r="C9" s="130">
        <v>6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328</v>
      </c>
      <c r="B10" s="58">
        <v>54.9</v>
      </c>
      <c r="C10" s="130">
        <v>5.3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329</v>
      </c>
      <c r="B11" s="58">
        <v>51.3</v>
      </c>
      <c r="C11" s="130">
        <v>6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330</v>
      </c>
      <c r="B12" s="58">
        <v>53.2</v>
      </c>
      <c r="C12" s="130">
        <v>6.4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331</v>
      </c>
      <c r="B13" s="58">
        <v>49.7</v>
      </c>
      <c r="C13" s="130">
        <v>5.8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332</v>
      </c>
      <c r="B14" s="58">
        <v>48</v>
      </c>
      <c r="C14" s="130">
        <v>5.3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32" t="s">
        <v>73</v>
      </c>
      <c r="O15" s="132" t="s">
        <v>72</v>
      </c>
      <c r="P15" s="132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52.7</v>
      </c>
      <c r="C16" s="58">
        <v>0</v>
      </c>
      <c r="D16" s="58">
        <v>92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5.13E-3</v>
      </c>
      <c r="O16" s="96">
        <f>$H$7*(L16/1000)</f>
        <v>0</v>
      </c>
      <c r="P16" s="95">
        <f t="shared" ref="P16:P21" si="1">$H$6*(M16/1000)</f>
        <v>1.9148000000000002E-2</v>
      </c>
      <c r="Q16" s="94">
        <f t="shared" ref="Q16:S21" si="2">B16</f>
        <v>52.7</v>
      </c>
      <c r="R16" s="94">
        <f t="shared" si="2"/>
        <v>0</v>
      </c>
      <c r="S16" s="94">
        <f t="shared" si="2"/>
        <v>92</v>
      </c>
      <c r="T16" s="93">
        <f t="shared" ref="T16:T21" si="3">R16/Q16</f>
        <v>0</v>
      </c>
      <c r="U16" s="92">
        <f t="shared" ref="U16:U21" si="4">S16/Q16</f>
        <v>1.7457305502846299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55.5</v>
      </c>
      <c r="C17" s="58">
        <v>21.6</v>
      </c>
      <c r="D17" s="58">
        <v>82.4</v>
      </c>
      <c r="E17" s="58"/>
      <c r="G17" s="102" t="s">
        <v>63</v>
      </c>
      <c r="H17" s="103">
        <v>195.94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5.13E-3</v>
      </c>
      <c r="O17" s="96">
        <f>$H$8*(L17/1000)</f>
        <v>2.0137200000000001E-3</v>
      </c>
      <c r="P17" s="95">
        <f t="shared" si="1"/>
        <v>1.5318400000000001E-2</v>
      </c>
      <c r="Q17" s="94">
        <f t="shared" si="2"/>
        <v>55.5</v>
      </c>
      <c r="R17" s="94">
        <f t="shared" si="2"/>
        <v>21.6</v>
      </c>
      <c r="S17" s="94">
        <f t="shared" si="2"/>
        <v>82.4</v>
      </c>
      <c r="T17" s="93">
        <f t="shared" si="3"/>
        <v>0.38918918918918921</v>
      </c>
      <c r="U17" s="92">
        <f t="shared" si="4"/>
        <v>1.4846846846846848</v>
      </c>
      <c r="V17" s="91"/>
      <c r="W17" s="91"/>
      <c r="X17" s="100"/>
    </row>
    <row r="18" spans="1:35" x14ac:dyDescent="0.25">
      <c r="A18" s="58" t="s">
        <v>62</v>
      </c>
      <c r="B18" s="58">
        <v>55</v>
      </c>
      <c r="C18" s="58">
        <v>43.2</v>
      </c>
      <c r="D18" s="58">
        <v>56</v>
      </c>
      <c r="E18" s="58"/>
      <c r="G18" s="102" t="s">
        <v>61</v>
      </c>
      <c r="H18" s="101">
        <f>50.45/10</f>
        <v>5.0449999999999999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5.13E-3</v>
      </c>
      <c r="O18" s="96">
        <f t="shared" ref="O18:O21" si="5">$H$8*(L18/1000)</f>
        <v>4.0274400000000002E-3</v>
      </c>
      <c r="P18" s="95">
        <f t="shared" si="1"/>
        <v>1.14888E-2</v>
      </c>
      <c r="Q18" s="94">
        <f t="shared" si="2"/>
        <v>55</v>
      </c>
      <c r="R18" s="94">
        <f t="shared" si="2"/>
        <v>43.2</v>
      </c>
      <c r="S18" s="94">
        <f t="shared" si="2"/>
        <v>56</v>
      </c>
      <c r="T18" s="93">
        <f t="shared" si="3"/>
        <v>0.78545454545454552</v>
      </c>
      <c r="U18" s="92">
        <f t="shared" si="4"/>
        <v>1.0181818181818181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56.3</v>
      </c>
      <c r="C19" s="58">
        <v>65.8</v>
      </c>
      <c r="D19" s="58">
        <v>33.5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5.13E-3</v>
      </c>
      <c r="O19" s="96">
        <f t="shared" si="5"/>
        <v>6.0411600000000003E-3</v>
      </c>
      <c r="P19" s="95">
        <f t="shared" si="1"/>
        <v>7.6592000000000006E-3</v>
      </c>
      <c r="Q19" s="94">
        <f t="shared" si="2"/>
        <v>56.3</v>
      </c>
      <c r="R19" s="94">
        <f t="shared" si="2"/>
        <v>65.8</v>
      </c>
      <c r="S19" s="94">
        <f t="shared" si="2"/>
        <v>33.5</v>
      </c>
      <c r="T19" s="93">
        <f t="shared" si="3"/>
        <v>1.1687388987566607</v>
      </c>
      <c r="U19" s="92">
        <f t="shared" si="4"/>
        <v>0.5950266429840142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52.1</v>
      </c>
      <c r="C20" s="58">
        <v>84.6</v>
      </c>
      <c r="D20" s="58">
        <v>16.8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5.13E-3</v>
      </c>
      <c r="O20" s="96">
        <f t="shared" si="5"/>
        <v>8.0548800000000004E-3</v>
      </c>
      <c r="P20" s="95">
        <f t="shared" si="1"/>
        <v>3.8296000000000003E-3</v>
      </c>
      <c r="Q20" s="94">
        <f t="shared" si="2"/>
        <v>52.1</v>
      </c>
      <c r="R20" s="94">
        <f t="shared" si="2"/>
        <v>84.6</v>
      </c>
      <c r="S20" s="94">
        <f t="shared" si="2"/>
        <v>16.8</v>
      </c>
      <c r="T20" s="93">
        <f t="shared" si="3"/>
        <v>1.6238003838771591</v>
      </c>
      <c r="U20" s="92">
        <f t="shared" si="4"/>
        <v>0.32245681381957775</v>
      </c>
      <c r="V20" s="91"/>
      <c r="W20" s="91"/>
    </row>
    <row r="21" spans="1:35" x14ac:dyDescent="0.25">
      <c r="A21" s="58" t="s">
        <v>58</v>
      </c>
      <c r="B21" s="58">
        <v>53.8</v>
      </c>
      <c r="C21" s="58">
        <v>104.8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5.13E-3</v>
      </c>
      <c r="O21" s="96">
        <f t="shared" si="5"/>
        <v>1.00686E-2</v>
      </c>
      <c r="P21" s="95">
        <f t="shared" si="1"/>
        <v>0</v>
      </c>
      <c r="Q21" s="94">
        <f t="shared" si="2"/>
        <v>53.8</v>
      </c>
      <c r="R21" s="94">
        <f t="shared" si="2"/>
        <v>104.8</v>
      </c>
      <c r="S21" s="94">
        <f t="shared" si="2"/>
        <v>0</v>
      </c>
      <c r="T21" s="93">
        <f t="shared" si="3"/>
        <v>1.9479553903345725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6">A5</f>
        <v>VB205-1</v>
      </c>
      <c r="B24" s="58">
        <v>329.6</v>
      </c>
      <c r="C24" s="58">
        <v>320.10000000000002</v>
      </c>
      <c r="D24" s="58">
        <v>306.60000000000002</v>
      </c>
      <c r="E24" s="58">
        <v>0</v>
      </c>
      <c r="G24" s="86" t="str">
        <f t="shared" ref="G24:G33" si="7">A5</f>
        <v>VB205-1</v>
      </c>
      <c r="H24" s="49">
        <f>$B$5</f>
        <v>52.3</v>
      </c>
      <c r="I24" s="49">
        <f>$C$5</f>
        <v>4.9000000000000004</v>
      </c>
      <c r="J24" s="51">
        <f>$D$5</f>
        <v>0</v>
      </c>
      <c r="K24" s="49">
        <f t="shared" ref="K24:K33" si="8">I24/H24</f>
        <v>9.3690248565965598E-2</v>
      </c>
      <c r="L24" s="85">
        <f t="shared" ref="L24:L33" si="9">K24/$H$17</f>
        <v>4.7815784712649585E-4</v>
      </c>
      <c r="M24" s="48">
        <f t="shared" ref="M24:M33" si="10">ABS(($L$36-L24)/$L$37)</f>
        <v>1.3153849733088838</v>
      </c>
      <c r="N24" s="83">
        <f>$B$24</f>
        <v>329.6</v>
      </c>
      <c r="O24" s="83">
        <f>$C$24</f>
        <v>320.10000000000002</v>
      </c>
      <c r="P24" s="83">
        <f>$D$24</f>
        <v>306.60000000000002</v>
      </c>
      <c r="Q24" s="84">
        <f>$E$24</f>
        <v>0</v>
      </c>
      <c r="R24" s="83">
        <f t="shared" ref="R24:R33" si="11">N24/P24</f>
        <v>1.0750163078930202</v>
      </c>
      <c r="S24" s="83">
        <f t="shared" ref="S24:S33" si="12">O24/P24</f>
        <v>1.0440313111545989</v>
      </c>
      <c r="T24" s="82">
        <f t="shared" ref="T24:T33" si="13">Q24/P24</f>
        <v>0</v>
      </c>
      <c r="U24" s="81">
        <f>(R24*0.005*($H$18))/0.5335</f>
        <v>5.082902786616951E-2</v>
      </c>
      <c r="V24" s="81">
        <f t="shared" ref="V24:V33" si="14">(S24*0.005*($H$18))/0.8217</f>
        <v>3.2050249268437088E-2</v>
      </c>
      <c r="W24" s="80">
        <f t="shared" ref="W24:W33" si="15">(T24*0.005*($H$18))/0.7126</f>
        <v>0</v>
      </c>
      <c r="X24" s="79">
        <f t="shared" ref="X24:X33" si="16">U24/V24</f>
        <v>1.5859167721427259</v>
      </c>
      <c r="Y24" s="78">
        <f t="shared" ref="Y24:Y33" si="17">(U24+V24+W24)*10</f>
        <v>0.8287927713460661</v>
      </c>
      <c r="Z24" s="48">
        <f t="shared" ref="Z24:Z33" si="18">ABS(($Y$36-Y24)/$Y$37)</f>
        <v>5.8480087663581844E-3</v>
      </c>
      <c r="AA24" s="88">
        <f t="shared" ref="AA24:AA33" si="19">L24/Y24</f>
        <v>5.7693293626331465E-4</v>
      </c>
      <c r="AB24" s="55">
        <f>$AA$32</f>
        <v>8.6379310334432872E-4</v>
      </c>
      <c r="AC24" s="48">
        <f t="shared" ref="AC24:AC33" si="20">ABS(($AB$36-AB24)/$AB$37)</f>
        <v>2.2336350416060724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6"/>
        <v>VB205-2</v>
      </c>
      <c r="B25" s="58">
        <v>308.3</v>
      </c>
      <c r="C25" s="58">
        <v>294</v>
      </c>
      <c r="D25" s="58">
        <v>282.5</v>
      </c>
      <c r="E25" s="58">
        <v>0</v>
      </c>
      <c r="G25" s="86" t="str">
        <f t="shared" si="7"/>
        <v>VB205-2</v>
      </c>
      <c r="H25" s="49">
        <f>$B$6</f>
        <v>54.4</v>
      </c>
      <c r="I25" s="49">
        <f>$C$6</f>
        <v>5</v>
      </c>
      <c r="J25" s="51">
        <f>$D$6</f>
        <v>0</v>
      </c>
      <c r="K25" s="49">
        <f t="shared" si="8"/>
        <v>9.1911764705882359E-2</v>
      </c>
      <c r="L25" s="85">
        <f t="shared" si="9"/>
        <v>4.6908117130694274E-4</v>
      </c>
      <c r="M25" s="48">
        <f t="shared" si="10"/>
        <v>1.491592945198692</v>
      </c>
      <c r="N25" s="83">
        <f>$B$25</f>
        <v>308.3</v>
      </c>
      <c r="O25" s="83">
        <f>$C$25</f>
        <v>294</v>
      </c>
      <c r="P25" s="83">
        <f>$D$25</f>
        <v>282.5</v>
      </c>
      <c r="Q25" s="84">
        <f>$E$25</f>
        <v>0</v>
      </c>
      <c r="R25" s="83">
        <f t="shared" si="11"/>
        <v>1.0913274336283185</v>
      </c>
      <c r="S25" s="83">
        <f t="shared" si="12"/>
        <v>1.0407079646017698</v>
      </c>
      <c r="T25" s="82">
        <f t="shared" si="13"/>
        <v>0</v>
      </c>
      <c r="U25" s="81">
        <f t="shared" ref="U25:U33" si="21">(R25*0.005*($H$18))/0.5335</f>
        <v>5.1600252133597632E-2</v>
      </c>
      <c r="V25" s="81">
        <f t="shared" si="14"/>
        <v>3.1948227342192582E-2</v>
      </c>
      <c r="W25" s="80">
        <f t="shared" si="15"/>
        <v>0</v>
      </c>
      <c r="X25" s="79">
        <f t="shared" si="16"/>
        <v>1.6151209762255418</v>
      </c>
      <c r="Y25" s="78">
        <f t="shared" si="17"/>
        <v>0.83548479475790227</v>
      </c>
      <c r="Z25" s="48">
        <f t="shared" si="18"/>
        <v>8.6767768880961063E-2</v>
      </c>
      <c r="AA25" s="54">
        <f t="shared" si="19"/>
        <v>5.6144788540749924E-4</v>
      </c>
      <c r="AB25" s="55">
        <f>$AA$30</f>
        <v>7.3155422279212181E-4</v>
      </c>
      <c r="AC25" s="48">
        <f t="shared" si="20"/>
        <v>0.75117065255417326</v>
      </c>
      <c r="AD25" s="51">
        <f>(AB24-AB33)/AB37</f>
        <v>3.3894420227985291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6"/>
        <v>VB205-3</v>
      </c>
      <c r="B26" s="58">
        <v>410.8</v>
      </c>
      <c r="C26" s="58">
        <v>396.6</v>
      </c>
      <c r="D26" s="58">
        <v>371.4</v>
      </c>
      <c r="E26" s="58">
        <v>0</v>
      </c>
      <c r="G26" s="86" t="str">
        <f t="shared" si="7"/>
        <v>VB205-3</v>
      </c>
      <c r="H26" s="49">
        <f>$B$7</f>
        <v>52.8</v>
      </c>
      <c r="I26" s="49">
        <f>$C$7</f>
        <v>5.5</v>
      </c>
      <c r="J26" s="51">
        <f>$D$7</f>
        <v>0</v>
      </c>
      <c r="K26" s="49">
        <f t="shared" si="8"/>
        <v>0.10416666666666667</v>
      </c>
      <c r="L26" s="85">
        <f t="shared" si="9"/>
        <v>5.3162532748120175E-4</v>
      </c>
      <c r="M26" s="48">
        <f t="shared" si="10"/>
        <v>0.27740626142570896</v>
      </c>
      <c r="N26" s="83">
        <f>$B$26</f>
        <v>410.8</v>
      </c>
      <c r="O26" s="83">
        <f>$C$26</f>
        <v>396.6</v>
      </c>
      <c r="P26" s="83">
        <f>$D$26</f>
        <v>371.4</v>
      </c>
      <c r="Q26" s="84">
        <f>$E$26</f>
        <v>0</v>
      </c>
      <c r="R26" s="83">
        <f t="shared" si="11"/>
        <v>1.1060850834679592</v>
      </c>
      <c r="S26" s="83">
        <f t="shared" si="12"/>
        <v>1.0678513731825525</v>
      </c>
      <c r="T26" s="82">
        <f t="shared" si="13"/>
        <v>0</v>
      </c>
      <c r="U26" s="81">
        <f t="shared" si="21"/>
        <v>5.2298024799398816E-2</v>
      </c>
      <c r="V26" s="81">
        <f t="shared" si="14"/>
        <v>3.278149067607386E-2</v>
      </c>
      <c r="W26" s="80">
        <f t="shared" si="15"/>
        <v>0</v>
      </c>
      <c r="X26" s="79">
        <f t="shared" si="16"/>
        <v>1.5953522466740488</v>
      </c>
      <c r="Y26" s="78">
        <f t="shared" si="17"/>
        <v>0.85079515475472678</v>
      </c>
      <c r="Z26" s="48">
        <f t="shared" si="18"/>
        <v>0.2719002141769522</v>
      </c>
      <c r="AA26" s="54">
        <f t="shared" si="19"/>
        <v>6.2485702288051046E-4</v>
      </c>
      <c r="AB26" s="55">
        <f>$AA$29</f>
        <v>7.2591858426935402E-4</v>
      </c>
      <c r="AC26" s="48">
        <f t="shared" si="20"/>
        <v>0.68799230905425257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6"/>
        <v>VB205-4</v>
      </c>
      <c r="B27" s="58">
        <v>449.7</v>
      </c>
      <c r="C27" s="58">
        <v>409.5</v>
      </c>
      <c r="D27" s="58">
        <v>378.1</v>
      </c>
      <c r="E27" s="58">
        <v>0</v>
      </c>
      <c r="G27" s="86" t="str">
        <f t="shared" si="7"/>
        <v>VB205-4</v>
      </c>
      <c r="H27" s="49">
        <f>$B$8</f>
        <v>54.6</v>
      </c>
      <c r="I27" s="49">
        <f>$C$8</f>
        <v>6</v>
      </c>
      <c r="J27" s="51">
        <f>$D$8</f>
        <v>0</v>
      </c>
      <c r="K27" s="49">
        <f t="shared" si="8"/>
        <v>0.10989010989010989</v>
      </c>
      <c r="L27" s="85">
        <f t="shared" si="9"/>
        <v>5.6083551030983918E-4</v>
      </c>
      <c r="M27" s="48">
        <f t="shared" si="10"/>
        <v>0.28965894802870584</v>
      </c>
      <c r="N27" s="83">
        <f>$B$27</f>
        <v>449.7</v>
      </c>
      <c r="O27" s="83">
        <f>$C$27</f>
        <v>409.5</v>
      </c>
      <c r="P27" s="83">
        <f>$D$27</f>
        <v>378.1</v>
      </c>
      <c r="Q27" s="84">
        <f>$E$27</f>
        <v>0</v>
      </c>
      <c r="R27" s="83">
        <f t="shared" si="11"/>
        <v>1.189367892092039</v>
      </c>
      <c r="S27" s="83">
        <f t="shared" si="12"/>
        <v>1.0830468130124304</v>
      </c>
      <c r="T27" s="82">
        <f t="shared" si="13"/>
        <v>0</v>
      </c>
      <c r="U27" s="81">
        <f t="shared" si="21"/>
        <v>5.6235810830406158E-2</v>
      </c>
      <c r="V27" s="81">
        <f t="shared" si="14"/>
        <v>3.3247968672555139E-2</v>
      </c>
      <c r="W27" s="80">
        <f t="shared" si="15"/>
        <v>0</v>
      </c>
      <c r="X27" s="79">
        <f t="shared" si="16"/>
        <v>1.691405913673955</v>
      </c>
      <c r="Y27" s="78">
        <f t="shared" si="17"/>
        <v>0.89483779502961291</v>
      </c>
      <c r="Z27" s="48">
        <f t="shared" si="18"/>
        <v>0.80446258978879415</v>
      </c>
      <c r="AA27" s="54">
        <f t="shared" si="19"/>
        <v>6.2674544305683845E-4</v>
      </c>
      <c r="AB27" s="55">
        <f>$AA$31</f>
        <v>6.7166465761881171E-4</v>
      </c>
      <c r="AC27" s="48">
        <f t="shared" si="20"/>
        <v>7.9778492589663033E-2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6"/>
        <v>VB205-5</v>
      </c>
      <c r="B28" s="58">
        <v>445.9</v>
      </c>
      <c r="C28" s="58">
        <v>425.1</v>
      </c>
      <c r="D28" s="58">
        <v>391</v>
      </c>
      <c r="E28" s="58">
        <v>0</v>
      </c>
      <c r="G28" s="86" t="str">
        <f t="shared" si="7"/>
        <v>VB205-5</v>
      </c>
      <c r="H28" s="49">
        <f>$B$9</f>
        <v>55</v>
      </c>
      <c r="I28" s="49">
        <f>$C$9</f>
        <v>6</v>
      </c>
      <c r="J28" s="51">
        <f>$D$9</f>
        <v>0</v>
      </c>
      <c r="K28" s="49">
        <f t="shared" si="8"/>
        <v>0.10909090909090909</v>
      </c>
      <c r="L28" s="85">
        <f t="shared" si="9"/>
        <v>5.5675670659849493E-4</v>
      </c>
      <c r="M28" s="48">
        <f t="shared" si="10"/>
        <v>0.21047602423579911</v>
      </c>
      <c r="N28" s="83">
        <f>$B$28</f>
        <v>445.9</v>
      </c>
      <c r="O28" s="83">
        <f>$C$28</f>
        <v>425.1</v>
      </c>
      <c r="P28" s="83">
        <f>$D$28</f>
        <v>391</v>
      </c>
      <c r="Q28" s="84">
        <f>$E$28</f>
        <v>0</v>
      </c>
      <c r="R28" s="83">
        <f t="shared" si="11"/>
        <v>1.1404092071611254</v>
      </c>
      <c r="S28" s="83">
        <f t="shared" si="12"/>
        <v>1.0872122762148337</v>
      </c>
      <c r="T28" s="82">
        <f t="shared" si="13"/>
        <v>0</v>
      </c>
      <c r="U28" s="81">
        <f t="shared" si="21"/>
        <v>5.3920941425753308E-2</v>
      </c>
      <c r="V28" s="81">
        <f t="shared" si="14"/>
        <v>3.3375842360373838E-2</v>
      </c>
      <c r="W28" s="80">
        <f t="shared" si="15"/>
        <v>0</v>
      </c>
      <c r="X28" s="79">
        <f t="shared" si="16"/>
        <v>1.6155679561146317</v>
      </c>
      <c r="Y28" s="78">
        <f t="shared" si="17"/>
        <v>0.87296783786127152</v>
      </c>
      <c r="Z28" s="48">
        <f t="shared" si="18"/>
        <v>0.5400116787760294</v>
      </c>
      <c r="AA28" s="54">
        <f t="shared" si="19"/>
        <v>6.3777459197411168E-4</v>
      </c>
      <c r="AB28" s="55">
        <f>$AA$28</f>
        <v>6.3777459197411168E-4</v>
      </c>
      <c r="AC28" s="48">
        <f t="shared" si="20"/>
        <v>0.30014619560417194</v>
      </c>
      <c r="AD28" s="51">
        <f>1-((((COUNT(AB24:AB33))-3)*((STDEV(AB26:AB33))^2))/(((COUNT(AB24:AB33))-1)*((STDEV(AB24:AB33))^2)))</f>
        <v>0.74077955303729459</v>
      </c>
    </row>
    <row r="29" spans="1:35" x14ac:dyDescent="0.25">
      <c r="A29" s="58" t="str">
        <f t="shared" si="6"/>
        <v>VB205-6</v>
      </c>
      <c r="B29" s="58">
        <v>420.3</v>
      </c>
      <c r="C29" s="58">
        <v>402.4</v>
      </c>
      <c r="D29" s="58">
        <v>474.8</v>
      </c>
      <c r="E29" s="58">
        <v>0</v>
      </c>
      <c r="G29" s="86" t="str">
        <f t="shared" si="7"/>
        <v>VB205-6</v>
      </c>
      <c r="H29" s="49">
        <f>$B$10</f>
        <v>54.9</v>
      </c>
      <c r="I29" s="49">
        <f>$C$10</f>
        <v>5.3</v>
      </c>
      <c r="J29" s="51">
        <f>$D$10</f>
        <v>0</v>
      </c>
      <c r="K29" s="49">
        <f t="shared" si="8"/>
        <v>9.6539162112932606E-2</v>
      </c>
      <c r="L29" s="85">
        <f t="shared" si="9"/>
        <v>4.9269757126126675E-4</v>
      </c>
      <c r="M29" s="48">
        <f t="shared" si="10"/>
        <v>1.0331213613259429</v>
      </c>
      <c r="N29" s="83">
        <f>$B$29</f>
        <v>420.3</v>
      </c>
      <c r="O29" s="83">
        <f>$C$29</f>
        <v>402.4</v>
      </c>
      <c r="P29" s="83">
        <f>$D$29</f>
        <v>474.8</v>
      </c>
      <c r="Q29" s="84">
        <f>$E$29</f>
        <v>0</v>
      </c>
      <c r="R29" s="83">
        <f t="shared" si="11"/>
        <v>0.88521482729570344</v>
      </c>
      <c r="S29" s="83">
        <f t="shared" si="12"/>
        <v>0.84751474304970509</v>
      </c>
      <c r="T29" s="82">
        <f t="shared" si="13"/>
        <v>0</v>
      </c>
      <c r="U29" s="81">
        <f t="shared" si="21"/>
        <v>4.1854815404937434E-2</v>
      </c>
      <c r="V29" s="81">
        <f t="shared" si="14"/>
        <v>2.6017475226273352E-2</v>
      </c>
      <c r="W29" s="80">
        <f t="shared" si="15"/>
        <v>0</v>
      </c>
      <c r="X29" s="79">
        <f t="shared" si="16"/>
        <v>1.6087193334836343</v>
      </c>
      <c r="Y29" s="78">
        <f t="shared" si="17"/>
        <v>0.67872290631210785</v>
      </c>
      <c r="Z29" s="48">
        <f t="shared" si="18"/>
        <v>1.8087926061335151</v>
      </c>
      <c r="AA29" s="54">
        <f t="shared" si="19"/>
        <v>7.2591858426935402E-4</v>
      </c>
      <c r="AB29" s="55">
        <f>$AA$27</f>
        <v>6.2674544305683845E-4</v>
      </c>
      <c r="AC29" s="48">
        <f t="shared" si="20"/>
        <v>0.42378850445563626</v>
      </c>
      <c r="AD29" s="51"/>
    </row>
    <row r="30" spans="1:35" x14ac:dyDescent="0.25">
      <c r="A30" s="58" t="str">
        <f t="shared" si="6"/>
        <v>VB205-7</v>
      </c>
      <c r="B30" s="58">
        <v>512.6</v>
      </c>
      <c r="C30" s="58">
        <v>498</v>
      </c>
      <c r="D30" s="58">
        <v>484.4</v>
      </c>
      <c r="E30" s="58">
        <v>0</v>
      </c>
      <c r="G30" s="86" t="str">
        <f t="shared" si="7"/>
        <v>VB205-7</v>
      </c>
      <c r="H30" s="49">
        <f>$B$11</f>
        <v>51.3</v>
      </c>
      <c r="I30" s="49">
        <f>$C$11</f>
        <v>6</v>
      </c>
      <c r="J30" s="51">
        <f>$D$11</f>
        <v>0</v>
      </c>
      <c r="K30" s="49">
        <f t="shared" si="8"/>
        <v>0.11695906432748539</v>
      </c>
      <c r="L30" s="85">
        <f t="shared" si="9"/>
        <v>5.9691264839994583E-4</v>
      </c>
      <c r="M30" s="48">
        <f t="shared" si="10"/>
        <v>0.99003422426714227</v>
      </c>
      <c r="N30" s="83">
        <f>$B$30</f>
        <v>512.6</v>
      </c>
      <c r="O30" s="83">
        <f>$C$30</f>
        <v>498</v>
      </c>
      <c r="P30" s="83">
        <f>$D$30</f>
        <v>484.4</v>
      </c>
      <c r="Q30" s="84">
        <f>$E$30</f>
        <v>0</v>
      </c>
      <c r="R30" s="83">
        <f t="shared" si="11"/>
        <v>1.0582163501238646</v>
      </c>
      <c r="S30" s="83">
        <f t="shared" si="12"/>
        <v>1.0280759702725022</v>
      </c>
      <c r="T30" s="82">
        <f t="shared" si="13"/>
        <v>0</v>
      </c>
      <c r="U30" s="81">
        <f t="shared" si="21"/>
        <v>5.0034690593954052E-2</v>
      </c>
      <c r="V30" s="81">
        <f t="shared" si="14"/>
        <v>3.1560443410154397E-2</v>
      </c>
      <c r="W30" s="80">
        <f t="shared" si="15"/>
        <v>0</v>
      </c>
      <c r="X30" s="79">
        <f t="shared" si="16"/>
        <v>1.5853608247422679</v>
      </c>
      <c r="Y30" s="78">
        <f t="shared" si="17"/>
        <v>0.81595134004108449</v>
      </c>
      <c r="Z30" s="48">
        <f t="shared" si="18"/>
        <v>0.14943021977201848</v>
      </c>
      <c r="AA30" s="54">
        <f t="shared" si="19"/>
        <v>7.3155422279212181E-4</v>
      </c>
      <c r="AB30" s="55">
        <f>$AA$26</f>
        <v>6.2485702288051046E-4</v>
      </c>
      <c r="AC30" s="48">
        <f t="shared" si="20"/>
        <v>0.44495864482042963</v>
      </c>
      <c r="AD30" s="51" t="s">
        <v>39</v>
      </c>
    </row>
    <row r="31" spans="1:35" x14ac:dyDescent="0.25">
      <c r="A31" s="58" t="str">
        <f t="shared" si="6"/>
        <v>VB205-8</v>
      </c>
      <c r="B31" s="58">
        <v>531.29999999999995</v>
      </c>
      <c r="C31" s="58">
        <v>499.6</v>
      </c>
      <c r="D31" s="58">
        <v>442.6</v>
      </c>
      <c r="E31" s="58">
        <v>0</v>
      </c>
      <c r="G31" s="86" t="str">
        <f t="shared" si="7"/>
        <v>VB205-8</v>
      </c>
      <c r="H31" s="49">
        <f>$B$12</f>
        <v>53.2</v>
      </c>
      <c r="I31" s="49">
        <f>$C$12</f>
        <v>6.4</v>
      </c>
      <c r="J31" s="51">
        <f>$D$12</f>
        <v>0</v>
      </c>
      <c r="K31" s="49">
        <f t="shared" si="8"/>
        <v>0.12030075187969924</v>
      </c>
      <c r="L31" s="85">
        <f t="shared" si="9"/>
        <v>6.1396729549708707E-4</v>
      </c>
      <c r="M31" s="48">
        <f t="shared" si="10"/>
        <v>1.3211207184889471</v>
      </c>
      <c r="N31" s="83">
        <f>$B$31</f>
        <v>531.29999999999995</v>
      </c>
      <c r="O31" s="83">
        <f>$C$31</f>
        <v>499.6</v>
      </c>
      <c r="P31" s="83">
        <f>$D$31</f>
        <v>442.6</v>
      </c>
      <c r="Q31" s="84">
        <f>$E$31</f>
        <v>0</v>
      </c>
      <c r="R31" s="83">
        <f t="shared" si="11"/>
        <v>1.2004066877541797</v>
      </c>
      <c r="S31" s="83">
        <f t="shared" si="12"/>
        <v>1.1287844554902846</v>
      </c>
      <c r="T31" s="82">
        <f t="shared" si="13"/>
        <v>0</v>
      </c>
      <c r="U31" s="81">
        <f t="shared" si="21"/>
        <v>5.6757748263541116E-2</v>
      </c>
      <c r="V31" s="81">
        <f t="shared" si="14"/>
        <v>3.4652048058588812E-2</v>
      </c>
      <c r="W31" s="80">
        <f t="shared" si="15"/>
        <v>0</v>
      </c>
      <c r="X31" s="79">
        <f t="shared" si="16"/>
        <v>1.6379334395351335</v>
      </c>
      <c r="Y31" s="78">
        <f t="shared" si="17"/>
        <v>0.91409796322129921</v>
      </c>
      <c r="Z31" s="48">
        <f t="shared" si="18"/>
        <v>1.037356005415762</v>
      </c>
      <c r="AA31" s="54">
        <f t="shared" si="19"/>
        <v>6.7166465761881171E-4</v>
      </c>
      <c r="AB31" s="55">
        <f>$AA$33</f>
        <v>6.2479406804722163E-4</v>
      </c>
      <c r="AC31" s="48">
        <f t="shared" si="20"/>
        <v>0.44566440017830666</v>
      </c>
      <c r="AD31" s="51">
        <f>1-((((COUNT(AB24:AB33))-3)*((STDEV(AB24:AB31))^2))/(((COUNT(AB24:AB33))-1)*((STDEV(AB24:AB33))^2)))</f>
        <v>0.31911336225993903</v>
      </c>
    </row>
    <row r="32" spans="1:35" x14ac:dyDescent="0.25">
      <c r="A32" s="58" t="str">
        <f t="shared" si="6"/>
        <v>VB205-9</v>
      </c>
      <c r="B32" s="58">
        <v>524.29999999999995</v>
      </c>
      <c r="C32" s="58">
        <v>499.9</v>
      </c>
      <c r="D32" s="58">
        <v>582.1</v>
      </c>
      <c r="E32" s="58">
        <v>0</v>
      </c>
      <c r="G32" s="86" t="str">
        <f t="shared" si="7"/>
        <v>VB205-9</v>
      </c>
      <c r="H32" s="49">
        <f>$B$13</f>
        <v>49.7</v>
      </c>
      <c r="I32" s="49">
        <f>$C$13</f>
        <v>5.8</v>
      </c>
      <c r="J32" s="51">
        <f>$D$13</f>
        <v>0</v>
      </c>
      <c r="K32" s="49">
        <f t="shared" si="8"/>
        <v>0.11670020120724345</v>
      </c>
      <c r="L32" s="85">
        <f t="shared" si="9"/>
        <v>5.9559151376566014E-4</v>
      </c>
      <c r="M32" s="48">
        <f t="shared" si="10"/>
        <v>0.96438667894009911</v>
      </c>
      <c r="N32" s="83">
        <f>$B$32</f>
        <v>524.29999999999995</v>
      </c>
      <c r="O32" s="83">
        <f>$C$32</f>
        <v>499.9</v>
      </c>
      <c r="P32" s="83">
        <f>$D$32</f>
        <v>582.1</v>
      </c>
      <c r="Q32" s="84">
        <f>$E$32</f>
        <v>0</v>
      </c>
      <c r="R32" s="83">
        <f t="shared" si="11"/>
        <v>0.90070434633224516</v>
      </c>
      <c r="S32" s="83">
        <f t="shared" si="12"/>
        <v>0.85878714997423111</v>
      </c>
      <c r="T32" s="82">
        <f t="shared" si="13"/>
        <v>0</v>
      </c>
      <c r="U32" s="81">
        <f t="shared" si="21"/>
        <v>4.2587192382813284E-2</v>
      </c>
      <c r="V32" s="81">
        <f t="shared" si="14"/>
        <v>2.6363521793963715E-2</v>
      </c>
      <c r="W32" s="80">
        <f t="shared" si="15"/>
        <v>0</v>
      </c>
      <c r="X32" s="79">
        <f t="shared" si="16"/>
        <v>1.6153832828421353</v>
      </c>
      <c r="Y32" s="78">
        <f t="shared" si="17"/>
        <v>0.68950714176777006</v>
      </c>
      <c r="Z32" s="48">
        <f t="shared" si="18"/>
        <v>1.678389932325155</v>
      </c>
      <c r="AA32" s="54">
        <f t="shared" si="19"/>
        <v>8.6379310334432872E-4</v>
      </c>
      <c r="AB32" s="55">
        <f>$AA$24</f>
        <v>5.7693293626331465E-4</v>
      </c>
      <c r="AC32" s="48">
        <f t="shared" si="20"/>
        <v>0.98221176955316025</v>
      </c>
      <c r="AD32" s="51"/>
    </row>
    <row r="33" spans="1:30" x14ac:dyDescent="0.25">
      <c r="A33" s="58" t="str">
        <f t="shared" si="6"/>
        <v>VB205-10</v>
      </c>
      <c r="B33" s="58">
        <v>662</v>
      </c>
      <c r="C33" s="58">
        <v>620.1</v>
      </c>
      <c r="D33" s="58">
        <v>558.1</v>
      </c>
      <c r="E33" s="58">
        <v>0</v>
      </c>
      <c r="G33" s="86" t="str">
        <f t="shared" si="7"/>
        <v>VB205-10</v>
      </c>
      <c r="H33" s="49">
        <f>$B$14</f>
        <v>48</v>
      </c>
      <c r="I33" s="123">
        <f>$C$14</f>
        <v>5.3</v>
      </c>
      <c r="J33" s="51">
        <f>$D$14</f>
        <v>0</v>
      </c>
      <c r="K33" s="49">
        <f t="shared" si="8"/>
        <v>0.11041666666666666</v>
      </c>
      <c r="L33" s="85">
        <f t="shared" si="9"/>
        <v>5.6352284713007377E-4</v>
      </c>
      <c r="M33" s="48">
        <f t="shared" si="10"/>
        <v>0.34182894729851104</v>
      </c>
      <c r="N33" s="83">
        <f>$B$33</f>
        <v>662</v>
      </c>
      <c r="O33" s="83">
        <f>$C$33</f>
        <v>620.1</v>
      </c>
      <c r="P33" s="83">
        <f>$D$33</f>
        <v>558.1</v>
      </c>
      <c r="Q33" s="84">
        <f>$E$33</f>
        <v>0</v>
      </c>
      <c r="R33" s="83">
        <f t="shared" si="11"/>
        <v>1.1861673535208743</v>
      </c>
      <c r="S33" s="83">
        <f t="shared" si="12"/>
        <v>1.1110912022934958</v>
      </c>
      <c r="T33" s="82">
        <f t="shared" si="13"/>
        <v>0</v>
      </c>
      <c r="U33" s="81">
        <f t="shared" si="21"/>
        <v>5.6084482647730194E-2</v>
      </c>
      <c r="V33" s="81">
        <f t="shared" si="14"/>
        <v>3.4108890809119427E-2</v>
      </c>
      <c r="W33" s="80">
        <f t="shared" si="15"/>
        <v>0</v>
      </c>
      <c r="X33" s="79">
        <f t="shared" si="16"/>
        <v>1.644277527568716</v>
      </c>
      <c r="Y33" s="78">
        <f t="shared" si="17"/>
        <v>0.90193373456849624</v>
      </c>
      <c r="Z33" s="48">
        <f t="shared" si="18"/>
        <v>0.89026649242586131</v>
      </c>
      <c r="AA33" s="54">
        <f t="shared" si="19"/>
        <v>6.2479406804722163E-4</v>
      </c>
      <c r="AB33" s="55">
        <f>$AA$25</f>
        <v>5.6144788540749924E-4</v>
      </c>
      <c r="AC33" s="48">
        <f t="shared" si="20"/>
        <v>1.1558069811924565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646.9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2</v>
      </c>
      <c r="H36" s="49">
        <f>AVERAGE(H24:H33)</f>
        <v>52.620000000000005</v>
      </c>
      <c r="I36" s="49">
        <f>AVERAGE(I24:I32)</f>
        <v>5.655555555555555</v>
      </c>
      <c r="J36" s="51">
        <f>AVERAGE(J24:J28)</f>
        <v>0</v>
      </c>
      <c r="K36" s="56">
        <f>AVERAGE(K24:K33)</f>
        <v>0.10696655451135609</v>
      </c>
      <c r="L36" s="57">
        <f>AVERAGE(L24:L33)</f>
        <v>5.4591484388770092E-4</v>
      </c>
      <c r="M36" s="56"/>
      <c r="N36" s="49">
        <f t="shared" ref="N36:Y36" si="22">AVERAGE(N24:N33)</f>
        <v>459.48</v>
      </c>
      <c r="O36" s="49">
        <f t="shared" si="22"/>
        <v>436.53000000000003</v>
      </c>
      <c r="P36" s="49">
        <f t="shared" si="22"/>
        <v>427.16</v>
      </c>
      <c r="Q36" s="51">
        <f t="shared" si="22"/>
        <v>0</v>
      </c>
      <c r="R36" s="49">
        <f t="shared" si="22"/>
        <v>1.083291548926933</v>
      </c>
      <c r="S36" s="49">
        <f t="shared" si="22"/>
        <v>1.0297103259246405</v>
      </c>
      <c r="T36" s="50">
        <f t="shared" si="22"/>
        <v>0</v>
      </c>
      <c r="U36" s="49">
        <f t="shared" si="22"/>
        <v>5.1220298634830151E-2</v>
      </c>
      <c r="V36" s="49">
        <f t="shared" si="22"/>
        <v>3.1610615761773223E-2</v>
      </c>
      <c r="W36" s="50">
        <f t="shared" si="22"/>
        <v>0</v>
      </c>
      <c r="X36" s="48">
        <f t="shared" si="22"/>
        <v>1.6195038273002791</v>
      </c>
      <c r="Y36" s="49">
        <f t="shared" si="22"/>
        <v>0.8283091439660335</v>
      </c>
      <c r="Z36" s="48"/>
      <c r="AA36" s="56">
        <f>AVERAGE(AA24:AA33)</f>
        <v>6.6454825156541124E-4</v>
      </c>
      <c r="AB36" s="56">
        <f>AVERAGE(AB24:AB33)</f>
        <v>6.6454825156541124E-4</v>
      </c>
      <c r="AC36" s="56"/>
      <c r="AD36" s="56"/>
    </row>
    <row r="37" spans="1:30" x14ac:dyDescent="0.25">
      <c r="G37" s="53" t="s">
        <v>1</v>
      </c>
      <c r="H37" s="49">
        <f>STDEV(H24:H33)</f>
        <v>2.357870979412477</v>
      </c>
      <c r="I37" s="49">
        <f>STDEV(I24:I32)</f>
        <v>0.51017426216713213</v>
      </c>
      <c r="J37" s="51">
        <f>STDEV(J24:J28)</f>
        <v>0</v>
      </c>
      <c r="K37" s="48">
        <f>STDEV(K24:K33)</f>
        <v>1.0093095340745489E-2</v>
      </c>
      <c r="L37" s="55">
        <f>STDEV(L24:L33)</f>
        <v>5.1511153111898989E-5</v>
      </c>
      <c r="M37" s="54"/>
      <c r="N37" s="49">
        <f t="shared" ref="N37:Y37" si="23">STDEV(N24:N33)</f>
        <v>103.87220567173435</v>
      </c>
      <c r="O37" s="49">
        <f t="shared" si="23"/>
        <v>96.010046349327439</v>
      </c>
      <c r="P37" s="49">
        <f t="shared" si="23"/>
        <v>99.56622809857663</v>
      </c>
      <c r="Q37" s="51">
        <f t="shared" si="23"/>
        <v>0</v>
      </c>
      <c r="R37" s="49">
        <f t="shared" si="23"/>
        <v>0.11188677036646084</v>
      </c>
      <c r="S37" s="49">
        <f t="shared" si="23"/>
        <v>9.8196626500475032E-2</v>
      </c>
      <c r="T37" s="50">
        <f t="shared" si="23"/>
        <v>0</v>
      </c>
      <c r="U37" s="49">
        <f t="shared" si="23"/>
        <v>5.2902413917412837E-3</v>
      </c>
      <c r="V37" s="49">
        <f t="shared" si="23"/>
        <v>3.0144942235298547E-3</v>
      </c>
      <c r="W37" s="50">
        <f t="shared" si="23"/>
        <v>0</v>
      </c>
      <c r="X37" s="48">
        <f t="shared" si="23"/>
        <v>3.1917280691446587E-2</v>
      </c>
      <c r="Y37" s="49">
        <f t="shared" si="23"/>
        <v>8.2699496419151114E-2</v>
      </c>
      <c r="Z37" s="48"/>
      <c r="AA37" s="47">
        <f>STDEV(AA24:AA33)</f>
        <v>8.9202062139772173E-5</v>
      </c>
      <c r="AB37" s="54">
        <f>STDEV(AB24:AB33)</f>
        <v>8.9202062139772173E-5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4.4809406678306285</v>
      </c>
      <c r="I38" s="49">
        <f>(I37/I36)*100</f>
        <v>9.020762985273457</v>
      </c>
      <c r="J38" s="51" t="e">
        <f>(J37/J36)*100</f>
        <v>#DIV/0!</v>
      </c>
      <c r="K38" s="52">
        <f>(K37/K36)*100</f>
        <v>9.4357487598368479</v>
      </c>
      <c r="L38" s="52">
        <f>(L37/L36)*100</f>
        <v>9.4357487598368461</v>
      </c>
      <c r="M38" s="48"/>
      <c r="N38" s="49">
        <f t="shared" ref="N38:Y38" si="24">(N37/N36)*100</f>
        <v>22.606469415803591</v>
      </c>
      <c r="O38" s="49">
        <f t="shared" si="24"/>
        <v>21.993917107490308</v>
      </c>
      <c r="P38" s="49">
        <f t="shared" si="24"/>
        <v>23.308883813694312</v>
      </c>
      <c r="Q38" s="51" t="e">
        <f t="shared" si="24"/>
        <v>#DIV/0!</v>
      </c>
      <c r="R38" s="49">
        <f t="shared" si="24"/>
        <v>10.328407941268589</v>
      </c>
      <c r="S38" s="49">
        <f t="shared" si="24"/>
        <v>9.5363350282321591</v>
      </c>
      <c r="T38" s="50" t="e">
        <f t="shared" si="24"/>
        <v>#DIV/0!</v>
      </c>
      <c r="U38" s="49">
        <f t="shared" si="24"/>
        <v>10.328407941268589</v>
      </c>
      <c r="V38" s="49">
        <f t="shared" si="24"/>
        <v>9.5363350282321555</v>
      </c>
      <c r="W38" s="50" t="e">
        <f t="shared" si="24"/>
        <v>#DIV/0!</v>
      </c>
      <c r="X38" s="48">
        <f t="shared" si="24"/>
        <v>1.9708061292237173</v>
      </c>
      <c r="Y38" s="49">
        <f t="shared" si="24"/>
        <v>9.9841341872886993</v>
      </c>
      <c r="Z38" s="48"/>
      <c r="AA38" s="47">
        <f>(AA37/AA36)*100</f>
        <v>13.422962430440169</v>
      </c>
      <c r="AB38" s="47">
        <f>(AB37/AB36)*100</f>
        <v>13.422962430440169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48" si="25">A24</f>
        <v>VB205-1</v>
      </c>
      <c r="H41" s="4">
        <f>$B$5</f>
        <v>52.3</v>
      </c>
      <c r="I41" s="4">
        <f>$C$5</f>
        <v>4.9000000000000004</v>
      </c>
      <c r="J41" s="5">
        <f>$D$5</f>
        <v>0</v>
      </c>
      <c r="K41" s="4">
        <f t="shared" ref="K41:K48" si="26">I41/H41</f>
        <v>9.3690248565965598E-2</v>
      </c>
      <c r="L41" s="125">
        <f t="shared" ref="L41:L49" si="27">K41/$H$17</f>
        <v>4.7815784712649585E-4</v>
      </c>
      <c r="M41" s="22">
        <f>$B$24</f>
        <v>329.6</v>
      </c>
      <c r="N41" s="22">
        <f>$C$24</f>
        <v>320.10000000000002</v>
      </c>
      <c r="O41" s="22">
        <f>$D$24</f>
        <v>306.60000000000002</v>
      </c>
      <c r="P41" s="23">
        <f>$E$24</f>
        <v>0</v>
      </c>
      <c r="Q41" s="22">
        <f t="shared" ref="Q41:Q49" si="28">M41/O41</f>
        <v>1.0750163078930202</v>
      </c>
      <c r="R41" s="22">
        <f t="shared" ref="R41:R49" si="29">N41/O41</f>
        <v>1.0440313111545989</v>
      </c>
      <c r="S41" s="21">
        <f t="shared" ref="S41:S49" si="30">P41/O41</f>
        <v>0</v>
      </c>
      <c r="T41" s="20">
        <f t="shared" ref="T41:T49" si="31">(Q41*0.005*($H$18))/0.5335</f>
        <v>5.082902786616951E-2</v>
      </c>
      <c r="U41" s="20">
        <f t="shared" ref="U41:U49" si="32">(R41*0.005*($H$18))/0.8217</f>
        <v>3.2050249268437088E-2</v>
      </c>
      <c r="V41" s="18">
        <f t="shared" ref="V41:V49" si="33">(S41*0.005*(100/20))/0.7126</f>
        <v>0</v>
      </c>
      <c r="W41" s="19">
        <f t="shared" ref="W41:W49" si="34">T41/U41</f>
        <v>1.5859167721427259</v>
      </c>
      <c r="X41" s="19">
        <f t="shared" ref="X41:X49" si="35">(T41+U41+V41)*10</f>
        <v>0.8287927713460661</v>
      </c>
      <c r="Y41" s="41">
        <f t="shared" ref="Y41:Y49" si="36">L41/X41</f>
        <v>5.7693293626331465E-4</v>
      </c>
      <c r="Z41" s="5">
        <f t="shared" ref="Z41:Z49" si="37">(Y41*900000)</f>
        <v>519.23964263698315</v>
      </c>
      <c r="AA41" s="2">
        <f t="shared" ref="AA41:AA49" si="38">(Z41*0.2125)+26.378</f>
        <v>136.71642406035892</v>
      </c>
      <c r="AB41" s="2">
        <f t="shared" ref="AB41:AB49" si="39">-0.000006*(AA41)^2 + 0.0266*(AA41) + 3.4677</f>
        <v>6.9922085963584353</v>
      </c>
      <c r="AC41" s="17">
        <f t="shared" ref="AC41:AC49" si="40">ABS(Y41-$C$42)</f>
        <v>4.9812506793523803E-5</v>
      </c>
      <c r="AD41" s="38">
        <f t="shared" ref="AD41:AD49" si="41">ABS(AB41-$D$42)</f>
        <v>0.2372347527409735</v>
      </c>
    </row>
    <row r="42" spans="1:30" x14ac:dyDescent="0.25">
      <c r="A42" s="141" t="s">
        <v>9</v>
      </c>
      <c r="B42" s="141"/>
      <c r="C42" s="15">
        <f>MEDIAN(Y41:Y49)</f>
        <v>6.2674544305683845E-4</v>
      </c>
      <c r="D42" s="14">
        <f>MEDIAN(AB41:AB49)</f>
        <v>7.2294433490994088</v>
      </c>
      <c r="G42" s="40" t="str">
        <f t="shared" si="25"/>
        <v>VB205-2</v>
      </c>
      <c r="H42" s="4">
        <f>$B$6</f>
        <v>54.4</v>
      </c>
      <c r="I42" s="4">
        <f>$C$6</f>
        <v>5</v>
      </c>
      <c r="J42" s="5">
        <f>$D$6</f>
        <v>0</v>
      </c>
      <c r="K42" s="4">
        <f t="shared" si="26"/>
        <v>9.1911764705882359E-2</v>
      </c>
      <c r="L42" s="125">
        <f t="shared" si="27"/>
        <v>4.6908117130694274E-4</v>
      </c>
      <c r="M42" s="22">
        <f>$B$25</f>
        <v>308.3</v>
      </c>
      <c r="N42" s="22">
        <f>$C$25</f>
        <v>294</v>
      </c>
      <c r="O42" s="22">
        <f>$D$25</f>
        <v>282.5</v>
      </c>
      <c r="P42" s="23">
        <f>$E$25</f>
        <v>0</v>
      </c>
      <c r="Q42" s="22">
        <f t="shared" si="28"/>
        <v>1.0913274336283185</v>
      </c>
      <c r="R42" s="22">
        <f t="shared" si="29"/>
        <v>1.0407079646017698</v>
      </c>
      <c r="S42" s="21">
        <f t="shared" si="30"/>
        <v>0</v>
      </c>
      <c r="T42" s="20">
        <f t="shared" si="31"/>
        <v>5.1600252133597632E-2</v>
      </c>
      <c r="U42" s="20">
        <f t="shared" si="32"/>
        <v>3.1948227342192582E-2</v>
      </c>
      <c r="V42" s="18">
        <f t="shared" si="33"/>
        <v>0</v>
      </c>
      <c r="W42" s="19">
        <f t="shared" si="34"/>
        <v>1.6151209762255418</v>
      </c>
      <c r="X42" s="19">
        <f t="shared" si="35"/>
        <v>0.83548479475790227</v>
      </c>
      <c r="Y42" s="18">
        <f t="shared" si="36"/>
        <v>5.6144788540749924E-4</v>
      </c>
      <c r="Z42" s="5">
        <f t="shared" si="37"/>
        <v>505.30309686674929</v>
      </c>
      <c r="AA42" s="2">
        <f t="shared" si="38"/>
        <v>133.75490808418422</v>
      </c>
      <c r="AB42" s="2">
        <f t="shared" si="39"/>
        <v>6.918238302419649</v>
      </c>
      <c r="AC42" s="17">
        <f t="shared" si="40"/>
        <v>6.5297557649339217E-5</v>
      </c>
      <c r="AD42" s="38">
        <f t="shared" si="41"/>
        <v>0.31120504667975979</v>
      </c>
    </row>
    <row r="43" spans="1:30" x14ac:dyDescent="0.25">
      <c r="A43" s="141" t="s">
        <v>8</v>
      </c>
      <c r="B43" s="141"/>
      <c r="C43" s="15">
        <f>MEDIAN(AC41:AC49)</f>
        <v>4.4919214561973259E-5</v>
      </c>
      <c r="D43" s="14">
        <f>MEDIAN(AD41:AD49)</f>
        <v>0.21299632443694438</v>
      </c>
      <c r="G43" s="40" t="str">
        <f t="shared" si="25"/>
        <v>VB205-3</v>
      </c>
      <c r="H43" s="4">
        <f>$B$7</f>
        <v>52.8</v>
      </c>
      <c r="I43" s="4">
        <f>$C$7</f>
        <v>5.5</v>
      </c>
      <c r="J43" s="5">
        <f>$D$7</f>
        <v>0</v>
      </c>
      <c r="K43" s="4">
        <f t="shared" si="26"/>
        <v>0.10416666666666667</v>
      </c>
      <c r="L43" s="125">
        <f t="shared" si="27"/>
        <v>5.3162532748120175E-4</v>
      </c>
      <c r="M43" s="22">
        <f>$B$26</f>
        <v>410.8</v>
      </c>
      <c r="N43" s="22">
        <f>$C$26</f>
        <v>396.6</v>
      </c>
      <c r="O43" s="22">
        <f>$D$26</f>
        <v>371.4</v>
      </c>
      <c r="P43" s="23">
        <f>$E$26</f>
        <v>0</v>
      </c>
      <c r="Q43" s="22">
        <f t="shared" si="28"/>
        <v>1.1060850834679592</v>
      </c>
      <c r="R43" s="22">
        <f t="shared" si="29"/>
        <v>1.0678513731825525</v>
      </c>
      <c r="S43" s="21">
        <f t="shared" si="30"/>
        <v>0</v>
      </c>
      <c r="T43" s="20">
        <f t="shared" si="31"/>
        <v>5.2298024799398816E-2</v>
      </c>
      <c r="U43" s="20">
        <f t="shared" si="32"/>
        <v>3.278149067607386E-2</v>
      </c>
      <c r="V43" s="18">
        <f t="shared" si="33"/>
        <v>0</v>
      </c>
      <c r="W43" s="19">
        <f t="shared" si="34"/>
        <v>1.5953522466740488</v>
      </c>
      <c r="X43" s="19">
        <f t="shared" si="35"/>
        <v>0.85079515475472678</v>
      </c>
      <c r="Y43" s="18">
        <f t="shared" si="36"/>
        <v>6.2485702288051046E-4</v>
      </c>
      <c r="Z43" s="5">
        <f t="shared" si="37"/>
        <v>562.37132059245937</v>
      </c>
      <c r="AA43" s="2">
        <f t="shared" si="38"/>
        <v>145.88190562589762</v>
      </c>
      <c r="AB43" s="2">
        <f t="shared" si="39"/>
        <v>7.2204695073146166</v>
      </c>
      <c r="AC43" s="17">
        <f t="shared" si="40"/>
        <v>1.8884201763279956E-6</v>
      </c>
      <c r="AD43" s="38">
        <f t="shared" si="41"/>
        <v>8.9738417847922136E-3</v>
      </c>
    </row>
    <row r="44" spans="1:30" x14ac:dyDescent="0.25">
      <c r="A44" s="141" t="s">
        <v>7</v>
      </c>
      <c r="B44" s="141"/>
      <c r="C44" s="15">
        <f>C43*1.483</f>
        <v>6.6615195195406345E-5</v>
      </c>
      <c r="D44" s="14">
        <f>D43*1.483</f>
        <v>0.31587354913998855</v>
      </c>
      <c r="G44" s="40" t="str">
        <f t="shared" si="25"/>
        <v>VB205-4</v>
      </c>
      <c r="H44" s="4">
        <f>$B$8</f>
        <v>54.6</v>
      </c>
      <c r="I44" s="4">
        <f>$C$8</f>
        <v>6</v>
      </c>
      <c r="J44" s="5">
        <f>$D$8</f>
        <v>0</v>
      </c>
      <c r="K44" s="4">
        <f t="shared" si="26"/>
        <v>0.10989010989010989</v>
      </c>
      <c r="L44" s="125">
        <f t="shared" si="27"/>
        <v>5.6083551030983918E-4</v>
      </c>
      <c r="M44" s="22">
        <f>$B$27</f>
        <v>449.7</v>
      </c>
      <c r="N44" s="22">
        <f>$C$27</f>
        <v>409.5</v>
      </c>
      <c r="O44" s="22">
        <f>$D$27</f>
        <v>378.1</v>
      </c>
      <c r="P44" s="23">
        <f>$E$27</f>
        <v>0</v>
      </c>
      <c r="Q44" s="22">
        <f t="shared" si="28"/>
        <v>1.189367892092039</v>
      </c>
      <c r="R44" s="22">
        <f t="shared" si="29"/>
        <v>1.0830468130124304</v>
      </c>
      <c r="S44" s="21">
        <f t="shared" si="30"/>
        <v>0</v>
      </c>
      <c r="T44" s="20">
        <f t="shared" si="31"/>
        <v>5.6235810830406158E-2</v>
      </c>
      <c r="U44" s="20">
        <f t="shared" si="32"/>
        <v>3.3247968672555139E-2</v>
      </c>
      <c r="V44" s="18">
        <f t="shared" si="33"/>
        <v>0</v>
      </c>
      <c r="W44" s="19">
        <f t="shared" si="34"/>
        <v>1.691405913673955</v>
      </c>
      <c r="X44" s="19">
        <f t="shared" si="35"/>
        <v>0.89483779502961291</v>
      </c>
      <c r="Y44" s="18">
        <f t="shared" si="36"/>
        <v>6.2674544305683845E-4</v>
      </c>
      <c r="Z44" s="5">
        <f t="shared" si="37"/>
        <v>564.07089875115457</v>
      </c>
      <c r="AA44" s="2">
        <f t="shared" si="38"/>
        <v>146.24306598462033</v>
      </c>
      <c r="AB44" s="2">
        <f t="shared" si="39"/>
        <v>7.2294433490994088</v>
      </c>
      <c r="AC44" s="17">
        <f t="shared" si="40"/>
        <v>0</v>
      </c>
      <c r="AD44" s="38">
        <f t="shared" si="41"/>
        <v>0</v>
      </c>
    </row>
    <row r="45" spans="1:30" x14ac:dyDescent="0.25">
      <c r="A45" s="141" t="s">
        <v>5</v>
      </c>
      <c r="B45" s="141"/>
      <c r="C45" s="25">
        <f>COUNT(Y41:Y49)</f>
        <v>9</v>
      </c>
      <c r="D45" s="24">
        <f>COUNT(AB41:AB49)</f>
        <v>9</v>
      </c>
      <c r="G45" s="40" t="str">
        <f t="shared" si="25"/>
        <v>VB205-5</v>
      </c>
      <c r="H45" s="4">
        <f>$B$9</f>
        <v>55</v>
      </c>
      <c r="I45" s="4">
        <f>$C$9</f>
        <v>6</v>
      </c>
      <c r="J45" s="5">
        <f>$D$9</f>
        <v>0</v>
      </c>
      <c r="K45" s="4">
        <f t="shared" si="26"/>
        <v>0.10909090909090909</v>
      </c>
      <c r="L45" s="125">
        <f t="shared" si="27"/>
        <v>5.5675670659849493E-4</v>
      </c>
      <c r="M45" s="22">
        <f>$B$28</f>
        <v>445.9</v>
      </c>
      <c r="N45" s="22">
        <f>$C$28</f>
        <v>425.1</v>
      </c>
      <c r="O45" s="22">
        <f>$D$28</f>
        <v>391</v>
      </c>
      <c r="P45" s="23">
        <f>$E$28</f>
        <v>0</v>
      </c>
      <c r="Q45" s="22">
        <f t="shared" si="28"/>
        <v>1.1404092071611254</v>
      </c>
      <c r="R45" s="22">
        <f t="shared" si="29"/>
        <v>1.0872122762148337</v>
      </c>
      <c r="S45" s="21">
        <f t="shared" si="30"/>
        <v>0</v>
      </c>
      <c r="T45" s="20">
        <f t="shared" si="31"/>
        <v>5.3920941425753308E-2</v>
      </c>
      <c r="U45" s="20">
        <f t="shared" si="32"/>
        <v>3.3375842360373838E-2</v>
      </c>
      <c r="V45" s="18">
        <f t="shared" si="33"/>
        <v>0</v>
      </c>
      <c r="W45" s="19">
        <f t="shared" si="34"/>
        <v>1.6155679561146317</v>
      </c>
      <c r="X45" s="19">
        <f t="shared" si="35"/>
        <v>0.87296783786127152</v>
      </c>
      <c r="Y45" s="18">
        <f t="shared" si="36"/>
        <v>6.3777459197411168E-4</v>
      </c>
      <c r="Z45" s="5">
        <f t="shared" si="37"/>
        <v>573.99713277670048</v>
      </c>
      <c r="AA45" s="2">
        <f t="shared" si="38"/>
        <v>148.35239071504884</v>
      </c>
      <c r="AB45" s="2">
        <f t="shared" si="39"/>
        <v>7.2818230020350754</v>
      </c>
      <c r="AC45" s="17">
        <f t="shared" si="40"/>
        <v>1.1029148917273226E-5</v>
      </c>
      <c r="AD45" s="38">
        <f t="shared" si="41"/>
        <v>5.2379652935666599E-2</v>
      </c>
    </row>
    <row r="46" spans="1:30" ht="15" customHeight="1" x14ac:dyDescent="0.25">
      <c r="A46" s="142" t="s">
        <v>3</v>
      </c>
      <c r="B46" s="142"/>
      <c r="C46" s="15">
        <f>_xlfn.CONFIDENCE.NORM(0.05,C44,C45)</f>
        <v>4.3521127802034017E-5</v>
      </c>
      <c r="D46" s="14">
        <f>_xlfn.CONFIDENCE.NORM(0.05,D44,D45)</f>
        <v>0.20636692666107345</v>
      </c>
      <c r="G46" s="40" t="str">
        <f t="shared" si="25"/>
        <v>VB205-6</v>
      </c>
      <c r="H46" s="4">
        <f>$B$10</f>
        <v>54.9</v>
      </c>
      <c r="I46" s="4">
        <f>$C$10</f>
        <v>5.3</v>
      </c>
      <c r="J46" s="5">
        <f>$D$10</f>
        <v>0</v>
      </c>
      <c r="K46" s="4">
        <f t="shared" si="26"/>
        <v>9.6539162112932606E-2</v>
      </c>
      <c r="L46" s="125">
        <f t="shared" si="27"/>
        <v>4.9269757126126675E-4</v>
      </c>
      <c r="M46" s="22">
        <f>$B$29</f>
        <v>420.3</v>
      </c>
      <c r="N46" s="22">
        <f>$C$29</f>
        <v>402.4</v>
      </c>
      <c r="O46" s="22">
        <f>$D$29</f>
        <v>474.8</v>
      </c>
      <c r="P46" s="23">
        <f>$E$29</f>
        <v>0</v>
      </c>
      <c r="Q46" s="22">
        <f t="shared" si="28"/>
        <v>0.88521482729570344</v>
      </c>
      <c r="R46" s="22">
        <f t="shared" si="29"/>
        <v>0.84751474304970509</v>
      </c>
      <c r="S46" s="21">
        <f t="shared" si="30"/>
        <v>0</v>
      </c>
      <c r="T46" s="20">
        <f t="shared" si="31"/>
        <v>4.1854815404937434E-2</v>
      </c>
      <c r="U46" s="20">
        <f t="shared" si="32"/>
        <v>2.6017475226273352E-2</v>
      </c>
      <c r="V46" s="18">
        <f t="shared" si="33"/>
        <v>0</v>
      </c>
      <c r="W46" s="19">
        <f t="shared" si="34"/>
        <v>1.6087193334836343</v>
      </c>
      <c r="X46" s="19">
        <f t="shared" si="35"/>
        <v>0.67872290631210785</v>
      </c>
      <c r="Y46" s="18">
        <f t="shared" si="36"/>
        <v>7.2591858426935402E-4</v>
      </c>
      <c r="Z46" s="5">
        <f t="shared" si="37"/>
        <v>653.32672584241857</v>
      </c>
      <c r="AA46" s="2">
        <f t="shared" si="38"/>
        <v>165.20992924151392</v>
      </c>
      <c r="AB46" s="2">
        <f t="shared" si="39"/>
        <v>7.6985181935043538</v>
      </c>
      <c r="AC46" s="17">
        <f t="shared" si="40"/>
        <v>9.9173141212515565E-5</v>
      </c>
      <c r="AD46" s="38">
        <f t="shared" si="41"/>
        <v>0.46907484440494507</v>
      </c>
    </row>
    <row r="47" spans="1:30" x14ac:dyDescent="0.25">
      <c r="G47" s="40" t="str">
        <f t="shared" si="25"/>
        <v>VB205-7</v>
      </c>
      <c r="H47" s="4">
        <f>$B$11</f>
        <v>51.3</v>
      </c>
      <c r="I47" s="4">
        <f>$C$11</f>
        <v>6</v>
      </c>
      <c r="J47" s="5">
        <f>$D$11</f>
        <v>0</v>
      </c>
      <c r="K47" s="4">
        <f t="shared" si="26"/>
        <v>0.11695906432748539</v>
      </c>
      <c r="L47" s="125">
        <f t="shared" si="27"/>
        <v>5.9691264839994583E-4</v>
      </c>
      <c r="M47" s="22">
        <f>$B$30</f>
        <v>512.6</v>
      </c>
      <c r="N47" s="22">
        <f>$C$30</f>
        <v>498</v>
      </c>
      <c r="O47" s="22">
        <f>$D$30</f>
        <v>484.4</v>
      </c>
      <c r="P47" s="23">
        <f>$E$30</f>
        <v>0</v>
      </c>
      <c r="Q47" s="22">
        <f t="shared" si="28"/>
        <v>1.0582163501238646</v>
      </c>
      <c r="R47" s="22">
        <f t="shared" si="29"/>
        <v>1.0280759702725022</v>
      </c>
      <c r="S47" s="21">
        <f t="shared" si="30"/>
        <v>0</v>
      </c>
      <c r="T47" s="20">
        <f t="shared" si="31"/>
        <v>5.0034690593954052E-2</v>
      </c>
      <c r="U47" s="20">
        <f t="shared" si="32"/>
        <v>3.1560443410154397E-2</v>
      </c>
      <c r="V47" s="18">
        <f t="shared" si="33"/>
        <v>0</v>
      </c>
      <c r="W47" s="19">
        <f t="shared" si="34"/>
        <v>1.5853608247422679</v>
      </c>
      <c r="X47" s="19">
        <f t="shared" si="35"/>
        <v>0.81595134004108449</v>
      </c>
      <c r="Y47" s="18">
        <f t="shared" si="36"/>
        <v>7.3155422279212181E-4</v>
      </c>
      <c r="Z47" s="5">
        <f t="shared" si="37"/>
        <v>658.39880051290959</v>
      </c>
      <c r="AA47" s="2">
        <f t="shared" si="38"/>
        <v>166.28774510899331</v>
      </c>
      <c r="AB47" s="2">
        <f t="shared" si="39"/>
        <v>7.7250443348586204</v>
      </c>
      <c r="AC47" s="17">
        <f t="shared" si="40"/>
        <v>1.0480877973528336E-4</v>
      </c>
      <c r="AD47" s="38">
        <f t="shared" si="41"/>
        <v>0.49560098575921163</v>
      </c>
    </row>
    <row r="48" spans="1:30" x14ac:dyDescent="0.25">
      <c r="A48" s="143" t="s">
        <v>6</v>
      </c>
      <c r="B48" s="143"/>
      <c r="C48" s="143"/>
      <c r="D48" s="143"/>
      <c r="G48" s="40" t="str">
        <f t="shared" si="25"/>
        <v>VB205-8</v>
      </c>
      <c r="H48" s="4">
        <f>$B$12</f>
        <v>53.2</v>
      </c>
      <c r="I48" s="4">
        <f>$C$12</f>
        <v>6.4</v>
      </c>
      <c r="J48" s="5">
        <f>$D$12</f>
        <v>0</v>
      </c>
      <c r="K48" s="4">
        <f t="shared" si="26"/>
        <v>0.12030075187969924</v>
      </c>
      <c r="L48" s="125">
        <f t="shared" si="27"/>
        <v>6.1396729549708707E-4</v>
      </c>
      <c r="M48" s="22">
        <f>$B$31</f>
        <v>531.29999999999995</v>
      </c>
      <c r="N48" s="22">
        <f>$C$31</f>
        <v>499.6</v>
      </c>
      <c r="O48" s="22">
        <f>$D$31</f>
        <v>442.6</v>
      </c>
      <c r="P48" s="23">
        <f>$E$31</f>
        <v>0</v>
      </c>
      <c r="Q48" s="22">
        <f t="shared" si="28"/>
        <v>1.2004066877541797</v>
      </c>
      <c r="R48" s="22">
        <f t="shared" si="29"/>
        <v>1.1287844554902846</v>
      </c>
      <c r="S48" s="21">
        <f t="shared" si="30"/>
        <v>0</v>
      </c>
      <c r="T48" s="20">
        <f t="shared" si="31"/>
        <v>5.6757748263541116E-2</v>
      </c>
      <c r="U48" s="20">
        <f t="shared" si="32"/>
        <v>3.4652048058588812E-2</v>
      </c>
      <c r="V48" s="18">
        <f t="shared" si="33"/>
        <v>0</v>
      </c>
      <c r="W48" s="19">
        <f t="shared" si="34"/>
        <v>1.6379334395351335</v>
      </c>
      <c r="X48" s="19">
        <f t="shared" si="35"/>
        <v>0.91409796322129921</v>
      </c>
      <c r="Y48" s="18">
        <f t="shared" si="36"/>
        <v>6.7166465761881171E-4</v>
      </c>
      <c r="Z48" s="5">
        <f t="shared" si="37"/>
        <v>604.49819185693059</v>
      </c>
      <c r="AA48" s="2">
        <f t="shared" si="38"/>
        <v>154.83386576959776</v>
      </c>
      <c r="AB48" s="2">
        <f t="shared" si="39"/>
        <v>7.4424396735363532</v>
      </c>
      <c r="AC48" s="17">
        <f t="shared" si="40"/>
        <v>4.4919214561973259E-5</v>
      </c>
      <c r="AD48" s="38">
        <f t="shared" si="41"/>
        <v>0.21299632443694438</v>
      </c>
    </row>
    <row r="49" spans="1:30" x14ac:dyDescent="0.25">
      <c r="A49" s="141" t="s">
        <v>2</v>
      </c>
      <c r="B49" s="141"/>
      <c r="C49" s="15">
        <f>AVERAGE(Y41:Y49)</f>
        <v>6.4240993470108696E-4</v>
      </c>
      <c r="D49" s="14">
        <f>AVERAGE(AB41:AB49)</f>
        <v>7.3031505862010295</v>
      </c>
      <c r="G49" s="40" t="str">
        <f>A33</f>
        <v>VB205-10</v>
      </c>
      <c r="H49" s="4">
        <f>$B$14</f>
        <v>48</v>
      </c>
      <c r="I49" s="124">
        <f>$C$14</f>
        <v>5.3</v>
      </c>
      <c r="J49" s="5">
        <f>$D$14</f>
        <v>0</v>
      </c>
      <c r="K49" s="4">
        <f>I49/H49</f>
        <v>0.11041666666666666</v>
      </c>
      <c r="L49" s="125">
        <f t="shared" si="27"/>
        <v>5.6352284713007377E-4</v>
      </c>
      <c r="M49" s="22">
        <f>$B$33</f>
        <v>662</v>
      </c>
      <c r="N49" s="22">
        <f>$C$33</f>
        <v>620.1</v>
      </c>
      <c r="O49" s="22">
        <f>$D$33</f>
        <v>558.1</v>
      </c>
      <c r="P49" s="23">
        <f>$E$33</f>
        <v>0</v>
      </c>
      <c r="Q49" s="22">
        <f t="shared" si="28"/>
        <v>1.1861673535208743</v>
      </c>
      <c r="R49" s="22">
        <f t="shared" si="29"/>
        <v>1.1110912022934958</v>
      </c>
      <c r="S49" s="21">
        <f t="shared" si="30"/>
        <v>0</v>
      </c>
      <c r="T49" s="20">
        <f t="shared" si="31"/>
        <v>5.6084482647730194E-2</v>
      </c>
      <c r="U49" s="20">
        <f t="shared" si="32"/>
        <v>3.4108890809119427E-2</v>
      </c>
      <c r="V49" s="18">
        <f t="shared" si="33"/>
        <v>0</v>
      </c>
      <c r="W49" s="19">
        <f t="shared" si="34"/>
        <v>1.644277527568716</v>
      </c>
      <c r="X49" s="19">
        <f t="shared" si="35"/>
        <v>0.90193373456849624</v>
      </c>
      <c r="Y49" s="18">
        <f t="shared" si="36"/>
        <v>6.2479406804722163E-4</v>
      </c>
      <c r="Z49" s="5">
        <f t="shared" si="37"/>
        <v>562.31466124249948</v>
      </c>
      <c r="AA49" s="2">
        <f t="shared" si="38"/>
        <v>145.86986551403112</v>
      </c>
      <c r="AB49" s="2">
        <f t="shared" si="39"/>
        <v>7.2201703166827382</v>
      </c>
      <c r="AC49" s="17">
        <f t="shared" si="40"/>
        <v>1.9513750096168203E-6</v>
      </c>
      <c r="AD49" s="38">
        <f t="shared" si="41"/>
        <v>9.2730324166705458E-3</v>
      </c>
    </row>
    <row r="50" spans="1:30" ht="15.75" thickBot="1" x14ac:dyDescent="0.3">
      <c r="A50" s="141" t="s">
        <v>1</v>
      </c>
      <c r="B50" s="141"/>
      <c r="C50" s="15">
        <f>STDEV(Y41:Y49)</f>
        <v>5.8634049820923389E-5</v>
      </c>
      <c r="D50" s="14">
        <f>STDEV(AB41:AB49)</f>
        <v>0.27797554428122528</v>
      </c>
      <c r="G50" s="36"/>
      <c r="H50" s="31"/>
      <c r="I50" s="31"/>
      <c r="J50" s="29"/>
      <c r="K50" s="30"/>
      <c r="L50" s="126"/>
      <c r="M50" s="33"/>
      <c r="N50" s="33"/>
      <c r="O50" s="33"/>
      <c r="P50" s="34"/>
      <c r="Q50" s="33"/>
      <c r="R50" s="33"/>
      <c r="S50" s="32"/>
      <c r="T50" s="31"/>
      <c r="U50" s="31"/>
      <c r="V50" s="29"/>
      <c r="W50" s="30"/>
      <c r="X50" s="30"/>
      <c r="Y50" s="29"/>
      <c r="Z50" s="28"/>
      <c r="AA50" s="28"/>
      <c r="AB50" s="28"/>
      <c r="AC50" s="27"/>
      <c r="AD50" s="26"/>
    </row>
    <row r="51" spans="1:30" ht="15.75" thickTop="1" x14ac:dyDescent="0.25">
      <c r="A51" s="141" t="s">
        <v>0</v>
      </c>
      <c r="B51" s="141"/>
      <c r="C51" s="37">
        <f>(C50/C49)*100</f>
        <v>9.1272015972489253</v>
      </c>
      <c r="D51" s="14">
        <f>(D50/D49)*100</f>
        <v>3.8062414433360772</v>
      </c>
      <c r="G51" s="7" t="s">
        <v>4</v>
      </c>
      <c r="H51" s="20"/>
      <c r="I51" s="20"/>
      <c r="J51" s="18"/>
      <c r="K51" s="19"/>
      <c r="L51" s="127"/>
      <c r="M51" s="22"/>
      <c r="N51" s="22"/>
      <c r="O51" s="22"/>
      <c r="P51" s="23"/>
      <c r="Q51" s="22"/>
      <c r="R51" s="22"/>
      <c r="S51" s="21"/>
      <c r="T51" s="20"/>
      <c r="U51" s="20"/>
      <c r="V51" s="18"/>
      <c r="W51" s="19"/>
      <c r="X51" s="19"/>
      <c r="Y51" s="18"/>
      <c r="Z51" s="2"/>
      <c r="AA51" s="2"/>
      <c r="AB51" s="2"/>
      <c r="AC51" s="17"/>
      <c r="AD51" s="16"/>
    </row>
    <row r="52" spans="1:30" x14ac:dyDescent="0.25">
      <c r="A52" s="141" t="s">
        <v>5</v>
      </c>
      <c r="B52" s="141"/>
      <c r="C52" s="25">
        <f>COUNT(Y41:Y49)</f>
        <v>9</v>
      </c>
      <c r="D52" s="24">
        <f>COUNT(AB41:AB49)</f>
        <v>9</v>
      </c>
      <c r="G52" s="7" t="s">
        <v>2</v>
      </c>
      <c r="H52" s="4">
        <f>AVERAGE(H41:H49)</f>
        <v>52.944444444444443</v>
      </c>
      <c r="I52" s="4">
        <f>AVERAGE(I41:I48)</f>
        <v>5.6374999999999993</v>
      </c>
      <c r="J52" s="5">
        <f>AVERAGE(J41:J45)</f>
        <v>0</v>
      </c>
      <c r="K52" s="13">
        <f t="shared" ref="K52:AD52" si="42">AVERAGE(K41:K49)</f>
        <v>0.10588503821181305</v>
      </c>
      <c r="L52" s="11">
        <f t="shared" si="42"/>
        <v>5.403952139012609E-4</v>
      </c>
      <c r="M52" s="4">
        <f t="shared" si="42"/>
        <v>452.27777777777777</v>
      </c>
      <c r="N52" s="4">
        <f t="shared" si="42"/>
        <v>429.48888888888888</v>
      </c>
      <c r="O52" s="4">
        <f t="shared" si="42"/>
        <v>409.94444444444446</v>
      </c>
      <c r="P52" s="5">
        <f t="shared" si="42"/>
        <v>0</v>
      </c>
      <c r="Q52" s="4">
        <f t="shared" si="42"/>
        <v>1.1035790158818983</v>
      </c>
      <c r="R52" s="4">
        <f t="shared" si="42"/>
        <v>1.0487017899191304</v>
      </c>
      <c r="S52" s="3">
        <f t="shared" si="42"/>
        <v>0</v>
      </c>
      <c r="T52" s="4">
        <f t="shared" si="42"/>
        <v>5.2179532662832026E-2</v>
      </c>
      <c r="U52" s="4">
        <f t="shared" si="42"/>
        <v>3.2193626202640942E-2</v>
      </c>
      <c r="V52" s="3">
        <f t="shared" si="42"/>
        <v>0</v>
      </c>
      <c r="W52" s="2">
        <f t="shared" si="42"/>
        <v>1.6199616655734062</v>
      </c>
      <c r="X52" s="2">
        <f t="shared" si="42"/>
        <v>0.84373158865472964</v>
      </c>
      <c r="Y52" s="11">
        <f t="shared" si="42"/>
        <v>6.4240993470108696E-4</v>
      </c>
      <c r="Z52" s="2">
        <f t="shared" si="42"/>
        <v>578.16894123097836</v>
      </c>
      <c r="AA52" s="2">
        <f t="shared" si="42"/>
        <v>149.2389000115829</v>
      </c>
      <c r="AB52" s="2">
        <f t="shared" si="42"/>
        <v>7.3031505862010295</v>
      </c>
      <c r="AC52" s="10">
        <f t="shared" si="42"/>
        <v>4.2097793783983694E-5</v>
      </c>
      <c r="AD52" s="10">
        <f t="shared" si="42"/>
        <v>0.19963760901766264</v>
      </c>
    </row>
    <row r="53" spans="1:30" ht="17.25" customHeight="1" x14ac:dyDescent="0.25">
      <c r="A53" s="142" t="s">
        <v>3</v>
      </c>
      <c r="B53" s="142"/>
      <c r="C53" s="15">
        <f>_xlfn.CONFIDENCE.NORM(0.05,C50,C52)</f>
        <v>3.8306875305579003E-5</v>
      </c>
      <c r="D53" s="14">
        <f>_xlfn.CONFIDENCE.NORM(0.05,D50,D52)</f>
        <v>0.18160735179137347</v>
      </c>
      <c r="G53" s="7" t="s">
        <v>1</v>
      </c>
      <c r="H53" s="4">
        <f>STDEV(H41:H49)</f>
        <v>2.2517277317157549</v>
      </c>
      <c r="I53" s="4">
        <f>STDEV(I41:I48)</f>
        <v>0.54231646006473277</v>
      </c>
      <c r="J53" s="5">
        <f>STDEV(J41:J45)</f>
        <v>0</v>
      </c>
      <c r="K53" s="2">
        <f t="shared" ref="K53:AD53" si="43">STDEV(K41:K49)</f>
        <v>1.0072016844086209E-2</v>
      </c>
      <c r="L53" s="127">
        <f t="shared" si="43"/>
        <v>5.1403576830081695E-5</v>
      </c>
      <c r="M53" s="4">
        <f t="shared" si="43"/>
        <v>107.49211340579561</v>
      </c>
      <c r="N53" s="4">
        <f t="shared" si="43"/>
        <v>99.057690822626682</v>
      </c>
      <c r="O53" s="4">
        <f t="shared" si="43"/>
        <v>88.421661813029715</v>
      </c>
      <c r="P53" s="5">
        <f t="shared" si="43"/>
        <v>0</v>
      </c>
      <c r="Q53" s="4">
        <f t="shared" si="43"/>
        <v>9.7227520574771811E-2</v>
      </c>
      <c r="R53" s="4">
        <f t="shared" si="43"/>
        <v>8.2403264260133779E-2</v>
      </c>
      <c r="S53" s="3">
        <f t="shared" si="43"/>
        <v>0</v>
      </c>
      <c r="T53" s="4">
        <f t="shared" si="43"/>
        <v>4.597121286782792E-3</v>
      </c>
      <c r="U53" s="4">
        <f t="shared" si="43"/>
        <v>2.5296608749688135E-3</v>
      </c>
      <c r="V53" s="3">
        <f t="shared" si="43"/>
        <v>0</v>
      </c>
      <c r="W53" s="2">
        <f t="shared" si="43"/>
        <v>3.3818541199759605E-2</v>
      </c>
      <c r="X53" s="2">
        <f t="shared" si="43"/>
        <v>7.0839782569542917E-2</v>
      </c>
      <c r="Y53" s="3">
        <f t="shared" si="43"/>
        <v>5.8634049820923389E-5</v>
      </c>
      <c r="Z53" s="2">
        <f t="shared" si="43"/>
        <v>52.77064483883106</v>
      </c>
      <c r="AA53" s="2">
        <f t="shared" si="43"/>
        <v>11.213762028251601</v>
      </c>
      <c r="AB53" s="2">
        <f t="shared" si="43"/>
        <v>0.27797554428122528</v>
      </c>
      <c r="AC53" s="8">
        <f t="shared" si="43"/>
        <v>4.1475870847044133E-5</v>
      </c>
      <c r="AD53" s="8">
        <f t="shared" si="43"/>
        <v>0.19632927142600701</v>
      </c>
    </row>
    <row r="54" spans="1:30" x14ac:dyDescent="0.25">
      <c r="G54" s="7" t="s">
        <v>0</v>
      </c>
      <c r="H54" s="4">
        <f t="shared" ref="H54:AD54" si="44">(H53/H52)*100</f>
        <v>4.2530009623172704</v>
      </c>
      <c r="I54" s="4">
        <f t="shared" si="44"/>
        <v>9.6198041696626664</v>
      </c>
      <c r="J54" s="5" t="e">
        <f t="shared" si="44"/>
        <v>#DIV/0!</v>
      </c>
      <c r="K54" s="6">
        <f t="shared" si="44"/>
        <v>9.5122191144116943</v>
      </c>
      <c r="L54" s="2">
        <f t="shared" si="44"/>
        <v>9.5122191144116943</v>
      </c>
      <c r="M54" s="4">
        <f t="shared" si="44"/>
        <v>23.766835048572915</v>
      </c>
      <c r="N54" s="4">
        <f t="shared" si="44"/>
        <v>23.064086961340099</v>
      </c>
      <c r="O54" s="4">
        <f t="shared" si="44"/>
        <v>21.569181632125421</v>
      </c>
      <c r="P54" s="5" t="e">
        <f t="shared" si="44"/>
        <v>#DIV/0!</v>
      </c>
      <c r="Q54" s="4">
        <f t="shared" si="44"/>
        <v>8.8102001918797637</v>
      </c>
      <c r="R54" s="4">
        <f t="shared" si="44"/>
        <v>7.8576450476439286</v>
      </c>
      <c r="S54" s="3" t="e">
        <f t="shared" si="44"/>
        <v>#DIV/0!</v>
      </c>
      <c r="T54" s="4">
        <f t="shared" si="44"/>
        <v>8.8102001918797654</v>
      </c>
      <c r="U54" s="4">
        <f t="shared" si="44"/>
        <v>7.8576450476439268</v>
      </c>
      <c r="V54" s="3" t="e">
        <f t="shared" si="44"/>
        <v>#DIV/0!</v>
      </c>
      <c r="W54" s="2">
        <f t="shared" si="44"/>
        <v>2.0876136712648137</v>
      </c>
      <c r="X54" s="2">
        <f t="shared" si="44"/>
        <v>8.3960092904061998</v>
      </c>
      <c r="Y54" s="3">
        <f t="shared" si="44"/>
        <v>9.1272015972489253</v>
      </c>
      <c r="Z54" s="2">
        <f t="shared" si="44"/>
        <v>9.1272015972489253</v>
      </c>
      <c r="AA54" s="2">
        <f t="shared" si="44"/>
        <v>7.5139672212682251</v>
      </c>
      <c r="AB54" s="2">
        <f t="shared" si="44"/>
        <v>3.8062414433360772</v>
      </c>
      <c r="AC54" s="1">
        <f t="shared" si="44"/>
        <v>98.522670950095787</v>
      </c>
      <c r="AD54" s="1">
        <f t="shared" si="44"/>
        <v>98.342828484104444</v>
      </c>
    </row>
  </sheetData>
  <sortState ref="AB24:AB33">
    <sortCondition descending="1" ref="AB24"/>
  </sortState>
  <mergeCells count="25">
    <mergeCell ref="G2:I2"/>
    <mergeCell ref="A3:E3"/>
    <mergeCell ref="R10:T10"/>
    <mergeCell ref="U10:W10"/>
    <mergeCell ref="K14:M14"/>
    <mergeCell ref="N14:P14"/>
    <mergeCell ref="Q14:S14"/>
    <mergeCell ref="T14:U14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A49:B49"/>
    <mergeCell ref="A50:B50"/>
    <mergeCell ref="A51:B51"/>
    <mergeCell ref="A52:B52"/>
    <mergeCell ref="A53:B53"/>
  </mergeCells>
  <pageMargins left="0.7" right="0.7" top="0.75" bottom="0.75" header="0.3" footer="0.3"/>
  <pageSetup paperSize="9" orientation="portrait" r:id="rId1"/>
  <drawing r:id="rId2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4"/>
  <sheetViews>
    <sheetView topLeftCell="A19" zoomScaleNormal="100" workbookViewId="0">
      <selection activeCell="W41" sqref="W41:W49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333</v>
      </c>
      <c r="C1" s="117" t="s">
        <v>100</v>
      </c>
      <c r="D1" s="103">
        <v>2009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334</v>
      </c>
      <c r="B5" s="58">
        <v>53.7</v>
      </c>
      <c r="C5" s="130">
        <v>4.3</v>
      </c>
      <c r="D5" s="58">
        <v>0</v>
      </c>
      <c r="E5" s="58"/>
      <c r="G5" s="91" t="s">
        <v>95</v>
      </c>
      <c r="H5" s="91">
        <f>(11.4*0.9)/20</f>
        <v>0.51300000000000001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335</v>
      </c>
      <c r="B6" s="58">
        <v>56.5</v>
      </c>
      <c r="C6" s="130">
        <v>5.2</v>
      </c>
      <c r="D6" s="58">
        <v>0</v>
      </c>
      <c r="E6" s="58"/>
      <c r="G6" s="91" t="s">
        <v>93</v>
      </c>
      <c r="H6" s="91">
        <f>(47.87*0.4)/10</f>
        <v>1.9148000000000001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336</v>
      </c>
      <c r="B7" s="58">
        <v>52.3</v>
      </c>
      <c r="C7" s="130">
        <v>4.5999999999999996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337</v>
      </c>
      <c r="B8" s="58">
        <v>53.5</v>
      </c>
      <c r="C8" s="130">
        <v>4.2</v>
      </c>
      <c r="D8" s="58">
        <v>0</v>
      </c>
      <c r="E8" s="58"/>
      <c r="G8" s="91" t="s">
        <v>89</v>
      </c>
      <c r="H8" s="91">
        <f>(20.76*0.97)/20</f>
        <v>1.0068600000000001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338</v>
      </c>
      <c r="B9" s="58">
        <v>55.4</v>
      </c>
      <c r="C9" s="130">
        <v>4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339</v>
      </c>
      <c r="B10" s="58">
        <v>53.6</v>
      </c>
      <c r="C10" s="130">
        <v>4.2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340</v>
      </c>
      <c r="B11" s="58">
        <v>52.5</v>
      </c>
      <c r="C11" s="130">
        <v>4.8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341</v>
      </c>
      <c r="B12" s="58">
        <v>56</v>
      </c>
      <c r="C12" s="130">
        <v>4.9000000000000004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342</v>
      </c>
      <c r="B13" s="58">
        <v>55.5</v>
      </c>
      <c r="C13" s="130">
        <v>4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343</v>
      </c>
      <c r="B14" s="58">
        <v>55.7</v>
      </c>
      <c r="C14" s="130">
        <v>4.0999999999999996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32" t="s">
        <v>73</v>
      </c>
      <c r="O15" s="132" t="s">
        <v>72</v>
      </c>
      <c r="P15" s="132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52.7</v>
      </c>
      <c r="C16" s="58">
        <v>0</v>
      </c>
      <c r="D16" s="58">
        <v>92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5.13E-3</v>
      </c>
      <c r="O16" s="96">
        <f>$H$7*(L16/1000)</f>
        <v>0</v>
      </c>
      <c r="P16" s="95">
        <f t="shared" ref="P16:P21" si="1">$H$6*(M16/1000)</f>
        <v>1.9148000000000002E-2</v>
      </c>
      <c r="Q16" s="94">
        <f t="shared" ref="Q16:S21" si="2">B16</f>
        <v>52.7</v>
      </c>
      <c r="R16" s="94">
        <f t="shared" si="2"/>
        <v>0</v>
      </c>
      <c r="S16" s="94">
        <f t="shared" si="2"/>
        <v>92</v>
      </c>
      <c r="T16" s="93">
        <f t="shared" ref="T16:T21" si="3">R16/Q16</f>
        <v>0</v>
      </c>
      <c r="U16" s="92">
        <f t="shared" ref="U16:U21" si="4">S16/Q16</f>
        <v>1.7457305502846299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55.5</v>
      </c>
      <c r="C17" s="58">
        <v>21.6</v>
      </c>
      <c r="D17" s="58">
        <v>82.4</v>
      </c>
      <c r="E17" s="58"/>
      <c r="G17" s="102" t="s">
        <v>63</v>
      </c>
      <c r="H17" s="103">
        <v>195.94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5.13E-3</v>
      </c>
      <c r="O17" s="96">
        <f>$H$8*(L17/1000)</f>
        <v>2.0137200000000001E-3</v>
      </c>
      <c r="P17" s="95">
        <f t="shared" si="1"/>
        <v>1.5318400000000001E-2</v>
      </c>
      <c r="Q17" s="94">
        <f t="shared" si="2"/>
        <v>55.5</v>
      </c>
      <c r="R17" s="94">
        <f t="shared" si="2"/>
        <v>21.6</v>
      </c>
      <c r="S17" s="94">
        <f t="shared" si="2"/>
        <v>82.4</v>
      </c>
      <c r="T17" s="93">
        <f t="shared" si="3"/>
        <v>0.38918918918918921</v>
      </c>
      <c r="U17" s="92">
        <f t="shared" si="4"/>
        <v>1.4846846846846848</v>
      </c>
      <c r="V17" s="91"/>
      <c r="W17" s="91"/>
      <c r="X17" s="100"/>
    </row>
    <row r="18" spans="1:35" x14ac:dyDescent="0.25">
      <c r="A18" s="58" t="s">
        <v>62</v>
      </c>
      <c r="B18" s="58">
        <v>55</v>
      </c>
      <c r="C18" s="58">
        <v>43.2</v>
      </c>
      <c r="D18" s="58">
        <v>56</v>
      </c>
      <c r="E18" s="58"/>
      <c r="G18" s="102" t="s">
        <v>61</v>
      </c>
      <c r="H18" s="101">
        <f>50.45/10</f>
        <v>5.0449999999999999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5.13E-3</v>
      </c>
      <c r="O18" s="96">
        <f t="shared" ref="O18:O21" si="5">$H$8*(L18/1000)</f>
        <v>4.0274400000000002E-3</v>
      </c>
      <c r="P18" s="95">
        <f t="shared" si="1"/>
        <v>1.14888E-2</v>
      </c>
      <c r="Q18" s="94">
        <f t="shared" si="2"/>
        <v>55</v>
      </c>
      <c r="R18" s="94">
        <f t="shared" si="2"/>
        <v>43.2</v>
      </c>
      <c r="S18" s="94">
        <f t="shared" si="2"/>
        <v>56</v>
      </c>
      <c r="T18" s="93">
        <f t="shared" si="3"/>
        <v>0.78545454545454552</v>
      </c>
      <c r="U18" s="92">
        <f t="shared" si="4"/>
        <v>1.0181818181818181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56.3</v>
      </c>
      <c r="C19" s="58">
        <v>65.8</v>
      </c>
      <c r="D19" s="58">
        <v>33.5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5.13E-3</v>
      </c>
      <c r="O19" s="96">
        <f t="shared" si="5"/>
        <v>6.0411600000000003E-3</v>
      </c>
      <c r="P19" s="95">
        <f t="shared" si="1"/>
        <v>7.6592000000000006E-3</v>
      </c>
      <c r="Q19" s="94">
        <f t="shared" si="2"/>
        <v>56.3</v>
      </c>
      <c r="R19" s="94">
        <f t="shared" si="2"/>
        <v>65.8</v>
      </c>
      <c r="S19" s="94">
        <f t="shared" si="2"/>
        <v>33.5</v>
      </c>
      <c r="T19" s="93">
        <f t="shared" si="3"/>
        <v>1.1687388987566607</v>
      </c>
      <c r="U19" s="92">
        <f t="shared" si="4"/>
        <v>0.5950266429840142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52.1</v>
      </c>
      <c r="C20" s="58">
        <v>84.6</v>
      </c>
      <c r="D20" s="58">
        <v>16.8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5.13E-3</v>
      </c>
      <c r="O20" s="96">
        <f t="shared" si="5"/>
        <v>8.0548800000000004E-3</v>
      </c>
      <c r="P20" s="95">
        <f t="shared" si="1"/>
        <v>3.8296000000000003E-3</v>
      </c>
      <c r="Q20" s="94">
        <f t="shared" si="2"/>
        <v>52.1</v>
      </c>
      <c r="R20" s="94">
        <f t="shared" si="2"/>
        <v>84.6</v>
      </c>
      <c r="S20" s="94">
        <f t="shared" si="2"/>
        <v>16.8</v>
      </c>
      <c r="T20" s="93">
        <f t="shared" si="3"/>
        <v>1.6238003838771591</v>
      </c>
      <c r="U20" s="92">
        <f t="shared" si="4"/>
        <v>0.32245681381957775</v>
      </c>
      <c r="V20" s="91"/>
      <c r="W20" s="91"/>
    </row>
    <row r="21" spans="1:35" x14ac:dyDescent="0.25">
      <c r="A21" s="58" t="s">
        <v>58</v>
      </c>
      <c r="B21" s="58">
        <v>53.8</v>
      </c>
      <c r="C21" s="58">
        <v>104.8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5.13E-3</v>
      </c>
      <c r="O21" s="96">
        <f t="shared" si="5"/>
        <v>1.00686E-2</v>
      </c>
      <c r="P21" s="95">
        <f t="shared" si="1"/>
        <v>0</v>
      </c>
      <c r="Q21" s="94">
        <f t="shared" si="2"/>
        <v>53.8</v>
      </c>
      <c r="R21" s="94">
        <f t="shared" si="2"/>
        <v>104.8</v>
      </c>
      <c r="S21" s="94">
        <f t="shared" si="2"/>
        <v>0</v>
      </c>
      <c r="T21" s="93">
        <f t="shared" si="3"/>
        <v>1.9479553903345725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6">A5</f>
        <v>VB217-1</v>
      </c>
      <c r="B24" s="58">
        <v>391.6</v>
      </c>
      <c r="C24" s="58">
        <v>377.4</v>
      </c>
      <c r="D24" s="58">
        <v>409.1</v>
      </c>
      <c r="E24" s="58">
        <v>0</v>
      </c>
      <c r="G24" s="86" t="str">
        <f t="shared" ref="G24:G33" si="7">A5</f>
        <v>VB217-1</v>
      </c>
      <c r="H24" s="49">
        <f>$B$5</f>
        <v>53.7</v>
      </c>
      <c r="I24" s="49">
        <f>$C$5</f>
        <v>4.3</v>
      </c>
      <c r="J24" s="51">
        <f>$D$5</f>
        <v>0</v>
      </c>
      <c r="K24" s="49">
        <f t="shared" ref="K24:K33" si="8">I24/H24</f>
        <v>8.0074487895716945E-2</v>
      </c>
      <c r="L24" s="85">
        <f t="shared" ref="L24:L33" si="9">K24/$H$17</f>
        <v>4.0866840816432043E-4</v>
      </c>
      <c r="M24" s="48">
        <f t="shared" ref="M24:M33" si="10">ABS(($L$36-L24)/$L$37)</f>
        <v>0.16688870249326218</v>
      </c>
      <c r="N24" s="83">
        <f>$B$24</f>
        <v>391.6</v>
      </c>
      <c r="O24" s="83">
        <f>$C$24</f>
        <v>377.4</v>
      </c>
      <c r="P24" s="83">
        <f>$D$24</f>
        <v>409.1</v>
      </c>
      <c r="Q24" s="84">
        <f>$E$24</f>
        <v>0</v>
      </c>
      <c r="R24" s="83">
        <f t="shared" ref="R24:R33" si="11">N24/P24</f>
        <v>0.95722317281838176</v>
      </c>
      <c r="S24" s="83">
        <f t="shared" ref="S24:S33" si="12">O24/P24</f>
        <v>0.92251283304815435</v>
      </c>
      <c r="T24" s="82">
        <f t="shared" ref="T24:T33" si="13">Q24/P24</f>
        <v>0</v>
      </c>
      <c r="U24" s="81">
        <f>(R24*0.005*($H$18))/0.5335</f>
        <v>4.5259521151534553E-2</v>
      </c>
      <c r="V24" s="81">
        <f t="shared" ref="V24:V33" si="14">(S24*0.005*($H$18))/0.8217</f>
        <v>2.8319807975708523E-2</v>
      </c>
      <c r="W24" s="80">
        <f t="shared" ref="W24:W33" si="15">(T24*0.005*($H$18))/0.7126</f>
        <v>0</v>
      </c>
      <c r="X24" s="79">
        <f t="shared" ref="X24:X33" si="16">U24/V24</f>
        <v>1.5981577696556475</v>
      </c>
      <c r="Y24" s="78">
        <f t="shared" ref="Y24:Y33" si="17">(U24+V24+W24)*10</f>
        <v>0.73579329127243076</v>
      </c>
      <c r="Z24" s="48">
        <f t="shared" ref="Z24:Z33" si="18">ABS(($Y$36-Y24)/$Y$37)</f>
        <v>0.33299871485908328</v>
      </c>
      <c r="AA24" s="88">
        <f t="shared" ref="AA24:AA33" si="19">L24/Y24</f>
        <v>5.5541197916822145E-4</v>
      </c>
      <c r="AB24" s="55">
        <f>$AA$25</f>
        <v>1.1376663804385019E-3</v>
      </c>
      <c r="AC24" s="48">
        <f t="shared" ref="AC24:AC33" si="20">ABS(($AB$36-AB24)/$AB$37)</f>
        <v>2.7732916278597108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6"/>
        <v>VB217-2</v>
      </c>
      <c r="B25" s="58">
        <v>423.2</v>
      </c>
      <c r="C25" s="58">
        <v>200.6</v>
      </c>
      <c r="D25" s="58">
        <v>633.79999999999995</v>
      </c>
      <c r="E25" s="58">
        <v>0</v>
      </c>
      <c r="G25" s="86" t="str">
        <f t="shared" si="7"/>
        <v>VB217-2</v>
      </c>
      <c r="H25" s="49">
        <f>$B$6</f>
        <v>56.5</v>
      </c>
      <c r="I25" s="49">
        <f>$C$6</f>
        <v>5.2</v>
      </c>
      <c r="J25" s="51">
        <f>$D$6</f>
        <v>0</v>
      </c>
      <c r="K25" s="49">
        <f t="shared" si="8"/>
        <v>9.2035398230088494E-2</v>
      </c>
      <c r="L25" s="85">
        <f t="shared" si="9"/>
        <v>4.6971214774976268E-4</v>
      </c>
      <c r="M25" s="48">
        <f t="shared" si="10"/>
        <v>1.3693809776404797</v>
      </c>
      <c r="N25" s="83">
        <f>$B$25</f>
        <v>423.2</v>
      </c>
      <c r="O25" s="83">
        <f>$C$25</f>
        <v>200.6</v>
      </c>
      <c r="P25" s="83">
        <f>$D$25</f>
        <v>633.79999999999995</v>
      </c>
      <c r="Q25" s="84">
        <f>$E$25</f>
        <v>0</v>
      </c>
      <c r="R25" s="83">
        <f t="shared" si="11"/>
        <v>0.6677185231934365</v>
      </c>
      <c r="S25" s="83">
        <f t="shared" si="12"/>
        <v>0.31650362890501738</v>
      </c>
      <c r="T25" s="82">
        <f t="shared" si="13"/>
        <v>0</v>
      </c>
      <c r="U25" s="81">
        <f t="shared" ref="U25:U33" si="21">(R25*0.005*($H$18))/0.5335</f>
        <v>3.1571133547430998E-2</v>
      </c>
      <c r="V25" s="81">
        <f t="shared" si="14"/>
        <v>9.7162030414130011E-3</v>
      </c>
      <c r="W25" s="80">
        <f t="shared" si="15"/>
        <v>0</v>
      </c>
      <c r="X25" s="79">
        <f t="shared" si="16"/>
        <v>3.2493283037485488</v>
      </c>
      <c r="Y25" s="78">
        <f t="shared" si="17"/>
        <v>0.41287336588843992</v>
      </c>
      <c r="Z25" s="48">
        <f t="shared" si="18"/>
        <v>2.7374852319622343</v>
      </c>
      <c r="AA25" s="54">
        <f t="shared" si="19"/>
        <v>1.1376663804385019E-3</v>
      </c>
      <c r="AB25" s="55">
        <f>$AA$31</f>
        <v>6.2479983814818377E-4</v>
      </c>
      <c r="AC25" s="48">
        <f t="shared" si="20"/>
        <v>4.4518237452713556E-2</v>
      </c>
      <c r="AD25" s="51">
        <f>(AB24-AB33)/AB37</f>
        <v>3.3971325245272688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6"/>
        <v>VB217-3</v>
      </c>
      <c r="B26" s="58">
        <v>435.5</v>
      </c>
      <c r="C26" s="58">
        <v>416.3</v>
      </c>
      <c r="D26" s="58">
        <v>436</v>
      </c>
      <c r="E26" s="58">
        <v>0</v>
      </c>
      <c r="G26" s="86" t="str">
        <f t="shared" si="7"/>
        <v>VB217-3</v>
      </c>
      <c r="H26" s="49">
        <f>$B$7</f>
        <v>52.3</v>
      </c>
      <c r="I26" s="49">
        <f>$C$7</f>
        <v>4.5999999999999996</v>
      </c>
      <c r="J26" s="51">
        <f>$D$7</f>
        <v>0</v>
      </c>
      <c r="K26" s="49">
        <f t="shared" si="8"/>
        <v>8.7954110898661564E-2</v>
      </c>
      <c r="L26" s="85">
        <f t="shared" si="9"/>
        <v>4.4888287689426131E-4</v>
      </c>
      <c r="M26" s="48">
        <f t="shared" si="10"/>
        <v>0.84517689886167247</v>
      </c>
      <c r="N26" s="83">
        <f>$B$26</f>
        <v>435.5</v>
      </c>
      <c r="O26" s="83">
        <f>$C$26</f>
        <v>416.3</v>
      </c>
      <c r="P26" s="83">
        <f>$D$26</f>
        <v>436</v>
      </c>
      <c r="Q26" s="84">
        <f>$E$26</f>
        <v>0</v>
      </c>
      <c r="R26" s="83">
        <f t="shared" si="11"/>
        <v>0.99885321100917435</v>
      </c>
      <c r="S26" s="83">
        <f t="shared" si="12"/>
        <v>0.95481651376146792</v>
      </c>
      <c r="T26" s="82">
        <f t="shared" si="13"/>
        <v>0</v>
      </c>
      <c r="U26" s="81">
        <f t="shared" si="21"/>
        <v>4.7227876752964248E-2</v>
      </c>
      <c r="V26" s="81">
        <f t="shared" si="14"/>
        <v>2.9311484190864098E-2</v>
      </c>
      <c r="W26" s="80">
        <f t="shared" si="15"/>
        <v>0</v>
      </c>
      <c r="X26" s="79">
        <f t="shared" si="16"/>
        <v>1.6112413975845137</v>
      </c>
      <c r="Y26" s="78">
        <f t="shared" si="17"/>
        <v>0.7653936094382835</v>
      </c>
      <c r="Z26" s="48">
        <f t="shared" si="18"/>
        <v>0.61445332513430317</v>
      </c>
      <c r="AA26" s="54">
        <f t="shared" si="19"/>
        <v>5.8647324900412093E-4</v>
      </c>
      <c r="AB26" s="55">
        <f>$AA$30</f>
        <v>6.2417847834770257E-4</v>
      </c>
      <c r="AC26" s="48">
        <f t="shared" si="20"/>
        <v>4.1212211518851974E-2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6"/>
        <v>VB217-4</v>
      </c>
      <c r="B27" s="58">
        <v>482.5</v>
      </c>
      <c r="C27" s="58">
        <v>446.8</v>
      </c>
      <c r="D27" s="58">
        <v>472.4</v>
      </c>
      <c r="E27" s="58">
        <v>0</v>
      </c>
      <c r="G27" s="86" t="str">
        <f t="shared" si="7"/>
        <v>VB217-4</v>
      </c>
      <c r="H27" s="49">
        <f>$B$8</f>
        <v>53.5</v>
      </c>
      <c r="I27" s="49">
        <f>$C$8</f>
        <v>4.2</v>
      </c>
      <c r="J27" s="51">
        <f>$D$8</f>
        <v>0</v>
      </c>
      <c r="K27" s="49">
        <f t="shared" si="8"/>
        <v>7.8504672897196259E-2</v>
      </c>
      <c r="L27" s="85">
        <f t="shared" si="9"/>
        <v>4.0065669540265521E-4</v>
      </c>
      <c r="M27" s="48">
        <f t="shared" si="10"/>
        <v>0.36851710018438422</v>
      </c>
      <c r="N27" s="83">
        <f>$B$27</f>
        <v>482.5</v>
      </c>
      <c r="O27" s="83">
        <f>$C$27</f>
        <v>446.8</v>
      </c>
      <c r="P27" s="83">
        <f>$D$27</f>
        <v>472.4</v>
      </c>
      <c r="Q27" s="84">
        <f>$E$27</f>
        <v>0</v>
      </c>
      <c r="R27" s="83">
        <f t="shared" si="11"/>
        <v>1.0213801862828111</v>
      </c>
      <c r="S27" s="83">
        <f t="shared" si="12"/>
        <v>0.94580863674851823</v>
      </c>
      <c r="T27" s="82">
        <f t="shared" si="13"/>
        <v>0</v>
      </c>
      <c r="U27" s="81">
        <f t="shared" si="21"/>
        <v>4.8292999435771151E-2</v>
      </c>
      <c r="V27" s="81">
        <f t="shared" si="14"/>
        <v>2.9034955411928163E-2</v>
      </c>
      <c r="W27" s="80">
        <f t="shared" si="15"/>
        <v>0</v>
      </c>
      <c r="X27" s="79">
        <f t="shared" si="16"/>
        <v>1.6632710038855918</v>
      </c>
      <c r="Y27" s="78">
        <f t="shared" si="17"/>
        <v>0.77327954847699321</v>
      </c>
      <c r="Z27" s="48">
        <f t="shared" si="18"/>
        <v>0.68943677248638824</v>
      </c>
      <c r="AA27" s="54">
        <f t="shared" si="19"/>
        <v>5.1812658978472338E-4</v>
      </c>
      <c r="AB27" s="55">
        <f>$AA$26</f>
        <v>5.8647324900412093E-4</v>
      </c>
      <c r="AC27" s="48">
        <f t="shared" si="20"/>
        <v>0.15940338343200036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6"/>
        <v>VB217-5</v>
      </c>
      <c r="B28" s="58">
        <v>504.8</v>
      </c>
      <c r="C28" s="58">
        <v>468.4</v>
      </c>
      <c r="D28" s="58">
        <v>546.9</v>
      </c>
      <c r="E28" s="58">
        <v>0</v>
      </c>
      <c r="G28" s="86" t="str">
        <f t="shared" si="7"/>
        <v>VB217-5</v>
      </c>
      <c r="H28" s="49">
        <f>$B$9</f>
        <v>55.4</v>
      </c>
      <c r="I28" s="49">
        <f>$C$9</f>
        <v>4</v>
      </c>
      <c r="J28" s="51">
        <f>$D$9</f>
        <v>0</v>
      </c>
      <c r="K28" s="49">
        <f t="shared" si="8"/>
        <v>7.2202166064981949E-2</v>
      </c>
      <c r="L28" s="85">
        <f t="shared" si="9"/>
        <v>3.6849120171982214E-4</v>
      </c>
      <c r="M28" s="48">
        <f t="shared" si="10"/>
        <v>1.1780165349676088</v>
      </c>
      <c r="N28" s="83">
        <f>$B$28</f>
        <v>504.8</v>
      </c>
      <c r="O28" s="83">
        <f>$C$28</f>
        <v>468.4</v>
      </c>
      <c r="P28" s="83">
        <f>$D$28</f>
        <v>546.9</v>
      </c>
      <c r="Q28" s="84">
        <f>$E$28</f>
        <v>0</v>
      </c>
      <c r="R28" s="83">
        <f t="shared" si="11"/>
        <v>0.92302066191259835</v>
      </c>
      <c r="S28" s="83">
        <f t="shared" si="12"/>
        <v>0.856463704516365</v>
      </c>
      <c r="T28" s="82">
        <f t="shared" si="13"/>
        <v>0</v>
      </c>
      <c r="U28" s="81">
        <f t="shared" si="21"/>
        <v>4.3642354633074594E-2</v>
      </c>
      <c r="V28" s="81">
        <f t="shared" si="14"/>
        <v>2.6292195383260688E-2</v>
      </c>
      <c r="W28" s="80">
        <f t="shared" si="15"/>
        <v>0</v>
      </c>
      <c r="X28" s="79">
        <f t="shared" si="16"/>
        <v>1.6598976995606893</v>
      </c>
      <c r="Y28" s="78">
        <f t="shared" si="17"/>
        <v>0.69934550016335284</v>
      </c>
      <c r="Z28" s="48">
        <f t="shared" si="18"/>
        <v>1.3565088425719211E-2</v>
      </c>
      <c r="AA28" s="54">
        <f t="shared" si="19"/>
        <v>5.2690866193283589E-4</v>
      </c>
      <c r="AB28" s="55">
        <f>$AA$24</f>
        <v>5.5541197916822145E-4</v>
      </c>
      <c r="AC28" s="48">
        <f t="shared" si="20"/>
        <v>0.32466892448668361</v>
      </c>
      <c r="AD28" s="51">
        <f>1-((((COUNT(AB24:AB33))-3)*((STDEV(AB26:AB33))^2))/(((COUNT(AB24:AB33))-1)*((STDEV(AB24:AB33))^2)))</f>
        <v>0.96507054236157397</v>
      </c>
    </row>
    <row r="29" spans="1:35" x14ac:dyDescent="0.25">
      <c r="A29" s="58" t="str">
        <f t="shared" si="6"/>
        <v>VB217-6</v>
      </c>
      <c r="B29" s="58">
        <v>528.70000000000005</v>
      </c>
      <c r="C29" s="58">
        <v>516.79999999999995</v>
      </c>
      <c r="D29" s="58">
        <v>564</v>
      </c>
      <c r="E29" s="58">
        <v>0</v>
      </c>
      <c r="G29" s="86" t="str">
        <f t="shared" si="7"/>
        <v>VB217-6</v>
      </c>
      <c r="H29" s="49">
        <f>$B$10</f>
        <v>53.6</v>
      </c>
      <c r="I29" s="49">
        <f>$C$10</f>
        <v>4.2</v>
      </c>
      <c r="J29" s="51">
        <f>$D$10</f>
        <v>0</v>
      </c>
      <c r="K29" s="49">
        <f t="shared" si="8"/>
        <v>7.8358208955223885E-2</v>
      </c>
      <c r="L29" s="85">
        <f t="shared" si="9"/>
        <v>3.999092015679488E-4</v>
      </c>
      <c r="M29" s="48">
        <f t="shared" si="10"/>
        <v>0.38732905571242054</v>
      </c>
      <c r="N29" s="83">
        <f>$B$29</f>
        <v>528.70000000000005</v>
      </c>
      <c r="O29" s="83">
        <f>$C$29</f>
        <v>516.79999999999995</v>
      </c>
      <c r="P29" s="83">
        <f>$D$29</f>
        <v>564</v>
      </c>
      <c r="Q29" s="84">
        <f>$E$29</f>
        <v>0</v>
      </c>
      <c r="R29" s="83">
        <f t="shared" si="11"/>
        <v>0.93741134751773059</v>
      </c>
      <c r="S29" s="83">
        <f t="shared" si="12"/>
        <v>0.91631205673758853</v>
      </c>
      <c r="T29" s="82">
        <f t="shared" si="13"/>
        <v>0</v>
      </c>
      <c r="U29" s="81">
        <f t="shared" si="21"/>
        <v>4.4322776459484077E-2</v>
      </c>
      <c r="V29" s="81">
        <f t="shared" si="14"/>
        <v>2.8129453123044507E-2</v>
      </c>
      <c r="W29" s="80">
        <f t="shared" si="15"/>
        <v>0</v>
      </c>
      <c r="X29" s="79">
        <f t="shared" si="16"/>
        <v>1.5756714595767773</v>
      </c>
      <c r="Y29" s="78">
        <f t="shared" si="17"/>
        <v>0.72452229582528593</v>
      </c>
      <c r="Z29" s="48">
        <f t="shared" si="18"/>
        <v>0.2258284603633226</v>
      </c>
      <c r="AA29" s="54">
        <f t="shared" si="19"/>
        <v>5.5196258813874292E-4</v>
      </c>
      <c r="AB29" s="55">
        <f>$AA$29</f>
        <v>5.5196258813874292E-4</v>
      </c>
      <c r="AC29" s="48">
        <f t="shared" si="20"/>
        <v>0.3430218597596994</v>
      </c>
      <c r="AD29" s="51"/>
    </row>
    <row r="30" spans="1:35" x14ac:dyDescent="0.25">
      <c r="A30" s="58" t="str">
        <f t="shared" si="6"/>
        <v>VB217-7</v>
      </c>
      <c r="B30" s="58">
        <v>565.79999999999995</v>
      </c>
      <c r="C30" s="58">
        <v>524.4</v>
      </c>
      <c r="D30" s="58">
        <v>573.20000000000005</v>
      </c>
      <c r="E30" s="58">
        <v>0</v>
      </c>
      <c r="G30" s="86" t="str">
        <f t="shared" si="7"/>
        <v>VB217-7</v>
      </c>
      <c r="H30" s="49">
        <f>$B$11</f>
        <v>52.5</v>
      </c>
      <c r="I30" s="49">
        <f>$C$11</f>
        <v>4.8</v>
      </c>
      <c r="J30" s="51">
        <f>$D$11</f>
        <v>0</v>
      </c>
      <c r="K30" s="49">
        <f t="shared" si="8"/>
        <v>9.1428571428571428E-2</v>
      </c>
      <c r="L30" s="85">
        <f t="shared" si="9"/>
        <v>4.6661514457778619E-4</v>
      </c>
      <c r="M30" s="48">
        <f t="shared" si="10"/>
        <v>1.2914396178106806</v>
      </c>
      <c r="N30" s="83">
        <f>$B$30</f>
        <v>565.79999999999995</v>
      </c>
      <c r="O30" s="83">
        <f>$C$30</f>
        <v>524.4</v>
      </c>
      <c r="P30" s="83">
        <f>$D$30</f>
        <v>573.20000000000005</v>
      </c>
      <c r="Q30" s="84">
        <f>$E$30</f>
        <v>0</v>
      </c>
      <c r="R30" s="83">
        <f t="shared" si="11"/>
        <v>0.98709002093510101</v>
      </c>
      <c r="S30" s="83">
        <f t="shared" si="12"/>
        <v>0.91486392184228882</v>
      </c>
      <c r="T30" s="82">
        <f t="shared" si="13"/>
        <v>0</v>
      </c>
      <c r="U30" s="81">
        <f t="shared" si="21"/>
        <v>4.6671688431280084E-2</v>
      </c>
      <c r="V30" s="81">
        <f t="shared" si="14"/>
        <v>2.8084997478972543E-2</v>
      </c>
      <c r="W30" s="80">
        <f t="shared" si="15"/>
        <v>0</v>
      </c>
      <c r="X30" s="79">
        <f t="shared" si="16"/>
        <v>1.661801410743353</v>
      </c>
      <c r="Y30" s="78">
        <f t="shared" si="17"/>
        <v>0.74756685910252629</v>
      </c>
      <c r="Z30" s="48">
        <f t="shared" si="18"/>
        <v>0.4449476786033702</v>
      </c>
      <c r="AA30" s="54">
        <f t="shared" si="19"/>
        <v>6.2417847834770257E-4</v>
      </c>
      <c r="AB30" s="55">
        <f>$AA$32</f>
        <v>5.3961632555840633E-4</v>
      </c>
      <c r="AC30" s="48">
        <f t="shared" si="20"/>
        <v>0.40871176156095423</v>
      </c>
      <c r="AD30" s="51" t="s">
        <v>39</v>
      </c>
    </row>
    <row r="31" spans="1:35" x14ac:dyDescent="0.25">
      <c r="A31" s="58" t="str">
        <f t="shared" si="6"/>
        <v>VB217-8</v>
      </c>
      <c r="B31" s="58">
        <v>501.3</v>
      </c>
      <c r="C31" s="58">
        <v>472.8</v>
      </c>
      <c r="D31" s="58">
        <v>534.70000000000005</v>
      </c>
      <c r="E31" s="58">
        <v>0</v>
      </c>
      <c r="G31" s="86" t="str">
        <f t="shared" si="7"/>
        <v>VB217-8</v>
      </c>
      <c r="H31" s="49">
        <f>$B$12</f>
        <v>56</v>
      </c>
      <c r="I31" s="49">
        <f>$C$12</f>
        <v>4.9000000000000004</v>
      </c>
      <c r="J31" s="51">
        <f>$D$12</f>
        <v>0</v>
      </c>
      <c r="K31" s="49">
        <f t="shared" si="8"/>
        <v>8.7500000000000008E-2</v>
      </c>
      <c r="L31" s="85">
        <f t="shared" si="9"/>
        <v>4.4656527508420948E-4</v>
      </c>
      <c r="M31" s="48">
        <f t="shared" si="10"/>
        <v>0.78685050182922733</v>
      </c>
      <c r="N31" s="83">
        <f>$B$31</f>
        <v>501.3</v>
      </c>
      <c r="O31" s="83">
        <f>$C$31</f>
        <v>472.8</v>
      </c>
      <c r="P31" s="83">
        <f>$D$31</f>
        <v>534.70000000000005</v>
      </c>
      <c r="Q31" s="84">
        <f>$E$31</f>
        <v>0</v>
      </c>
      <c r="R31" s="83">
        <f t="shared" si="11"/>
        <v>0.9375350663923695</v>
      </c>
      <c r="S31" s="83">
        <f t="shared" si="12"/>
        <v>0.88423414999064887</v>
      </c>
      <c r="T31" s="82">
        <f t="shared" si="13"/>
        <v>0</v>
      </c>
      <c r="U31" s="81">
        <f t="shared" si="21"/>
        <v>4.4328626147605472E-2</v>
      </c>
      <c r="V31" s="81">
        <f t="shared" si="14"/>
        <v>2.7144707841686894E-2</v>
      </c>
      <c r="W31" s="80">
        <f t="shared" si="15"/>
        <v>0</v>
      </c>
      <c r="X31" s="79">
        <f t="shared" si="16"/>
        <v>1.6330485635041079</v>
      </c>
      <c r="Y31" s="78">
        <f t="shared" si="17"/>
        <v>0.71473333989292365</v>
      </c>
      <c r="Z31" s="48">
        <f t="shared" si="18"/>
        <v>0.13275017784260637</v>
      </c>
      <c r="AA31" s="54">
        <f t="shared" si="19"/>
        <v>6.2479983814818377E-4</v>
      </c>
      <c r="AB31" s="55">
        <f>$AA$28</f>
        <v>5.2690866193283589E-4</v>
      </c>
      <c r="AC31" s="48">
        <f t="shared" si="20"/>
        <v>0.47632454480246722</v>
      </c>
      <c r="AD31" s="51">
        <f>1-((((COUNT(AB24:AB33))-3)*((STDEV(AB24:AB31))^2))/(((COUNT(AB24:AB33))-1)*((STDEV(AB24:AB33))^2)))</f>
        <v>9.190883878869327E-2</v>
      </c>
    </row>
    <row r="32" spans="1:35" x14ac:dyDescent="0.25">
      <c r="A32" s="58" t="str">
        <f t="shared" si="6"/>
        <v>VB217-9</v>
      </c>
      <c r="B32" s="58">
        <v>322.60000000000002</v>
      </c>
      <c r="C32" s="58">
        <v>305.60000000000002</v>
      </c>
      <c r="D32" s="58">
        <v>361.4</v>
      </c>
      <c r="E32" s="58">
        <v>0</v>
      </c>
      <c r="G32" s="86" t="str">
        <f t="shared" si="7"/>
        <v>VB217-9</v>
      </c>
      <c r="H32" s="49">
        <f>$B$13</f>
        <v>55.5</v>
      </c>
      <c r="I32" s="49">
        <f>$C$13</f>
        <v>4</v>
      </c>
      <c r="J32" s="51">
        <f>$D$13</f>
        <v>0</v>
      </c>
      <c r="K32" s="49">
        <f t="shared" si="8"/>
        <v>7.2072072072072071E-2</v>
      </c>
      <c r="L32" s="85">
        <f t="shared" si="9"/>
        <v>3.6782725360861527E-4</v>
      </c>
      <c r="M32" s="48">
        <f t="shared" si="10"/>
        <v>1.1947259200635449</v>
      </c>
      <c r="N32" s="83">
        <f>$B$32</f>
        <v>322.60000000000002</v>
      </c>
      <c r="O32" s="83">
        <f>$C$32</f>
        <v>305.60000000000002</v>
      </c>
      <c r="P32" s="83">
        <f>$D$32</f>
        <v>361.4</v>
      </c>
      <c r="Q32" s="84">
        <f>$E$32</f>
        <v>0</v>
      </c>
      <c r="R32" s="83">
        <f t="shared" si="11"/>
        <v>0.89263973436635324</v>
      </c>
      <c r="S32" s="83">
        <f t="shared" si="12"/>
        <v>0.84560044272274504</v>
      </c>
      <c r="T32" s="82">
        <f t="shared" si="13"/>
        <v>0</v>
      </c>
      <c r="U32" s="81">
        <f t="shared" si="21"/>
        <v>4.220588059867153E-2</v>
      </c>
      <c r="V32" s="81">
        <f t="shared" si="14"/>
        <v>2.5958708978558166E-2</v>
      </c>
      <c r="W32" s="80">
        <f t="shared" si="15"/>
        <v>0</v>
      </c>
      <c r="X32" s="79">
        <f t="shared" si="16"/>
        <v>1.6258851945808819</v>
      </c>
      <c r="Y32" s="78">
        <f t="shared" si="17"/>
        <v>0.68164589577229695</v>
      </c>
      <c r="Z32" s="48">
        <f t="shared" si="18"/>
        <v>0.18186176780591176</v>
      </c>
      <c r="AA32" s="54">
        <f t="shared" si="19"/>
        <v>5.3961632555840633E-4</v>
      </c>
      <c r="AB32" s="55">
        <f>$AA$27</f>
        <v>5.1812658978472338E-4</v>
      </c>
      <c r="AC32" s="48">
        <f t="shared" si="20"/>
        <v>0.52305070612191307</v>
      </c>
      <c r="AD32" s="51"/>
    </row>
    <row r="33" spans="1:30" x14ac:dyDescent="0.25">
      <c r="A33" s="58" t="str">
        <f t="shared" si="6"/>
        <v>VB217-10</v>
      </c>
      <c r="B33" s="58">
        <v>467.2</v>
      </c>
      <c r="C33" s="58">
        <v>483.6</v>
      </c>
      <c r="D33" s="58">
        <v>490.8</v>
      </c>
      <c r="E33" s="58">
        <v>0</v>
      </c>
      <c r="G33" s="86" t="str">
        <f t="shared" si="7"/>
        <v>VB217-10</v>
      </c>
      <c r="H33" s="49">
        <f>$B$14</f>
        <v>55.7</v>
      </c>
      <c r="I33" s="123">
        <f>$C$14</f>
        <v>4.0999999999999996</v>
      </c>
      <c r="J33" s="51">
        <f>$D$14</f>
        <v>0</v>
      </c>
      <c r="K33" s="49">
        <f t="shared" si="8"/>
        <v>7.3608617594254924E-2</v>
      </c>
      <c r="L33" s="85">
        <f t="shared" si="9"/>
        <v>3.7566917216624949E-4</v>
      </c>
      <c r="M33" s="48">
        <f t="shared" si="10"/>
        <v>0.99737068272083418</v>
      </c>
      <c r="N33" s="83">
        <f>$B$33</f>
        <v>467.2</v>
      </c>
      <c r="O33" s="83">
        <f>$C$33</f>
        <v>483.6</v>
      </c>
      <c r="P33" s="83">
        <f>$D$33</f>
        <v>490.8</v>
      </c>
      <c r="Q33" s="84">
        <f>$E$33</f>
        <v>0</v>
      </c>
      <c r="R33" s="83">
        <f t="shared" si="11"/>
        <v>0.95191524042379783</v>
      </c>
      <c r="S33" s="83">
        <f t="shared" si="12"/>
        <v>0.9853300733496333</v>
      </c>
      <c r="T33" s="82">
        <f t="shared" si="13"/>
        <v>0</v>
      </c>
      <c r="U33" s="81">
        <f t="shared" si="21"/>
        <v>4.5008550964742829E-2</v>
      </c>
      <c r="V33" s="81">
        <f t="shared" si="14"/>
        <v>3.0248206279961665E-2</v>
      </c>
      <c r="W33" s="80">
        <f t="shared" si="15"/>
        <v>0</v>
      </c>
      <c r="X33" s="79">
        <f t="shared" si="16"/>
        <v>1.4879742140134555</v>
      </c>
      <c r="Y33" s="78">
        <f t="shared" si="17"/>
        <v>0.75256757244704486</v>
      </c>
      <c r="Z33" s="48">
        <f t="shared" si="18"/>
        <v>0.49249695890479761</v>
      </c>
      <c r="AA33" s="54">
        <f t="shared" si="19"/>
        <v>4.9918331046968386E-4</v>
      </c>
      <c r="AB33" s="55">
        <f>$AA$33</f>
        <v>4.9918331046968386E-4</v>
      </c>
      <c r="AC33" s="48">
        <f t="shared" si="20"/>
        <v>0.62384089666755782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646.9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2</v>
      </c>
      <c r="H36" s="49">
        <f>AVERAGE(H24:H33)</f>
        <v>54.470000000000006</v>
      </c>
      <c r="I36" s="49">
        <f>AVERAGE(I24:I32)</f>
        <v>4.4666666666666668</v>
      </c>
      <c r="J36" s="51">
        <f>AVERAGE(J24:J28)</f>
        <v>0</v>
      </c>
      <c r="K36" s="56">
        <f>AVERAGE(K24:K33)</f>
        <v>8.1373830603676769E-2</v>
      </c>
      <c r="L36" s="57">
        <f>AVERAGE(L24:L33)</f>
        <v>4.1529973769356308E-4</v>
      </c>
      <c r="M36" s="56"/>
      <c r="N36" s="49">
        <f t="shared" ref="N36:Y36" si="22">AVERAGE(N24:N33)</f>
        <v>462.32000000000005</v>
      </c>
      <c r="O36" s="49">
        <f t="shared" si="22"/>
        <v>421.2700000000001</v>
      </c>
      <c r="P36" s="49">
        <f t="shared" si="22"/>
        <v>502.23</v>
      </c>
      <c r="Q36" s="51">
        <f t="shared" si="22"/>
        <v>0</v>
      </c>
      <c r="R36" s="49">
        <f t="shared" si="22"/>
        <v>0.92747871648517555</v>
      </c>
      <c r="S36" s="49">
        <f t="shared" si="22"/>
        <v>0.85424459616224269</v>
      </c>
      <c r="T36" s="50">
        <f t="shared" si="22"/>
        <v>0</v>
      </c>
      <c r="U36" s="49">
        <f t="shared" si="22"/>
        <v>4.3853140812255956E-2</v>
      </c>
      <c r="V36" s="49">
        <f t="shared" si="22"/>
        <v>2.6224071970539831E-2</v>
      </c>
      <c r="W36" s="50">
        <f t="shared" si="22"/>
        <v>0</v>
      </c>
      <c r="X36" s="48">
        <f t="shared" si="22"/>
        <v>1.7766277016853569</v>
      </c>
      <c r="Y36" s="49">
        <f t="shared" si="22"/>
        <v>0.70077212782795772</v>
      </c>
      <c r="Z36" s="48"/>
      <c r="AA36" s="56">
        <f>AVERAGE(AA24:AA33)</f>
        <v>6.164327400991124E-4</v>
      </c>
      <c r="AB36" s="56">
        <f>AVERAGE(AB24:AB33)</f>
        <v>6.1643274009911229E-4</v>
      </c>
      <c r="AC36" s="56"/>
      <c r="AD36" s="56"/>
    </row>
    <row r="37" spans="1:30" x14ac:dyDescent="0.25">
      <c r="G37" s="53" t="s">
        <v>1</v>
      </c>
      <c r="H37" s="49">
        <f>STDEV(H24:H33)</f>
        <v>1.5195394038984316</v>
      </c>
      <c r="I37" s="49">
        <f>STDEV(I24:I32)</f>
        <v>0.42720018726587661</v>
      </c>
      <c r="J37" s="51">
        <f>STDEV(J24:J28)</f>
        <v>0</v>
      </c>
      <c r="K37" s="48">
        <f>STDEV(K24:K33)</f>
        <v>7.7856840430062272E-3</v>
      </c>
      <c r="L37" s="55">
        <f>STDEV(L24:L33)</f>
        <v>3.9735041558672178E-5</v>
      </c>
      <c r="M37" s="54"/>
      <c r="N37" s="49">
        <f t="shared" ref="N37:Y37" si="23">STDEV(N24:N33)</f>
        <v>71.213400736409056</v>
      </c>
      <c r="O37" s="49">
        <f t="shared" si="23"/>
        <v>101.76183578445389</v>
      </c>
      <c r="P37" s="49">
        <f t="shared" si="23"/>
        <v>83.749508124592055</v>
      </c>
      <c r="Q37" s="51">
        <f t="shared" si="23"/>
        <v>0</v>
      </c>
      <c r="R37" s="49">
        <f t="shared" si="23"/>
        <v>9.8801688457787085E-2</v>
      </c>
      <c r="S37" s="49">
        <f t="shared" si="23"/>
        <v>0.19379659381805989</v>
      </c>
      <c r="T37" s="50">
        <f t="shared" si="23"/>
        <v>0</v>
      </c>
      <c r="U37" s="49">
        <f t="shared" si="23"/>
        <v>4.6715512490116554E-3</v>
      </c>
      <c r="V37" s="49">
        <f t="shared" si="23"/>
        <v>5.9492747706712135E-3</v>
      </c>
      <c r="W37" s="50">
        <f t="shared" si="23"/>
        <v>0</v>
      </c>
      <c r="X37" s="48">
        <f t="shared" si="23"/>
        <v>0.52012332303879549</v>
      </c>
      <c r="Y37" s="49">
        <f t="shared" si="23"/>
        <v>0.10516906486949391</v>
      </c>
      <c r="Z37" s="48"/>
      <c r="AA37" s="47">
        <f>STDEV(AA24:AA33)</f>
        <v>1.879476486003933E-4</v>
      </c>
      <c r="AB37" s="54">
        <f>STDEV(AB24:AB33)</f>
        <v>1.879476486003933E-4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2.789681299611587</v>
      </c>
      <c r="I38" s="49">
        <f>(I37/I36)*100</f>
        <v>9.5641832969972373</v>
      </c>
      <c r="J38" s="51" t="e">
        <f>(J37/J36)*100</f>
        <v>#DIV/0!</v>
      </c>
      <c r="K38" s="52">
        <f>(K37/K36)*100</f>
        <v>9.5677983760229193</v>
      </c>
      <c r="L38" s="52">
        <f>(L37/L36)*100</f>
        <v>9.567798376022921</v>
      </c>
      <c r="M38" s="48"/>
      <c r="N38" s="49">
        <f t="shared" ref="N38:Y38" si="24">(N37/N36)*100</f>
        <v>15.403486921701212</v>
      </c>
      <c r="O38" s="49">
        <f t="shared" si="24"/>
        <v>24.155965481627902</v>
      </c>
      <c r="P38" s="49">
        <f t="shared" si="24"/>
        <v>16.675528766619287</v>
      </c>
      <c r="Q38" s="51" t="e">
        <f t="shared" si="24"/>
        <v>#DIV/0!</v>
      </c>
      <c r="R38" s="49">
        <f t="shared" si="24"/>
        <v>10.652717598977517</v>
      </c>
      <c r="S38" s="49">
        <f t="shared" si="24"/>
        <v>22.686311940245858</v>
      </c>
      <c r="T38" s="50" t="e">
        <f t="shared" si="24"/>
        <v>#DIV/0!</v>
      </c>
      <c r="U38" s="49">
        <f t="shared" si="24"/>
        <v>10.652717598977683</v>
      </c>
      <c r="V38" s="49">
        <f t="shared" si="24"/>
        <v>22.686311940245737</v>
      </c>
      <c r="W38" s="50" t="e">
        <f t="shared" si="24"/>
        <v>#DIV/0!</v>
      </c>
      <c r="X38" s="48">
        <f t="shared" si="24"/>
        <v>29.275876006289469</v>
      </c>
      <c r="Y38" s="49">
        <f t="shared" si="24"/>
        <v>15.00759814684201</v>
      </c>
      <c r="Z38" s="48"/>
      <c r="AA38" s="47">
        <f>(AA37/AA36)*100</f>
        <v>30.489562992740193</v>
      </c>
      <c r="AB38" s="47">
        <f>(AB37/AB36)*100</f>
        <v>30.489562992740201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" si="25">A24</f>
        <v>VB217-1</v>
      </c>
      <c r="H41" s="4">
        <f>$B$5</f>
        <v>53.7</v>
      </c>
      <c r="I41" s="4">
        <f>$C$5</f>
        <v>4.3</v>
      </c>
      <c r="J41" s="5">
        <f>$D$5</f>
        <v>0</v>
      </c>
      <c r="K41" s="4">
        <f t="shared" ref="K41:K48" si="26">I41/H41</f>
        <v>8.0074487895716945E-2</v>
      </c>
      <c r="L41" s="125">
        <f t="shared" ref="L41:L49" si="27">K41/$H$17</f>
        <v>4.0866840816432043E-4</v>
      </c>
      <c r="M41" s="22">
        <f>$B$24</f>
        <v>391.6</v>
      </c>
      <c r="N41" s="22">
        <f>$C$24</f>
        <v>377.4</v>
      </c>
      <c r="O41" s="22">
        <f>$D$24</f>
        <v>409.1</v>
      </c>
      <c r="P41" s="23">
        <f>$E$24</f>
        <v>0</v>
      </c>
      <c r="Q41" s="22">
        <f t="shared" ref="Q41:Q49" si="28">M41/O41</f>
        <v>0.95722317281838176</v>
      </c>
      <c r="R41" s="22">
        <f t="shared" ref="R41:R49" si="29">N41/O41</f>
        <v>0.92251283304815435</v>
      </c>
      <c r="S41" s="21">
        <f t="shared" ref="S41:S49" si="30">P41/O41</f>
        <v>0</v>
      </c>
      <c r="T41" s="20">
        <f t="shared" ref="T41:T49" si="31">(Q41*0.005*($H$18))/0.5335</f>
        <v>4.5259521151534553E-2</v>
      </c>
      <c r="U41" s="20">
        <f t="shared" ref="U41:U49" si="32">(R41*0.005*($H$18))/0.8217</f>
        <v>2.8319807975708523E-2</v>
      </c>
      <c r="V41" s="18">
        <f t="shared" ref="V41:V49" si="33">(S41*0.005*(100/20))/0.7126</f>
        <v>0</v>
      </c>
      <c r="W41" s="19">
        <f t="shared" ref="W41:W49" si="34">T41/U41</f>
        <v>1.5981577696556475</v>
      </c>
      <c r="X41" s="19">
        <f t="shared" ref="X41:X49" si="35">(T41+U41+V41)*10</f>
        <v>0.73579329127243076</v>
      </c>
      <c r="Y41" s="41">
        <f t="shared" ref="Y41:Y49" si="36">L41/X41</f>
        <v>5.5541197916822145E-4</v>
      </c>
      <c r="Z41" s="5">
        <f t="shared" ref="Z41:Z49" si="37">(Y41*900000)</f>
        <v>499.87078125139931</v>
      </c>
      <c r="AA41" s="2">
        <f t="shared" ref="AA41:AA49" si="38">(Z41*0.2125)+26.378</f>
        <v>132.60054101592235</v>
      </c>
      <c r="AB41" s="2">
        <f t="shared" ref="AB41:AB49" si="39">-0.000006*(AA41)^2 + 0.0266*(AA41) + 3.4677</f>
        <v>6.889376970157242</v>
      </c>
      <c r="AC41" s="17">
        <f t="shared" ref="AC41:AC49" si="40">ABS(Y41-$C$42)</f>
        <v>3.449391029478532E-6</v>
      </c>
      <c r="AD41" s="38">
        <f t="shared" ref="AD41:AD49" si="41">ABS(AB41-$D$42)</f>
        <v>1.650081309507101E-2</v>
      </c>
    </row>
    <row r="42" spans="1:30" x14ac:dyDescent="0.25">
      <c r="A42" s="141" t="s">
        <v>9</v>
      </c>
      <c r="B42" s="141"/>
      <c r="C42" s="15">
        <f>MEDIAN(Y41:Y49)</f>
        <v>5.5196258813874292E-4</v>
      </c>
      <c r="D42" s="14">
        <f>MEDIAN(AB41:AB49)</f>
        <v>6.872876157062171</v>
      </c>
      <c r="G42" s="40" t="str">
        <f t="shared" ref="G42:G49" si="42">A26</f>
        <v>VB217-3</v>
      </c>
      <c r="H42" s="4">
        <f>$B$7</f>
        <v>52.3</v>
      </c>
      <c r="I42" s="4">
        <f>$C$7</f>
        <v>4.5999999999999996</v>
      </c>
      <c r="J42" s="5">
        <f>$D$7</f>
        <v>0</v>
      </c>
      <c r="K42" s="4">
        <f t="shared" si="26"/>
        <v>8.7954110898661564E-2</v>
      </c>
      <c r="L42" s="125">
        <f t="shared" si="27"/>
        <v>4.4888287689426131E-4</v>
      </c>
      <c r="M42" s="22">
        <f>$B$26</f>
        <v>435.5</v>
      </c>
      <c r="N42" s="22">
        <f>$C$26</f>
        <v>416.3</v>
      </c>
      <c r="O42" s="22">
        <f>$D$26</f>
        <v>436</v>
      </c>
      <c r="P42" s="23">
        <f>$E$26</f>
        <v>0</v>
      </c>
      <c r="Q42" s="22">
        <f t="shared" si="28"/>
        <v>0.99885321100917435</v>
      </c>
      <c r="R42" s="22">
        <f t="shared" si="29"/>
        <v>0.95481651376146792</v>
      </c>
      <c r="S42" s="21">
        <f t="shared" si="30"/>
        <v>0</v>
      </c>
      <c r="T42" s="20">
        <f t="shared" si="31"/>
        <v>4.7227876752964248E-2</v>
      </c>
      <c r="U42" s="20">
        <f t="shared" si="32"/>
        <v>2.9311484190864098E-2</v>
      </c>
      <c r="V42" s="18">
        <f t="shared" si="33"/>
        <v>0</v>
      </c>
      <c r="W42" s="19">
        <f t="shared" si="34"/>
        <v>1.6112413975845137</v>
      </c>
      <c r="X42" s="19">
        <f t="shared" si="35"/>
        <v>0.7653936094382835</v>
      </c>
      <c r="Y42" s="18">
        <f t="shared" si="36"/>
        <v>5.8647324900412093E-4</v>
      </c>
      <c r="Z42" s="5">
        <f t="shared" si="37"/>
        <v>527.82592410370887</v>
      </c>
      <c r="AA42" s="2">
        <f t="shared" si="38"/>
        <v>138.54100887203813</v>
      </c>
      <c r="AB42" s="2">
        <f t="shared" si="39"/>
        <v>7.0377291691605208</v>
      </c>
      <c r="AC42" s="17">
        <f t="shared" si="40"/>
        <v>3.4510660865378013E-5</v>
      </c>
      <c r="AD42" s="38">
        <f t="shared" si="41"/>
        <v>0.16485301209834979</v>
      </c>
    </row>
    <row r="43" spans="1:30" x14ac:dyDescent="0.25">
      <c r="A43" s="141" t="s">
        <v>8</v>
      </c>
      <c r="B43" s="141"/>
      <c r="C43" s="15">
        <f>MEDIAN(AC41:AC49)</f>
        <v>3.3835998354019535E-5</v>
      </c>
      <c r="D43" s="14">
        <f>MEDIAN(AD41:AD49)</f>
        <v>0.16213775239090467</v>
      </c>
      <c r="G43" s="40" t="str">
        <f t="shared" si="42"/>
        <v>VB217-4</v>
      </c>
      <c r="H43" s="4">
        <f>$B$8</f>
        <v>53.5</v>
      </c>
      <c r="I43" s="4">
        <f>$C$8</f>
        <v>4.2</v>
      </c>
      <c r="J43" s="5">
        <f>$D$8</f>
        <v>0</v>
      </c>
      <c r="K43" s="4">
        <f t="shared" si="26"/>
        <v>7.8504672897196259E-2</v>
      </c>
      <c r="L43" s="125">
        <f t="shared" si="27"/>
        <v>4.0065669540265521E-4</v>
      </c>
      <c r="M43" s="22">
        <f>$B$27</f>
        <v>482.5</v>
      </c>
      <c r="N43" s="22">
        <f>$C$27</f>
        <v>446.8</v>
      </c>
      <c r="O43" s="22">
        <f>$D$27</f>
        <v>472.4</v>
      </c>
      <c r="P43" s="23">
        <f>$E$27</f>
        <v>0</v>
      </c>
      <c r="Q43" s="22">
        <f t="shared" si="28"/>
        <v>1.0213801862828111</v>
      </c>
      <c r="R43" s="22">
        <f t="shared" si="29"/>
        <v>0.94580863674851823</v>
      </c>
      <c r="S43" s="21">
        <f t="shared" si="30"/>
        <v>0</v>
      </c>
      <c r="T43" s="20">
        <f t="shared" si="31"/>
        <v>4.8292999435771151E-2</v>
      </c>
      <c r="U43" s="20">
        <f t="shared" si="32"/>
        <v>2.9034955411928163E-2</v>
      </c>
      <c r="V43" s="18">
        <f t="shared" si="33"/>
        <v>0</v>
      </c>
      <c r="W43" s="19">
        <f t="shared" si="34"/>
        <v>1.6632710038855918</v>
      </c>
      <c r="X43" s="19">
        <f t="shared" si="35"/>
        <v>0.77327954847699321</v>
      </c>
      <c r="Y43" s="18">
        <f t="shared" si="36"/>
        <v>5.1812658978472338E-4</v>
      </c>
      <c r="Z43" s="5">
        <f t="shared" si="37"/>
        <v>466.31393080625105</v>
      </c>
      <c r="AA43" s="2">
        <f t="shared" si="38"/>
        <v>125.46971029632834</v>
      </c>
      <c r="AB43" s="2">
        <f t="shared" si="39"/>
        <v>6.7107384046712664</v>
      </c>
      <c r="AC43" s="17">
        <f t="shared" si="40"/>
        <v>3.3835998354019535E-5</v>
      </c>
      <c r="AD43" s="38">
        <f t="shared" si="41"/>
        <v>0.16213775239090467</v>
      </c>
    </row>
    <row r="44" spans="1:30" x14ac:dyDescent="0.25">
      <c r="A44" s="141" t="s">
        <v>7</v>
      </c>
      <c r="B44" s="141"/>
      <c r="C44" s="15">
        <f>C43*1.483</f>
        <v>5.0178785559010975E-5</v>
      </c>
      <c r="D44" s="14">
        <f>D43*1.483</f>
        <v>0.24045028679571165</v>
      </c>
      <c r="G44" s="40" t="str">
        <f t="shared" si="42"/>
        <v>VB217-5</v>
      </c>
      <c r="H44" s="4">
        <f>$B$9</f>
        <v>55.4</v>
      </c>
      <c r="I44" s="4">
        <f>$C$9</f>
        <v>4</v>
      </c>
      <c r="J44" s="5">
        <f>$D$9</f>
        <v>0</v>
      </c>
      <c r="K44" s="4">
        <f t="shared" si="26"/>
        <v>7.2202166064981949E-2</v>
      </c>
      <c r="L44" s="125">
        <f t="shared" si="27"/>
        <v>3.6849120171982214E-4</v>
      </c>
      <c r="M44" s="22">
        <f>$B$28</f>
        <v>504.8</v>
      </c>
      <c r="N44" s="22">
        <f>$C$28</f>
        <v>468.4</v>
      </c>
      <c r="O44" s="22">
        <f>$D$28</f>
        <v>546.9</v>
      </c>
      <c r="P44" s="23">
        <f>$E$28</f>
        <v>0</v>
      </c>
      <c r="Q44" s="22">
        <f t="shared" si="28"/>
        <v>0.92302066191259835</v>
      </c>
      <c r="R44" s="22">
        <f t="shared" si="29"/>
        <v>0.856463704516365</v>
      </c>
      <c r="S44" s="21">
        <f t="shared" si="30"/>
        <v>0</v>
      </c>
      <c r="T44" s="20">
        <f t="shared" si="31"/>
        <v>4.3642354633074594E-2</v>
      </c>
      <c r="U44" s="20">
        <f t="shared" si="32"/>
        <v>2.6292195383260688E-2</v>
      </c>
      <c r="V44" s="18">
        <f t="shared" si="33"/>
        <v>0</v>
      </c>
      <c r="W44" s="19">
        <f t="shared" si="34"/>
        <v>1.6598976995606893</v>
      </c>
      <c r="X44" s="19">
        <f t="shared" si="35"/>
        <v>0.69934550016335284</v>
      </c>
      <c r="Y44" s="18">
        <f t="shared" si="36"/>
        <v>5.2690866193283589E-4</v>
      </c>
      <c r="Z44" s="5">
        <f t="shared" si="37"/>
        <v>474.21779573955229</v>
      </c>
      <c r="AA44" s="2">
        <f t="shared" si="38"/>
        <v>127.14928159465485</v>
      </c>
      <c r="AB44" s="2">
        <f t="shared" si="39"/>
        <v>6.7528692515575983</v>
      </c>
      <c r="AC44" s="17">
        <f t="shared" si="40"/>
        <v>2.5053926205907033E-5</v>
      </c>
      <c r="AD44" s="38">
        <f t="shared" si="41"/>
        <v>0.12000690550457271</v>
      </c>
    </row>
    <row r="45" spans="1:30" x14ac:dyDescent="0.25">
      <c r="A45" s="141" t="s">
        <v>5</v>
      </c>
      <c r="B45" s="141"/>
      <c r="C45" s="25">
        <f>COUNT(Y41:Y49)</f>
        <v>9</v>
      </c>
      <c r="D45" s="24">
        <f>COUNT(AB41:AB49)</f>
        <v>9</v>
      </c>
      <c r="G45" s="40" t="str">
        <f t="shared" si="42"/>
        <v>VB217-6</v>
      </c>
      <c r="H45" s="4">
        <f>$B$10</f>
        <v>53.6</v>
      </c>
      <c r="I45" s="4">
        <f>$C$10</f>
        <v>4.2</v>
      </c>
      <c r="J45" s="5">
        <f>$D$10</f>
        <v>0</v>
      </c>
      <c r="K45" s="4">
        <f t="shared" si="26"/>
        <v>7.8358208955223885E-2</v>
      </c>
      <c r="L45" s="125">
        <f t="shared" si="27"/>
        <v>3.999092015679488E-4</v>
      </c>
      <c r="M45" s="22">
        <f>$B$29</f>
        <v>528.70000000000005</v>
      </c>
      <c r="N45" s="22">
        <f>$C$29</f>
        <v>516.79999999999995</v>
      </c>
      <c r="O45" s="22">
        <f>$D$29</f>
        <v>564</v>
      </c>
      <c r="P45" s="23">
        <f>$E$29</f>
        <v>0</v>
      </c>
      <c r="Q45" s="22">
        <f t="shared" si="28"/>
        <v>0.93741134751773059</v>
      </c>
      <c r="R45" s="22">
        <f t="shared" si="29"/>
        <v>0.91631205673758853</v>
      </c>
      <c r="S45" s="21">
        <f t="shared" si="30"/>
        <v>0</v>
      </c>
      <c r="T45" s="20">
        <f t="shared" si="31"/>
        <v>4.4322776459484077E-2</v>
      </c>
      <c r="U45" s="20">
        <f t="shared" si="32"/>
        <v>2.8129453123044507E-2</v>
      </c>
      <c r="V45" s="18">
        <f t="shared" si="33"/>
        <v>0</v>
      </c>
      <c r="W45" s="19">
        <f t="shared" si="34"/>
        <v>1.5756714595767773</v>
      </c>
      <c r="X45" s="19">
        <f t="shared" si="35"/>
        <v>0.72452229582528593</v>
      </c>
      <c r="Y45" s="18">
        <f t="shared" si="36"/>
        <v>5.5196258813874292E-4</v>
      </c>
      <c r="Z45" s="5">
        <f t="shared" si="37"/>
        <v>496.76632932486865</v>
      </c>
      <c r="AA45" s="2">
        <f t="shared" si="38"/>
        <v>131.94084498153458</v>
      </c>
      <c r="AB45" s="2">
        <f t="shared" si="39"/>
        <v>6.872876157062171</v>
      </c>
      <c r="AC45" s="17">
        <f t="shared" si="40"/>
        <v>0</v>
      </c>
      <c r="AD45" s="38">
        <f t="shared" si="41"/>
        <v>0</v>
      </c>
    </row>
    <row r="46" spans="1:30" ht="15" customHeight="1" x14ac:dyDescent="0.25">
      <c r="A46" s="142" t="s">
        <v>3</v>
      </c>
      <c r="B46" s="142"/>
      <c r="C46" s="15">
        <f>_xlfn.CONFIDENCE.NORM(0.05,C44,C45)</f>
        <v>3.2782870827873352E-5</v>
      </c>
      <c r="D46" s="14">
        <f>_xlfn.CONFIDENCE.NORM(0.05,D44,D45)</f>
        <v>0.15709130073064054</v>
      </c>
      <c r="G46" s="40" t="str">
        <f t="shared" si="42"/>
        <v>VB217-7</v>
      </c>
      <c r="H46" s="4">
        <f>$B$11</f>
        <v>52.5</v>
      </c>
      <c r="I46" s="4">
        <f>$C$11</f>
        <v>4.8</v>
      </c>
      <c r="J46" s="5">
        <f>$D$11</f>
        <v>0</v>
      </c>
      <c r="K46" s="4">
        <f t="shared" si="26"/>
        <v>9.1428571428571428E-2</v>
      </c>
      <c r="L46" s="125">
        <f t="shared" si="27"/>
        <v>4.6661514457778619E-4</v>
      </c>
      <c r="M46" s="22">
        <f>$B$30</f>
        <v>565.79999999999995</v>
      </c>
      <c r="N46" s="22">
        <f>$C$30</f>
        <v>524.4</v>
      </c>
      <c r="O46" s="22">
        <f>$D$30</f>
        <v>573.20000000000005</v>
      </c>
      <c r="P46" s="23">
        <f>$E$30</f>
        <v>0</v>
      </c>
      <c r="Q46" s="22">
        <f t="shared" si="28"/>
        <v>0.98709002093510101</v>
      </c>
      <c r="R46" s="22">
        <f t="shared" si="29"/>
        <v>0.91486392184228882</v>
      </c>
      <c r="S46" s="21">
        <f t="shared" si="30"/>
        <v>0</v>
      </c>
      <c r="T46" s="20">
        <f t="shared" si="31"/>
        <v>4.6671688431280084E-2</v>
      </c>
      <c r="U46" s="20">
        <f t="shared" si="32"/>
        <v>2.8084997478972543E-2</v>
      </c>
      <c r="V46" s="18">
        <f t="shared" si="33"/>
        <v>0</v>
      </c>
      <c r="W46" s="19">
        <f t="shared" si="34"/>
        <v>1.661801410743353</v>
      </c>
      <c r="X46" s="19">
        <f t="shared" si="35"/>
        <v>0.74756685910252629</v>
      </c>
      <c r="Y46" s="18">
        <f t="shared" si="36"/>
        <v>6.2417847834770257E-4</v>
      </c>
      <c r="Z46" s="5">
        <f t="shared" si="37"/>
        <v>561.76063051293227</v>
      </c>
      <c r="AA46" s="2">
        <f t="shared" si="38"/>
        <v>145.75213398399811</v>
      </c>
      <c r="AB46" s="2">
        <f t="shared" si="39"/>
        <v>7.2172446566090134</v>
      </c>
      <c r="AC46" s="17">
        <f t="shared" si="40"/>
        <v>7.2215890208959647E-5</v>
      </c>
      <c r="AD46" s="38">
        <f t="shared" si="41"/>
        <v>0.34436849954684234</v>
      </c>
    </row>
    <row r="47" spans="1:30" x14ac:dyDescent="0.25">
      <c r="G47" s="40" t="str">
        <f t="shared" si="42"/>
        <v>VB217-8</v>
      </c>
      <c r="H47" s="4">
        <f>$B$12</f>
        <v>56</v>
      </c>
      <c r="I47" s="4">
        <f>$C$12</f>
        <v>4.9000000000000004</v>
      </c>
      <c r="J47" s="5">
        <f>$D$12</f>
        <v>0</v>
      </c>
      <c r="K47" s="4">
        <f t="shared" si="26"/>
        <v>8.7500000000000008E-2</v>
      </c>
      <c r="L47" s="125">
        <f t="shared" si="27"/>
        <v>4.4656527508420948E-4</v>
      </c>
      <c r="M47" s="22">
        <f>$B$31</f>
        <v>501.3</v>
      </c>
      <c r="N47" s="22">
        <f>$C$31</f>
        <v>472.8</v>
      </c>
      <c r="O47" s="22">
        <f>$D$31</f>
        <v>534.70000000000005</v>
      </c>
      <c r="P47" s="23">
        <f>$E$31</f>
        <v>0</v>
      </c>
      <c r="Q47" s="22">
        <f t="shared" si="28"/>
        <v>0.9375350663923695</v>
      </c>
      <c r="R47" s="22">
        <f t="shared" si="29"/>
        <v>0.88423414999064887</v>
      </c>
      <c r="S47" s="21">
        <f t="shared" si="30"/>
        <v>0</v>
      </c>
      <c r="T47" s="20">
        <f t="shared" si="31"/>
        <v>4.4328626147605472E-2</v>
      </c>
      <c r="U47" s="20">
        <f t="shared" si="32"/>
        <v>2.7144707841686894E-2</v>
      </c>
      <c r="V47" s="18">
        <f t="shared" si="33"/>
        <v>0</v>
      </c>
      <c r="W47" s="19">
        <f t="shared" si="34"/>
        <v>1.6330485635041079</v>
      </c>
      <c r="X47" s="19">
        <f t="shared" si="35"/>
        <v>0.71473333989292365</v>
      </c>
      <c r="Y47" s="18">
        <f t="shared" si="36"/>
        <v>6.2479983814818377E-4</v>
      </c>
      <c r="Z47" s="5">
        <f t="shared" si="37"/>
        <v>562.31985433336536</v>
      </c>
      <c r="AA47" s="2">
        <f t="shared" si="38"/>
        <v>145.87096904584013</v>
      </c>
      <c r="AB47" s="2">
        <f t="shared" si="39"/>
        <v>7.2201977389571121</v>
      </c>
      <c r="AC47" s="17">
        <f t="shared" si="40"/>
        <v>7.2837250009440851E-5</v>
      </c>
      <c r="AD47" s="38">
        <f t="shared" si="41"/>
        <v>0.34732158189494111</v>
      </c>
    </row>
    <row r="48" spans="1:30" x14ac:dyDescent="0.25">
      <c r="A48" s="143" t="s">
        <v>6</v>
      </c>
      <c r="B48" s="143"/>
      <c r="C48" s="143"/>
      <c r="D48" s="143"/>
      <c r="G48" s="40" t="str">
        <f t="shared" si="42"/>
        <v>VB217-9</v>
      </c>
      <c r="H48" s="4">
        <f>$B$13</f>
        <v>55.5</v>
      </c>
      <c r="I48" s="4">
        <f>$C$13</f>
        <v>4</v>
      </c>
      <c r="J48" s="5">
        <f>$D$13</f>
        <v>0</v>
      </c>
      <c r="K48" s="4">
        <f t="shared" si="26"/>
        <v>7.2072072072072071E-2</v>
      </c>
      <c r="L48" s="125">
        <f t="shared" si="27"/>
        <v>3.6782725360861527E-4</v>
      </c>
      <c r="M48" s="22">
        <f>$B$32</f>
        <v>322.60000000000002</v>
      </c>
      <c r="N48" s="22">
        <f>$C$32</f>
        <v>305.60000000000002</v>
      </c>
      <c r="O48" s="22">
        <f>$D$32</f>
        <v>361.4</v>
      </c>
      <c r="P48" s="23">
        <f>$E$32</f>
        <v>0</v>
      </c>
      <c r="Q48" s="22">
        <f t="shared" si="28"/>
        <v>0.89263973436635324</v>
      </c>
      <c r="R48" s="22">
        <f t="shared" si="29"/>
        <v>0.84560044272274504</v>
      </c>
      <c r="S48" s="21">
        <f t="shared" si="30"/>
        <v>0</v>
      </c>
      <c r="T48" s="20">
        <f t="shared" si="31"/>
        <v>4.220588059867153E-2</v>
      </c>
      <c r="U48" s="20">
        <f t="shared" si="32"/>
        <v>2.5958708978558166E-2</v>
      </c>
      <c r="V48" s="18">
        <f t="shared" si="33"/>
        <v>0</v>
      </c>
      <c r="W48" s="19">
        <f t="shared" si="34"/>
        <v>1.6258851945808819</v>
      </c>
      <c r="X48" s="19">
        <f t="shared" si="35"/>
        <v>0.68164589577229695</v>
      </c>
      <c r="Y48" s="18">
        <f t="shared" si="36"/>
        <v>5.3961632555840633E-4</v>
      </c>
      <c r="Z48" s="5">
        <f t="shared" si="37"/>
        <v>485.65469300256569</v>
      </c>
      <c r="AA48" s="2">
        <f t="shared" si="38"/>
        <v>129.57962226304522</v>
      </c>
      <c r="AB48" s="2">
        <f t="shared" si="39"/>
        <v>6.8137726811620016</v>
      </c>
      <c r="AC48" s="17">
        <f t="shared" si="40"/>
        <v>1.2346262580336591E-5</v>
      </c>
      <c r="AD48" s="38">
        <f t="shared" si="41"/>
        <v>5.91034759001694E-2</v>
      </c>
    </row>
    <row r="49" spans="1:30" x14ac:dyDescent="0.25">
      <c r="A49" s="141" t="s">
        <v>2</v>
      </c>
      <c r="B49" s="141"/>
      <c r="C49" s="15">
        <f>AVERAGE(Y41:Y49)</f>
        <v>5.5851789117251352E-4</v>
      </c>
      <c r="D49" s="14">
        <f>AVERAGE(AB41:AB49)</f>
        <v>6.9038389175132124</v>
      </c>
      <c r="G49" s="40" t="str">
        <f t="shared" si="42"/>
        <v>VB217-10</v>
      </c>
      <c r="H49" s="4">
        <f>$B$14</f>
        <v>55.7</v>
      </c>
      <c r="I49" s="124">
        <f>$C$14</f>
        <v>4.0999999999999996</v>
      </c>
      <c r="J49" s="5">
        <f>$D$14</f>
        <v>0</v>
      </c>
      <c r="K49" s="4">
        <f>I49/H49</f>
        <v>7.3608617594254924E-2</v>
      </c>
      <c r="L49" s="125">
        <f t="shared" si="27"/>
        <v>3.7566917216624949E-4</v>
      </c>
      <c r="M49" s="22">
        <f>$B$33</f>
        <v>467.2</v>
      </c>
      <c r="N49" s="22">
        <f>$C$33</f>
        <v>483.6</v>
      </c>
      <c r="O49" s="22">
        <f>$D$33</f>
        <v>490.8</v>
      </c>
      <c r="P49" s="23">
        <f>$E$33</f>
        <v>0</v>
      </c>
      <c r="Q49" s="22">
        <f t="shared" si="28"/>
        <v>0.95191524042379783</v>
      </c>
      <c r="R49" s="22">
        <f t="shared" si="29"/>
        <v>0.9853300733496333</v>
      </c>
      <c r="S49" s="21">
        <f t="shared" si="30"/>
        <v>0</v>
      </c>
      <c r="T49" s="20">
        <f t="shared" si="31"/>
        <v>4.5008550964742829E-2</v>
      </c>
      <c r="U49" s="20">
        <f t="shared" si="32"/>
        <v>3.0248206279961665E-2</v>
      </c>
      <c r="V49" s="18">
        <f t="shared" si="33"/>
        <v>0</v>
      </c>
      <c r="W49" s="19">
        <f t="shared" si="34"/>
        <v>1.4879742140134555</v>
      </c>
      <c r="X49" s="19">
        <f t="shared" si="35"/>
        <v>0.75256757244704486</v>
      </c>
      <c r="Y49" s="18">
        <f t="shared" si="36"/>
        <v>4.9918331046968386E-4</v>
      </c>
      <c r="Z49" s="5">
        <f t="shared" si="37"/>
        <v>449.2649794227155</v>
      </c>
      <c r="AA49" s="2">
        <f t="shared" si="38"/>
        <v>121.84680812732704</v>
      </c>
      <c r="AB49" s="2">
        <f t="shared" si="39"/>
        <v>6.6197452282819924</v>
      </c>
      <c r="AC49" s="17">
        <f t="shared" si="40"/>
        <v>5.2779277669059055E-5</v>
      </c>
      <c r="AD49" s="38">
        <f t="shared" si="41"/>
        <v>0.25313092878017862</v>
      </c>
    </row>
    <row r="50" spans="1:30" ht="15.75" thickBot="1" x14ac:dyDescent="0.3">
      <c r="A50" s="141" t="s">
        <v>1</v>
      </c>
      <c r="B50" s="141"/>
      <c r="C50" s="15">
        <f>STDEV(Y41:Y49)</f>
        <v>4.4787264055453227E-5</v>
      </c>
      <c r="D50" s="14">
        <f>STDEV(AB41:AB49)</f>
        <v>0.21398051910041455</v>
      </c>
      <c r="G50" s="36"/>
      <c r="H50" s="31"/>
      <c r="I50" s="31"/>
      <c r="J50" s="29"/>
      <c r="K50" s="30"/>
      <c r="L50" s="126"/>
      <c r="M50" s="33"/>
      <c r="N50" s="33"/>
      <c r="O50" s="33"/>
      <c r="P50" s="34"/>
      <c r="Q50" s="33"/>
      <c r="R50" s="33"/>
      <c r="S50" s="32"/>
      <c r="T50" s="31"/>
      <c r="U50" s="31"/>
      <c r="V50" s="29"/>
      <c r="W50" s="30"/>
      <c r="X50" s="30"/>
      <c r="Y50" s="29"/>
      <c r="Z50" s="28"/>
      <c r="AA50" s="28"/>
      <c r="AB50" s="28"/>
      <c r="AC50" s="27"/>
      <c r="AD50" s="26"/>
    </row>
    <row r="51" spans="1:30" ht="15.75" thickTop="1" x14ac:dyDescent="0.25">
      <c r="A51" s="141" t="s">
        <v>0</v>
      </c>
      <c r="B51" s="141"/>
      <c r="C51" s="37">
        <f>(C50/C49)*100</f>
        <v>8.0189488579192982</v>
      </c>
      <c r="D51" s="14">
        <f>(D50/D49)*100</f>
        <v>3.0994425225884483</v>
      </c>
      <c r="G51" s="7" t="s">
        <v>4</v>
      </c>
      <c r="H51" s="20"/>
      <c r="I51" s="20"/>
      <c r="J51" s="18"/>
      <c r="K51" s="19"/>
      <c r="L51" s="127"/>
      <c r="M51" s="22"/>
      <c r="N51" s="22"/>
      <c r="O51" s="22"/>
      <c r="P51" s="23"/>
      <c r="Q51" s="22"/>
      <c r="R51" s="22"/>
      <c r="S51" s="21"/>
      <c r="T51" s="20"/>
      <c r="U51" s="20"/>
      <c r="V51" s="18"/>
      <c r="W51" s="19"/>
      <c r="X51" s="19"/>
      <c r="Y51" s="18"/>
      <c r="Z51" s="2"/>
      <c r="AA51" s="2"/>
      <c r="AB51" s="2"/>
      <c r="AC51" s="17"/>
      <c r="AD51" s="16"/>
    </row>
    <row r="52" spans="1:30" x14ac:dyDescent="0.25">
      <c r="A52" s="141" t="s">
        <v>5</v>
      </c>
      <c r="B52" s="141"/>
      <c r="C52" s="25">
        <f>COUNT(Y41:Y49)</f>
        <v>9</v>
      </c>
      <c r="D52" s="24">
        <f>COUNT(AB41:AB49)</f>
        <v>9</v>
      </c>
      <c r="G52" s="7" t="s">
        <v>2</v>
      </c>
      <c r="H52" s="4">
        <f>AVERAGE(H41:H49)</f>
        <v>54.24444444444444</v>
      </c>
      <c r="I52" s="4">
        <f>AVERAGE(I41:I48)</f>
        <v>4.375</v>
      </c>
      <c r="J52" s="5">
        <f>AVERAGE(J41:J44)</f>
        <v>0</v>
      </c>
      <c r="K52" s="13">
        <f t="shared" ref="K52:AD52" si="43">AVERAGE(K41:K49)</f>
        <v>8.01892119785199E-2</v>
      </c>
      <c r="L52" s="11">
        <f t="shared" si="43"/>
        <v>4.0925391435398537E-4</v>
      </c>
      <c r="M52" s="4">
        <f t="shared" si="43"/>
        <v>466.66666666666669</v>
      </c>
      <c r="N52" s="4">
        <f t="shared" si="43"/>
        <v>445.78888888888889</v>
      </c>
      <c r="O52" s="4">
        <f t="shared" si="43"/>
        <v>487.61111111111109</v>
      </c>
      <c r="P52" s="5">
        <f t="shared" si="43"/>
        <v>0</v>
      </c>
      <c r="Q52" s="4">
        <f t="shared" si="43"/>
        <v>0.95634096018425752</v>
      </c>
      <c r="R52" s="4">
        <f t="shared" si="43"/>
        <v>0.91399359252415657</v>
      </c>
      <c r="S52" s="3">
        <f t="shared" si="43"/>
        <v>0</v>
      </c>
      <c r="T52" s="4">
        <f t="shared" si="43"/>
        <v>4.5217808286125392E-2</v>
      </c>
      <c r="U52" s="4">
        <f t="shared" si="43"/>
        <v>2.8058279629331693E-2</v>
      </c>
      <c r="V52" s="3">
        <f t="shared" si="43"/>
        <v>0</v>
      </c>
      <c r="W52" s="2">
        <f t="shared" si="43"/>
        <v>1.612994301456113</v>
      </c>
      <c r="X52" s="2">
        <f t="shared" si="43"/>
        <v>0.73276087915457089</v>
      </c>
      <c r="Y52" s="11">
        <f t="shared" si="43"/>
        <v>5.5851789117251352E-4</v>
      </c>
      <c r="Z52" s="2">
        <f t="shared" si="43"/>
        <v>502.66610205526217</v>
      </c>
      <c r="AA52" s="2">
        <f t="shared" si="43"/>
        <v>133.19454668674317</v>
      </c>
      <c r="AB52" s="2">
        <f t="shared" si="43"/>
        <v>6.9038389175132124</v>
      </c>
      <c r="AC52" s="10">
        <f t="shared" si="43"/>
        <v>3.411429521361992E-5</v>
      </c>
      <c r="AD52" s="10">
        <f t="shared" si="43"/>
        <v>0.16304699657900329</v>
      </c>
    </row>
    <row r="53" spans="1:30" ht="17.25" customHeight="1" x14ac:dyDescent="0.25">
      <c r="A53" s="142" t="s">
        <v>3</v>
      </c>
      <c r="B53" s="142"/>
      <c r="C53" s="15">
        <f>_xlfn.CONFIDENCE.NORM(0.05,C50,C52)</f>
        <v>2.9260474838257873E-5</v>
      </c>
      <c r="D53" s="14">
        <f>_xlfn.CONFIDENCE.NORM(0.05,D50,D52)</f>
        <v>0.13979803694333251</v>
      </c>
      <c r="G53" s="7" t="s">
        <v>1</v>
      </c>
      <c r="H53" s="4">
        <f>STDEV(H41:H49)</f>
        <v>1.423122544891261</v>
      </c>
      <c r="I53" s="4">
        <f>STDEV(I41:I48)</f>
        <v>0.34948942350643047</v>
      </c>
      <c r="J53" s="5">
        <f>STDEV(J41:J44)</f>
        <v>0</v>
      </c>
      <c r="K53" s="2">
        <f t="shared" ref="K53:AD53" si="44">STDEV(K41:K49)</f>
        <v>7.2392417448370284E-3</v>
      </c>
      <c r="L53" s="127">
        <f t="shared" si="44"/>
        <v>3.6946216927819873E-5</v>
      </c>
      <c r="M53" s="4">
        <f t="shared" si="44"/>
        <v>74.112853136281274</v>
      </c>
      <c r="N53" s="4">
        <f t="shared" si="44"/>
        <v>69.904764580900121</v>
      </c>
      <c r="O53" s="4">
        <f t="shared" si="44"/>
        <v>74.070700085196748</v>
      </c>
      <c r="P53" s="5">
        <f t="shared" si="44"/>
        <v>0</v>
      </c>
      <c r="Q53" s="4">
        <f t="shared" si="44"/>
        <v>4.0130011770993929E-2</v>
      </c>
      <c r="R53" s="4">
        <f t="shared" si="44"/>
        <v>4.5715488371418797E-2</v>
      </c>
      <c r="S53" s="3">
        <f t="shared" si="44"/>
        <v>0</v>
      </c>
      <c r="T53" s="4">
        <f t="shared" si="44"/>
        <v>1.8974312032302189E-3</v>
      </c>
      <c r="U53" s="4">
        <f t="shared" si="44"/>
        <v>1.4033992870500654E-3</v>
      </c>
      <c r="V53" s="3">
        <f t="shared" si="44"/>
        <v>0</v>
      </c>
      <c r="W53" s="2">
        <f t="shared" si="44"/>
        <v>5.5817078667429479E-2</v>
      </c>
      <c r="X53" s="2">
        <f t="shared" si="44"/>
        <v>3.051551003277669E-2</v>
      </c>
      <c r="Y53" s="3">
        <f t="shared" si="44"/>
        <v>4.4787264055453227E-5</v>
      </c>
      <c r="Z53" s="2">
        <f t="shared" si="44"/>
        <v>40.30853764990789</v>
      </c>
      <c r="AA53" s="2">
        <f t="shared" si="44"/>
        <v>8.5655642506054246</v>
      </c>
      <c r="AB53" s="2">
        <f t="shared" si="44"/>
        <v>0.21398051910041455</v>
      </c>
      <c r="AC53" s="8">
        <f t="shared" si="44"/>
        <v>2.729439940735574E-5</v>
      </c>
      <c r="AD53" s="8">
        <f t="shared" si="44"/>
        <v>0.13022606565493083</v>
      </c>
    </row>
    <row r="54" spans="1:30" x14ac:dyDescent="0.25">
      <c r="G54" s="7" t="s">
        <v>0</v>
      </c>
      <c r="H54" s="4">
        <f t="shared" ref="H54:AD54" si="45">(H53/H52)*100</f>
        <v>2.623536031139154</v>
      </c>
      <c r="I54" s="4">
        <f t="shared" si="45"/>
        <v>7.9883296801469825</v>
      </c>
      <c r="J54" s="5" t="e">
        <f t="shared" si="45"/>
        <v>#DIV/0!</v>
      </c>
      <c r="K54" s="6">
        <f t="shared" si="45"/>
        <v>9.0277003180629674</v>
      </c>
      <c r="L54" s="2">
        <f t="shared" si="45"/>
        <v>9.0277003180629656</v>
      </c>
      <c r="M54" s="4">
        <f t="shared" si="45"/>
        <v>15.881325672060273</v>
      </c>
      <c r="N54" s="4">
        <f t="shared" si="45"/>
        <v>15.681136592510184</v>
      </c>
      <c r="O54" s="4">
        <f t="shared" si="45"/>
        <v>15.190527532568549</v>
      </c>
      <c r="P54" s="5" t="e">
        <f t="shared" si="45"/>
        <v>#DIV/0!</v>
      </c>
      <c r="Q54" s="4">
        <f t="shared" si="45"/>
        <v>4.1962033878860643</v>
      </c>
      <c r="R54" s="4">
        <f t="shared" si="45"/>
        <v>5.0017296341397</v>
      </c>
      <c r="S54" s="3" t="e">
        <f t="shared" si="45"/>
        <v>#DIV/0!</v>
      </c>
      <c r="T54" s="4">
        <f t="shared" si="45"/>
        <v>4.1962033878860634</v>
      </c>
      <c r="U54" s="4">
        <f t="shared" si="45"/>
        <v>5.0017296341396973</v>
      </c>
      <c r="V54" s="3" t="e">
        <f t="shared" si="45"/>
        <v>#DIV/0!</v>
      </c>
      <c r="W54" s="2">
        <f t="shared" si="45"/>
        <v>3.4604634757259354</v>
      </c>
      <c r="X54" s="2">
        <f t="shared" si="45"/>
        <v>4.1644567690327872</v>
      </c>
      <c r="Y54" s="3">
        <f t="shared" si="45"/>
        <v>8.0189488579192982</v>
      </c>
      <c r="Z54" s="2">
        <f t="shared" si="45"/>
        <v>8.0189488579192965</v>
      </c>
      <c r="AA54" s="2">
        <f t="shared" si="45"/>
        <v>6.4308670765257041</v>
      </c>
      <c r="AB54" s="2">
        <f t="shared" si="45"/>
        <v>3.0994425225884483</v>
      </c>
      <c r="AC54" s="1">
        <f t="shared" si="45"/>
        <v>80.00868620160918</v>
      </c>
      <c r="AD54" s="1">
        <f t="shared" si="45"/>
        <v>79.870263413181434</v>
      </c>
    </row>
  </sheetData>
  <sortState ref="AB24:AB33">
    <sortCondition descending="1" ref="AB24"/>
  </sortState>
  <mergeCells count="25">
    <mergeCell ref="G2:I2"/>
    <mergeCell ref="A3:E3"/>
    <mergeCell ref="R10:T10"/>
    <mergeCell ref="U10:W10"/>
    <mergeCell ref="K14:M14"/>
    <mergeCell ref="N14:P14"/>
    <mergeCell ref="Q14:S14"/>
    <mergeCell ref="T14:U14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A49:B49"/>
    <mergeCell ref="A50:B50"/>
    <mergeCell ref="A51:B51"/>
    <mergeCell ref="A52:B52"/>
    <mergeCell ref="A53:B53"/>
  </mergeCells>
  <pageMargins left="0.7" right="0.7" top="0.75" bottom="0.75" header="0.3" footer="0.3"/>
  <pageSetup paperSize="9" orientation="portrait" r:id="rId1"/>
  <drawing r:id="rId2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5"/>
  <sheetViews>
    <sheetView topLeftCell="A22" zoomScaleNormal="100" workbookViewId="0">
      <selection activeCell="W41" sqref="W41:W50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344</v>
      </c>
      <c r="C1" s="117" t="s">
        <v>100</v>
      </c>
      <c r="D1" s="103">
        <v>2009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345</v>
      </c>
      <c r="B5" s="58">
        <v>55.8</v>
      </c>
      <c r="C5" s="130">
        <v>2.9</v>
      </c>
      <c r="D5" s="58">
        <v>0</v>
      </c>
      <c r="E5" s="58"/>
      <c r="G5" s="91" t="s">
        <v>95</v>
      </c>
      <c r="H5" s="91">
        <f>(11.4*0.9)/20</f>
        <v>0.51300000000000001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346</v>
      </c>
      <c r="B6" s="58">
        <v>53.5</v>
      </c>
      <c r="C6" s="130">
        <v>3.6</v>
      </c>
      <c r="D6" s="58">
        <v>0</v>
      </c>
      <c r="E6" s="58"/>
      <c r="G6" s="91" t="s">
        <v>93</v>
      </c>
      <c r="H6" s="91">
        <f>(47.87*0.4)/10</f>
        <v>1.9148000000000001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347</v>
      </c>
      <c r="B7" s="58">
        <v>53.9</v>
      </c>
      <c r="C7" s="130">
        <v>3.5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348</v>
      </c>
      <c r="B8" s="58">
        <v>53.4</v>
      </c>
      <c r="C8" s="130">
        <v>2.8</v>
      </c>
      <c r="D8" s="58">
        <v>0</v>
      </c>
      <c r="E8" s="58"/>
      <c r="G8" s="91" t="s">
        <v>89</v>
      </c>
      <c r="H8" s="91">
        <f>(20.76*0.97)/20</f>
        <v>1.0068600000000001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349</v>
      </c>
      <c r="B9" s="58">
        <v>55.7</v>
      </c>
      <c r="C9" s="130">
        <v>2.7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350</v>
      </c>
      <c r="B10" s="58">
        <v>43.9</v>
      </c>
      <c r="C10" s="130">
        <v>1.9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351</v>
      </c>
      <c r="B11" s="58">
        <v>51.9</v>
      </c>
      <c r="C11" s="130">
        <v>3.4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352</v>
      </c>
      <c r="B12" s="58">
        <v>52.5</v>
      </c>
      <c r="C12" s="130">
        <v>2.2999999999999998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353</v>
      </c>
      <c r="B13" s="58">
        <v>54.7</v>
      </c>
      <c r="C13" s="130">
        <v>3.5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354</v>
      </c>
      <c r="B14" s="58">
        <v>56.3</v>
      </c>
      <c r="C14" s="130">
        <v>3.1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32" t="s">
        <v>73</v>
      </c>
      <c r="O15" s="132" t="s">
        <v>72</v>
      </c>
      <c r="P15" s="132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53.1</v>
      </c>
      <c r="C16" s="58">
        <v>0</v>
      </c>
      <c r="D16" s="58">
        <v>97.1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5.13E-3</v>
      </c>
      <c r="O16" s="96">
        <f>$H$7*(L16/1000)</f>
        <v>0</v>
      </c>
      <c r="P16" s="95">
        <f t="shared" ref="P16:P21" si="1">$H$6*(M16/1000)</f>
        <v>1.9148000000000002E-2</v>
      </c>
      <c r="Q16" s="94">
        <f t="shared" ref="Q16:S21" si="2">B16</f>
        <v>53.1</v>
      </c>
      <c r="R16" s="94">
        <f t="shared" si="2"/>
        <v>0</v>
      </c>
      <c r="S16" s="94">
        <f t="shared" si="2"/>
        <v>97.1</v>
      </c>
      <c r="T16" s="93">
        <f t="shared" ref="T16:T21" si="3">R16/Q16</f>
        <v>0</v>
      </c>
      <c r="U16" s="92">
        <f t="shared" ref="U16:U21" si="4">S16/Q16</f>
        <v>1.8286252354048962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52.5</v>
      </c>
      <c r="C17" s="58">
        <v>20.100000000000001</v>
      </c>
      <c r="D17" s="58">
        <v>93.3</v>
      </c>
      <c r="E17" s="58"/>
      <c r="G17" s="102" t="s">
        <v>63</v>
      </c>
      <c r="H17" s="103">
        <v>196.19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5.13E-3</v>
      </c>
      <c r="O17" s="96">
        <f>$H$8*(L17/1000)</f>
        <v>2.0137200000000001E-3</v>
      </c>
      <c r="P17" s="95">
        <f t="shared" si="1"/>
        <v>1.5318400000000001E-2</v>
      </c>
      <c r="Q17" s="94">
        <f t="shared" si="2"/>
        <v>52.5</v>
      </c>
      <c r="R17" s="94">
        <f t="shared" si="2"/>
        <v>20.100000000000001</v>
      </c>
      <c r="S17" s="94">
        <f t="shared" si="2"/>
        <v>93.3</v>
      </c>
      <c r="T17" s="93">
        <f t="shared" si="3"/>
        <v>0.3828571428571429</v>
      </c>
      <c r="U17" s="92">
        <f t="shared" si="4"/>
        <v>1.7771428571428571</v>
      </c>
      <c r="V17" s="91"/>
      <c r="W17" s="91"/>
      <c r="X17" s="100"/>
    </row>
    <row r="18" spans="1:35" x14ac:dyDescent="0.25">
      <c r="A18" s="58" t="s">
        <v>62</v>
      </c>
      <c r="B18" s="58">
        <v>54.3</v>
      </c>
      <c r="C18" s="58">
        <v>42.7</v>
      </c>
      <c r="D18" s="58">
        <v>57.8</v>
      </c>
      <c r="E18" s="58"/>
      <c r="G18" s="102" t="s">
        <v>61</v>
      </c>
      <c r="H18" s="101">
        <f>50.45/10</f>
        <v>5.0449999999999999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5.13E-3</v>
      </c>
      <c r="O18" s="96">
        <f t="shared" ref="O18:O21" si="5">$H$8*(L18/1000)</f>
        <v>4.0274400000000002E-3</v>
      </c>
      <c r="P18" s="95">
        <f t="shared" si="1"/>
        <v>1.14888E-2</v>
      </c>
      <c r="Q18" s="94">
        <f t="shared" si="2"/>
        <v>54.3</v>
      </c>
      <c r="R18" s="94">
        <f t="shared" si="2"/>
        <v>42.7</v>
      </c>
      <c r="S18" s="94">
        <f t="shared" si="2"/>
        <v>57.8</v>
      </c>
      <c r="T18" s="93">
        <f t="shared" si="3"/>
        <v>0.78637200736648261</v>
      </c>
      <c r="U18" s="92">
        <f t="shared" si="4"/>
        <v>1.0644567219152854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49.6</v>
      </c>
      <c r="C19" s="58">
        <v>59.6</v>
      </c>
      <c r="D19" s="58">
        <v>35.9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5.13E-3</v>
      </c>
      <c r="O19" s="96">
        <f t="shared" si="5"/>
        <v>6.0411600000000003E-3</v>
      </c>
      <c r="P19" s="95">
        <f t="shared" si="1"/>
        <v>7.6592000000000006E-3</v>
      </c>
      <c r="Q19" s="94">
        <f t="shared" si="2"/>
        <v>49.6</v>
      </c>
      <c r="R19" s="94">
        <f t="shared" si="2"/>
        <v>59.6</v>
      </c>
      <c r="S19" s="94">
        <f t="shared" si="2"/>
        <v>35.9</v>
      </c>
      <c r="T19" s="93">
        <f t="shared" si="3"/>
        <v>1.2016129032258065</v>
      </c>
      <c r="U19" s="92">
        <f t="shared" si="4"/>
        <v>0.72379032258064513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56.9</v>
      </c>
      <c r="C20" s="58">
        <v>91</v>
      </c>
      <c r="D20" s="58">
        <v>11.6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5.13E-3</v>
      </c>
      <c r="O20" s="96">
        <f t="shared" si="5"/>
        <v>8.0548800000000004E-3</v>
      </c>
      <c r="P20" s="95">
        <f t="shared" si="1"/>
        <v>3.8296000000000003E-3</v>
      </c>
      <c r="Q20" s="94">
        <f t="shared" si="2"/>
        <v>56.9</v>
      </c>
      <c r="R20" s="94">
        <f t="shared" si="2"/>
        <v>91</v>
      </c>
      <c r="S20" s="94">
        <f t="shared" si="2"/>
        <v>11.6</v>
      </c>
      <c r="T20" s="93">
        <f t="shared" si="3"/>
        <v>1.5992970123022847</v>
      </c>
      <c r="U20" s="92">
        <f t="shared" si="4"/>
        <v>0.20386643233743409</v>
      </c>
      <c r="V20" s="91"/>
      <c r="W20" s="91"/>
    </row>
    <row r="21" spans="1:35" x14ac:dyDescent="0.25">
      <c r="A21" s="58" t="s">
        <v>58</v>
      </c>
      <c r="B21" s="58">
        <v>48.1</v>
      </c>
      <c r="C21" s="58">
        <v>94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5.13E-3</v>
      </c>
      <c r="O21" s="96">
        <f t="shared" si="5"/>
        <v>1.00686E-2</v>
      </c>
      <c r="P21" s="95">
        <f t="shared" si="1"/>
        <v>0</v>
      </c>
      <c r="Q21" s="94">
        <f t="shared" si="2"/>
        <v>48.1</v>
      </c>
      <c r="R21" s="94">
        <f t="shared" si="2"/>
        <v>94</v>
      </c>
      <c r="S21" s="94">
        <f t="shared" si="2"/>
        <v>0</v>
      </c>
      <c r="T21" s="93">
        <f t="shared" si="3"/>
        <v>1.9542619542619541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6">A5</f>
        <v>VB199-1</v>
      </c>
      <c r="B24" s="58">
        <v>222.5</v>
      </c>
      <c r="C24" s="58">
        <v>183.4</v>
      </c>
      <c r="D24" s="58">
        <v>436.8</v>
      </c>
      <c r="E24" s="58">
        <v>0</v>
      </c>
      <c r="G24" s="86" t="str">
        <f t="shared" ref="G24:G33" si="7">A5</f>
        <v>VB199-1</v>
      </c>
      <c r="H24" s="49">
        <f>$B$5</f>
        <v>55.8</v>
      </c>
      <c r="I24" s="49">
        <f>$C$5</f>
        <v>2.9</v>
      </c>
      <c r="J24" s="51">
        <f>$D$5</f>
        <v>0</v>
      </c>
      <c r="K24" s="49">
        <f t="shared" ref="K24:K33" si="8">I24/H24</f>
        <v>5.197132616487455E-2</v>
      </c>
      <c r="L24" s="85">
        <f t="shared" ref="L24:L33" si="9">K24/$H$17</f>
        <v>2.6490303361473343E-4</v>
      </c>
      <c r="M24" s="48">
        <f t="shared" ref="M24:M33" si="10">ABS(($L$36-L24)/$L$37)</f>
        <v>0.40377714069921622</v>
      </c>
      <c r="N24" s="83">
        <f>$B$24</f>
        <v>222.5</v>
      </c>
      <c r="O24" s="83">
        <f>$C$24</f>
        <v>183.4</v>
      </c>
      <c r="P24" s="83">
        <f>$D$24</f>
        <v>436.8</v>
      </c>
      <c r="Q24" s="84">
        <f>$E$24</f>
        <v>0</v>
      </c>
      <c r="R24" s="83">
        <f t="shared" ref="R24:R33" si="11">N24/P24</f>
        <v>0.50938644688644685</v>
      </c>
      <c r="S24" s="83">
        <f t="shared" ref="S24:S33" si="12">O24/P24</f>
        <v>0.41987179487179488</v>
      </c>
      <c r="T24" s="82">
        <f t="shared" ref="T24:T33" si="13">Q24/P24</f>
        <v>0</v>
      </c>
      <c r="U24" s="81">
        <f>(R24*0.005*($H$18))/0.5335</f>
        <v>2.4084860586149247E-2</v>
      </c>
      <c r="V24" s="81">
        <f t="shared" ref="V24:V33" si="14">(S24*0.005*($H$18))/0.8217</f>
        <v>1.2889456037046399E-2</v>
      </c>
      <c r="W24" s="80">
        <f t="shared" ref="W24:W33" si="15">(T24*0.005*($H$18))/0.7126</f>
        <v>0</v>
      </c>
      <c r="X24" s="79">
        <f t="shared" ref="X24:X33" si="16">U24/V24</f>
        <v>1.8685707540275889</v>
      </c>
      <c r="Y24" s="78">
        <f t="shared" ref="Y24:Y33" si="17">(U24+V24+W24)*10</f>
        <v>0.36974316623195647</v>
      </c>
      <c r="Z24" s="48">
        <f t="shared" ref="Z24:Z33" si="18">ABS(($Y$36-Y24)/$Y$37)</f>
        <v>0.42981395962941021</v>
      </c>
      <c r="AA24" s="88">
        <f t="shared" ref="AA24:AA33" si="19">L24/Y24</f>
        <v>7.1645146633635918E-4</v>
      </c>
      <c r="AB24" s="55">
        <f>$AA$31</f>
        <v>1.1775583053418651E-3</v>
      </c>
      <c r="AC24" s="48">
        <f t="shared" ref="AC24:AC33" si="20">ABS(($AB$36-AB24)/$AB$37)</f>
        <v>1.9617065186751572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6"/>
        <v>VB199-2</v>
      </c>
      <c r="B25" s="58">
        <v>245.1</v>
      </c>
      <c r="C25" s="58">
        <v>194.9</v>
      </c>
      <c r="D25" s="58">
        <v>458</v>
      </c>
      <c r="E25" s="58">
        <v>0</v>
      </c>
      <c r="G25" s="86" t="str">
        <f t="shared" si="7"/>
        <v>VB199-2</v>
      </c>
      <c r="H25" s="49">
        <f>$B$6</f>
        <v>53.5</v>
      </c>
      <c r="I25" s="49">
        <f>$C$6</f>
        <v>3.6</v>
      </c>
      <c r="J25" s="51">
        <f>$D$6</f>
        <v>0</v>
      </c>
      <c r="K25" s="49">
        <f t="shared" si="8"/>
        <v>6.7289719626168226E-2</v>
      </c>
      <c r="L25" s="85">
        <f t="shared" si="9"/>
        <v>3.4298241310040385E-4</v>
      </c>
      <c r="M25" s="48">
        <f t="shared" si="10"/>
        <v>1.2661376190224707</v>
      </c>
      <c r="N25" s="83">
        <f>$B$25</f>
        <v>245.1</v>
      </c>
      <c r="O25" s="83">
        <f>$C$25</f>
        <v>194.9</v>
      </c>
      <c r="P25" s="83">
        <f>$D$25</f>
        <v>458</v>
      </c>
      <c r="Q25" s="84">
        <f>$E$25</f>
        <v>0</v>
      </c>
      <c r="R25" s="83">
        <f t="shared" si="11"/>
        <v>0.53515283842794759</v>
      </c>
      <c r="S25" s="83">
        <f t="shared" si="12"/>
        <v>0.42554585152838431</v>
      </c>
      <c r="T25" s="82">
        <f t="shared" si="13"/>
        <v>0</v>
      </c>
      <c r="U25" s="81">
        <f t="shared" ref="U25:U33" si="21">(R25*0.005*($H$18))/0.5335</f>
        <v>2.5303149670749724E-2</v>
      </c>
      <c r="V25" s="81">
        <f t="shared" si="14"/>
        <v>1.3063641359137757E-2</v>
      </c>
      <c r="W25" s="80">
        <f t="shared" si="15"/>
        <v>0</v>
      </c>
      <c r="X25" s="79">
        <f t="shared" si="16"/>
        <v>1.936913987082987</v>
      </c>
      <c r="Y25" s="78">
        <f t="shared" si="17"/>
        <v>0.38366791029887481</v>
      </c>
      <c r="Z25" s="48">
        <f t="shared" si="18"/>
        <v>0.61442843763024779</v>
      </c>
      <c r="AA25" s="54">
        <f t="shared" si="19"/>
        <v>8.9395647614423309E-4</v>
      </c>
      <c r="AB25" s="55">
        <f>$AA$28</f>
        <v>1.1062518277763285E-3</v>
      </c>
      <c r="AC25" s="48">
        <f t="shared" si="20"/>
        <v>1.5124752432889224</v>
      </c>
      <c r="AD25" s="51">
        <f>(AB24-AB33)/AB37</f>
        <v>3.1205789658256116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6"/>
        <v>VB199-3</v>
      </c>
      <c r="B26" s="58">
        <v>198</v>
      </c>
      <c r="C26" s="58">
        <v>163.9</v>
      </c>
      <c r="D26" s="58">
        <v>359.5</v>
      </c>
      <c r="E26" s="58">
        <v>0</v>
      </c>
      <c r="G26" s="86" t="str">
        <f t="shared" si="7"/>
        <v>VB199-3</v>
      </c>
      <c r="H26" s="49">
        <f>$B$7</f>
        <v>53.9</v>
      </c>
      <c r="I26" s="49">
        <f>$C$7</f>
        <v>3.5</v>
      </c>
      <c r="J26" s="51">
        <f>$D$7</f>
        <v>0</v>
      </c>
      <c r="K26" s="49">
        <f t="shared" si="8"/>
        <v>6.4935064935064943E-2</v>
      </c>
      <c r="L26" s="85">
        <f t="shared" si="9"/>
        <v>3.3098050326247486E-4</v>
      </c>
      <c r="M26" s="48">
        <f t="shared" si="10"/>
        <v>1.0094479973165913</v>
      </c>
      <c r="N26" s="83">
        <f>$B$26</f>
        <v>198</v>
      </c>
      <c r="O26" s="83">
        <f>$C$26</f>
        <v>163.9</v>
      </c>
      <c r="P26" s="83">
        <f>$D$26</f>
        <v>359.5</v>
      </c>
      <c r="Q26" s="84">
        <f>$E$26</f>
        <v>0</v>
      </c>
      <c r="R26" s="83">
        <f t="shared" si="11"/>
        <v>0.55076495132127956</v>
      </c>
      <c r="S26" s="83">
        <f t="shared" si="12"/>
        <v>0.45591098748261477</v>
      </c>
      <c r="T26" s="82">
        <f t="shared" si="13"/>
        <v>0</v>
      </c>
      <c r="U26" s="81">
        <f t="shared" si="21"/>
        <v>2.6041323143541288E-2</v>
      </c>
      <c r="V26" s="81">
        <f t="shared" si="14"/>
        <v>1.3995807057623167E-2</v>
      </c>
      <c r="W26" s="80">
        <f t="shared" si="15"/>
        <v>0</v>
      </c>
      <c r="X26" s="79">
        <f t="shared" si="16"/>
        <v>1.860651767799073</v>
      </c>
      <c r="Y26" s="78">
        <f t="shared" si="17"/>
        <v>0.40037130201164456</v>
      </c>
      <c r="Z26" s="48">
        <f t="shared" si="18"/>
        <v>0.83588227025203077</v>
      </c>
      <c r="AA26" s="54">
        <f t="shared" si="19"/>
        <v>8.2668388468274507E-4</v>
      </c>
      <c r="AB26" s="55">
        <f>$AA$25</f>
        <v>8.9395647614423309E-4</v>
      </c>
      <c r="AC26" s="48">
        <f t="shared" si="20"/>
        <v>0.17501313846677866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6"/>
        <v>VB199-4</v>
      </c>
      <c r="B27" s="58">
        <v>270.10000000000002</v>
      </c>
      <c r="C27" s="58">
        <v>220</v>
      </c>
      <c r="D27" s="58">
        <v>567.4</v>
      </c>
      <c r="E27" s="58">
        <v>0</v>
      </c>
      <c r="G27" s="86" t="str">
        <f t="shared" si="7"/>
        <v>VB199-4</v>
      </c>
      <c r="H27" s="49">
        <f>$B$8</f>
        <v>53.4</v>
      </c>
      <c r="I27" s="49">
        <f>$C$8</f>
        <v>2.8</v>
      </c>
      <c r="J27" s="51">
        <f>$D$8</f>
        <v>0</v>
      </c>
      <c r="K27" s="49">
        <f t="shared" si="8"/>
        <v>5.2434456928838948E-2</v>
      </c>
      <c r="L27" s="85">
        <f t="shared" si="9"/>
        <v>2.6726365731606579E-4</v>
      </c>
      <c r="M27" s="48">
        <f t="shared" si="10"/>
        <v>0.35328954221968156</v>
      </c>
      <c r="N27" s="83">
        <f>$B$27</f>
        <v>270.10000000000002</v>
      </c>
      <c r="O27" s="83">
        <f>$C$27</f>
        <v>220</v>
      </c>
      <c r="P27" s="83">
        <f>$D$27</f>
        <v>567.4</v>
      </c>
      <c r="Q27" s="84">
        <f>$E$27</f>
        <v>0</v>
      </c>
      <c r="R27" s="83">
        <f t="shared" si="11"/>
        <v>0.47603101868170611</v>
      </c>
      <c r="S27" s="83">
        <f t="shared" si="12"/>
        <v>0.38773352132534367</v>
      </c>
      <c r="T27" s="82">
        <f t="shared" si="13"/>
        <v>0</v>
      </c>
      <c r="U27" s="81">
        <f t="shared" si="21"/>
        <v>2.2507745916112532E-2</v>
      </c>
      <c r="V27" s="81">
        <f t="shared" si="14"/>
        <v>1.1902857582368011E-2</v>
      </c>
      <c r="W27" s="80">
        <f t="shared" si="15"/>
        <v>0</v>
      </c>
      <c r="X27" s="79">
        <f t="shared" si="16"/>
        <v>1.8909531396438615</v>
      </c>
      <c r="Y27" s="78">
        <f t="shared" si="17"/>
        <v>0.34410603498480546</v>
      </c>
      <c r="Z27" s="48">
        <f t="shared" si="18"/>
        <v>8.9916466369472051E-2</v>
      </c>
      <c r="AA27" s="54">
        <f t="shared" si="19"/>
        <v>7.7668982855202528E-4</v>
      </c>
      <c r="AB27" s="55">
        <f>$AA$33</f>
        <v>8.4864711831408618E-4</v>
      </c>
      <c r="AC27" s="48">
        <f t="shared" si="20"/>
        <v>0.11043611242716481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6"/>
        <v>VB199-5</v>
      </c>
      <c r="B28" s="58">
        <v>201</v>
      </c>
      <c r="C28" s="58">
        <v>151.1</v>
      </c>
      <c r="D28" s="58">
        <v>633.20000000000005</v>
      </c>
      <c r="E28" s="58">
        <v>0</v>
      </c>
      <c r="G28" s="86" t="str">
        <f t="shared" si="7"/>
        <v>VB199-5</v>
      </c>
      <c r="H28" s="49">
        <f>$B$9</f>
        <v>55.7</v>
      </c>
      <c r="I28" s="49">
        <f>$C$9</f>
        <v>2.7</v>
      </c>
      <c r="J28" s="51">
        <f>$D$9</f>
        <v>0</v>
      </c>
      <c r="K28" s="49">
        <f t="shared" si="8"/>
        <v>4.8473967684021547E-2</v>
      </c>
      <c r="L28" s="85">
        <f t="shared" si="9"/>
        <v>2.4707664857547045E-4</v>
      </c>
      <c r="M28" s="48">
        <f t="shared" si="10"/>
        <v>0.78503713130929031</v>
      </c>
      <c r="N28" s="83">
        <f>$B$28</f>
        <v>201</v>
      </c>
      <c r="O28" s="83">
        <f>$C$28</f>
        <v>151.1</v>
      </c>
      <c r="P28" s="83">
        <f>$D$28</f>
        <v>633.20000000000005</v>
      </c>
      <c r="Q28" s="84">
        <f>$E$28</f>
        <v>0</v>
      </c>
      <c r="R28" s="83">
        <f t="shared" si="11"/>
        <v>0.31743524952621605</v>
      </c>
      <c r="S28" s="83">
        <f t="shared" si="12"/>
        <v>0.23862918509159819</v>
      </c>
      <c r="T28" s="82">
        <f t="shared" si="13"/>
        <v>0</v>
      </c>
      <c r="U28" s="81">
        <f t="shared" si="21"/>
        <v>1.5009005003371694E-2</v>
      </c>
      <c r="V28" s="81">
        <f t="shared" si="14"/>
        <v>7.3255703954430628E-3</v>
      </c>
      <c r="W28" s="80">
        <f t="shared" si="15"/>
        <v>0</v>
      </c>
      <c r="X28" s="79">
        <f t="shared" si="16"/>
        <v>2.0488513785504239</v>
      </c>
      <c r="Y28" s="78">
        <f t="shared" si="17"/>
        <v>0.22334575398814757</v>
      </c>
      <c r="Z28" s="48">
        <f t="shared" si="18"/>
        <v>1.5111252570757412</v>
      </c>
      <c r="AA28" s="54">
        <f t="shared" si="19"/>
        <v>1.1062518277763285E-3</v>
      </c>
      <c r="AB28" s="55">
        <f>$AA$30</f>
        <v>8.2997897210295107E-4</v>
      </c>
      <c r="AC28" s="48">
        <f t="shared" si="20"/>
        <v>0.2280455557462128</v>
      </c>
      <c r="AD28" s="51">
        <f>1-((((COUNT(AB24:AB33))-3)*((STDEV(AB26:AB33))^2))/(((COUNT(AB24:AB33))-1)*((STDEV(AB24:AB33))^2)))</f>
        <v>0.84940179904110746</v>
      </c>
    </row>
    <row r="29" spans="1:35" x14ac:dyDescent="0.25">
      <c r="A29" s="58" t="str">
        <f t="shared" si="6"/>
        <v>VB199-6</v>
      </c>
      <c r="B29" s="58">
        <v>267.39999999999998</v>
      </c>
      <c r="C29" s="58">
        <v>197.5</v>
      </c>
      <c r="D29" s="58">
        <v>578.5</v>
      </c>
      <c r="E29" s="58">
        <v>0</v>
      </c>
      <c r="G29" s="86" t="str">
        <f t="shared" si="7"/>
        <v>VB199-6</v>
      </c>
      <c r="H29" s="49">
        <f>$B$10</f>
        <v>43.9</v>
      </c>
      <c r="I29" s="49">
        <f>$C$10</f>
        <v>1.9</v>
      </c>
      <c r="J29" s="51">
        <f>$D$10</f>
        <v>0</v>
      </c>
      <c r="K29" s="49">
        <f t="shared" si="8"/>
        <v>4.328018223234624E-2</v>
      </c>
      <c r="L29" s="85">
        <f t="shared" si="9"/>
        <v>2.2060340604692513E-4</v>
      </c>
      <c r="M29" s="48">
        <f t="shared" si="10"/>
        <v>1.3512309039458033</v>
      </c>
      <c r="N29" s="83">
        <f>$B$29</f>
        <v>267.39999999999998</v>
      </c>
      <c r="O29" s="83">
        <f>$C$29</f>
        <v>197.5</v>
      </c>
      <c r="P29" s="83">
        <f>$D$29</f>
        <v>578.5</v>
      </c>
      <c r="Q29" s="84">
        <f>$E$29</f>
        <v>0</v>
      </c>
      <c r="R29" s="83">
        <f t="shared" si="11"/>
        <v>0.4622299049265341</v>
      </c>
      <c r="S29" s="83">
        <f t="shared" si="12"/>
        <v>0.34140017286084701</v>
      </c>
      <c r="T29" s="82">
        <f t="shared" si="13"/>
        <v>0</v>
      </c>
      <c r="U29" s="81">
        <f t="shared" si="21"/>
        <v>2.1855200284483265E-2</v>
      </c>
      <c r="V29" s="81">
        <f t="shared" si="14"/>
        <v>1.0480490885256013E-2</v>
      </c>
      <c r="W29" s="80">
        <f t="shared" si="15"/>
        <v>0</v>
      </c>
      <c r="X29" s="79">
        <f t="shared" si="16"/>
        <v>2.0853221975727521</v>
      </c>
      <c r="Y29" s="78">
        <f t="shared" si="17"/>
        <v>0.32335691169739278</v>
      </c>
      <c r="Z29" s="48">
        <f t="shared" si="18"/>
        <v>0.18517573972580692</v>
      </c>
      <c r="AA29" s="54">
        <f t="shared" si="19"/>
        <v>6.8222882538342806E-4</v>
      </c>
      <c r="AB29" s="55">
        <f>$AA$26</f>
        <v>8.2668388468274507E-4</v>
      </c>
      <c r="AC29" s="48">
        <f t="shared" si="20"/>
        <v>0.24880462806089562</v>
      </c>
      <c r="AD29" s="51"/>
    </row>
    <row r="30" spans="1:35" x14ac:dyDescent="0.25">
      <c r="A30" s="58" t="str">
        <f t="shared" si="6"/>
        <v>VB199-7</v>
      </c>
      <c r="B30" s="58">
        <v>308</v>
      </c>
      <c r="C30" s="58">
        <v>254.8</v>
      </c>
      <c r="D30" s="58">
        <v>556.4</v>
      </c>
      <c r="E30" s="58">
        <v>0</v>
      </c>
      <c r="G30" s="86" t="str">
        <f t="shared" si="7"/>
        <v>VB199-7</v>
      </c>
      <c r="H30" s="49">
        <f>$B$11</f>
        <v>51.9</v>
      </c>
      <c r="I30" s="49">
        <f>$C$11</f>
        <v>3.4</v>
      </c>
      <c r="J30" s="51">
        <f>$D$11</f>
        <v>0</v>
      </c>
      <c r="K30" s="49">
        <f t="shared" si="8"/>
        <v>6.5510597302504817E-2</v>
      </c>
      <c r="L30" s="85">
        <f t="shared" si="9"/>
        <v>3.3391404914880887E-4</v>
      </c>
      <c r="M30" s="48">
        <f t="shared" si="10"/>
        <v>1.0721889105536011</v>
      </c>
      <c r="N30" s="83">
        <f>$B$30</f>
        <v>308</v>
      </c>
      <c r="O30" s="83">
        <f>$C$30</f>
        <v>254.8</v>
      </c>
      <c r="P30" s="83">
        <f>$D$30</f>
        <v>556.4</v>
      </c>
      <c r="Q30" s="84">
        <f>$E$30</f>
        <v>0</v>
      </c>
      <c r="R30" s="83">
        <f t="shared" si="11"/>
        <v>0.55355859094176851</v>
      </c>
      <c r="S30" s="83">
        <f t="shared" si="12"/>
        <v>0.45794392523364491</v>
      </c>
      <c r="T30" s="82">
        <f t="shared" si="13"/>
        <v>0</v>
      </c>
      <c r="U30" s="81">
        <f t="shared" si="21"/>
        <v>2.6173412289608459E-2</v>
      </c>
      <c r="V30" s="81">
        <f t="shared" si="14"/>
        <v>1.4058215302444556E-2</v>
      </c>
      <c r="W30" s="80">
        <f t="shared" si="15"/>
        <v>0</v>
      </c>
      <c r="X30" s="79">
        <f t="shared" si="16"/>
        <v>1.8617876968392435</v>
      </c>
      <c r="Y30" s="78">
        <f t="shared" si="17"/>
        <v>0.40231627592053015</v>
      </c>
      <c r="Z30" s="48">
        <f t="shared" si="18"/>
        <v>0.86166876522734759</v>
      </c>
      <c r="AA30" s="54">
        <f t="shared" si="19"/>
        <v>8.2997897210295107E-4</v>
      </c>
      <c r="AB30" s="55">
        <f>$AA$32</f>
        <v>8.0331971293686041E-4</v>
      </c>
      <c r="AC30" s="48">
        <f t="shared" si="20"/>
        <v>0.39599906298583198</v>
      </c>
      <c r="AD30" s="51" t="s">
        <v>39</v>
      </c>
    </row>
    <row r="31" spans="1:35" x14ac:dyDescent="0.25">
      <c r="A31" s="58" t="str">
        <f t="shared" si="6"/>
        <v>VB199-8</v>
      </c>
      <c r="B31" s="58">
        <v>176.4</v>
      </c>
      <c r="C31" s="58">
        <v>139.4</v>
      </c>
      <c r="D31" s="58">
        <v>665.5</v>
      </c>
      <c r="E31" s="58">
        <v>0</v>
      </c>
      <c r="G31" s="86" t="str">
        <f t="shared" si="7"/>
        <v>VB199-8</v>
      </c>
      <c r="H31" s="49">
        <f>$B$12</f>
        <v>52.5</v>
      </c>
      <c r="I31" s="49">
        <f>$C$12</f>
        <v>2.2999999999999998</v>
      </c>
      <c r="J31" s="51">
        <f>$D$12</f>
        <v>0</v>
      </c>
      <c r="K31" s="49">
        <f t="shared" si="8"/>
        <v>4.3809523809523805E-2</v>
      </c>
      <c r="L31" s="85">
        <f t="shared" si="9"/>
        <v>2.2330151286774965E-4</v>
      </c>
      <c r="M31" s="48">
        <f t="shared" si="10"/>
        <v>1.2935254196927233</v>
      </c>
      <c r="N31" s="83">
        <f>$B$31</f>
        <v>176.4</v>
      </c>
      <c r="O31" s="83">
        <f>$C$31</f>
        <v>139.4</v>
      </c>
      <c r="P31" s="83">
        <f>$D$31</f>
        <v>665.5</v>
      </c>
      <c r="Q31" s="84">
        <f>$E$31</f>
        <v>0</v>
      </c>
      <c r="R31" s="83">
        <f t="shared" si="11"/>
        <v>0.26506386175807667</v>
      </c>
      <c r="S31" s="83">
        <f t="shared" si="12"/>
        <v>0.20946656649135989</v>
      </c>
      <c r="T31" s="82">
        <f t="shared" si="13"/>
        <v>0</v>
      </c>
      <c r="U31" s="81">
        <f t="shared" si="21"/>
        <v>1.253277584413774E-2</v>
      </c>
      <c r="V31" s="81">
        <f t="shared" si="14"/>
        <v>6.4303202382190016E-3</v>
      </c>
      <c r="W31" s="80">
        <f t="shared" si="15"/>
        <v>0</v>
      </c>
      <c r="X31" s="79">
        <f t="shared" si="16"/>
        <v>1.9490127054090434</v>
      </c>
      <c r="Y31" s="78">
        <f t="shared" si="17"/>
        <v>0.18963096082356742</v>
      </c>
      <c r="Z31" s="48">
        <f t="shared" si="18"/>
        <v>1.9581165203315147</v>
      </c>
      <c r="AA31" s="54">
        <f t="shared" si="19"/>
        <v>1.1775583053418651E-3</v>
      </c>
      <c r="AB31" s="55">
        <f>$AA$27</f>
        <v>7.7668982855202528E-4</v>
      </c>
      <c r="AC31" s="48">
        <f t="shared" si="20"/>
        <v>0.56376750891127414</v>
      </c>
      <c r="AD31" s="51">
        <f>1-((((COUNT(AB24:AB33))-3)*((STDEV(AB24:AB31))^2))/(((COUNT(AB24:AB33))-1)*((STDEV(AB24:AB33))^2)))</f>
        <v>0.30945755550296872</v>
      </c>
    </row>
    <row r="32" spans="1:35" x14ac:dyDescent="0.25">
      <c r="A32" s="58" t="str">
        <f t="shared" si="6"/>
        <v>VB199-9</v>
      </c>
      <c r="B32" s="58">
        <v>317.5</v>
      </c>
      <c r="C32" s="58">
        <v>262.3</v>
      </c>
      <c r="D32" s="58">
        <v>568.1</v>
      </c>
      <c r="E32" s="58">
        <v>0</v>
      </c>
      <c r="G32" s="86" t="str">
        <f t="shared" si="7"/>
        <v>VB199-9</v>
      </c>
      <c r="H32" s="49">
        <f>$B$13</f>
        <v>54.7</v>
      </c>
      <c r="I32" s="49">
        <f>$C$13</f>
        <v>3.5</v>
      </c>
      <c r="J32" s="51">
        <f>$D$13</f>
        <v>0</v>
      </c>
      <c r="K32" s="49">
        <f t="shared" si="8"/>
        <v>6.3985374771480807E-2</v>
      </c>
      <c r="L32" s="85">
        <f t="shared" si="9"/>
        <v>3.261398377668628E-4</v>
      </c>
      <c r="M32" s="48">
        <f t="shared" si="10"/>
        <v>0.90591875808279854</v>
      </c>
      <c r="N32" s="83">
        <f>$B$32</f>
        <v>317.5</v>
      </c>
      <c r="O32" s="83">
        <f>$C$32</f>
        <v>262.3</v>
      </c>
      <c r="P32" s="83">
        <f>$D$32</f>
        <v>568.1</v>
      </c>
      <c r="Q32" s="84">
        <f>$E$32</f>
        <v>0</v>
      </c>
      <c r="R32" s="83">
        <f t="shared" si="11"/>
        <v>0.55888047878894553</v>
      </c>
      <c r="S32" s="83">
        <f t="shared" si="12"/>
        <v>0.46171448688611161</v>
      </c>
      <c r="T32" s="82">
        <f t="shared" si="13"/>
        <v>0</v>
      </c>
      <c r="U32" s="81">
        <f t="shared" si="21"/>
        <v>2.6425042319496064E-2</v>
      </c>
      <c r="V32" s="81">
        <f t="shared" si="14"/>
        <v>1.4173966084583382E-2</v>
      </c>
      <c r="W32" s="80">
        <f t="shared" si="15"/>
        <v>0</v>
      </c>
      <c r="X32" s="79">
        <f t="shared" si="16"/>
        <v>1.864336499876194</v>
      </c>
      <c r="Y32" s="78">
        <f t="shared" si="17"/>
        <v>0.4059900840407944</v>
      </c>
      <c r="Z32" s="48">
        <f t="shared" si="18"/>
        <v>0.91037617163556617</v>
      </c>
      <c r="AA32" s="54">
        <f t="shared" si="19"/>
        <v>8.0331971293686041E-4</v>
      </c>
      <c r="AB32" s="55">
        <f>$AA$24</f>
        <v>7.1645146633635918E-4</v>
      </c>
      <c r="AC32" s="48">
        <f t="shared" si="20"/>
        <v>0.94326958514902437</v>
      </c>
      <c r="AD32" s="51"/>
    </row>
    <row r="33" spans="1:30" x14ac:dyDescent="0.25">
      <c r="A33" s="58" t="str">
        <f t="shared" si="6"/>
        <v>VB199-10</v>
      </c>
      <c r="B33" s="58">
        <v>284.60000000000002</v>
      </c>
      <c r="C33" s="58">
        <v>211.8</v>
      </c>
      <c r="D33" s="58">
        <v>603.5</v>
      </c>
      <c r="E33" s="58">
        <v>0</v>
      </c>
      <c r="G33" s="86" t="str">
        <f t="shared" si="7"/>
        <v>VB199-10</v>
      </c>
      <c r="H33" s="49">
        <f>$B$14</f>
        <v>56.3</v>
      </c>
      <c r="I33" s="123">
        <f>$C$14</f>
        <v>3.1</v>
      </c>
      <c r="J33" s="51">
        <f>$D$14</f>
        <v>0</v>
      </c>
      <c r="K33" s="49">
        <f t="shared" si="8"/>
        <v>5.5062166962699825E-2</v>
      </c>
      <c r="L33" s="85">
        <f t="shared" si="9"/>
        <v>2.8065735747336679E-4</v>
      </c>
      <c r="M33" s="48">
        <f t="shared" si="10"/>
        <v>6.6833147108749255E-2</v>
      </c>
      <c r="N33" s="83">
        <f>$B$33</f>
        <v>284.60000000000002</v>
      </c>
      <c r="O33" s="83">
        <f>$C$33</f>
        <v>211.8</v>
      </c>
      <c r="P33" s="83">
        <f>$D$33</f>
        <v>603.5</v>
      </c>
      <c r="Q33" s="84">
        <f>$E$33</f>
        <v>0</v>
      </c>
      <c r="R33" s="83">
        <f t="shared" si="11"/>
        <v>0.47158243579121795</v>
      </c>
      <c r="S33" s="83">
        <f t="shared" si="12"/>
        <v>0.35095277547638776</v>
      </c>
      <c r="T33" s="82">
        <f t="shared" si="13"/>
        <v>0</v>
      </c>
      <c r="U33" s="81">
        <f t="shared" si="21"/>
        <v>2.2297407577944652E-2</v>
      </c>
      <c r="V33" s="81">
        <f t="shared" si="14"/>
        <v>1.0773741951310553E-2</v>
      </c>
      <c r="W33" s="80">
        <f t="shared" si="15"/>
        <v>0</v>
      </c>
      <c r="X33" s="79">
        <f t="shared" si="16"/>
        <v>2.0696066119564263</v>
      </c>
      <c r="Y33" s="78">
        <f t="shared" si="17"/>
        <v>0.33071149529255206</v>
      </c>
      <c r="Z33" s="48">
        <f t="shared" si="18"/>
        <v>8.766855361101486E-2</v>
      </c>
      <c r="AA33" s="54">
        <f t="shared" si="19"/>
        <v>8.4864711831408618E-4</v>
      </c>
      <c r="AB33" s="55">
        <f>$AA$29</f>
        <v>6.8222882538342806E-4</v>
      </c>
      <c r="AC33" s="48">
        <f t="shared" si="20"/>
        <v>1.1588724471504543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513.29999999999995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2</v>
      </c>
      <c r="H36" s="49">
        <f>AVERAGE(H24:H33)</f>
        <v>53.159999999999989</v>
      </c>
      <c r="I36" s="49">
        <f>AVERAGE(I24:I32)</f>
        <v>2.9555555555555553</v>
      </c>
      <c r="J36" s="51">
        <f>AVERAGE(J24:J28)</f>
        <v>0</v>
      </c>
      <c r="K36" s="56">
        <f>AVERAGE(K24:K33)</f>
        <v>5.567523804175236E-2</v>
      </c>
      <c r="L36" s="57">
        <f>AVERAGE(L24:L33)</f>
        <v>2.8378224191728617E-4</v>
      </c>
      <c r="M36" s="56"/>
      <c r="N36" s="49">
        <f t="shared" ref="N36:Y36" si="22">AVERAGE(N24:N33)</f>
        <v>249.06</v>
      </c>
      <c r="O36" s="49">
        <f t="shared" si="22"/>
        <v>197.91000000000003</v>
      </c>
      <c r="P36" s="49">
        <f t="shared" si="22"/>
        <v>542.68999999999994</v>
      </c>
      <c r="Q36" s="51">
        <f t="shared" si="22"/>
        <v>0</v>
      </c>
      <c r="R36" s="49">
        <f t="shared" si="22"/>
        <v>0.47000857770501386</v>
      </c>
      <c r="S36" s="49">
        <f t="shared" si="22"/>
        <v>0.37491692672480875</v>
      </c>
      <c r="T36" s="50">
        <f t="shared" si="22"/>
        <v>0</v>
      </c>
      <c r="U36" s="49">
        <f t="shared" si="22"/>
        <v>2.2222992263559463E-2</v>
      </c>
      <c r="V36" s="49">
        <f t="shared" si="22"/>
        <v>1.150940668934319E-2</v>
      </c>
      <c r="W36" s="50">
        <f t="shared" si="22"/>
        <v>0</v>
      </c>
      <c r="X36" s="48">
        <f t="shared" si="22"/>
        <v>1.9436006738757594</v>
      </c>
      <c r="Y36" s="49">
        <f t="shared" si="22"/>
        <v>0.33732398952902659</v>
      </c>
      <c r="Z36" s="48"/>
      <c r="AA36" s="56">
        <f>AVERAGE(AA24:AA33)</f>
        <v>8.6617664175708841E-4</v>
      </c>
      <c r="AB36" s="56">
        <f>AVERAGE(AB24:AB33)</f>
        <v>8.6617664175708819E-4</v>
      </c>
      <c r="AC36" s="56"/>
      <c r="AD36" s="56"/>
    </row>
    <row r="37" spans="1:30" x14ac:dyDescent="0.25">
      <c r="G37" s="53" t="s">
        <v>1</v>
      </c>
      <c r="H37" s="49">
        <f>STDEV(H24:H33)</f>
        <v>3.5612731805727385</v>
      </c>
      <c r="I37" s="49">
        <f>STDEV(I24:I32)</f>
        <v>0.59605182474159146</v>
      </c>
      <c r="J37" s="51">
        <f>STDEV(J24:J28)</f>
        <v>0</v>
      </c>
      <c r="K37" s="48">
        <f>STDEV(K24:K33)</f>
        <v>9.173158912522442E-3</v>
      </c>
      <c r="L37" s="55">
        <f>STDEV(L24:L33)</f>
        <v>4.6756506001949086E-5</v>
      </c>
      <c r="M37" s="54"/>
      <c r="N37" s="49">
        <f t="shared" ref="N37:Y37" si="23">STDEV(N24:N33)</f>
        <v>48.439611889444514</v>
      </c>
      <c r="O37" s="49">
        <f t="shared" si="23"/>
        <v>40.898911965967997</v>
      </c>
      <c r="P37" s="49">
        <f t="shared" si="23"/>
        <v>95.243809364295572</v>
      </c>
      <c r="Q37" s="51">
        <f t="shared" si="23"/>
        <v>0</v>
      </c>
      <c r="R37" s="49">
        <f t="shared" si="23"/>
        <v>0.10142047476888003</v>
      </c>
      <c r="S37" s="49">
        <f t="shared" si="23"/>
        <v>9.029682759218001E-2</v>
      </c>
      <c r="T37" s="50">
        <f t="shared" si="23"/>
        <v>0</v>
      </c>
      <c r="U37" s="49">
        <f t="shared" si="23"/>
        <v>4.7953729635332966E-3</v>
      </c>
      <c r="V37" s="49">
        <f t="shared" si="23"/>
        <v>2.771981837669156E-3</v>
      </c>
      <c r="W37" s="50">
        <f t="shared" si="23"/>
        <v>0</v>
      </c>
      <c r="X37" s="48">
        <f t="shared" si="23"/>
        <v>9.1513292692332701E-2</v>
      </c>
      <c r="Y37" s="49">
        <f t="shared" si="23"/>
        <v>7.5426067433645022E-2</v>
      </c>
      <c r="Z37" s="48"/>
      <c r="AA37" s="47">
        <f>STDEV(AA24:AA33)</f>
        <v>1.5872999381939617E-4</v>
      </c>
      <c r="AB37" s="54">
        <f>STDEV(AB24:AB33)</f>
        <v>1.5872999381939617E-4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6.6991594818900282</v>
      </c>
      <c r="I38" s="49">
        <f>(I37/I36)*100</f>
        <v>20.167167002535052</v>
      </c>
      <c r="J38" s="51" t="e">
        <f>(J37/J36)*100</f>
        <v>#DIV/0!</v>
      </c>
      <c r="K38" s="52">
        <f>(K37/K36)*100</f>
        <v>16.476191634139479</v>
      </c>
      <c r="L38" s="52">
        <f>(L37/L36)*100</f>
        <v>16.476191634139383</v>
      </c>
      <c r="M38" s="48"/>
      <c r="N38" s="49">
        <f t="shared" ref="N38:Y38" si="24">(N37/N36)*100</f>
        <v>19.448972893858716</v>
      </c>
      <c r="O38" s="49">
        <f t="shared" si="24"/>
        <v>20.665409512388454</v>
      </c>
      <c r="P38" s="49">
        <f t="shared" si="24"/>
        <v>17.550315901213505</v>
      </c>
      <c r="Q38" s="51" t="e">
        <f t="shared" si="24"/>
        <v>#DIV/0!</v>
      </c>
      <c r="R38" s="49">
        <f t="shared" si="24"/>
        <v>21.57843060313963</v>
      </c>
      <c r="S38" s="49">
        <f t="shared" si="24"/>
        <v>24.084489431030253</v>
      </c>
      <c r="T38" s="50" t="e">
        <f t="shared" si="24"/>
        <v>#DIV/0!</v>
      </c>
      <c r="U38" s="49">
        <f t="shared" si="24"/>
        <v>21.578430603139761</v>
      </c>
      <c r="V38" s="49">
        <f t="shared" si="24"/>
        <v>24.08448943103031</v>
      </c>
      <c r="W38" s="50" t="e">
        <f t="shared" si="24"/>
        <v>#DIV/0!</v>
      </c>
      <c r="X38" s="48">
        <f t="shared" si="24"/>
        <v>4.7084410868125941</v>
      </c>
      <c r="Y38" s="49">
        <f t="shared" si="24"/>
        <v>22.360125509885989</v>
      </c>
      <c r="Z38" s="48"/>
      <c r="AA38" s="47">
        <f>(AA37/AA36)*100</f>
        <v>18.325360690563461</v>
      </c>
      <c r="AB38" s="47">
        <f>(AB37/AB36)*100</f>
        <v>18.325360690563464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50" si="25">A24</f>
        <v>VB199-1</v>
      </c>
      <c r="H41" s="4">
        <f>$B$5</f>
        <v>55.8</v>
      </c>
      <c r="I41" s="4">
        <f>$C$5</f>
        <v>2.9</v>
      </c>
      <c r="J41" s="5">
        <f>$D$5</f>
        <v>0</v>
      </c>
      <c r="K41" s="4">
        <f t="shared" ref="K41:K49" si="26">I41/H41</f>
        <v>5.197132616487455E-2</v>
      </c>
      <c r="L41" s="125">
        <f t="shared" ref="L41:L50" si="27">K41/$H$17</f>
        <v>2.6490303361473343E-4</v>
      </c>
      <c r="M41" s="22">
        <f>$B$24</f>
        <v>222.5</v>
      </c>
      <c r="N41" s="22">
        <f>$C$24</f>
        <v>183.4</v>
      </c>
      <c r="O41" s="22">
        <f>$D$24</f>
        <v>436.8</v>
      </c>
      <c r="P41" s="23">
        <f>$E$24</f>
        <v>0</v>
      </c>
      <c r="Q41" s="22">
        <f t="shared" ref="Q41:Q50" si="28">M41/O41</f>
        <v>0.50938644688644685</v>
      </c>
      <c r="R41" s="22">
        <f t="shared" ref="R41:R50" si="29">N41/O41</f>
        <v>0.41987179487179488</v>
      </c>
      <c r="S41" s="21">
        <f t="shared" ref="S41:S50" si="30">P41/O41</f>
        <v>0</v>
      </c>
      <c r="T41" s="20">
        <f t="shared" ref="T41:T50" si="31">(Q41*0.005*($H$18))/0.5335</f>
        <v>2.4084860586149247E-2</v>
      </c>
      <c r="U41" s="20">
        <f t="shared" ref="U41:U50" si="32">(R41*0.005*($H$18))/0.8217</f>
        <v>1.2889456037046399E-2</v>
      </c>
      <c r="V41" s="18">
        <f t="shared" ref="V41:V50" si="33">(S41*0.005*(100/20))/0.7126</f>
        <v>0</v>
      </c>
      <c r="W41" s="19">
        <f t="shared" ref="W41:W50" si="34">T41/U41</f>
        <v>1.8685707540275889</v>
      </c>
      <c r="X41" s="19">
        <f t="shared" ref="X41:X50" si="35">(T41+U41+V41)*10</f>
        <v>0.36974316623195647</v>
      </c>
      <c r="Y41" s="41">
        <f t="shared" ref="Y41:Y50" si="36">L41/X41</f>
        <v>7.1645146633635918E-4</v>
      </c>
      <c r="Z41" s="5">
        <f t="shared" ref="Z41:Z50" si="37">(Y41*900000)</f>
        <v>644.80631970272327</v>
      </c>
      <c r="AA41" s="2">
        <f t="shared" ref="AA41:AA50" si="38">(Z41*0.2125)+26.378</f>
        <v>163.3993429368287</v>
      </c>
      <c r="AB41" s="2">
        <f t="shared" ref="AB41:AB50" si="39">-0.000006*(AA41)^2 + 0.0266*(AA41) + 3.4677</f>
        <v>7.6539264504865185</v>
      </c>
      <c r="AC41" s="17">
        <f t="shared" ref="AC41:AC50" si="40">ABS(Y41-$C$42)</f>
        <v>1.1187996205648889E-4</v>
      </c>
      <c r="AD41" s="38">
        <f t="shared" ref="AD41:AD50" si="41">ABS(AB41-$D$42)</f>
        <v>0.52445858794176825</v>
      </c>
    </row>
    <row r="42" spans="1:30" x14ac:dyDescent="0.25">
      <c r="A42" s="141" t="s">
        <v>9</v>
      </c>
      <c r="B42" s="141"/>
      <c r="C42" s="15">
        <f>MEDIAN(Y41:Y50)</f>
        <v>8.2833142839284807E-4</v>
      </c>
      <c r="D42" s="14">
        <f>MEDIAN(AB41:AB50)</f>
        <v>8.1783850384282868</v>
      </c>
      <c r="G42" s="40" t="str">
        <f t="shared" si="25"/>
        <v>VB199-2</v>
      </c>
      <c r="H42" s="4">
        <f>$B$6</f>
        <v>53.5</v>
      </c>
      <c r="I42" s="4">
        <f>$C$6</f>
        <v>3.6</v>
      </c>
      <c r="J42" s="5">
        <f>$D$6</f>
        <v>0</v>
      </c>
      <c r="K42" s="4">
        <f t="shared" si="26"/>
        <v>6.7289719626168226E-2</v>
      </c>
      <c r="L42" s="125">
        <f t="shared" si="27"/>
        <v>3.4298241310040385E-4</v>
      </c>
      <c r="M42" s="22">
        <f>$B$25</f>
        <v>245.1</v>
      </c>
      <c r="N42" s="22">
        <f>$C$25</f>
        <v>194.9</v>
      </c>
      <c r="O42" s="22">
        <f>$D$25</f>
        <v>458</v>
      </c>
      <c r="P42" s="23">
        <f>$E$25</f>
        <v>0</v>
      </c>
      <c r="Q42" s="22">
        <f t="shared" si="28"/>
        <v>0.53515283842794759</v>
      </c>
      <c r="R42" s="22">
        <f t="shared" si="29"/>
        <v>0.42554585152838431</v>
      </c>
      <c r="S42" s="21">
        <f t="shared" si="30"/>
        <v>0</v>
      </c>
      <c r="T42" s="20">
        <f t="shared" si="31"/>
        <v>2.5303149670749724E-2</v>
      </c>
      <c r="U42" s="20">
        <f t="shared" si="32"/>
        <v>1.3063641359137757E-2</v>
      </c>
      <c r="V42" s="18">
        <f t="shared" si="33"/>
        <v>0</v>
      </c>
      <c r="W42" s="19">
        <f t="shared" si="34"/>
        <v>1.936913987082987</v>
      </c>
      <c r="X42" s="19">
        <f t="shared" si="35"/>
        <v>0.38366791029887481</v>
      </c>
      <c r="Y42" s="18">
        <f t="shared" si="36"/>
        <v>8.9395647614423309E-4</v>
      </c>
      <c r="Z42" s="5">
        <f t="shared" si="37"/>
        <v>804.56082852980978</v>
      </c>
      <c r="AA42" s="2">
        <f t="shared" si="38"/>
        <v>197.34717606258459</v>
      </c>
      <c r="AB42" s="2">
        <f t="shared" si="39"/>
        <v>8.4834594358654893</v>
      </c>
      <c r="AC42" s="17">
        <f t="shared" si="40"/>
        <v>6.5625047751385022E-5</v>
      </c>
      <c r="AD42" s="38">
        <f t="shared" si="41"/>
        <v>0.30507439743720255</v>
      </c>
    </row>
    <row r="43" spans="1:30" x14ac:dyDescent="0.25">
      <c r="A43" s="141" t="s">
        <v>8</v>
      </c>
      <c r="B43" s="141"/>
      <c r="C43" s="15">
        <f>MEDIAN(AC41:AC50)</f>
        <v>5.8633323796103908E-5</v>
      </c>
      <c r="D43" s="14">
        <f>MEDIAN(AD41:AD50)</f>
        <v>0.27323559821195698</v>
      </c>
      <c r="G43" s="40" t="str">
        <f t="shared" si="25"/>
        <v>VB199-3</v>
      </c>
      <c r="H43" s="4">
        <f>$B$7</f>
        <v>53.9</v>
      </c>
      <c r="I43" s="4">
        <f>$C$7</f>
        <v>3.5</v>
      </c>
      <c r="J43" s="5">
        <f>$D$7</f>
        <v>0</v>
      </c>
      <c r="K43" s="4">
        <f t="shared" si="26"/>
        <v>6.4935064935064943E-2</v>
      </c>
      <c r="L43" s="125">
        <f t="shared" si="27"/>
        <v>3.3098050326247486E-4</v>
      </c>
      <c r="M43" s="22">
        <f>$B$26</f>
        <v>198</v>
      </c>
      <c r="N43" s="22">
        <f>$C$26</f>
        <v>163.9</v>
      </c>
      <c r="O43" s="22">
        <f>$D$26</f>
        <v>359.5</v>
      </c>
      <c r="P43" s="23">
        <f>$E$26</f>
        <v>0</v>
      </c>
      <c r="Q43" s="22">
        <f t="shared" si="28"/>
        <v>0.55076495132127956</v>
      </c>
      <c r="R43" s="22">
        <f t="shared" si="29"/>
        <v>0.45591098748261477</v>
      </c>
      <c r="S43" s="21">
        <f t="shared" si="30"/>
        <v>0</v>
      </c>
      <c r="T43" s="20">
        <f t="shared" si="31"/>
        <v>2.6041323143541288E-2</v>
      </c>
      <c r="U43" s="20">
        <f t="shared" si="32"/>
        <v>1.3995807057623167E-2</v>
      </c>
      <c r="V43" s="18">
        <f t="shared" si="33"/>
        <v>0</v>
      </c>
      <c r="W43" s="19">
        <f t="shared" si="34"/>
        <v>1.860651767799073</v>
      </c>
      <c r="X43" s="19">
        <f t="shared" si="35"/>
        <v>0.40037130201164456</v>
      </c>
      <c r="Y43" s="18">
        <f t="shared" si="36"/>
        <v>8.2668388468274507E-4</v>
      </c>
      <c r="Z43" s="5">
        <f t="shared" si="37"/>
        <v>744.01549621447055</v>
      </c>
      <c r="AA43" s="2">
        <f t="shared" si="38"/>
        <v>184.48129294557498</v>
      </c>
      <c r="AB43" s="2">
        <f t="shared" si="39"/>
        <v>8.1707023076710676</v>
      </c>
      <c r="AC43" s="17">
        <f t="shared" si="40"/>
        <v>1.647543710103002E-6</v>
      </c>
      <c r="AD43" s="38">
        <f t="shared" si="41"/>
        <v>7.6827307572191472E-3</v>
      </c>
    </row>
    <row r="44" spans="1:30" x14ac:dyDescent="0.25">
      <c r="A44" s="141" t="s">
        <v>7</v>
      </c>
      <c r="B44" s="141"/>
      <c r="C44" s="15">
        <f>C43*1.483</f>
        <v>8.6953219189622106E-5</v>
      </c>
      <c r="D44" s="14">
        <f>D43*1.483</f>
        <v>0.40520839214833221</v>
      </c>
      <c r="G44" s="40" t="str">
        <f t="shared" si="25"/>
        <v>VB199-4</v>
      </c>
      <c r="H44" s="4">
        <f>$B$8</f>
        <v>53.4</v>
      </c>
      <c r="I44" s="4">
        <f>$C$8</f>
        <v>2.8</v>
      </c>
      <c r="J44" s="5">
        <f>$D$8</f>
        <v>0</v>
      </c>
      <c r="K44" s="4">
        <f t="shared" si="26"/>
        <v>5.2434456928838948E-2</v>
      </c>
      <c r="L44" s="125">
        <f t="shared" si="27"/>
        <v>2.6726365731606579E-4</v>
      </c>
      <c r="M44" s="22">
        <f>$B$27</f>
        <v>270.10000000000002</v>
      </c>
      <c r="N44" s="22">
        <f>$C$27</f>
        <v>220</v>
      </c>
      <c r="O44" s="22">
        <f>$D$27</f>
        <v>567.4</v>
      </c>
      <c r="P44" s="23">
        <f>$E$27</f>
        <v>0</v>
      </c>
      <c r="Q44" s="22">
        <f t="shared" si="28"/>
        <v>0.47603101868170611</v>
      </c>
      <c r="R44" s="22">
        <f t="shared" si="29"/>
        <v>0.38773352132534367</v>
      </c>
      <c r="S44" s="21">
        <f t="shared" si="30"/>
        <v>0</v>
      </c>
      <c r="T44" s="20">
        <f t="shared" si="31"/>
        <v>2.2507745916112532E-2</v>
      </c>
      <c r="U44" s="20">
        <f t="shared" si="32"/>
        <v>1.1902857582368011E-2</v>
      </c>
      <c r="V44" s="18">
        <f t="shared" si="33"/>
        <v>0</v>
      </c>
      <c r="W44" s="19">
        <f t="shared" si="34"/>
        <v>1.8909531396438615</v>
      </c>
      <c r="X44" s="19">
        <f t="shared" si="35"/>
        <v>0.34410603498480546</v>
      </c>
      <c r="Y44" s="18">
        <f t="shared" si="36"/>
        <v>7.7668982855202528E-4</v>
      </c>
      <c r="Z44" s="5">
        <f t="shared" si="37"/>
        <v>699.02084569682279</v>
      </c>
      <c r="AA44" s="2">
        <f t="shared" si="38"/>
        <v>174.91992971057482</v>
      </c>
      <c r="AB44" s="2">
        <f t="shared" si="39"/>
        <v>7.9369882394415754</v>
      </c>
      <c r="AC44" s="17">
        <f t="shared" si="40"/>
        <v>5.1641599840822794E-5</v>
      </c>
      <c r="AD44" s="38">
        <f t="shared" si="41"/>
        <v>0.2413967989867114</v>
      </c>
    </row>
    <row r="45" spans="1:30" x14ac:dyDescent="0.25">
      <c r="A45" s="141" t="s">
        <v>5</v>
      </c>
      <c r="B45" s="141"/>
      <c r="C45" s="25">
        <f>COUNT(Y41:Y50)</f>
        <v>10</v>
      </c>
      <c r="D45" s="24">
        <f>COUNT(AB41:AB50)</f>
        <v>10</v>
      </c>
      <c r="G45" s="40" t="str">
        <f t="shared" si="25"/>
        <v>VB199-5</v>
      </c>
      <c r="H45" s="4">
        <f>$B$9</f>
        <v>55.7</v>
      </c>
      <c r="I45" s="4">
        <f>$C$9</f>
        <v>2.7</v>
      </c>
      <c r="J45" s="5">
        <f>$D$9</f>
        <v>0</v>
      </c>
      <c r="K45" s="4">
        <f t="shared" si="26"/>
        <v>4.8473967684021547E-2</v>
      </c>
      <c r="L45" s="125">
        <f t="shared" si="27"/>
        <v>2.4707664857547045E-4</v>
      </c>
      <c r="M45" s="22">
        <f>$B$28</f>
        <v>201</v>
      </c>
      <c r="N45" s="22">
        <f>$C$28</f>
        <v>151.1</v>
      </c>
      <c r="O45" s="22">
        <f>$D$28</f>
        <v>633.20000000000005</v>
      </c>
      <c r="P45" s="23">
        <f>$E$28</f>
        <v>0</v>
      </c>
      <c r="Q45" s="22">
        <f t="shared" si="28"/>
        <v>0.31743524952621605</v>
      </c>
      <c r="R45" s="22">
        <f t="shared" si="29"/>
        <v>0.23862918509159819</v>
      </c>
      <c r="S45" s="21">
        <f t="shared" si="30"/>
        <v>0</v>
      </c>
      <c r="T45" s="20">
        <f t="shared" si="31"/>
        <v>1.5009005003371694E-2</v>
      </c>
      <c r="U45" s="20">
        <f t="shared" si="32"/>
        <v>7.3255703954430628E-3</v>
      </c>
      <c r="V45" s="18">
        <f t="shared" si="33"/>
        <v>0</v>
      </c>
      <c r="W45" s="19">
        <f t="shared" si="34"/>
        <v>2.0488513785504239</v>
      </c>
      <c r="X45" s="19">
        <f t="shared" si="35"/>
        <v>0.22334575398814757</v>
      </c>
      <c r="Y45" s="18">
        <f t="shared" si="36"/>
        <v>1.1062518277763285E-3</v>
      </c>
      <c r="Z45" s="5">
        <f t="shared" si="37"/>
        <v>995.62664499869572</v>
      </c>
      <c r="AA45" s="2">
        <f t="shared" si="38"/>
        <v>237.94866206222281</v>
      </c>
      <c r="AB45" s="2">
        <f t="shared" si="39"/>
        <v>9.4574170161919149</v>
      </c>
      <c r="AC45" s="17">
        <f t="shared" si="40"/>
        <v>2.7792039938348047E-4</v>
      </c>
      <c r="AD45" s="38">
        <f t="shared" si="41"/>
        <v>1.2790319777636281</v>
      </c>
    </row>
    <row r="46" spans="1:30" ht="15" customHeight="1" x14ac:dyDescent="0.25">
      <c r="A46" s="142" t="s">
        <v>3</v>
      </c>
      <c r="B46" s="142"/>
      <c r="C46" s="15">
        <f>_xlfn.CONFIDENCE.NORM(0.05,C44,C45)</f>
        <v>5.389317329661744E-5</v>
      </c>
      <c r="D46" s="14">
        <f>_xlfn.CONFIDENCE.NORM(0.05,D44,D45)</f>
        <v>0.25114614850165495</v>
      </c>
      <c r="G46" s="40" t="str">
        <f t="shared" si="25"/>
        <v>VB199-6</v>
      </c>
      <c r="H46" s="4">
        <f>$B$10</f>
        <v>43.9</v>
      </c>
      <c r="I46" s="4">
        <f>$C$10</f>
        <v>1.9</v>
      </c>
      <c r="J46" s="5">
        <f>$D$10</f>
        <v>0</v>
      </c>
      <c r="K46" s="4">
        <f t="shared" si="26"/>
        <v>4.328018223234624E-2</v>
      </c>
      <c r="L46" s="125">
        <f t="shared" si="27"/>
        <v>2.2060340604692513E-4</v>
      </c>
      <c r="M46" s="22">
        <f>$B$29</f>
        <v>267.39999999999998</v>
      </c>
      <c r="N46" s="22">
        <f>$C$29</f>
        <v>197.5</v>
      </c>
      <c r="O46" s="22">
        <f>$D$29</f>
        <v>578.5</v>
      </c>
      <c r="P46" s="23">
        <f>$E$29</f>
        <v>0</v>
      </c>
      <c r="Q46" s="22">
        <f t="shared" si="28"/>
        <v>0.4622299049265341</v>
      </c>
      <c r="R46" s="22">
        <f t="shared" si="29"/>
        <v>0.34140017286084701</v>
      </c>
      <c r="S46" s="21">
        <f t="shared" si="30"/>
        <v>0</v>
      </c>
      <c r="T46" s="20">
        <f t="shared" si="31"/>
        <v>2.1855200284483265E-2</v>
      </c>
      <c r="U46" s="20">
        <f t="shared" si="32"/>
        <v>1.0480490885256013E-2</v>
      </c>
      <c r="V46" s="18">
        <f t="shared" si="33"/>
        <v>0</v>
      </c>
      <c r="W46" s="19">
        <f t="shared" si="34"/>
        <v>2.0853221975727521</v>
      </c>
      <c r="X46" s="19">
        <f t="shared" si="35"/>
        <v>0.32335691169739278</v>
      </c>
      <c r="Y46" s="18">
        <f t="shared" si="36"/>
        <v>6.8222882538342806E-4</v>
      </c>
      <c r="Z46" s="5">
        <f t="shared" si="37"/>
        <v>614.0059428450852</v>
      </c>
      <c r="AA46" s="2">
        <f t="shared" si="38"/>
        <v>156.85426285458061</v>
      </c>
      <c r="AB46" s="2">
        <f t="shared" si="39"/>
        <v>7.4924038332779208</v>
      </c>
      <c r="AC46" s="17">
        <f t="shared" si="40"/>
        <v>1.4610260300942002E-4</v>
      </c>
      <c r="AD46" s="38">
        <f t="shared" si="41"/>
        <v>0.68598120515036598</v>
      </c>
    </row>
    <row r="47" spans="1:30" x14ac:dyDescent="0.25">
      <c r="G47" s="40" t="str">
        <f t="shared" si="25"/>
        <v>VB199-7</v>
      </c>
      <c r="H47" s="4">
        <f>$B$11</f>
        <v>51.9</v>
      </c>
      <c r="I47" s="4">
        <f>$C$11</f>
        <v>3.4</v>
      </c>
      <c r="J47" s="5">
        <f>$D$11</f>
        <v>0</v>
      </c>
      <c r="K47" s="4">
        <f t="shared" si="26"/>
        <v>6.5510597302504817E-2</v>
      </c>
      <c r="L47" s="125">
        <f t="shared" si="27"/>
        <v>3.3391404914880887E-4</v>
      </c>
      <c r="M47" s="22">
        <f>$B$30</f>
        <v>308</v>
      </c>
      <c r="N47" s="22">
        <f>$C$30</f>
        <v>254.8</v>
      </c>
      <c r="O47" s="22">
        <f>$D$30</f>
        <v>556.4</v>
      </c>
      <c r="P47" s="23">
        <f>$E$30</f>
        <v>0</v>
      </c>
      <c r="Q47" s="22">
        <f t="shared" si="28"/>
        <v>0.55355859094176851</v>
      </c>
      <c r="R47" s="22">
        <f t="shared" si="29"/>
        <v>0.45794392523364491</v>
      </c>
      <c r="S47" s="21">
        <f t="shared" si="30"/>
        <v>0</v>
      </c>
      <c r="T47" s="20">
        <f t="shared" si="31"/>
        <v>2.6173412289608459E-2</v>
      </c>
      <c r="U47" s="20">
        <f t="shared" si="32"/>
        <v>1.4058215302444556E-2</v>
      </c>
      <c r="V47" s="18">
        <f t="shared" si="33"/>
        <v>0</v>
      </c>
      <c r="W47" s="19">
        <f t="shared" si="34"/>
        <v>1.8617876968392435</v>
      </c>
      <c r="X47" s="19">
        <f t="shared" si="35"/>
        <v>0.40231627592053015</v>
      </c>
      <c r="Y47" s="18">
        <f t="shared" si="36"/>
        <v>8.2997897210295107E-4</v>
      </c>
      <c r="Z47" s="5">
        <f t="shared" si="37"/>
        <v>746.98107489265601</v>
      </c>
      <c r="AA47" s="2">
        <f t="shared" si="38"/>
        <v>185.11147841468937</v>
      </c>
      <c r="AB47" s="2">
        <f t="shared" si="39"/>
        <v>8.1860677691855059</v>
      </c>
      <c r="AC47" s="17">
        <f t="shared" si="40"/>
        <v>1.647543710103002E-6</v>
      </c>
      <c r="AD47" s="38">
        <f t="shared" si="41"/>
        <v>7.6827307572191472E-3</v>
      </c>
    </row>
    <row r="48" spans="1:30" x14ac:dyDescent="0.25">
      <c r="A48" s="143" t="s">
        <v>6</v>
      </c>
      <c r="B48" s="143"/>
      <c r="C48" s="143"/>
      <c r="D48" s="143"/>
      <c r="G48" s="40" t="str">
        <f t="shared" si="25"/>
        <v>VB199-8</v>
      </c>
      <c r="H48" s="4">
        <f>$B$12</f>
        <v>52.5</v>
      </c>
      <c r="I48" s="4">
        <f>$C$12</f>
        <v>2.2999999999999998</v>
      </c>
      <c r="J48" s="5">
        <f>$D$12</f>
        <v>0</v>
      </c>
      <c r="K48" s="4">
        <f t="shared" si="26"/>
        <v>4.3809523809523805E-2</v>
      </c>
      <c r="L48" s="125">
        <f t="shared" si="27"/>
        <v>2.2330151286774965E-4</v>
      </c>
      <c r="M48" s="22">
        <f>$B$31</f>
        <v>176.4</v>
      </c>
      <c r="N48" s="22">
        <f>$C$31</f>
        <v>139.4</v>
      </c>
      <c r="O48" s="22">
        <f>$D$31</f>
        <v>665.5</v>
      </c>
      <c r="P48" s="23">
        <f>$E$31</f>
        <v>0</v>
      </c>
      <c r="Q48" s="22">
        <f t="shared" si="28"/>
        <v>0.26506386175807667</v>
      </c>
      <c r="R48" s="22">
        <f t="shared" si="29"/>
        <v>0.20946656649135989</v>
      </c>
      <c r="S48" s="21">
        <f t="shared" si="30"/>
        <v>0</v>
      </c>
      <c r="T48" s="20">
        <f t="shared" si="31"/>
        <v>1.253277584413774E-2</v>
      </c>
      <c r="U48" s="20">
        <f t="shared" si="32"/>
        <v>6.4303202382190016E-3</v>
      </c>
      <c r="V48" s="18">
        <f t="shared" si="33"/>
        <v>0</v>
      </c>
      <c r="W48" s="19">
        <f t="shared" si="34"/>
        <v>1.9490127054090434</v>
      </c>
      <c r="X48" s="19">
        <f t="shared" si="35"/>
        <v>0.18963096082356742</v>
      </c>
      <c r="Y48" s="18">
        <f t="shared" si="36"/>
        <v>1.1775583053418651E-3</v>
      </c>
      <c r="Z48" s="5">
        <f t="shared" si="37"/>
        <v>1059.8024748076787</v>
      </c>
      <c r="AA48" s="2">
        <f t="shared" si="38"/>
        <v>251.58602589663172</v>
      </c>
      <c r="AB48" s="2">
        <f t="shared" si="39"/>
        <v>9.7801151182916399</v>
      </c>
      <c r="AC48" s="17">
        <f t="shared" si="40"/>
        <v>3.4922687694901699E-4</v>
      </c>
      <c r="AD48" s="38">
        <f t="shared" si="41"/>
        <v>1.6017300798633531</v>
      </c>
    </row>
    <row r="49" spans="1:30" x14ac:dyDescent="0.25">
      <c r="A49" s="141" t="s">
        <v>2</v>
      </c>
      <c r="B49" s="141"/>
      <c r="C49" s="15">
        <f>AVERAGE(Y41:Y50)</f>
        <v>8.6617664175708841E-4</v>
      </c>
      <c r="D49" s="14">
        <f>AVERAGE(AB41:AB50)</f>
        <v>8.3495725335821831</v>
      </c>
      <c r="G49" s="40" t="str">
        <f t="shared" si="25"/>
        <v>VB199-9</v>
      </c>
      <c r="H49" s="4">
        <f>$B$13</f>
        <v>54.7</v>
      </c>
      <c r="I49" s="4">
        <f>$C$13</f>
        <v>3.5</v>
      </c>
      <c r="J49" s="5">
        <f>$D$13</f>
        <v>0</v>
      </c>
      <c r="K49" s="4">
        <f t="shared" si="26"/>
        <v>6.3985374771480807E-2</v>
      </c>
      <c r="L49" s="125">
        <f t="shared" si="27"/>
        <v>3.261398377668628E-4</v>
      </c>
      <c r="M49" s="22">
        <f>$B$32</f>
        <v>317.5</v>
      </c>
      <c r="N49" s="22">
        <f>$C$32</f>
        <v>262.3</v>
      </c>
      <c r="O49" s="22">
        <f>$D$32</f>
        <v>568.1</v>
      </c>
      <c r="P49" s="23">
        <f>$E$32</f>
        <v>0</v>
      </c>
      <c r="Q49" s="22">
        <f t="shared" si="28"/>
        <v>0.55888047878894553</v>
      </c>
      <c r="R49" s="22">
        <f t="shared" si="29"/>
        <v>0.46171448688611161</v>
      </c>
      <c r="S49" s="21">
        <f t="shared" si="30"/>
        <v>0</v>
      </c>
      <c r="T49" s="20">
        <f t="shared" si="31"/>
        <v>2.6425042319496064E-2</v>
      </c>
      <c r="U49" s="20">
        <f t="shared" si="32"/>
        <v>1.4173966084583382E-2</v>
      </c>
      <c r="V49" s="18">
        <f t="shared" si="33"/>
        <v>0</v>
      </c>
      <c r="W49" s="19">
        <f t="shared" si="34"/>
        <v>1.864336499876194</v>
      </c>
      <c r="X49" s="19">
        <f t="shared" si="35"/>
        <v>0.4059900840407944</v>
      </c>
      <c r="Y49" s="18">
        <f t="shared" si="36"/>
        <v>8.0331971293686041E-4</v>
      </c>
      <c r="Z49" s="5">
        <f t="shared" si="37"/>
        <v>722.98774164317433</v>
      </c>
      <c r="AA49" s="2">
        <f t="shared" si="38"/>
        <v>180.01289509917456</v>
      </c>
      <c r="AB49" s="2">
        <f t="shared" si="39"/>
        <v>8.061615155226125</v>
      </c>
      <c r="AC49" s="17">
        <f t="shared" si="40"/>
        <v>2.5011715455987662E-5</v>
      </c>
      <c r="AD49" s="38">
        <f t="shared" si="41"/>
        <v>0.11676988320216175</v>
      </c>
    </row>
    <row r="50" spans="1:30" x14ac:dyDescent="0.25">
      <c r="A50" s="141" t="s">
        <v>1</v>
      </c>
      <c r="B50" s="141"/>
      <c r="C50" s="15">
        <f>STDEV(Y41:Y50)</f>
        <v>1.5872999381939617E-4</v>
      </c>
      <c r="D50" s="14">
        <f>STDEV(AB41:AB50)</f>
        <v>0.73243059707114522</v>
      </c>
      <c r="G50" s="40" t="str">
        <f t="shared" si="25"/>
        <v>VB199-10</v>
      </c>
      <c r="H50" s="4">
        <f>$B$14</f>
        <v>56.3</v>
      </c>
      <c r="I50" s="124">
        <f>$C$14</f>
        <v>3.1</v>
      </c>
      <c r="J50" s="5">
        <f>$D$14</f>
        <v>0</v>
      </c>
      <c r="K50" s="4">
        <f>I50/H50</f>
        <v>5.5062166962699825E-2</v>
      </c>
      <c r="L50" s="125">
        <f t="shared" si="27"/>
        <v>2.8065735747336679E-4</v>
      </c>
      <c r="M50" s="22">
        <f>$B$33</f>
        <v>284.60000000000002</v>
      </c>
      <c r="N50" s="22">
        <f>$C$33</f>
        <v>211.8</v>
      </c>
      <c r="O50" s="22">
        <f>$D$33</f>
        <v>603.5</v>
      </c>
      <c r="P50" s="23">
        <f>$E$33</f>
        <v>0</v>
      </c>
      <c r="Q50" s="22">
        <f t="shared" si="28"/>
        <v>0.47158243579121795</v>
      </c>
      <c r="R50" s="22">
        <f t="shared" si="29"/>
        <v>0.35095277547638776</v>
      </c>
      <c r="S50" s="21">
        <f t="shared" si="30"/>
        <v>0</v>
      </c>
      <c r="T50" s="20">
        <f t="shared" si="31"/>
        <v>2.2297407577944652E-2</v>
      </c>
      <c r="U50" s="20">
        <f t="shared" si="32"/>
        <v>1.0773741951310553E-2</v>
      </c>
      <c r="V50" s="18">
        <f t="shared" si="33"/>
        <v>0</v>
      </c>
      <c r="W50" s="19">
        <f t="shared" si="34"/>
        <v>2.0696066119564263</v>
      </c>
      <c r="X50" s="19">
        <f t="shared" si="35"/>
        <v>0.33071149529255206</v>
      </c>
      <c r="Y50" s="18">
        <f t="shared" si="36"/>
        <v>8.4864711831408618E-4</v>
      </c>
      <c r="Z50" s="5">
        <f t="shared" si="37"/>
        <v>763.78240648267752</v>
      </c>
      <c r="AA50" s="2">
        <f t="shared" si="38"/>
        <v>188.68176137756899</v>
      </c>
      <c r="AB50" s="2">
        <f t="shared" si="39"/>
        <v>8.2730300101840832</v>
      </c>
      <c r="AC50" s="17">
        <f t="shared" si="40"/>
        <v>2.0315689921238111E-5</v>
      </c>
      <c r="AD50" s="38">
        <f t="shared" si="41"/>
        <v>9.4644971755796448E-2</v>
      </c>
    </row>
    <row r="51" spans="1:30" ht="15.75" thickBot="1" x14ac:dyDescent="0.3">
      <c r="A51" s="141" t="s">
        <v>0</v>
      </c>
      <c r="B51" s="141"/>
      <c r="C51" s="37">
        <f>(C50/C49)*100</f>
        <v>18.325360690563461</v>
      </c>
      <c r="D51" s="14">
        <f>(D50/D49)*100</f>
        <v>8.7720729908661976</v>
      </c>
      <c r="G51" s="36"/>
      <c r="H51" s="31"/>
      <c r="I51" s="31"/>
      <c r="J51" s="29"/>
      <c r="K51" s="30"/>
      <c r="L51" s="126"/>
      <c r="M51" s="33"/>
      <c r="N51" s="33"/>
      <c r="O51" s="33"/>
      <c r="P51" s="34"/>
      <c r="Q51" s="33"/>
      <c r="R51" s="33"/>
      <c r="S51" s="32"/>
      <c r="T51" s="31"/>
      <c r="U51" s="31"/>
      <c r="V51" s="29"/>
      <c r="W51" s="30"/>
      <c r="X51" s="30"/>
      <c r="Y51" s="29"/>
      <c r="Z51" s="28"/>
      <c r="AA51" s="28"/>
      <c r="AB51" s="28"/>
      <c r="AC51" s="27"/>
      <c r="AD51" s="26"/>
    </row>
    <row r="52" spans="1:30" ht="15.75" thickTop="1" x14ac:dyDescent="0.25">
      <c r="A52" s="141" t="s">
        <v>5</v>
      </c>
      <c r="B52" s="141"/>
      <c r="C52" s="25">
        <f>COUNT(Y41:Y50)</f>
        <v>10</v>
      </c>
      <c r="D52" s="24">
        <f>COUNT(AB41:AB50)</f>
        <v>10</v>
      </c>
      <c r="G52" s="7" t="s">
        <v>4</v>
      </c>
      <c r="H52" s="20"/>
      <c r="I52" s="20"/>
      <c r="J52" s="18"/>
      <c r="K52" s="19"/>
      <c r="L52" s="127"/>
      <c r="M52" s="22"/>
      <c r="N52" s="22"/>
      <c r="O52" s="22"/>
      <c r="P52" s="23"/>
      <c r="Q52" s="22"/>
      <c r="R52" s="22"/>
      <c r="S52" s="21"/>
      <c r="T52" s="20"/>
      <c r="U52" s="20"/>
      <c r="V52" s="18"/>
      <c r="W52" s="19"/>
      <c r="X52" s="19"/>
      <c r="Y52" s="18"/>
      <c r="Z52" s="2"/>
      <c r="AA52" s="2"/>
      <c r="AB52" s="2"/>
      <c r="AC52" s="17"/>
      <c r="AD52" s="16"/>
    </row>
    <row r="53" spans="1:30" ht="17.25" customHeight="1" x14ac:dyDescent="0.25">
      <c r="A53" s="142" t="s">
        <v>3</v>
      </c>
      <c r="B53" s="142"/>
      <c r="C53" s="15">
        <f>_xlfn.CONFIDENCE.NORM(0.05,C50,C52)</f>
        <v>9.8380061646995482E-5</v>
      </c>
      <c r="D53" s="14">
        <f>_xlfn.CONFIDENCE.NORM(0.05,D50,D52)</f>
        <v>0.45395684557255966</v>
      </c>
      <c r="G53" s="7" t="s">
        <v>2</v>
      </c>
      <c r="H53" s="4">
        <f>AVERAGE(H41:H50)</f>
        <v>53.159999999999989</v>
      </c>
      <c r="I53" s="4">
        <f>AVERAGE(I41:I49)</f>
        <v>2.9555555555555553</v>
      </c>
      <c r="J53" s="5">
        <f>AVERAGE(J41:J45)</f>
        <v>0</v>
      </c>
      <c r="K53" s="13">
        <f t="shared" ref="K53:AD53" si="42">AVERAGE(K41:K50)</f>
        <v>5.567523804175236E-2</v>
      </c>
      <c r="L53" s="11">
        <f t="shared" si="42"/>
        <v>2.8378224191728617E-4</v>
      </c>
      <c r="M53" s="4">
        <f t="shared" si="42"/>
        <v>249.06</v>
      </c>
      <c r="N53" s="4">
        <f t="shared" si="42"/>
        <v>197.91000000000003</v>
      </c>
      <c r="O53" s="4">
        <f t="shared" si="42"/>
        <v>542.68999999999994</v>
      </c>
      <c r="P53" s="5">
        <f t="shared" si="42"/>
        <v>0</v>
      </c>
      <c r="Q53" s="4">
        <f t="shared" si="42"/>
        <v>0.47000857770501386</v>
      </c>
      <c r="R53" s="4">
        <f t="shared" si="42"/>
        <v>0.37491692672480875</v>
      </c>
      <c r="S53" s="3">
        <f t="shared" si="42"/>
        <v>0</v>
      </c>
      <c r="T53" s="4">
        <f t="shared" si="42"/>
        <v>2.2222992263559463E-2</v>
      </c>
      <c r="U53" s="4">
        <f t="shared" si="42"/>
        <v>1.150940668934319E-2</v>
      </c>
      <c r="V53" s="3">
        <f t="shared" si="42"/>
        <v>0</v>
      </c>
      <c r="W53" s="2">
        <f t="shared" si="42"/>
        <v>1.9436006738757594</v>
      </c>
      <c r="X53" s="2">
        <f t="shared" si="42"/>
        <v>0.33732398952902659</v>
      </c>
      <c r="Y53" s="11">
        <f t="shared" si="42"/>
        <v>8.6617664175708841E-4</v>
      </c>
      <c r="Z53" s="2">
        <f t="shared" si="42"/>
        <v>779.55897758137939</v>
      </c>
      <c r="AA53" s="2">
        <f t="shared" si="42"/>
        <v>192.03428273604314</v>
      </c>
      <c r="AB53" s="2">
        <f t="shared" si="42"/>
        <v>8.3495725335821831</v>
      </c>
      <c r="AC53" s="10">
        <f t="shared" si="42"/>
        <v>1.0510189817880457E-4</v>
      </c>
      <c r="AD53" s="10">
        <f t="shared" si="42"/>
        <v>0.48644533636154258</v>
      </c>
    </row>
    <row r="54" spans="1:30" x14ac:dyDescent="0.25">
      <c r="G54" s="7" t="s">
        <v>1</v>
      </c>
      <c r="H54" s="4">
        <f>STDEV(H41:H50)</f>
        <v>3.5612731805727385</v>
      </c>
      <c r="I54" s="4">
        <f>STDEV(I41:I49)</f>
        <v>0.59605182474159146</v>
      </c>
      <c r="J54" s="5">
        <f>STDEV(J41:J45)</f>
        <v>0</v>
      </c>
      <c r="K54" s="2">
        <f t="shared" ref="K54:AD54" si="43">STDEV(K41:K50)</f>
        <v>9.173158912522442E-3</v>
      </c>
      <c r="L54" s="127">
        <f t="shared" si="43"/>
        <v>4.6756506001949086E-5</v>
      </c>
      <c r="M54" s="4">
        <f t="shared" si="43"/>
        <v>48.439611889444514</v>
      </c>
      <c r="N54" s="4">
        <f t="shared" si="43"/>
        <v>40.898911965967997</v>
      </c>
      <c r="O54" s="4">
        <f t="shared" si="43"/>
        <v>95.243809364295572</v>
      </c>
      <c r="P54" s="5">
        <f t="shared" si="43"/>
        <v>0</v>
      </c>
      <c r="Q54" s="4">
        <f t="shared" si="43"/>
        <v>0.10142047476888003</v>
      </c>
      <c r="R54" s="4">
        <f t="shared" si="43"/>
        <v>9.029682759218001E-2</v>
      </c>
      <c r="S54" s="3">
        <f t="shared" si="43"/>
        <v>0</v>
      </c>
      <c r="T54" s="4">
        <f t="shared" si="43"/>
        <v>4.7953729635332966E-3</v>
      </c>
      <c r="U54" s="4">
        <f t="shared" si="43"/>
        <v>2.771981837669156E-3</v>
      </c>
      <c r="V54" s="3">
        <f t="shared" si="43"/>
        <v>0</v>
      </c>
      <c r="W54" s="2">
        <f t="shared" si="43"/>
        <v>9.1513292692332701E-2</v>
      </c>
      <c r="X54" s="2">
        <f t="shared" si="43"/>
        <v>7.5426067433645022E-2</v>
      </c>
      <c r="Y54" s="3">
        <f t="shared" si="43"/>
        <v>1.5872999381939617E-4</v>
      </c>
      <c r="Z54" s="2">
        <f t="shared" si="43"/>
        <v>142.85699443745719</v>
      </c>
      <c r="AA54" s="2">
        <f t="shared" si="43"/>
        <v>30.357111317959319</v>
      </c>
      <c r="AB54" s="2">
        <f t="shared" si="43"/>
        <v>0.73243059707114522</v>
      </c>
      <c r="AC54" s="8">
        <f t="shared" si="43"/>
        <v>1.2046918009696756E-4</v>
      </c>
      <c r="AD54" s="8">
        <f t="shared" si="43"/>
        <v>0.55325824269861756</v>
      </c>
    </row>
    <row r="55" spans="1:30" x14ac:dyDescent="0.25">
      <c r="G55" s="7" t="s">
        <v>0</v>
      </c>
      <c r="H55" s="4">
        <f t="shared" ref="H55:AD55" si="44">(H54/H53)*100</f>
        <v>6.6991594818900282</v>
      </c>
      <c r="I55" s="4">
        <f t="shared" si="44"/>
        <v>20.167167002535052</v>
      </c>
      <c r="J55" s="5" t="e">
        <f t="shared" si="44"/>
        <v>#DIV/0!</v>
      </c>
      <c r="K55" s="6">
        <f t="shared" si="44"/>
        <v>16.476191634139479</v>
      </c>
      <c r="L55" s="2">
        <f t="shared" si="44"/>
        <v>16.476191634139383</v>
      </c>
      <c r="M55" s="4">
        <f t="shared" si="44"/>
        <v>19.448972893858716</v>
      </c>
      <c r="N55" s="4">
        <f t="shared" si="44"/>
        <v>20.665409512388454</v>
      </c>
      <c r="O55" s="4">
        <f t="shared" si="44"/>
        <v>17.550315901213505</v>
      </c>
      <c r="P55" s="5" t="e">
        <f t="shared" si="44"/>
        <v>#DIV/0!</v>
      </c>
      <c r="Q55" s="4">
        <f t="shared" si="44"/>
        <v>21.57843060313963</v>
      </c>
      <c r="R55" s="4">
        <f t="shared" si="44"/>
        <v>24.084489431030253</v>
      </c>
      <c r="S55" s="3" t="e">
        <f t="shared" si="44"/>
        <v>#DIV/0!</v>
      </c>
      <c r="T55" s="4">
        <f t="shared" si="44"/>
        <v>21.578430603139761</v>
      </c>
      <c r="U55" s="4">
        <f t="shared" si="44"/>
        <v>24.08448943103031</v>
      </c>
      <c r="V55" s="3" t="e">
        <f t="shared" si="44"/>
        <v>#DIV/0!</v>
      </c>
      <c r="W55" s="2">
        <f t="shared" si="44"/>
        <v>4.7084410868125941</v>
      </c>
      <c r="X55" s="2">
        <f t="shared" si="44"/>
        <v>22.360125509885989</v>
      </c>
      <c r="Y55" s="3">
        <f t="shared" si="44"/>
        <v>18.325360690563461</v>
      </c>
      <c r="Z55" s="2">
        <f t="shared" si="44"/>
        <v>18.325360690563546</v>
      </c>
      <c r="AA55" s="2">
        <f t="shared" si="44"/>
        <v>15.808172835308826</v>
      </c>
      <c r="AB55" s="2">
        <f t="shared" si="44"/>
        <v>8.7720729908661976</v>
      </c>
      <c r="AC55" s="1">
        <f t="shared" si="44"/>
        <v>114.62131720211124</v>
      </c>
      <c r="AD55" s="1">
        <f t="shared" si="44"/>
        <v>113.73492586789185</v>
      </c>
    </row>
  </sheetData>
  <sortState ref="AB24:AB33">
    <sortCondition descending="1" ref="AB24"/>
  </sortState>
  <mergeCells count="25">
    <mergeCell ref="G2:I2"/>
    <mergeCell ref="A3:E3"/>
    <mergeCell ref="R10:T10"/>
    <mergeCell ref="U10:W10"/>
    <mergeCell ref="K14:M14"/>
    <mergeCell ref="N14:P14"/>
    <mergeCell ref="Q14:S14"/>
    <mergeCell ref="T14:U14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A49:B49"/>
    <mergeCell ref="A50:B50"/>
    <mergeCell ref="A51:B51"/>
    <mergeCell ref="A52:B52"/>
    <mergeCell ref="A53:B53"/>
  </mergeCells>
  <pageMargins left="0.7" right="0.7" top="0.75" bottom="0.75" header="0.3" footer="0.3"/>
  <pageSetup paperSize="9" orientation="portrait" r:id="rId1"/>
  <drawing r:id="rId2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3"/>
  <sheetViews>
    <sheetView topLeftCell="A22" zoomScaleNormal="100" workbookViewId="0">
      <selection activeCell="W41" sqref="W41:W48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779</v>
      </c>
      <c r="C1" s="117" t="s">
        <v>100</v>
      </c>
      <c r="D1" s="103">
        <v>2009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780</v>
      </c>
      <c r="B5" s="58">
        <v>59.6</v>
      </c>
      <c r="C5" s="130">
        <v>1</v>
      </c>
      <c r="D5" s="58">
        <v>0</v>
      </c>
      <c r="E5" s="58"/>
      <c r="G5" s="91" t="s">
        <v>95</v>
      </c>
      <c r="H5" s="91">
        <f>(11.4*0.9)/20</f>
        <v>0.51300000000000001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781</v>
      </c>
      <c r="B6" s="58">
        <v>54.6</v>
      </c>
      <c r="C6" s="130">
        <v>0.86</v>
      </c>
      <c r="D6" s="58">
        <v>0</v>
      </c>
      <c r="E6" s="58"/>
      <c r="G6" s="91" t="s">
        <v>93</v>
      </c>
      <c r="H6" s="91">
        <f>(47.87*0.4)/10</f>
        <v>1.9148000000000001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782</v>
      </c>
      <c r="B7" s="58">
        <v>55</v>
      </c>
      <c r="C7" s="130">
        <v>1.3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783</v>
      </c>
      <c r="B8" s="58">
        <v>55.6</v>
      </c>
      <c r="C8" s="130">
        <v>2.4</v>
      </c>
      <c r="D8" s="58">
        <v>0</v>
      </c>
      <c r="E8" s="58"/>
      <c r="G8" s="91" t="s">
        <v>89</v>
      </c>
      <c r="H8" s="91">
        <f>(20.76*0.97)/20</f>
        <v>1.0068600000000001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784</v>
      </c>
      <c r="B9" s="58">
        <v>56.7</v>
      </c>
      <c r="C9" s="130">
        <v>1.4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785</v>
      </c>
      <c r="B10" s="58">
        <v>51.2</v>
      </c>
      <c r="C10" s="130">
        <v>1.4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786</v>
      </c>
      <c r="B11" s="58">
        <v>55.9</v>
      </c>
      <c r="C11" s="130">
        <v>0.98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787</v>
      </c>
      <c r="B12" s="58">
        <v>54.6</v>
      </c>
      <c r="C12" s="130">
        <v>1.2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788</v>
      </c>
      <c r="B13" s="58">
        <v>57.4</v>
      </c>
      <c r="C13" s="130">
        <v>0.88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789</v>
      </c>
      <c r="B14" s="58">
        <v>54.8</v>
      </c>
      <c r="C14" s="130">
        <v>1.3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32" t="s">
        <v>73</v>
      </c>
      <c r="O15" s="132" t="s">
        <v>72</v>
      </c>
      <c r="P15" s="132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53.1</v>
      </c>
      <c r="C16" s="58">
        <v>0</v>
      </c>
      <c r="D16" s="58">
        <v>97.1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5.13E-3</v>
      </c>
      <c r="O16" s="96">
        <f>$H$7*(L16/1000)</f>
        <v>0</v>
      </c>
      <c r="P16" s="95">
        <f t="shared" ref="P16:P21" si="1">$H$6*(M16/1000)</f>
        <v>1.9148000000000002E-2</v>
      </c>
      <c r="Q16" s="94">
        <f t="shared" ref="Q16:S21" si="2">B16</f>
        <v>53.1</v>
      </c>
      <c r="R16" s="94">
        <f t="shared" si="2"/>
        <v>0</v>
      </c>
      <c r="S16" s="94">
        <f t="shared" si="2"/>
        <v>97.1</v>
      </c>
      <c r="T16" s="93">
        <f t="shared" ref="T16:T21" si="3">R16/Q16</f>
        <v>0</v>
      </c>
      <c r="U16" s="92">
        <f t="shared" ref="U16:U21" si="4">S16/Q16</f>
        <v>1.8286252354048962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52.5</v>
      </c>
      <c r="C17" s="58">
        <v>20.100000000000001</v>
      </c>
      <c r="D17" s="58">
        <v>93.3</v>
      </c>
      <c r="E17" s="58"/>
      <c r="G17" s="102" t="s">
        <v>63</v>
      </c>
      <c r="H17" s="103">
        <v>196.19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5.13E-3</v>
      </c>
      <c r="O17" s="96">
        <f>$H$8*(L17/1000)</f>
        <v>2.0137200000000001E-3</v>
      </c>
      <c r="P17" s="95">
        <f t="shared" si="1"/>
        <v>1.5318400000000001E-2</v>
      </c>
      <c r="Q17" s="94">
        <f t="shared" si="2"/>
        <v>52.5</v>
      </c>
      <c r="R17" s="94">
        <f t="shared" si="2"/>
        <v>20.100000000000001</v>
      </c>
      <c r="S17" s="94">
        <f t="shared" si="2"/>
        <v>93.3</v>
      </c>
      <c r="T17" s="93">
        <f t="shared" si="3"/>
        <v>0.3828571428571429</v>
      </c>
      <c r="U17" s="92">
        <f t="shared" si="4"/>
        <v>1.7771428571428571</v>
      </c>
      <c r="V17" s="91"/>
      <c r="W17" s="91"/>
      <c r="X17" s="100"/>
    </row>
    <row r="18" spans="1:35" x14ac:dyDescent="0.25">
      <c r="A18" s="58" t="s">
        <v>62</v>
      </c>
      <c r="B18" s="58">
        <v>54.3</v>
      </c>
      <c r="C18" s="58">
        <v>42.7</v>
      </c>
      <c r="D18" s="58">
        <v>57.8</v>
      </c>
      <c r="E18" s="58"/>
      <c r="G18" s="102" t="s">
        <v>61</v>
      </c>
      <c r="H18" s="101">
        <f>50.45/10</f>
        <v>5.0449999999999999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5.13E-3</v>
      </c>
      <c r="O18" s="96">
        <f t="shared" ref="O18:O21" si="5">$H$8*(L18/1000)</f>
        <v>4.0274400000000002E-3</v>
      </c>
      <c r="P18" s="95">
        <f t="shared" si="1"/>
        <v>1.14888E-2</v>
      </c>
      <c r="Q18" s="94">
        <f t="shared" si="2"/>
        <v>54.3</v>
      </c>
      <c r="R18" s="94">
        <f t="shared" si="2"/>
        <v>42.7</v>
      </c>
      <c r="S18" s="94">
        <f t="shared" si="2"/>
        <v>57.8</v>
      </c>
      <c r="T18" s="93">
        <f t="shared" si="3"/>
        <v>0.78637200736648261</v>
      </c>
      <c r="U18" s="92">
        <f t="shared" si="4"/>
        <v>1.0644567219152854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49.6</v>
      </c>
      <c r="C19" s="58">
        <v>59.6</v>
      </c>
      <c r="D19" s="58">
        <v>35.9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5.13E-3</v>
      </c>
      <c r="O19" s="96">
        <f t="shared" si="5"/>
        <v>6.0411600000000003E-3</v>
      </c>
      <c r="P19" s="95">
        <f t="shared" si="1"/>
        <v>7.6592000000000006E-3</v>
      </c>
      <c r="Q19" s="94">
        <f t="shared" si="2"/>
        <v>49.6</v>
      </c>
      <c r="R19" s="94">
        <f t="shared" si="2"/>
        <v>59.6</v>
      </c>
      <c r="S19" s="94">
        <f t="shared" si="2"/>
        <v>35.9</v>
      </c>
      <c r="T19" s="93">
        <f t="shared" si="3"/>
        <v>1.2016129032258065</v>
      </c>
      <c r="U19" s="92">
        <f t="shared" si="4"/>
        <v>0.72379032258064513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56.9</v>
      </c>
      <c r="C20" s="58">
        <v>91</v>
      </c>
      <c r="D20" s="58">
        <v>11.6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5.13E-3</v>
      </c>
      <c r="O20" s="96">
        <f t="shared" si="5"/>
        <v>8.0548800000000004E-3</v>
      </c>
      <c r="P20" s="95">
        <f t="shared" si="1"/>
        <v>3.8296000000000003E-3</v>
      </c>
      <c r="Q20" s="94">
        <f t="shared" si="2"/>
        <v>56.9</v>
      </c>
      <c r="R20" s="94">
        <f t="shared" si="2"/>
        <v>91</v>
      </c>
      <c r="S20" s="94">
        <f t="shared" si="2"/>
        <v>11.6</v>
      </c>
      <c r="T20" s="93">
        <f t="shared" si="3"/>
        <v>1.5992970123022847</v>
      </c>
      <c r="U20" s="92">
        <f t="shared" si="4"/>
        <v>0.20386643233743409</v>
      </c>
      <c r="V20" s="91"/>
      <c r="W20" s="91"/>
    </row>
    <row r="21" spans="1:35" x14ac:dyDescent="0.25">
      <c r="A21" s="58" t="s">
        <v>58</v>
      </c>
      <c r="B21" s="58">
        <v>48.1</v>
      </c>
      <c r="C21" s="58">
        <v>94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5.13E-3</v>
      </c>
      <c r="O21" s="96">
        <f t="shared" si="5"/>
        <v>1.00686E-2</v>
      </c>
      <c r="P21" s="95">
        <f t="shared" si="1"/>
        <v>0</v>
      </c>
      <c r="Q21" s="94">
        <f t="shared" si="2"/>
        <v>48.1</v>
      </c>
      <c r="R21" s="94">
        <f t="shared" si="2"/>
        <v>94</v>
      </c>
      <c r="S21" s="94">
        <f t="shared" si="2"/>
        <v>0</v>
      </c>
      <c r="T21" s="93">
        <f t="shared" si="3"/>
        <v>1.9542619542619541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6">A5</f>
        <v>VB204-1</v>
      </c>
      <c r="B24" s="58">
        <v>560.4</v>
      </c>
      <c r="C24" s="58">
        <v>396</v>
      </c>
      <c r="D24" s="58">
        <v>610.20000000000005</v>
      </c>
      <c r="E24" s="58">
        <v>0</v>
      </c>
      <c r="G24" s="86" t="str">
        <f t="shared" ref="G24:G33" si="7">A5</f>
        <v>VB204-1</v>
      </c>
      <c r="H24" s="49">
        <f>$B$5</f>
        <v>59.6</v>
      </c>
      <c r="I24" s="49">
        <f>$C$5</f>
        <v>1</v>
      </c>
      <c r="J24" s="51">
        <f>$D$5</f>
        <v>0</v>
      </c>
      <c r="K24" s="49">
        <f t="shared" ref="K24:K33" si="8">I24/H24</f>
        <v>1.6778523489932886E-2</v>
      </c>
      <c r="L24" s="85">
        <f t="shared" ref="L24:L33" si="9">K24/$H$17</f>
        <v>8.5521807889968326E-5</v>
      </c>
      <c r="M24" s="48">
        <f t="shared" ref="M24:M33" si="10">ABS(($L$36-L24)/$L$37)</f>
        <v>0.75464326274915616</v>
      </c>
      <c r="N24" s="83">
        <f>$B$24</f>
        <v>560.4</v>
      </c>
      <c r="O24" s="83">
        <f>$C$24</f>
        <v>396</v>
      </c>
      <c r="P24" s="83">
        <f>$D$24</f>
        <v>610.20000000000005</v>
      </c>
      <c r="Q24" s="84">
        <f>$E$24</f>
        <v>0</v>
      </c>
      <c r="R24" s="83">
        <f t="shared" ref="R24:R33" si="11">N24/P24</f>
        <v>0.91838741396263512</v>
      </c>
      <c r="S24" s="83">
        <f t="shared" ref="S24:S33" si="12">O24/P24</f>
        <v>0.64896755162241881</v>
      </c>
      <c r="T24" s="82">
        <f t="shared" ref="T24:T33" si="13">Q24/P24</f>
        <v>0</v>
      </c>
      <c r="U24" s="81">
        <f>(R24*0.005*($H$18))/0.5335</f>
        <v>4.3423284943219252E-2</v>
      </c>
      <c r="V24" s="81">
        <f t="shared" ref="V24:V33" si="14">(S24*0.005*($H$18))/0.8217</f>
        <v>1.9922363988895603E-2</v>
      </c>
      <c r="W24" s="80">
        <f t="shared" ref="W24:W33" si="15">(T24*0.005*($H$18))/0.7126</f>
        <v>0</v>
      </c>
      <c r="X24" s="79">
        <f t="shared" ref="X24:X33" si="16">U24/V24</f>
        <v>2.17962511715089</v>
      </c>
      <c r="Y24" s="78">
        <f t="shared" ref="Y24:Y33" si="17">(U24+V24+W24)*10</f>
        <v>0.63345648932114862</v>
      </c>
      <c r="Z24" s="48">
        <f t="shared" ref="Z24:Z33" si="18">ABS(($Y$36-Y24)/$Y$37)</f>
        <v>0.17919044944798918</v>
      </c>
      <c r="AA24" s="88">
        <f t="shared" ref="AA24:AA33" si="19">L24/Y24</f>
        <v>1.3500818024868419E-4</v>
      </c>
      <c r="AB24" s="55">
        <f>$AA$33</f>
        <v>6.6646188973919576E-4</v>
      </c>
      <c r="AC24" s="48">
        <f t="shared" ref="AC24:AC33" si="20">ABS(($AB$36-AB24)/$AB$37)</f>
        <v>2.1662537348370594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6"/>
        <v>VB204-2</v>
      </c>
      <c r="B25" s="58">
        <v>221.1</v>
      </c>
      <c r="C25" s="58">
        <v>184.9</v>
      </c>
      <c r="D25" s="58">
        <v>542</v>
      </c>
      <c r="E25" s="58">
        <v>0</v>
      </c>
      <c r="G25" s="86" t="str">
        <f t="shared" si="7"/>
        <v>VB204-2</v>
      </c>
      <c r="H25" s="49">
        <f>$B$6</f>
        <v>54.6</v>
      </c>
      <c r="I25" s="49">
        <f>$C$6</f>
        <v>0.86</v>
      </c>
      <c r="J25" s="51">
        <f>$D$6</f>
        <v>0</v>
      </c>
      <c r="K25" s="49">
        <f t="shared" si="8"/>
        <v>1.575091575091575E-2</v>
      </c>
      <c r="L25" s="85">
        <f t="shared" si="9"/>
        <v>8.0283988740077229E-5</v>
      </c>
      <c r="M25" s="48">
        <f t="shared" si="10"/>
        <v>0.879430191187064</v>
      </c>
      <c r="N25" s="83">
        <f>$B$25</f>
        <v>221.1</v>
      </c>
      <c r="O25" s="83">
        <f>$C$25</f>
        <v>184.9</v>
      </c>
      <c r="P25" s="83">
        <f>$D$25</f>
        <v>542</v>
      </c>
      <c r="Q25" s="84">
        <f>$E$25</f>
        <v>0</v>
      </c>
      <c r="R25" s="83">
        <f t="shared" si="11"/>
        <v>0.40793357933579333</v>
      </c>
      <c r="S25" s="83">
        <f t="shared" si="12"/>
        <v>0.34114391143911438</v>
      </c>
      <c r="T25" s="82">
        <f t="shared" si="13"/>
        <v>0</v>
      </c>
      <c r="U25" s="81">
        <f t="shared" ref="U25:U33" si="21">(R25*0.005*($H$18))/0.5335</f>
        <v>1.9287956023890135E-2</v>
      </c>
      <c r="V25" s="81">
        <f t="shared" si="14"/>
        <v>1.0472624030730997E-2</v>
      </c>
      <c r="W25" s="80">
        <f t="shared" si="15"/>
        <v>0</v>
      </c>
      <c r="X25" s="79">
        <f t="shared" si="16"/>
        <v>1.8417500683010599</v>
      </c>
      <c r="Y25" s="78">
        <f t="shared" si="17"/>
        <v>0.29760580054621133</v>
      </c>
      <c r="Z25" s="48">
        <f t="shared" si="18"/>
        <v>0.39197701359553272</v>
      </c>
      <c r="AA25" s="54">
        <f t="shared" si="19"/>
        <v>2.6976620950508315E-4</v>
      </c>
      <c r="AB25" s="55">
        <f>$AA$27</f>
        <v>4.7823854434890544E-4</v>
      </c>
      <c r="AC25" s="48">
        <f t="shared" si="20"/>
        <v>1.1160172787186251</v>
      </c>
      <c r="AD25" s="51">
        <f>(AB24-AB33)/AB37</f>
        <v>3.5745251223810084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6"/>
        <v>VB204-3</v>
      </c>
      <c r="B26" s="58">
        <v>336.5</v>
      </c>
      <c r="C26" s="58">
        <v>271.89999999999998</v>
      </c>
      <c r="D26" s="58">
        <v>530.79999999999995</v>
      </c>
      <c r="E26" s="58">
        <v>0</v>
      </c>
      <c r="G26" s="86" t="str">
        <f t="shared" si="7"/>
        <v>VB204-3</v>
      </c>
      <c r="H26" s="49">
        <f>$B$7</f>
        <v>55</v>
      </c>
      <c r="I26" s="49">
        <f>$C$7</f>
        <v>1.3</v>
      </c>
      <c r="J26" s="51">
        <f>$D$7</f>
        <v>0</v>
      </c>
      <c r="K26" s="49">
        <f t="shared" si="8"/>
        <v>2.3636363636363636E-2</v>
      </c>
      <c r="L26" s="85">
        <f t="shared" si="9"/>
        <v>1.2047690318754083E-4</v>
      </c>
      <c r="M26" s="48">
        <f t="shared" si="10"/>
        <v>7.8134435489837409E-2</v>
      </c>
      <c r="N26" s="83">
        <f>$B$26</f>
        <v>336.5</v>
      </c>
      <c r="O26" s="83">
        <f>$C$26</f>
        <v>271.89999999999998</v>
      </c>
      <c r="P26" s="83">
        <f>$D$26</f>
        <v>530.79999999999995</v>
      </c>
      <c r="Q26" s="84">
        <f>$E$26</f>
        <v>0</v>
      </c>
      <c r="R26" s="83">
        <f t="shared" si="11"/>
        <v>0.63394875659382066</v>
      </c>
      <c r="S26" s="83">
        <f t="shared" si="12"/>
        <v>0.51224566691785989</v>
      </c>
      <c r="T26" s="82">
        <f t="shared" si="13"/>
        <v>0</v>
      </c>
      <c r="U26" s="81">
        <f t="shared" si="21"/>
        <v>2.9974428088245787E-2</v>
      </c>
      <c r="V26" s="81">
        <f t="shared" si="14"/>
        <v>1.5725200131438501E-2</v>
      </c>
      <c r="W26" s="80">
        <f t="shared" si="15"/>
        <v>0</v>
      </c>
      <c r="X26" s="79">
        <f t="shared" si="16"/>
        <v>1.906139689015443</v>
      </c>
      <c r="Y26" s="78">
        <f t="shared" si="17"/>
        <v>0.45699628219684291</v>
      </c>
      <c r="Z26" s="48">
        <f t="shared" si="18"/>
        <v>0.29099120626557329</v>
      </c>
      <c r="AA26" s="54">
        <f t="shared" si="19"/>
        <v>2.6362775339963836E-4</v>
      </c>
      <c r="AB26" s="55">
        <f>$AA$30</f>
        <v>2.6988016396052724E-4</v>
      </c>
      <c r="AC26" s="48">
        <f t="shared" si="20"/>
        <v>4.6567344182011673E-2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6"/>
        <v>VB204-4</v>
      </c>
      <c r="B27" s="58">
        <v>357.7</v>
      </c>
      <c r="C27" s="58">
        <v>295.2</v>
      </c>
      <c r="D27" s="58">
        <v>564.6</v>
      </c>
      <c r="E27" s="58">
        <v>0</v>
      </c>
      <c r="G27" s="86" t="str">
        <f t="shared" si="7"/>
        <v>VB204-4</v>
      </c>
      <c r="H27" s="49">
        <f>$B$8</f>
        <v>55.6</v>
      </c>
      <c r="I27" s="49">
        <f>$C$8</f>
        <v>2.4</v>
      </c>
      <c r="J27" s="51">
        <f>$D$8</f>
        <v>0</v>
      </c>
      <c r="K27" s="49">
        <f t="shared" si="8"/>
        <v>4.3165467625899276E-2</v>
      </c>
      <c r="L27" s="85">
        <f t="shared" si="9"/>
        <v>2.2001869425505518E-4</v>
      </c>
      <c r="M27" s="48">
        <f t="shared" si="10"/>
        <v>2.4496394460783288</v>
      </c>
      <c r="N27" s="83">
        <f>$B$27</f>
        <v>357.7</v>
      </c>
      <c r="O27" s="83">
        <f>$C$27</f>
        <v>295.2</v>
      </c>
      <c r="P27" s="83">
        <f>$D$27</f>
        <v>564.6</v>
      </c>
      <c r="Q27" s="84">
        <f>$E$27</f>
        <v>0</v>
      </c>
      <c r="R27" s="83">
        <f t="shared" si="11"/>
        <v>0.63354587318455535</v>
      </c>
      <c r="S27" s="83">
        <f t="shared" si="12"/>
        <v>0.52284803400637614</v>
      </c>
      <c r="T27" s="82">
        <f t="shared" si="13"/>
        <v>0</v>
      </c>
      <c r="U27" s="81">
        <f t="shared" si="21"/>
        <v>2.9955378914864873E-2</v>
      </c>
      <c r="V27" s="81">
        <f t="shared" si="14"/>
        <v>1.6050677446526516E-2</v>
      </c>
      <c r="W27" s="80">
        <f t="shared" si="15"/>
        <v>0</v>
      </c>
      <c r="X27" s="79">
        <f t="shared" si="16"/>
        <v>1.8662999748554185</v>
      </c>
      <c r="Y27" s="78">
        <f t="shared" si="17"/>
        <v>0.4600605636139139</v>
      </c>
      <c r="Z27" s="48">
        <f t="shared" si="18"/>
        <v>0.28904975449515086</v>
      </c>
      <c r="AA27" s="54">
        <f t="shared" si="19"/>
        <v>4.7823854434890544E-4</v>
      </c>
      <c r="AB27" s="55">
        <f>$AA$25</f>
        <v>2.6976620950508315E-4</v>
      </c>
      <c r="AC27" s="48">
        <f t="shared" si="20"/>
        <v>4.7203179886644075E-2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6"/>
        <v>VB204-5</v>
      </c>
      <c r="B28" s="58">
        <v>354.2</v>
      </c>
      <c r="C28" s="58">
        <v>268.8</v>
      </c>
      <c r="D28" s="58">
        <v>510.6</v>
      </c>
      <c r="E28" s="58">
        <v>0</v>
      </c>
      <c r="G28" s="86" t="str">
        <f t="shared" si="7"/>
        <v>VB204-5</v>
      </c>
      <c r="H28" s="49">
        <f>$B$9</f>
        <v>56.7</v>
      </c>
      <c r="I28" s="49">
        <f>$C$9</f>
        <v>1.4</v>
      </c>
      <c r="J28" s="51">
        <f>$D$9</f>
        <v>0</v>
      </c>
      <c r="K28" s="49">
        <f t="shared" si="8"/>
        <v>2.4691358024691357E-2</v>
      </c>
      <c r="L28" s="85">
        <f t="shared" si="9"/>
        <v>1.2585431482079289E-4</v>
      </c>
      <c r="M28" s="48">
        <f t="shared" si="10"/>
        <v>0.20624704523386608</v>
      </c>
      <c r="N28" s="83">
        <f>$B$28</f>
        <v>354.2</v>
      </c>
      <c r="O28" s="83">
        <f>$C$28</f>
        <v>268.8</v>
      </c>
      <c r="P28" s="83">
        <f>$D$28</f>
        <v>510.6</v>
      </c>
      <c r="Q28" s="84">
        <f>$E$28</f>
        <v>0</v>
      </c>
      <c r="R28" s="83">
        <f t="shared" si="11"/>
        <v>0.6936936936936936</v>
      </c>
      <c r="S28" s="83">
        <f t="shared" si="12"/>
        <v>0.52643948296122212</v>
      </c>
      <c r="T28" s="82">
        <f t="shared" si="13"/>
        <v>0</v>
      </c>
      <c r="U28" s="81">
        <f t="shared" si="21"/>
        <v>3.2799294139500321E-2</v>
      </c>
      <c r="V28" s="81">
        <f t="shared" si="14"/>
        <v>1.6160929728242457E-2</v>
      </c>
      <c r="W28" s="80">
        <f t="shared" si="15"/>
        <v>0</v>
      </c>
      <c r="X28" s="79">
        <f t="shared" si="16"/>
        <v>2.0295425257731958</v>
      </c>
      <c r="Y28" s="78">
        <f t="shared" si="17"/>
        <v>0.4896022386774278</v>
      </c>
      <c r="Z28" s="48">
        <f t="shared" si="18"/>
        <v>0.27033289088275925</v>
      </c>
      <c r="AA28" s="54">
        <f t="shared" si="19"/>
        <v>2.5705420620780994E-4</v>
      </c>
      <c r="AB28" s="55">
        <f>$AA$26</f>
        <v>2.6362775339963836E-4</v>
      </c>
      <c r="AC28" s="48">
        <f t="shared" si="20"/>
        <v>8.1454140482701332E-2</v>
      </c>
      <c r="AD28" s="51">
        <f>1-((((COUNT(AB24:AB33))-3)*((STDEV(AB26:AB33))^2))/(((COUNT(AB24:AB33))-1)*((STDEV(AB24:AB33))^2)))</f>
        <v>0.80942363176639098</v>
      </c>
    </row>
    <row r="29" spans="1:35" x14ac:dyDescent="0.25">
      <c r="A29" s="58" t="str">
        <f t="shared" si="6"/>
        <v>VB204-6</v>
      </c>
      <c r="B29" s="58">
        <v>254.6</v>
      </c>
      <c r="C29" s="58">
        <v>194.8</v>
      </c>
      <c r="D29" s="58">
        <v>33.4</v>
      </c>
      <c r="E29" s="58">
        <v>0</v>
      </c>
      <c r="G29" s="86" t="str">
        <f t="shared" si="7"/>
        <v>VB204-6</v>
      </c>
      <c r="H29" s="49">
        <f>$B$10</f>
        <v>51.2</v>
      </c>
      <c r="I29" s="49">
        <f>$C$10</f>
        <v>1.4</v>
      </c>
      <c r="J29" s="51">
        <f>$D$10</f>
        <v>0</v>
      </c>
      <c r="K29" s="49">
        <f t="shared" si="8"/>
        <v>2.7343749999999997E-2</v>
      </c>
      <c r="L29" s="85">
        <f t="shared" si="9"/>
        <v>1.3937382129568273E-4</v>
      </c>
      <c r="M29" s="48">
        <f t="shared" si="10"/>
        <v>0.52833867129411038</v>
      </c>
      <c r="N29" s="83">
        <f>$B$29</f>
        <v>254.6</v>
      </c>
      <c r="O29" s="83">
        <f>$C$29</f>
        <v>194.8</v>
      </c>
      <c r="P29" s="83">
        <f>$D$29</f>
        <v>33.4</v>
      </c>
      <c r="Q29" s="84">
        <f>$E$29</f>
        <v>0</v>
      </c>
      <c r="R29" s="83">
        <f t="shared" si="11"/>
        <v>7.6227544910179645</v>
      </c>
      <c r="S29" s="83">
        <f t="shared" si="12"/>
        <v>5.8323353293413183</v>
      </c>
      <c r="T29" s="82">
        <f t="shared" si="13"/>
        <v>0</v>
      </c>
      <c r="U29" s="81">
        <f t="shared" si="21"/>
        <v>0.3604198351188907</v>
      </c>
      <c r="V29" s="81">
        <f t="shared" si="14"/>
        <v>0.17904424812295819</v>
      </c>
      <c r="W29" s="80">
        <f t="shared" si="15"/>
        <v>0</v>
      </c>
      <c r="X29" s="79">
        <f t="shared" si="16"/>
        <v>2.0130210207667396</v>
      </c>
      <c r="Y29" s="78">
        <f t="shared" si="17"/>
        <v>5.3946408324184887</v>
      </c>
      <c r="Z29" s="48">
        <f t="shared" si="18"/>
        <v>2.8373764104749295</v>
      </c>
      <c r="AA29" s="54">
        <f t="shared" si="19"/>
        <v>2.5835607156296928E-5</v>
      </c>
      <c r="AB29" s="55">
        <f>$AA$28</f>
        <v>2.5705420620780994E-4</v>
      </c>
      <c r="AC29" s="48">
        <f t="shared" si="20"/>
        <v>0.11813279419889069</v>
      </c>
      <c r="AD29" s="51"/>
    </row>
    <row r="30" spans="1:35" x14ac:dyDescent="0.25">
      <c r="A30" s="58" t="str">
        <f t="shared" si="6"/>
        <v>VB204-7</v>
      </c>
      <c r="B30" s="58">
        <v>269.10000000000002</v>
      </c>
      <c r="C30" s="58">
        <v>200.1</v>
      </c>
      <c r="D30" s="58">
        <v>569.79999999999995</v>
      </c>
      <c r="E30" s="58">
        <v>0</v>
      </c>
      <c r="G30" s="86" t="str">
        <f t="shared" si="7"/>
        <v>VB204-7</v>
      </c>
      <c r="H30" s="49">
        <f>$B$11</f>
        <v>55.9</v>
      </c>
      <c r="I30" s="49">
        <f>$C$11</f>
        <v>0.98</v>
      </c>
      <c r="J30" s="51">
        <f>$D$11</f>
        <v>0</v>
      </c>
      <c r="K30" s="49">
        <f t="shared" si="8"/>
        <v>1.7531305903398926E-2</v>
      </c>
      <c r="L30" s="85">
        <f t="shared" si="9"/>
        <v>8.9358814941632738E-5</v>
      </c>
      <c r="M30" s="48">
        <f t="shared" si="10"/>
        <v>0.66322958261440967</v>
      </c>
      <c r="N30" s="83">
        <f>$B$30</f>
        <v>269.10000000000002</v>
      </c>
      <c r="O30" s="83">
        <f>$C$30</f>
        <v>200.1</v>
      </c>
      <c r="P30" s="83">
        <f>$D$30</f>
        <v>569.79999999999995</v>
      </c>
      <c r="Q30" s="84">
        <f>$E$30</f>
        <v>0</v>
      </c>
      <c r="R30" s="83">
        <f t="shared" si="11"/>
        <v>0.47227097227097237</v>
      </c>
      <c r="S30" s="83">
        <f t="shared" si="12"/>
        <v>0.35117585117585121</v>
      </c>
      <c r="T30" s="82">
        <f t="shared" si="13"/>
        <v>0</v>
      </c>
      <c r="U30" s="81">
        <f t="shared" si="21"/>
        <v>2.2329963028182343E-2</v>
      </c>
      <c r="V30" s="81">
        <f t="shared" si="14"/>
        <v>1.0780590052222037E-2</v>
      </c>
      <c r="W30" s="80">
        <f t="shared" si="15"/>
        <v>0</v>
      </c>
      <c r="X30" s="79">
        <f t="shared" si="16"/>
        <v>2.071311766797014</v>
      </c>
      <c r="Y30" s="78">
        <f t="shared" si="17"/>
        <v>0.33110553080404381</v>
      </c>
      <c r="Z30" s="48">
        <f t="shared" si="18"/>
        <v>0.37075242558758453</v>
      </c>
      <c r="AA30" s="54">
        <f t="shared" si="19"/>
        <v>2.6988016396052724E-4</v>
      </c>
      <c r="AB30" s="55">
        <f>$AA$31</f>
        <v>2.5015858035992554E-4</v>
      </c>
      <c r="AC30" s="48">
        <f t="shared" si="20"/>
        <v>0.15660856158143333</v>
      </c>
      <c r="AD30" s="51" t="s">
        <v>39</v>
      </c>
    </row>
    <row r="31" spans="1:35" x14ac:dyDescent="0.25">
      <c r="A31" s="58" t="str">
        <f t="shared" si="6"/>
        <v>VB204-8</v>
      </c>
      <c r="B31" s="58">
        <v>283.3</v>
      </c>
      <c r="C31" s="58">
        <v>228.7</v>
      </c>
      <c r="D31" s="58">
        <v>455.9</v>
      </c>
      <c r="E31" s="58">
        <v>0</v>
      </c>
      <c r="G31" s="86" t="str">
        <f t="shared" si="7"/>
        <v>VB204-8</v>
      </c>
      <c r="H31" s="49">
        <f>$B$12</f>
        <v>54.6</v>
      </c>
      <c r="I31" s="49">
        <f>$C$12</f>
        <v>1.2</v>
      </c>
      <c r="J31" s="51">
        <f>$D$12</f>
        <v>0</v>
      </c>
      <c r="K31" s="49">
        <f t="shared" si="8"/>
        <v>2.1978021978021976E-2</v>
      </c>
      <c r="L31" s="85">
        <f t="shared" si="9"/>
        <v>1.1202417033499147E-4</v>
      </c>
      <c r="M31" s="48">
        <f t="shared" si="10"/>
        <v>0.12324528751907195</v>
      </c>
      <c r="N31" s="83">
        <f>$B$31</f>
        <v>283.3</v>
      </c>
      <c r="O31" s="83">
        <f>$C$31</f>
        <v>228.7</v>
      </c>
      <c r="P31" s="83">
        <f>$D$31</f>
        <v>455.9</v>
      </c>
      <c r="Q31" s="84">
        <f>$E$31</f>
        <v>0</v>
      </c>
      <c r="R31" s="83">
        <f t="shared" si="11"/>
        <v>0.62140820355341087</v>
      </c>
      <c r="S31" s="83">
        <f t="shared" si="12"/>
        <v>0.50164509760912479</v>
      </c>
      <c r="T31" s="82">
        <f t="shared" si="13"/>
        <v>0</v>
      </c>
      <c r="U31" s="81">
        <f t="shared" si="21"/>
        <v>2.9381484413560997E-2</v>
      </c>
      <c r="V31" s="81">
        <f t="shared" si="14"/>
        <v>1.5399778005586192E-2</v>
      </c>
      <c r="W31" s="80">
        <f t="shared" si="15"/>
        <v>0</v>
      </c>
      <c r="X31" s="79">
        <f t="shared" si="16"/>
        <v>1.907916101316721</v>
      </c>
      <c r="Y31" s="78">
        <f t="shared" si="17"/>
        <v>0.44781262419147194</v>
      </c>
      <c r="Z31" s="48">
        <f t="shared" si="18"/>
        <v>0.2968097414021158</v>
      </c>
      <c r="AA31" s="54">
        <f t="shared" si="19"/>
        <v>2.5015858035992554E-4</v>
      </c>
      <c r="AB31" s="55">
        <f>$AA$32</f>
        <v>1.6622848461140177E-4</v>
      </c>
      <c r="AC31" s="48">
        <f t="shared" si="20"/>
        <v>0.62491628471659755</v>
      </c>
      <c r="AD31" s="51">
        <f>1-((((COUNT(AB24:AB33))-3)*((STDEV(AB24:AB31))^2))/(((COUNT(AB24:AB33))-1)*((STDEV(AB24:AB33))^2)))</f>
        <v>0.35898748971605809</v>
      </c>
    </row>
    <row r="32" spans="1:35" x14ac:dyDescent="0.25">
      <c r="A32" s="58" t="str">
        <f t="shared" si="6"/>
        <v>VB204-9</v>
      </c>
      <c r="B32" s="58">
        <v>233.7</v>
      </c>
      <c r="C32" s="58">
        <v>182.3</v>
      </c>
      <c r="D32" s="58">
        <v>354.1</v>
      </c>
      <c r="E32" s="58">
        <v>0</v>
      </c>
      <c r="G32" s="86" t="str">
        <f t="shared" si="7"/>
        <v>VB204-9</v>
      </c>
      <c r="H32" s="49">
        <f>$B$13</f>
        <v>57.4</v>
      </c>
      <c r="I32" s="49">
        <f>$C$13</f>
        <v>0.88</v>
      </c>
      <c r="J32" s="51">
        <f>$D$13</f>
        <v>0</v>
      </c>
      <c r="K32" s="49">
        <f t="shared" si="8"/>
        <v>1.5331010452961672E-2</v>
      </c>
      <c r="L32" s="85">
        <f t="shared" si="9"/>
        <v>7.8143689550750158E-5</v>
      </c>
      <c r="M32" s="48">
        <f t="shared" si="10"/>
        <v>0.93042113878017108</v>
      </c>
      <c r="N32" s="83">
        <f>$B$32</f>
        <v>233.7</v>
      </c>
      <c r="O32" s="83">
        <f>$C$32</f>
        <v>182.3</v>
      </c>
      <c r="P32" s="83">
        <f>$D$32</f>
        <v>354.1</v>
      </c>
      <c r="Q32" s="84">
        <f>$E$32</f>
        <v>0</v>
      </c>
      <c r="R32" s="83">
        <f t="shared" si="11"/>
        <v>0.65998305563400161</v>
      </c>
      <c r="S32" s="83">
        <f t="shared" si="12"/>
        <v>0.51482632024851738</v>
      </c>
      <c r="T32" s="82">
        <f t="shared" si="13"/>
        <v>0</v>
      </c>
      <c r="U32" s="81">
        <f t="shared" si="21"/>
        <v>3.1205384401813856E-2</v>
      </c>
      <c r="V32" s="81">
        <f t="shared" si="14"/>
        <v>1.5804422451343374E-2</v>
      </c>
      <c r="W32" s="80">
        <f t="shared" si="15"/>
        <v>0</v>
      </c>
      <c r="X32" s="79">
        <f t="shared" si="16"/>
        <v>1.9744716706912249</v>
      </c>
      <c r="Y32" s="78">
        <f t="shared" si="17"/>
        <v>0.47009806853157227</v>
      </c>
      <c r="Z32" s="48">
        <f t="shared" si="18"/>
        <v>0.28269024339266247</v>
      </c>
      <c r="AA32" s="54">
        <f t="shared" si="19"/>
        <v>1.6622848461140177E-4</v>
      </c>
      <c r="AB32" s="55">
        <f>$AA$24</f>
        <v>1.3500818024868419E-4</v>
      </c>
      <c r="AC32" s="48">
        <f t="shared" si="20"/>
        <v>0.79911732096345856</v>
      </c>
      <c r="AD32" s="51"/>
    </row>
    <row r="33" spans="1:30" x14ac:dyDescent="0.25">
      <c r="A33" s="58" t="str">
        <f t="shared" si="6"/>
        <v>VB204-10</v>
      </c>
      <c r="B33" s="58">
        <v>157.5</v>
      </c>
      <c r="C33" s="58">
        <v>145</v>
      </c>
      <c r="D33" s="58">
        <v>655.8</v>
      </c>
      <c r="E33" s="58">
        <v>0</v>
      </c>
      <c r="G33" s="86" t="str">
        <f t="shared" si="7"/>
        <v>VB204-10</v>
      </c>
      <c r="H33" s="49">
        <f>$B$14</f>
        <v>54.8</v>
      </c>
      <c r="I33" s="123">
        <f>$C$14</f>
        <v>1.3</v>
      </c>
      <c r="J33" s="51">
        <f>$D$14</f>
        <v>0</v>
      </c>
      <c r="K33" s="49">
        <f t="shared" si="8"/>
        <v>2.372262773722628E-2</v>
      </c>
      <c r="L33" s="85">
        <f t="shared" si="9"/>
        <v>1.2091659991450267E-4</v>
      </c>
      <c r="M33" s="48">
        <f t="shared" si="10"/>
        <v>8.8609864753734363E-2</v>
      </c>
      <c r="N33" s="83">
        <f>$B$33</f>
        <v>157.5</v>
      </c>
      <c r="O33" s="83">
        <f>$C$33</f>
        <v>145</v>
      </c>
      <c r="P33" s="83">
        <f>$D$33</f>
        <v>655.8</v>
      </c>
      <c r="Q33" s="84">
        <f>$E$33</f>
        <v>0</v>
      </c>
      <c r="R33" s="83">
        <f t="shared" si="11"/>
        <v>0.24016468435498628</v>
      </c>
      <c r="S33" s="83">
        <f t="shared" si="12"/>
        <v>0.22110399512046358</v>
      </c>
      <c r="T33" s="82">
        <f t="shared" si="13"/>
        <v>0</v>
      </c>
      <c r="U33" s="81">
        <f t="shared" si="21"/>
        <v>1.135549046458206E-2</v>
      </c>
      <c r="V33" s="81">
        <f t="shared" si="14"/>
        <v>6.7875724436092183E-3</v>
      </c>
      <c r="W33" s="80">
        <f t="shared" si="15"/>
        <v>0</v>
      </c>
      <c r="X33" s="79">
        <f t="shared" si="16"/>
        <v>1.6729825808745107</v>
      </c>
      <c r="Y33" s="78">
        <f t="shared" si="17"/>
        <v>0.18143062908191276</v>
      </c>
      <c r="Z33" s="48">
        <f t="shared" si="18"/>
        <v>0.46558268540556053</v>
      </c>
      <c r="AA33" s="54">
        <f t="shared" si="19"/>
        <v>6.6646188973919576E-4</v>
      </c>
      <c r="AB33" s="55">
        <f>$AA$29</f>
        <v>2.5835607156296928E-5</v>
      </c>
      <c r="AC33" s="48">
        <f t="shared" si="20"/>
        <v>1.408271387543949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513.29999999999995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2</v>
      </c>
      <c r="H36" s="49">
        <f>AVERAGE(H24:H33)</f>
        <v>55.54</v>
      </c>
      <c r="I36" s="49">
        <f>AVERAGE(I24:I32)</f>
        <v>1.2688888888888892</v>
      </c>
      <c r="J36" s="51">
        <f>AVERAGE(J24:J28)</f>
        <v>0</v>
      </c>
      <c r="K36" s="56">
        <f>AVERAGE(K24:K33)</f>
        <v>2.2992934459941178E-2</v>
      </c>
      <c r="L36" s="57">
        <f>AVERAGE(L24:L33)</f>
        <v>1.1719728049309941E-4</v>
      </c>
      <c r="M36" s="56"/>
      <c r="N36" s="49">
        <f t="shared" ref="N36:Y36" si="22">AVERAGE(N24:N33)</f>
        <v>302.81</v>
      </c>
      <c r="O36" s="49">
        <f t="shared" si="22"/>
        <v>236.76999999999998</v>
      </c>
      <c r="P36" s="49">
        <f t="shared" si="22"/>
        <v>482.71999999999997</v>
      </c>
      <c r="Q36" s="51">
        <f t="shared" si="22"/>
        <v>0</v>
      </c>
      <c r="R36" s="49">
        <f t="shared" si="22"/>
        <v>1.2904090723601835</v>
      </c>
      <c r="S36" s="49">
        <f t="shared" si="22"/>
        <v>0.99727312404422652</v>
      </c>
      <c r="T36" s="50">
        <f t="shared" si="22"/>
        <v>0</v>
      </c>
      <c r="U36" s="49">
        <f t="shared" si="22"/>
        <v>6.101324995367504E-2</v>
      </c>
      <c r="V36" s="49">
        <f t="shared" si="22"/>
        <v>3.0614840640155312E-2</v>
      </c>
      <c r="W36" s="50">
        <f t="shared" si="22"/>
        <v>0</v>
      </c>
      <c r="X36" s="48">
        <f t="shared" si="22"/>
        <v>1.9463060515542216</v>
      </c>
      <c r="Y36" s="49">
        <f t="shared" si="22"/>
        <v>0.91628090593830325</v>
      </c>
      <c r="Z36" s="48"/>
      <c r="AA36" s="56">
        <f>AVERAGE(AA24:AA33)</f>
        <v>2.782259619537468E-4</v>
      </c>
      <c r="AB36" s="56">
        <f>AVERAGE(AB24:AB33)</f>
        <v>2.7822596195374686E-4</v>
      </c>
      <c r="AC36" s="56"/>
      <c r="AD36" s="56"/>
    </row>
    <row r="37" spans="1:30" x14ac:dyDescent="0.25">
      <c r="G37" s="53" t="s">
        <v>1</v>
      </c>
      <c r="H37" s="49">
        <f>STDEV(H24:H33)</f>
        <v>2.1823534696896978</v>
      </c>
      <c r="I37" s="49">
        <f>STDEV(I24:I32)</f>
        <v>0.47350935694145502</v>
      </c>
      <c r="J37" s="51">
        <f>STDEV(J24:J28)</f>
        <v>0</v>
      </c>
      <c r="K37" s="48">
        <f>STDEV(K24:K33)</f>
        <v>8.2348988943057103E-3</v>
      </c>
      <c r="L37" s="55">
        <f>STDEV(L24:L33)</f>
        <v>4.1974101097434726E-5</v>
      </c>
      <c r="M37" s="54"/>
      <c r="N37" s="49">
        <f t="shared" ref="N37:Y37" si="23">STDEV(N24:N33)</f>
        <v>110.32799030365987</v>
      </c>
      <c r="O37" s="49">
        <f t="shared" si="23"/>
        <v>73.241458356741049</v>
      </c>
      <c r="P37" s="49">
        <f t="shared" si="23"/>
        <v>178.34083348714302</v>
      </c>
      <c r="Q37" s="51">
        <f t="shared" si="23"/>
        <v>0</v>
      </c>
      <c r="R37" s="49">
        <f t="shared" si="23"/>
        <v>2.2323779701233777</v>
      </c>
      <c r="S37" s="49">
        <f t="shared" si="23"/>
        <v>1.7032630847904369</v>
      </c>
      <c r="T37" s="50">
        <f t="shared" si="23"/>
        <v>0</v>
      </c>
      <c r="U37" s="49">
        <f t="shared" si="23"/>
        <v>0.10555151695663022</v>
      </c>
      <c r="V37" s="49">
        <f t="shared" si="23"/>
        <v>5.2287710008322691E-2</v>
      </c>
      <c r="W37" s="50">
        <f t="shared" si="23"/>
        <v>0</v>
      </c>
      <c r="X37" s="48">
        <f t="shared" si="23"/>
        <v>0.14038141915631769</v>
      </c>
      <c r="Y37" s="49">
        <f t="shared" si="23"/>
        <v>1.5783453721357268</v>
      </c>
      <c r="Z37" s="48"/>
      <c r="AA37" s="47">
        <f>STDEV(AA24:AA33)</f>
        <v>1.7921996926858206E-4</v>
      </c>
      <c r="AB37" s="54">
        <f>STDEV(AB24:AB33)</f>
        <v>1.7921996926858206E-4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3.9293364596501581</v>
      </c>
      <c r="I38" s="49">
        <f>(I37/I36)*100</f>
        <v>37.316849496261774</v>
      </c>
      <c r="J38" s="51" t="e">
        <f>(J37/J36)*100</f>
        <v>#DIV/0!</v>
      </c>
      <c r="K38" s="52">
        <f>(K37/K36)*100</f>
        <v>35.814910483273636</v>
      </c>
      <c r="L38" s="52">
        <f>(L37/L36)*100</f>
        <v>35.814910483273685</v>
      </c>
      <c r="M38" s="48"/>
      <c r="N38" s="49">
        <f t="shared" ref="N38:Y38" si="24">(N37/N36)*100</f>
        <v>36.434724845170194</v>
      </c>
      <c r="O38" s="49">
        <f t="shared" si="24"/>
        <v>30.933588865456375</v>
      </c>
      <c r="P38" s="49">
        <f t="shared" si="24"/>
        <v>36.944985392596749</v>
      </c>
      <c r="Q38" s="51" t="e">
        <f t="shared" si="24"/>
        <v>#DIV/0!</v>
      </c>
      <c r="R38" s="49">
        <f t="shared" si="24"/>
        <v>172.99769646227878</v>
      </c>
      <c r="S38" s="49">
        <f t="shared" si="24"/>
        <v>170.79203717866375</v>
      </c>
      <c r="T38" s="50" t="e">
        <f t="shared" si="24"/>
        <v>#DIV/0!</v>
      </c>
      <c r="U38" s="49">
        <f t="shared" si="24"/>
        <v>172.99769646227884</v>
      </c>
      <c r="V38" s="49">
        <f t="shared" si="24"/>
        <v>170.79203717866366</v>
      </c>
      <c r="W38" s="50" t="e">
        <f t="shared" si="24"/>
        <v>#DIV/0!</v>
      </c>
      <c r="X38" s="48">
        <f t="shared" si="24"/>
        <v>7.2127104082226019</v>
      </c>
      <c r="Y38" s="49">
        <f t="shared" si="24"/>
        <v>172.25562181932042</v>
      </c>
      <c r="Z38" s="48"/>
      <c r="AA38" s="47">
        <f>(AA37/AA36)*100</f>
        <v>64.415257300242942</v>
      </c>
      <c r="AB38" s="47">
        <f>(AB37/AB36)*100</f>
        <v>64.415257300242928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43" si="25">A24</f>
        <v>VB204-1</v>
      </c>
      <c r="H41" s="4">
        <f>$B$5</f>
        <v>59.6</v>
      </c>
      <c r="I41" s="4">
        <f>$C$5</f>
        <v>1</v>
      </c>
      <c r="J41" s="5">
        <f>$D$5</f>
        <v>0</v>
      </c>
      <c r="K41" s="4">
        <f t="shared" ref="K41:K48" si="26">I41/H41</f>
        <v>1.6778523489932886E-2</v>
      </c>
      <c r="L41" s="125">
        <f t="shared" ref="L41:L48" si="27">K41/$H$17</f>
        <v>8.5521807889968326E-5</v>
      </c>
      <c r="M41" s="22">
        <f>$B$24</f>
        <v>560.4</v>
      </c>
      <c r="N41" s="22">
        <f>$C$24</f>
        <v>396</v>
      </c>
      <c r="O41" s="22">
        <f>$D$24</f>
        <v>610.20000000000005</v>
      </c>
      <c r="P41" s="23">
        <f>$E$24</f>
        <v>0</v>
      </c>
      <c r="Q41" s="22">
        <f t="shared" ref="Q41:Q48" si="28">M41/O41</f>
        <v>0.91838741396263512</v>
      </c>
      <c r="R41" s="22">
        <f t="shared" ref="R41:R48" si="29">N41/O41</f>
        <v>0.64896755162241881</v>
      </c>
      <c r="S41" s="21">
        <f t="shared" ref="S41:S48" si="30">P41/O41</f>
        <v>0</v>
      </c>
      <c r="T41" s="20">
        <f t="shared" ref="T41:T48" si="31">(Q41*0.005*($H$18))/0.5335</f>
        <v>4.3423284943219252E-2</v>
      </c>
      <c r="U41" s="20">
        <f t="shared" ref="U41:U48" si="32">(R41*0.005*($H$18))/0.8217</f>
        <v>1.9922363988895603E-2</v>
      </c>
      <c r="V41" s="18">
        <f t="shared" ref="V41:V48" si="33">(S41*0.005*(100/20))/0.7126</f>
        <v>0</v>
      </c>
      <c r="W41" s="19">
        <f t="shared" ref="W41:W48" si="34">T41/U41</f>
        <v>2.17962511715089</v>
      </c>
      <c r="X41" s="19">
        <f t="shared" ref="X41:X48" si="35">(T41+U41+V41)*10</f>
        <v>0.63345648932114862</v>
      </c>
      <c r="Y41" s="41">
        <f t="shared" ref="Y41:Y48" si="36">L41/X41</f>
        <v>1.3500818024868419E-4</v>
      </c>
      <c r="Z41" s="5">
        <f t="shared" ref="Z41:Z48" si="37">(Y41*900000)</f>
        <v>121.50736222381578</v>
      </c>
      <c r="AA41" s="2">
        <f t="shared" ref="AA41:AA48" si="38">(Z41*0.2125)+26.378</f>
        <v>52.198314472560853</v>
      </c>
      <c r="AB41" s="2">
        <f t="shared" ref="AB41:AB48" si="39">-0.000006*(AA41)^2 + 0.0266*(AA41) + 3.4677</f>
        <v>4.8398271807674602</v>
      </c>
      <c r="AC41" s="17">
        <f t="shared" ref="AC41:AC48" si="40">ABS(Y41-$C$42)</f>
        <v>1.1859821303518355E-4</v>
      </c>
      <c r="AD41" s="38">
        <f t="shared" ref="AD41:AD48" si="41">ABS(AB41-$D$42)</f>
        <v>0.58604184813788507</v>
      </c>
    </row>
    <row r="42" spans="1:30" x14ac:dyDescent="0.25">
      <c r="A42" s="141" t="s">
        <v>9</v>
      </c>
      <c r="B42" s="141"/>
      <c r="C42" s="15">
        <f>MEDIAN(Y41:Y48)</f>
        <v>2.5360639328386774E-4</v>
      </c>
      <c r="D42" s="14">
        <f>MEDIAN(AB41:AB48)</f>
        <v>5.4258690289053453</v>
      </c>
      <c r="G42" s="40" t="str">
        <f t="shared" si="25"/>
        <v>VB204-2</v>
      </c>
      <c r="H42" s="4">
        <f>$B$6</f>
        <v>54.6</v>
      </c>
      <c r="I42" s="4">
        <f>$C$6</f>
        <v>0.86</v>
      </c>
      <c r="J42" s="5">
        <f>$D$6</f>
        <v>0</v>
      </c>
      <c r="K42" s="4">
        <f t="shared" si="26"/>
        <v>1.575091575091575E-2</v>
      </c>
      <c r="L42" s="125">
        <f t="shared" si="27"/>
        <v>8.0283988740077229E-5</v>
      </c>
      <c r="M42" s="22">
        <f>$B$25</f>
        <v>221.1</v>
      </c>
      <c r="N42" s="22">
        <f>$C$25</f>
        <v>184.9</v>
      </c>
      <c r="O42" s="22">
        <f>$D$25</f>
        <v>542</v>
      </c>
      <c r="P42" s="23">
        <f>$E$25</f>
        <v>0</v>
      </c>
      <c r="Q42" s="22">
        <f t="shared" si="28"/>
        <v>0.40793357933579333</v>
      </c>
      <c r="R42" s="22">
        <f t="shared" si="29"/>
        <v>0.34114391143911438</v>
      </c>
      <c r="S42" s="21">
        <f t="shared" si="30"/>
        <v>0</v>
      </c>
      <c r="T42" s="20">
        <f t="shared" si="31"/>
        <v>1.9287956023890135E-2</v>
      </c>
      <c r="U42" s="20">
        <f t="shared" si="32"/>
        <v>1.0472624030730997E-2</v>
      </c>
      <c r="V42" s="18">
        <f t="shared" si="33"/>
        <v>0</v>
      </c>
      <c r="W42" s="19">
        <f t="shared" si="34"/>
        <v>1.8417500683010599</v>
      </c>
      <c r="X42" s="19">
        <f t="shared" si="35"/>
        <v>0.29760580054621133</v>
      </c>
      <c r="Y42" s="18">
        <f t="shared" si="36"/>
        <v>2.6976620950508315E-4</v>
      </c>
      <c r="Z42" s="5">
        <f t="shared" si="37"/>
        <v>242.78958855457483</v>
      </c>
      <c r="AA42" s="2">
        <f t="shared" si="38"/>
        <v>77.970787567847154</v>
      </c>
      <c r="AB42" s="2">
        <f t="shared" si="39"/>
        <v>5.5052462870210324</v>
      </c>
      <c r="AC42" s="17">
        <f t="shared" si="40"/>
        <v>1.6159816221215418E-5</v>
      </c>
      <c r="AD42" s="38">
        <f t="shared" si="41"/>
        <v>7.9377258115687077E-2</v>
      </c>
    </row>
    <row r="43" spans="1:30" x14ac:dyDescent="0.25">
      <c r="A43" s="141" t="s">
        <v>8</v>
      </c>
      <c r="B43" s="141"/>
      <c r="C43" s="15">
        <f>MEDIAN(AC41:AC48)</f>
        <v>1.6216793448937462E-5</v>
      </c>
      <c r="D43" s="14">
        <f>MEDIAN(AD41:AD48)</f>
        <v>7.9656918418871125E-2</v>
      </c>
      <c r="G43" s="40" t="str">
        <f t="shared" si="25"/>
        <v>VB204-3</v>
      </c>
      <c r="H43" s="4">
        <f>$B$7</f>
        <v>55</v>
      </c>
      <c r="I43" s="4">
        <f>$C$7</f>
        <v>1.3</v>
      </c>
      <c r="J43" s="5">
        <f>$D$7</f>
        <v>0</v>
      </c>
      <c r="K43" s="4">
        <f t="shared" si="26"/>
        <v>2.3636363636363636E-2</v>
      </c>
      <c r="L43" s="125">
        <f t="shared" si="27"/>
        <v>1.2047690318754083E-4</v>
      </c>
      <c r="M43" s="22">
        <f>$B$26</f>
        <v>336.5</v>
      </c>
      <c r="N43" s="22">
        <f>$C$26</f>
        <v>271.89999999999998</v>
      </c>
      <c r="O43" s="22">
        <f>$D$26</f>
        <v>530.79999999999995</v>
      </c>
      <c r="P43" s="23">
        <f>$E$26</f>
        <v>0</v>
      </c>
      <c r="Q43" s="22">
        <f t="shared" si="28"/>
        <v>0.63394875659382066</v>
      </c>
      <c r="R43" s="22">
        <f t="shared" si="29"/>
        <v>0.51224566691785989</v>
      </c>
      <c r="S43" s="21">
        <f t="shared" si="30"/>
        <v>0</v>
      </c>
      <c r="T43" s="20">
        <f t="shared" si="31"/>
        <v>2.9974428088245787E-2</v>
      </c>
      <c r="U43" s="20">
        <f t="shared" si="32"/>
        <v>1.5725200131438501E-2</v>
      </c>
      <c r="V43" s="18">
        <f t="shared" si="33"/>
        <v>0</v>
      </c>
      <c r="W43" s="19">
        <f t="shared" si="34"/>
        <v>1.906139689015443</v>
      </c>
      <c r="X43" s="19">
        <f t="shared" si="35"/>
        <v>0.45699628219684291</v>
      </c>
      <c r="Y43" s="18">
        <f t="shared" si="36"/>
        <v>2.6362775339963836E-4</v>
      </c>
      <c r="Z43" s="5">
        <f t="shared" si="37"/>
        <v>237.26497805967452</v>
      </c>
      <c r="AA43" s="2">
        <f t="shared" si="38"/>
        <v>76.796807837680831</v>
      </c>
      <c r="AB43" s="2">
        <f t="shared" si="39"/>
        <v>5.4751085903179639</v>
      </c>
      <c r="AC43" s="17">
        <f t="shared" si="40"/>
        <v>1.0021360115770623E-5</v>
      </c>
      <c r="AD43" s="38">
        <f t="shared" si="41"/>
        <v>4.9239561412618649E-2</v>
      </c>
    </row>
    <row r="44" spans="1:30" x14ac:dyDescent="0.25">
      <c r="A44" s="141" t="s">
        <v>7</v>
      </c>
      <c r="B44" s="141"/>
      <c r="C44" s="15">
        <f>C43*1.483</f>
        <v>2.4049504684774257E-5</v>
      </c>
      <c r="D44" s="14">
        <f>D43*1.483</f>
        <v>0.11813121001518588</v>
      </c>
      <c r="G44" s="40" t="str">
        <f>A28</f>
        <v>VB204-5</v>
      </c>
      <c r="H44" s="4">
        <f>$B$9</f>
        <v>56.7</v>
      </c>
      <c r="I44" s="4">
        <f>$C$9</f>
        <v>1.4</v>
      </c>
      <c r="J44" s="5">
        <f>$D$9</f>
        <v>0</v>
      </c>
      <c r="K44" s="4">
        <f t="shared" si="26"/>
        <v>2.4691358024691357E-2</v>
      </c>
      <c r="L44" s="125">
        <f t="shared" si="27"/>
        <v>1.2585431482079289E-4</v>
      </c>
      <c r="M44" s="22">
        <f>$B$28</f>
        <v>354.2</v>
      </c>
      <c r="N44" s="22">
        <f>$C$28</f>
        <v>268.8</v>
      </c>
      <c r="O44" s="22">
        <f>$D$28</f>
        <v>510.6</v>
      </c>
      <c r="P44" s="23">
        <f>$E$28</f>
        <v>0</v>
      </c>
      <c r="Q44" s="22">
        <f t="shared" si="28"/>
        <v>0.6936936936936936</v>
      </c>
      <c r="R44" s="22">
        <f t="shared" si="29"/>
        <v>0.52643948296122212</v>
      </c>
      <c r="S44" s="21">
        <f t="shared" si="30"/>
        <v>0</v>
      </c>
      <c r="T44" s="20">
        <f t="shared" si="31"/>
        <v>3.2799294139500321E-2</v>
      </c>
      <c r="U44" s="20">
        <f t="shared" si="32"/>
        <v>1.6160929728242457E-2</v>
      </c>
      <c r="V44" s="18">
        <f t="shared" si="33"/>
        <v>0</v>
      </c>
      <c r="W44" s="19">
        <f t="shared" si="34"/>
        <v>2.0295425257731958</v>
      </c>
      <c r="X44" s="19">
        <f t="shared" si="35"/>
        <v>0.4896022386774278</v>
      </c>
      <c r="Y44" s="18">
        <f t="shared" si="36"/>
        <v>2.5705420620780994E-4</v>
      </c>
      <c r="Z44" s="5">
        <f t="shared" si="37"/>
        <v>231.34878558702894</v>
      </c>
      <c r="AA44" s="2">
        <f t="shared" si="38"/>
        <v>75.53961693724365</v>
      </c>
      <c r="AB44" s="2">
        <f t="shared" si="39"/>
        <v>5.442816408168528</v>
      </c>
      <c r="AC44" s="17">
        <f t="shared" si="40"/>
        <v>3.4478129239422011E-6</v>
      </c>
      <c r="AD44" s="38">
        <f t="shared" si="41"/>
        <v>1.6947379263182683E-2</v>
      </c>
    </row>
    <row r="45" spans="1:30" x14ac:dyDescent="0.25">
      <c r="A45" s="141" t="s">
        <v>5</v>
      </c>
      <c r="B45" s="141"/>
      <c r="C45" s="25">
        <f>COUNT(Y41:Y48)</f>
        <v>8</v>
      </c>
      <c r="D45" s="24">
        <f>COUNT(AB41:AB48)</f>
        <v>8</v>
      </c>
      <c r="G45" s="40" t="str">
        <f>A29</f>
        <v>VB204-6</v>
      </c>
      <c r="H45" s="4">
        <f>$B$10</f>
        <v>51.2</v>
      </c>
      <c r="I45" s="4">
        <f>$C$10</f>
        <v>1.4</v>
      </c>
      <c r="J45" s="5">
        <f>$D$10</f>
        <v>0</v>
      </c>
      <c r="K45" s="4">
        <f t="shared" si="26"/>
        <v>2.7343749999999997E-2</v>
      </c>
      <c r="L45" s="125">
        <f t="shared" si="27"/>
        <v>1.3937382129568273E-4</v>
      </c>
      <c r="M45" s="22">
        <f>$B$29</f>
        <v>254.6</v>
      </c>
      <c r="N45" s="22">
        <f>$C$29</f>
        <v>194.8</v>
      </c>
      <c r="O45" s="22">
        <f>$D$29</f>
        <v>33.4</v>
      </c>
      <c r="P45" s="23">
        <f>$E$29</f>
        <v>0</v>
      </c>
      <c r="Q45" s="22">
        <f t="shared" si="28"/>
        <v>7.6227544910179645</v>
      </c>
      <c r="R45" s="22">
        <f t="shared" si="29"/>
        <v>5.8323353293413183</v>
      </c>
      <c r="S45" s="21">
        <f t="shared" si="30"/>
        <v>0</v>
      </c>
      <c r="T45" s="20">
        <f t="shared" si="31"/>
        <v>0.3604198351188907</v>
      </c>
      <c r="U45" s="20">
        <f t="shared" si="32"/>
        <v>0.17904424812295819</v>
      </c>
      <c r="V45" s="18">
        <f t="shared" si="33"/>
        <v>0</v>
      </c>
      <c r="W45" s="19">
        <f t="shared" si="34"/>
        <v>2.0130210207667396</v>
      </c>
      <c r="X45" s="19">
        <f t="shared" si="35"/>
        <v>5.3946408324184887</v>
      </c>
      <c r="Y45" s="18">
        <f t="shared" si="36"/>
        <v>2.5835607156296928E-5</v>
      </c>
      <c r="Z45" s="5">
        <f t="shared" si="37"/>
        <v>23.252046440667236</v>
      </c>
      <c r="AA45" s="2">
        <f t="shared" si="38"/>
        <v>31.319059868641787</v>
      </c>
      <c r="AB45" s="2">
        <f t="shared" si="39"/>
        <v>4.2949016914395379</v>
      </c>
      <c r="AC45" s="17">
        <f t="shared" si="40"/>
        <v>2.2777078612757081E-4</v>
      </c>
      <c r="AD45" s="38">
        <f t="shared" si="41"/>
        <v>1.1309673374658074</v>
      </c>
    </row>
    <row r="46" spans="1:30" ht="15" customHeight="1" x14ac:dyDescent="0.25">
      <c r="A46" s="142" t="s">
        <v>3</v>
      </c>
      <c r="B46" s="142"/>
      <c r="C46" s="15">
        <f>_xlfn.CONFIDENCE.NORM(0.05,C44,C45)</f>
        <v>1.6665150258172062E-5</v>
      </c>
      <c r="D46" s="14">
        <f>_xlfn.CONFIDENCE.NORM(0.05,D44,D45)</f>
        <v>8.1859247867550514E-2</v>
      </c>
      <c r="G46" s="40" t="str">
        <f>A30</f>
        <v>VB204-7</v>
      </c>
      <c r="H46" s="4">
        <f>$B$11</f>
        <v>55.9</v>
      </c>
      <c r="I46" s="4">
        <f>$C$11</f>
        <v>0.98</v>
      </c>
      <c r="J46" s="5">
        <f>$D$11</f>
        <v>0</v>
      </c>
      <c r="K46" s="4">
        <f t="shared" si="26"/>
        <v>1.7531305903398926E-2</v>
      </c>
      <c r="L46" s="125">
        <f t="shared" si="27"/>
        <v>8.9358814941632738E-5</v>
      </c>
      <c r="M46" s="22">
        <f>$B$30</f>
        <v>269.10000000000002</v>
      </c>
      <c r="N46" s="22">
        <f>$C$30</f>
        <v>200.1</v>
      </c>
      <c r="O46" s="22">
        <f>$D$30</f>
        <v>569.79999999999995</v>
      </c>
      <c r="P46" s="23">
        <f>$E$30</f>
        <v>0</v>
      </c>
      <c r="Q46" s="22">
        <f t="shared" si="28"/>
        <v>0.47227097227097237</v>
      </c>
      <c r="R46" s="22">
        <f t="shared" si="29"/>
        <v>0.35117585117585121</v>
      </c>
      <c r="S46" s="21">
        <f t="shared" si="30"/>
        <v>0</v>
      </c>
      <c r="T46" s="20">
        <f t="shared" si="31"/>
        <v>2.2329963028182343E-2</v>
      </c>
      <c r="U46" s="20">
        <f t="shared" si="32"/>
        <v>1.0780590052222037E-2</v>
      </c>
      <c r="V46" s="18">
        <f t="shared" si="33"/>
        <v>0</v>
      </c>
      <c r="W46" s="19">
        <f t="shared" si="34"/>
        <v>2.071311766797014</v>
      </c>
      <c r="X46" s="19">
        <f t="shared" si="35"/>
        <v>0.33110553080404381</v>
      </c>
      <c r="Y46" s="18">
        <f t="shared" si="36"/>
        <v>2.6988016396052724E-4</v>
      </c>
      <c r="Z46" s="5">
        <f t="shared" si="37"/>
        <v>242.89214756447453</v>
      </c>
      <c r="AA46" s="2">
        <f t="shared" si="38"/>
        <v>77.992581357450831</v>
      </c>
      <c r="AB46" s="2">
        <f t="shared" si="39"/>
        <v>5.5058056076274005</v>
      </c>
      <c r="AC46" s="17">
        <f t="shared" si="40"/>
        <v>1.6273770676659505E-5</v>
      </c>
      <c r="AD46" s="38">
        <f t="shared" si="41"/>
        <v>7.9936578722055174E-2</v>
      </c>
    </row>
    <row r="47" spans="1:30" x14ac:dyDescent="0.25">
      <c r="G47" s="40" t="str">
        <f>A31</f>
        <v>VB204-8</v>
      </c>
      <c r="H47" s="4">
        <f>$B$12</f>
        <v>54.6</v>
      </c>
      <c r="I47" s="4">
        <f>$C$12</f>
        <v>1.2</v>
      </c>
      <c r="J47" s="5">
        <f>$D$12</f>
        <v>0</v>
      </c>
      <c r="K47" s="4">
        <f t="shared" si="26"/>
        <v>2.1978021978021976E-2</v>
      </c>
      <c r="L47" s="125">
        <f t="shared" si="27"/>
        <v>1.1202417033499147E-4</v>
      </c>
      <c r="M47" s="22">
        <f>$B$31</f>
        <v>283.3</v>
      </c>
      <c r="N47" s="22">
        <f>$C$31</f>
        <v>228.7</v>
      </c>
      <c r="O47" s="22">
        <f>$D$31</f>
        <v>455.9</v>
      </c>
      <c r="P47" s="23">
        <f>$E$31</f>
        <v>0</v>
      </c>
      <c r="Q47" s="22">
        <f t="shared" si="28"/>
        <v>0.62140820355341087</v>
      </c>
      <c r="R47" s="22">
        <f t="shared" si="29"/>
        <v>0.50164509760912479</v>
      </c>
      <c r="S47" s="21">
        <f t="shared" si="30"/>
        <v>0</v>
      </c>
      <c r="T47" s="20">
        <f t="shared" si="31"/>
        <v>2.9381484413560997E-2</v>
      </c>
      <c r="U47" s="20">
        <f t="shared" si="32"/>
        <v>1.5399778005586192E-2</v>
      </c>
      <c r="V47" s="18">
        <f t="shared" si="33"/>
        <v>0</v>
      </c>
      <c r="W47" s="19">
        <f t="shared" si="34"/>
        <v>1.907916101316721</v>
      </c>
      <c r="X47" s="19">
        <f t="shared" si="35"/>
        <v>0.44781262419147194</v>
      </c>
      <c r="Y47" s="18">
        <f t="shared" si="36"/>
        <v>2.5015858035992554E-4</v>
      </c>
      <c r="Z47" s="5">
        <f t="shared" si="37"/>
        <v>225.14272232393299</v>
      </c>
      <c r="AA47" s="2">
        <f t="shared" si="38"/>
        <v>74.220828493835768</v>
      </c>
      <c r="AB47" s="2">
        <f t="shared" si="39"/>
        <v>5.4089216496421626</v>
      </c>
      <c r="AC47" s="17">
        <f t="shared" si="40"/>
        <v>3.4478129239422011E-6</v>
      </c>
      <c r="AD47" s="38">
        <f t="shared" si="41"/>
        <v>1.6947379263182683E-2</v>
      </c>
    </row>
    <row r="48" spans="1:30" x14ac:dyDescent="0.25">
      <c r="A48" s="143" t="s">
        <v>6</v>
      </c>
      <c r="B48" s="143"/>
      <c r="C48" s="143"/>
      <c r="D48" s="143"/>
      <c r="G48" s="40" t="str">
        <f>A32</f>
        <v>VB204-9</v>
      </c>
      <c r="H48" s="4">
        <f>$B$13</f>
        <v>57.4</v>
      </c>
      <c r="I48" s="4">
        <f>$C$13</f>
        <v>0.88</v>
      </c>
      <c r="J48" s="5">
        <f>$D$13</f>
        <v>0</v>
      </c>
      <c r="K48" s="4">
        <f t="shared" si="26"/>
        <v>1.5331010452961672E-2</v>
      </c>
      <c r="L48" s="125">
        <f t="shared" si="27"/>
        <v>7.8143689550750158E-5</v>
      </c>
      <c r="M48" s="22">
        <f>$B$32</f>
        <v>233.7</v>
      </c>
      <c r="N48" s="22">
        <f>$C$32</f>
        <v>182.3</v>
      </c>
      <c r="O48" s="22">
        <f>$D$32</f>
        <v>354.1</v>
      </c>
      <c r="P48" s="23">
        <f>$E$32</f>
        <v>0</v>
      </c>
      <c r="Q48" s="22">
        <f t="shared" si="28"/>
        <v>0.65998305563400161</v>
      </c>
      <c r="R48" s="22">
        <f t="shared" si="29"/>
        <v>0.51482632024851738</v>
      </c>
      <c r="S48" s="21">
        <f t="shared" si="30"/>
        <v>0</v>
      </c>
      <c r="T48" s="20">
        <f t="shared" si="31"/>
        <v>3.1205384401813856E-2</v>
      </c>
      <c r="U48" s="20">
        <f t="shared" si="32"/>
        <v>1.5804422451343374E-2</v>
      </c>
      <c r="V48" s="18">
        <f t="shared" si="33"/>
        <v>0</v>
      </c>
      <c r="W48" s="19">
        <f t="shared" si="34"/>
        <v>1.9744716706912249</v>
      </c>
      <c r="X48" s="19">
        <f t="shared" si="35"/>
        <v>0.47009806853157227</v>
      </c>
      <c r="Y48" s="18">
        <f t="shared" si="36"/>
        <v>1.6622848461140177E-4</v>
      </c>
      <c r="Z48" s="5">
        <f t="shared" si="37"/>
        <v>149.6056361502616</v>
      </c>
      <c r="AA48" s="2">
        <f t="shared" si="38"/>
        <v>58.169197681930591</v>
      </c>
      <c r="AB48" s="2">
        <f t="shared" si="39"/>
        <v>4.9946987249855965</v>
      </c>
      <c r="AC48" s="17">
        <f t="shared" si="40"/>
        <v>8.7377908672465966E-5</v>
      </c>
      <c r="AD48" s="38">
        <f t="shared" si="41"/>
        <v>0.43117030391974875</v>
      </c>
    </row>
    <row r="49" spans="1:30" ht="15.75" thickBot="1" x14ac:dyDescent="0.3">
      <c r="A49" s="141" t="s">
        <v>2</v>
      </c>
      <c r="B49" s="141"/>
      <c r="C49" s="15">
        <f>AVERAGE(Y41:Y48)</f>
        <v>2.0469489818117091E-4</v>
      </c>
      <c r="D49" s="14">
        <f>AVERAGE(AB41:AB48)</f>
        <v>5.1834157674962098</v>
      </c>
      <c r="G49" s="36"/>
      <c r="H49" s="31"/>
      <c r="I49" s="31"/>
      <c r="J49" s="29"/>
      <c r="K49" s="30"/>
      <c r="L49" s="126"/>
      <c r="M49" s="33"/>
      <c r="N49" s="33"/>
      <c r="O49" s="33"/>
      <c r="P49" s="34"/>
      <c r="Q49" s="33"/>
      <c r="R49" s="33"/>
      <c r="S49" s="32"/>
      <c r="T49" s="31"/>
      <c r="U49" s="31"/>
      <c r="V49" s="29"/>
      <c r="W49" s="30"/>
      <c r="X49" s="30"/>
      <c r="Y49" s="29"/>
      <c r="Z49" s="28"/>
      <c r="AA49" s="28"/>
      <c r="AB49" s="28"/>
      <c r="AC49" s="27"/>
      <c r="AD49" s="26"/>
    </row>
    <row r="50" spans="1:30" ht="15.75" thickTop="1" x14ac:dyDescent="0.25">
      <c r="A50" s="141" t="s">
        <v>1</v>
      </c>
      <c r="B50" s="141"/>
      <c r="C50" s="15">
        <f>STDEV(Y41:Y48)</f>
        <v>8.8714203248136737E-5</v>
      </c>
      <c r="D50" s="14">
        <f>STDEV(AB41:AB48)</f>
        <v>0.43978255875275485</v>
      </c>
      <c r="G50" s="7" t="s">
        <v>4</v>
      </c>
      <c r="H50" s="20"/>
      <c r="I50" s="20"/>
      <c r="J50" s="18"/>
      <c r="K50" s="19"/>
      <c r="L50" s="127"/>
      <c r="M50" s="22"/>
      <c r="N50" s="22"/>
      <c r="O50" s="22"/>
      <c r="P50" s="23"/>
      <c r="Q50" s="22"/>
      <c r="R50" s="22"/>
      <c r="S50" s="21"/>
      <c r="T50" s="20"/>
      <c r="U50" s="20"/>
      <c r="V50" s="18"/>
      <c r="W50" s="19"/>
      <c r="X50" s="19"/>
      <c r="Y50" s="18"/>
      <c r="Z50" s="2"/>
      <c r="AA50" s="2"/>
      <c r="AB50" s="2"/>
      <c r="AC50" s="17"/>
      <c r="AD50" s="16"/>
    </row>
    <row r="51" spans="1:30" x14ac:dyDescent="0.25">
      <c r="A51" s="141" t="s">
        <v>0</v>
      </c>
      <c r="B51" s="141"/>
      <c r="C51" s="37">
        <f>(C50/C49)*100</f>
        <v>43.339723674801981</v>
      </c>
      <c r="D51" s="14">
        <f>(D50/D49)*100</f>
        <v>8.4844160391398979</v>
      </c>
      <c r="G51" s="7" t="s">
        <v>2</v>
      </c>
      <c r="H51" s="4">
        <f>AVERAGE(H41:H48)</f>
        <v>55.624999999999993</v>
      </c>
      <c r="I51" s="4">
        <f>AVERAGE(I41:I48)</f>
        <v>1.1275000000000002</v>
      </c>
      <c r="J51" s="5">
        <f>AVERAGE(J41:J44)</f>
        <v>0</v>
      </c>
      <c r="K51" s="13">
        <f t="shared" ref="K51:AD51" si="42">AVERAGE(K41:K48)</f>
        <v>2.0380156154535777E-2</v>
      </c>
      <c r="L51" s="11">
        <f t="shared" si="42"/>
        <v>1.0387968884517956E-4</v>
      </c>
      <c r="M51" s="4">
        <f t="shared" si="42"/>
        <v>314.11250000000001</v>
      </c>
      <c r="N51" s="4">
        <f t="shared" si="42"/>
        <v>240.93749999999997</v>
      </c>
      <c r="O51" s="4">
        <f t="shared" si="42"/>
        <v>450.85</v>
      </c>
      <c r="P51" s="5">
        <f t="shared" si="42"/>
        <v>0</v>
      </c>
      <c r="Q51" s="4">
        <f t="shared" si="42"/>
        <v>1.5037975207577865</v>
      </c>
      <c r="R51" s="4">
        <f t="shared" si="42"/>
        <v>1.1535974014144281</v>
      </c>
      <c r="S51" s="3">
        <f t="shared" si="42"/>
        <v>0</v>
      </c>
      <c r="T51" s="4">
        <f t="shared" si="42"/>
        <v>7.1102703769662934E-2</v>
      </c>
      <c r="U51" s="4">
        <f t="shared" si="42"/>
        <v>3.5413769563927167E-2</v>
      </c>
      <c r="V51" s="3">
        <f t="shared" si="42"/>
        <v>0</v>
      </c>
      <c r="W51" s="2">
        <f t="shared" si="42"/>
        <v>1.990472244976536</v>
      </c>
      <c r="X51" s="2">
        <f t="shared" si="42"/>
        <v>1.0651647333359009</v>
      </c>
      <c r="Y51" s="11">
        <f t="shared" si="42"/>
        <v>2.0469489818117091E-4</v>
      </c>
      <c r="Z51" s="2">
        <f t="shared" si="42"/>
        <v>184.22540836305382</v>
      </c>
      <c r="AA51" s="2">
        <f t="shared" si="42"/>
        <v>65.525899277148923</v>
      </c>
      <c r="AB51" s="2">
        <f t="shared" si="42"/>
        <v>5.1834157674962098</v>
      </c>
      <c r="AC51" s="10">
        <f t="shared" si="42"/>
        <v>6.0387185087093787E-5</v>
      </c>
      <c r="AD51" s="10">
        <f t="shared" si="42"/>
        <v>0.29882845578752093</v>
      </c>
    </row>
    <row r="52" spans="1:30" x14ac:dyDescent="0.25">
      <c r="A52" s="141" t="s">
        <v>5</v>
      </c>
      <c r="B52" s="141"/>
      <c r="C52" s="25">
        <f>COUNT(Y41:Y48)</f>
        <v>8</v>
      </c>
      <c r="D52" s="24">
        <f>COUNT(AB41:AB48)</f>
        <v>8</v>
      </c>
      <c r="G52" s="7" t="s">
        <v>1</v>
      </c>
      <c r="H52" s="4">
        <f>STDEV(H41:H48)</f>
        <v>2.4569144412104724</v>
      </c>
      <c r="I52" s="4">
        <f>STDEV(I41:I48)</f>
        <v>0.22499206335208322</v>
      </c>
      <c r="J52" s="5">
        <f>STDEV(J41:J44)</f>
        <v>0</v>
      </c>
      <c r="K52" s="2">
        <f t="shared" ref="K52:AD52" si="43">STDEV(K41:K48)</f>
        <v>4.6019500183348697E-3</v>
      </c>
      <c r="L52" s="127">
        <f t="shared" si="43"/>
        <v>2.345659828908137E-5</v>
      </c>
      <c r="M52" s="4">
        <f t="shared" si="43"/>
        <v>109.80535294654032</v>
      </c>
      <c r="N52" s="4">
        <f t="shared" si="43"/>
        <v>72.015929537449352</v>
      </c>
      <c r="O52" s="4">
        <f t="shared" si="43"/>
        <v>185.72732701463187</v>
      </c>
      <c r="P52" s="5">
        <f t="shared" si="43"/>
        <v>0</v>
      </c>
      <c r="Q52" s="4">
        <f t="shared" si="43"/>
        <v>2.4771193822429427</v>
      </c>
      <c r="R52" s="4">
        <f t="shared" si="43"/>
        <v>1.8931051704153865</v>
      </c>
      <c r="S52" s="3">
        <f t="shared" si="43"/>
        <v>0</v>
      </c>
      <c r="T52" s="4">
        <f t="shared" si="43"/>
        <v>0.1171234047180473</v>
      </c>
      <c r="U52" s="4">
        <f t="shared" si="43"/>
        <v>5.8115587104451895E-2</v>
      </c>
      <c r="V52" s="3">
        <f t="shared" si="43"/>
        <v>0</v>
      </c>
      <c r="W52" s="2">
        <f t="shared" si="43"/>
        <v>0.10733829867333332</v>
      </c>
      <c r="X52" s="2">
        <f t="shared" si="43"/>
        <v>1.7523491963259503</v>
      </c>
      <c r="Y52" s="3">
        <f t="shared" si="43"/>
        <v>8.8714203248136737E-5</v>
      </c>
      <c r="Z52" s="2">
        <f t="shared" si="43"/>
        <v>79.842782923323128</v>
      </c>
      <c r="AA52" s="2">
        <f t="shared" si="43"/>
        <v>16.966591371206174</v>
      </c>
      <c r="AB52" s="2">
        <f t="shared" si="43"/>
        <v>0.43978255875275485</v>
      </c>
      <c r="AC52" s="8">
        <f t="shared" si="43"/>
        <v>8.0229355910920195E-5</v>
      </c>
      <c r="AD52" s="8">
        <f t="shared" si="43"/>
        <v>0.39816400008008512</v>
      </c>
    </row>
    <row r="53" spans="1:30" ht="17.25" customHeight="1" x14ac:dyDescent="0.25">
      <c r="A53" s="142" t="s">
        <v>3</v>
      </c>
      <c r="B53" s="142"/>
      <c r="C53" s="15">
        <f>_xlfn.CONFIDENCE.NORM(0.05,C50,C52)</f>
        <v>6.1474676777863638E-5</v>
      </c>
      <c r="D53" s="14">
        <f>_xlfn.CONFIDENCE.NORM(0.05,D50,D52)</f>
        <v>0.30474816502886481</v>
      </c>
      <c r="G53" s="7" t="s">
        <v>0</v>
      </c>
      <c r="H53" s="4">
        <f t="shared" ref="H53:AD53" si="44">(H52/H51)*100</f>
        <v>4.4169248381311874</v>
      </c>
      <c r="I53" s="4">
        <f t="shared" si="44"/>
        <v>19.954950186437532</v>
      </c>
      <c r="J53" s="5" t="e">
        <f t="shared" si="44"/>
        <v>#DIV/0!</v>
      </c>
      <c r="K53" s="6">
        <f t="shared" si="44"/>
        <v>22.5805434631602</v>
      </c>
      <c r="L53" s="2">
        <f t="shared" si="44"/>
        <v>22.580543463160222</v>
      </c>
      <c r="M53" s="4">
        <f t="shared" si="44"/>
        <v>34.957333104075872</v>
      </c>
      <c r="N53" s="4">
        <f t="shared" si="44"/>
        <v>29.889879963662509</v>
      </c>
      <c r="O53" s="4">
        <f t="shared" si="44"/>
        <v>41.194926697267796</v>
      </c>
      <c r="P53" s="5" t="e">
        <f t="shared" si="44"/>
        <v>#DIV/0!</v>
      </c>
      <c r="Q53" s="4">
        <f t="shared" si="44"/>
        <v>164.72426294430147</v>
      </c>
      <c r="R53" s="4">
        <f t="shared" si="44"/>
        <v>164.1044933088655</v>
      </c>
      <c r="S53" s="3" t="e">
        <f t="shared" si="44"/>
        <v>#DIV/0!</v>
      </c>
      <c r="T53" s="4">
        <f t="shared" si="44"/>
        <v>164.72426294430144</v>
      </c>
      <c r="U53" s="4">
        <f t="shared" si="44"/>
        <v>164.10449330886547</v>
      </c>
      <c r="V53" s="3" t="e">
        <f t="shared" si="44"/>
        <v>#DIV/0!</v>
      </c>
      <c r="W53" s="2">
        <f t="shared" si="44"/>
        <v>5.3926046416486777</v>
      </c>
      <c r="X53" s="2">
        <f t="shared" si="44"/>
        <v>164.5143836895457</v>
      </c>
      <c r="Y53" s="3">
        <f t="shared" si="44"/>
        <v>43.339723674801981</v>
      </c>
      <c r="Z53" s="2">
        <f t="shared" si="44"/>
        <v>43.339723674802016</v>
      </c>
      <c r="AA53" s="2">
        <f t="shared" si="44"/>
        <v>25.892954630724152</v>
      </c>
      <c r="AB53" s="2">
        <f t="shared" si="44"/>
        <v>8.4844160391398979</v>
      </c>
      <c r="AC53" s="1">
        <f t="shared" si="44"/>
        <v>132.85824764841897</v>
      </c>
      <c r="AD53" s="1">
        <f t="shared" si="44"/>
        <v>133.24166168539043</v>
      </c>
    </row>
  </sheetData>
  <sortState ref="AB24:AB33">
    <sortCondition descending="1" ref="AB33"/>
  </sortState>
  <mergeCells count="25">
    <mergeCell ref="G2:I2"/>
    <mergeCell ref="A3:E3"/>
    <mergeCell ref="R10:T10"/>
    <mergeCell ref="U10:W10"/>
    <mergeCell ref="K14:M14"/>
    <mergeCell ref="N14:P14"/>
    <mergeCell ref="Q14:S14"/>
    <mergeCell ref="T14:U14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A49:B49"/>
    <mergeCell ref="A50:B50"/>
    <mergeCell ref="A51:B51"/>
    <mergeCell ref="A52:B52"/>
    <mergeCell ref="A53:B53"/>
  </mergeCells>
  <pageMargins left="0.7" right="0.7" top="0.75" bottom="0.75" header="0.3" footer="0.3"/>
  <pageSetup paperSize="9" orientation="portrait" r:id="rId1"/>
  <drawing r:id="rId2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4"/>
  <sheetViews>
    <sheetView topLeftCell="A31" zoomScaleNormal="100" workbookViewId="0">
      <selection activeCell="W41" sqref="W41:W49"/>
    </sheetView>
  </sheetViews>
  <sheetFormatPr defaultRowHeight="15" x14ac:dyDescent="0.25"/>
  <cols>
    <col min="1" max="1" width="10.28515625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790</v>
      </c>
      <c r="C1" s="117" t="s">
        <v>100</v>
      </c>
      <c r="D1" s="103">
        <v>2010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791</v>
      </c>
      <c r="B5" s="58">
        <v>59.4</v>
      </c>
      <c r="C5" s="130">
        <v>2.4</v>
      </c>
      <c r="D5" s="58">
        <v>0</v>
      </c>
      <c r="E5" s="58"/>
      <c r="G5" s="91" t="s">
        <v>95</v>
      </c>
      <c r="H5" s="91">
        <f>(11.4*0.9)/20</f>
        <v>0.51300000000000001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792</v>
      </c>
      <c r="B6" s="58">
        <v>60.3</v>
      </c>
      <c r="C6" s="130">
        <v>2.7</v>
      </c>
      <c r="D6" s="58">
        <v>0</v>
      </c>
      <c r="E6" s="58"/>
      <c r="G6" s="91" t="s">
        <v>93</v>
      </c>
      <c r="H6" s="91">
        <f>(47.87*0.4)/10</f>
        <v>1.9148000000000001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793</v>
      </c>
      <c r="B7" s="58">
        <v>52.1</v>
      </c>
      <c r="C7" s="130">
        <v>2.5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794</v>
      </c>
      <c r="B8" s="58">
        <v>59.4</v>
      </c>
      <c r="C8" s="130">
        <v>1.9</v>
      </c>
      <c r="D8" s="58">
        <v>0</v>
      </c>
      <c r="E8" s="58"/>
      <c r="G8" s="91" t="s">
        <v>89</v>
      </c>
      <c r="H8" s="91">
        <f>(20.76*0.97)/20</f>
        <v>1.0068600000000001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795</v>
      </c>
      <c r="B9" s="58">
        <v>59.1</v>
      </c>
      <c r="C9" s="130">
        <v>2.7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796</v>
      </c>
      <c r="B10" s="58">
        <v>49.9</v>
      </c>
      <c r="C10" s="130">
        <v>2.2000000000000002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797</v>
      </c>
      <c r="B11" s="58">
        <v>50.6</v>
      </c>
      <c r="C11" s="130">
        <v>2.8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798</v>
      </c>
      <c r="B12" s="58">
        <v>52.8</v>
      </c>
      <c r="C12" s="130">
        <v>1.8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799</v>
      </c>
      <c r="B13" s="58">
        <v>56.9</v>
      </c>
      <c r="C13" s="130">
        <v>3.5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800</v>
      </c>
      <c r="B14" s="58">
        <v>59.3</v>
      </c>
      <c r="C14" s="130">
        <v>3.3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32" t="s">
        <v>73</v>
      </c>
      <c r="O15" s="132" t="s">
        <v>72</v>
      </c>
      <c r="P15" s="132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52.3</v>
      </c>
      <c r="C16" s="58">
        <v>0</v>
      </c>
      <c r="D16" s="58">
        <v>107.8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5.13E-3</v>
      </c>
      <c r="O16" s="96">
        <f>$H$7*(L16/1000)</f>
        <v>0</v>
      </c>
      <c r="P16" s="95">
        <f t="shared" ref="P16:P21" si="1">$H$6*(M16/1000)</f>
        <v>1.9148000000000002E-2</v>
      </c>
      <c r="Q16" s="94">
        <f t="shared" ref="Q16:S21" si="2">B16</f>
        <v>52.3</v>
      </c>
      <c r="R16" s="94">
        <f t="shared" si="2"/>
        <v>0</v>
      </c>
      <c r="S16" s="94">
        <f t="shared" si="2"/>
        <v>107.8</v>
      </c>
      <c r="T16" s="93">
        <f t="shared" ref="T16:T21" si="3">R16/Q16</f>
        <v>0</v>
      </c>
      <c r="U16" s="92">
        <f t="shared" ref="U16:U21" si="4">S16/Q16</f>
        <v>2.0611854684512427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50.8</v>
      </c>
      <c r="C17" s="58">
        <v>19.899999999999999</v>
      </c>
      <c r="D17" s="58">
        <v>85.1</v>
      </c>
      <c r="E17" s="58"/>
      <c r="G17" s="102" t="s">
        <v>63</v>
      </c>
      <c r="H17" s="103">
        <v>199.7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5.13E-3</v>
      </c>
      <c r="O17" s="96">
        <f>$H$8*(L17/1000)</f>
        <v>2.0137200000000001E-3</v>
      </c>
      <c r="P17" s="95">
        <f t="shared" si="1"/>
        <v>1.5318400000000001E-2</v>
      </c>
      <c r="Q17" s="94">
        <f t="shared" si="2"/>
        <v>50.8</v>
      </c>
      <c r="R17" s="94">
        <f t="shared" si="2"/>
        <v>19.899999999999999</v>
      </c>
      <c r="S17" s="94">
        <f t="shared" si="2"/>
        <v>85.1</v>
      </c>
      <c r="T17" s="93">
        <f t="shared" si="3"/>
        <v>0.3917322834645669</v>
      </c>
      <c r="U17" s="92">
        <f t="shared" si="4"/>
        <v>1.6751968503937007</v>
      </c>
      <c r="V17" s="91"/>
      <c r="W17" s="91"/>
      <c r="X17" s="100"/>
    </row>
    <row r="18" spans="1:35" x14ac:dyDescent="0.25">
      <c r="A18" s="58" t="s">
        <v>62</v>
      </c>
      <c r="B18" s="58">
        <v>55.1</v>
      </c>
      <c r="C18" s="58">
        <v>44.2</v>
      </c>
      <c r="D18" s="58">
        <v>65.5</v>
      </c>
      <c r="E18" s="58"/>
      <c r="G18" s="102" t="s">
        <v>61</v>
      </c>
      <c r="H18" s="101">
        <f>50.45/10</f>
        <v>5.0449999999999999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5.13E-3</v>
      </c>
      <c r="O18" s="96">
        <f t="shared" ref="O18:O21" si="5">$H$8*(L18/1000)</f>
        <v>4.0274400000000002E-3</v>
      </c>
      <c r="P18" s="95">
        <f t="shared" si="1"/>
        <v>1.14888E-2</v>
      </c>
      <c r="Q18" s="94">
        <f t="shared" si="2"/>
        <v>55.1</v>
      </c>
      <c r="R18" s="94">
        <f t="shared" si="2"/>
        <v>44.2</v>
      </c>
      <c r="S18" s="94">
        <f t="shared" si="2"/>
        <v>65.5</v>
      </c>
      <c r="T18" s="93">
        <f t="shared" si="3"/>
        <v>0.80217785843920153</v>
      </c>
      <c r="U18" s="92">
        <f t="shared" si="4"/>
        <v>1.188747731397459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47.3</v>
      </c>
      <c r="C19" s="58">
        <v>66.400000000000006</v>
      </c>
      <c r="D19" s="58">
        <v>33.799999999999997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5.13E-3</v>
      </c>
      <c r="O19" s="96">
        <f t="shared" si="5"/>
        <v>6.0411600000000003E-3</v>
      </c>
      <c r="P19" s="95">
        <f t="shared" si="1"/>
        <v>7.6592000000000006E-3</v>
      </c>
      <c r="Q19" s="94">
        <f t="shared" si="2"/>
        <v>47.3</v>
      </c>
      <c r="R19" s="94">
        <f t="shared" si="2"/>
        <v>66.400000000000006</v>
      </c>
      <c r="S19" s="94">
        <f t="shared" si="2"/>
        <v>33.799999999999997</v>
      </c>
      <c r="T19" s="93">
        <f t="shared" si="3"/>
        <v>1.4038054968287528</v>
      </c>
      <c r="U19" s="92">
        <f t="shared" si="4"/>
        <v>0.71458773784355178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54</v>
      </c>
      <c r="C20" s="58">
        <v>81.099999999999994</v>
      </c>
      <c r="D20" s="58">
        <v>14.1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5.13E-3</v>
      </c>
      <c r="O20" s="96">
        <f t="shared" si="5"/>
        <v>8.0548800000000004E-3</v>
      </c>
      <c r="P20" s="95">
        <f t="shared" si="1"/>
        <v>3.8296000000000003E-3</v>
      </c>
      <c r="Q20" s="94">
        <f t="shared" si="2"/>
        <v>54</v>
      </c>
      <c r="R20" s="94">
        <f t="shared" si="2"/>
        <v>81.099999999999994</v>
      </c>
      <c r="S20" s="94">
        <f t="shared" si="2"/>
        <v>14.1</v>
      </c>
      <c r="T20" s="93">
        <f t="shared" si="3"/>
        <v>1.5018518518518518</v>
      </c>
      <c r="U20" s="92">
        <f t="shared" si="4"/>
        <v>0.26111111111111113</v>
      </c>
      <c r="V20" s="91"/>
      <c r="W20" s="91"/>
    </row>
    <row r="21" spans="1:35" x14ac:dyDescent="0.25">
      <c r="A21" s="58" t="s">
        <v>58</v>
      </c>
      <c r="B21" s="58">
        <v>56.7</v>
      </c>
      <c r="C21" s="58">
        <v>112.3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5.13E-3</v>
      </c>
      <c r="O21" s="96">
        <f t="shared" si="5"/>
        <v>1.00686E-2</v>
      </c>
      <c r="P21" s="95">
        <f t="shared" si="1"/>
        <v>0</v>
      </c>
      <c r="Q21" s="94">
        <f t="shared" si="2"/>
        <v>56.7</v>
      </c>
      <c r="R21" s="94">
        <f t="shared" si="2"/>
        <v>112.3</v>
      </c>
      <c r="S21" s="94">
        <f t="shared" si="2"/>
        <v>0</v>
      </c>
      <c r="T21" s="93">
        <f t="shared" si="3"/>
        <v>1.9805996472663139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6">A5</f>
        <v>GCP022-1</v>
      </c>
      <c r="B24" s="58">
        <v>460.3</v>
      </c>
      <c r="C24" s="58">
        <v>404.1</v>
      </c>
      <c r="D24" s="58">
        <v>590.16</v>
      </c>
      <c r="E24" s="58">
        <v>0</v>
      </c>
      <c r="G24" s="86" t="str">
        <f t="shared" ref="G24:G33" si="7">A5</f>
        <v>GCP022-1</v>
      </c>
      <c r="H24" s="49">
        <f>$B$5</f>
        <v>59.4</v>
      </c>
      <c r="I24" s="49">
        <f>$C$5</f>
        <v>2.4</v>
      </c>
      <c r="J24" s="51">
        <f>$D$5</f>
        <v>0</v>
      </c>
      <c r="K24" s="49">
        <f t="shared" ref="K24:K33" si="8">I24/H24</f>
        <v>4.0404040404040401E-2</v>
      </c>
      <c r="L24" s="85">
        <f t="shared" ref="L24:L33" si="9">K24/$H$17</f>
        <v>2.0232368755152929E-4</v>
      </c>
      <c r="M24" s="48">
        <f t="shared" ref="M24:M33" si="10">ABS(($L$36-L24)/$L$37)</f>
        <v>0.60982851742181265</v>
      </c>
      <c r="N24" s="83">
        <f>$B$24</f>
        <v>460.3</v>
      </c>
      <c r="O24" s="83">
        <f>$C$24</f>
        <v>404.1</v>
      </c>
      <c r="P24" s="83">
        <f>$D$24</f>
        <v>590.16</v>
      </c>
      <c r="Q24" s="84">
        <f>$E$24</f>
        <v>0</v>
      </c>
      <c r="R24" s="83">
        <f t="shared" ref="R24:R33" si="11">N24/P24</f>
        <v>0.77995797749762785</v>
      </c>
      <c r="S24" s="83">
        <f t="shared" ref="S24:S33" si="12">O24/P24</f>
        <v>0.68472956486376579</v>
      </c>
      <c r="T24" s="82">
        <f t="shared" ref="T24:T33" si="13">Q24/P24</f>
        <v>0</v>
      </c>
      <c r="U24" s="81">
        <f>(R24*0.005*($H$18))/0.5335</f>
        <v>3.6878050576153072E-2</v>
      </c>
      <c r="V24" s="81">
        <f t="shared" ref="V24:V33" si="14">(S24*0.005*($H$18))/0.8217</f>
        <v>2.1020206004245458E-2</v>
      </c>
      <c r="W24" s="80">
        <f t="shared" ref="W24:W33" si="15">(T24*0.005*($H$18))/0.7126</f>
        <v>0</v>
      </c>
      <c r="X24" s="79">
        <f t="shared" ref="X24:X33" si="16">U24/V24</f>
        <v>1.7544095699492575</v>
      </c>
      <c r="Y24" s="78">
        <f t="shared" ref="Y24:Y33" si="17">(U24+V24+W24)*10</f>
        <v>0.57898256580398533</v>
      </c>
      <c r="Z24" s="48">
        <f t="shared" ref="Z24:Z33" si="18">ABS(($Y$36-Y24)/$Y$37)</f>
        <v>0.20890389258791942</v>
      </c>
      <c r="AA24" s="88">
        <f t="shared" ref="AA24:AA33" si="19">L24/Y24</f>
        <v>3.4944694279451932E-4</v>
      </c>
      <c r="AB24" s="55">
        <f>$AA$32</f>
        <v>6.588121708314017E-4</v>
      </c>
      <c r="AC24" s="48">
        <f t="shared" ref="AC24:AC33" si="20">ABS(($AB$36-AB24)/$AB$37)</f>
        <v>2.2714307365625013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6"/>
        <v>GCP022-2</v>
      </c>
      <c r="B25" s="58">
        <v>461.3</v>
      </c>
      <c r="C25" s="58">
        <v>383.1</v>
      </c>
      <c r="D25" s="58">
        <v>608.20000000000005</v>
      </c>
      <c r="E25" s="58">
        <v>0</v>
      </c>
      <c r="G25" s="86" t="str">
        <f t="shared" si="7"/>
        <v>GCP022-2</v>
      </c>
      <c r="H25" s="49">
        <f>$B$6</f>
        <v>60.3</v>
      </c>
      <c r="I25" s="49">
        <f>$C$6</f>
        <v>2.7</v>
      </c>
      <c r="J25" s="51">
        <f>$D$6</f>
        <v>0</v>
      </c>
      <c r="K25" s="49">
        <f t="shared" si="8"/>
        <v>4.4776119402985079E-2</v>
      </c>
      <c r="L25" s="85">
        <f t="shared" si="9"/>
        <v>2.2421692239852319E-4</v>
      </c>
      <c r="M25" s="48">
        <f t="shared" si="10"/>
        <v>0.14591188253488643</v>
      </c>
      <c r="N25" s="83">
        <f>$B$25</f>
        <v>461.3</v>
      </c>
      <c r="O25" s="83">
        <f>$C$25</f>
        <v>383.1</v>
      </c>
      <c r="P25" s="83">
        <f>$D$25</f>
        <v>608.20000000000005</v>
      </c>
      <c r="Q25" s="84">
        <f>$E$25</f>
        <v>0</v>
      </c>
      <c r="R25" s="83">
        <f t="shared" si="11"/>
        <v>0.75846760933903312</v>
      </c>
      <c r="S25" s="83">
        <f t="shared" si="12"/>
        <v>0.62989148306478127</v>
      </c>
      <c r="T25" s="82">
        <f t="shared" si="13"/>
        <v>0</v>
      </c>
      <c r="U25" s="81">
        <f t="shared" ref="U25:U33" si="21">(R25*0.005*($H$18))/0.5335</f>
        <v>3.5861940853940233E-2</v>
      </c>
      <c r="V25" s="81">
        <f t="shared" si="14"/>
        <v>1.9336756310465022E-2</v>
      </c>
      <c r="W25" s="80">
        <f t="shared" si="15"/>
        <v>0</v>
      </c>
      <c r="X25" s="79">
        <f t="shared" si="16"/>
        <v>1.8545996173376715</v>
      </c>
      <c r="Y25" s="78">
        <f t="shared" si="17"/>
        <v>0.55198697164405264</v>
      </c>
      <c r="Z25" s="48">
        <f t="shared" si="18"/>
        <v>0.26710932490682504</v>
      </c>
      <c r="AA25" s="54">
        <f t="shared" si="19"/>
        <v>4.0619966397161433E-4</v>
      </c>
      <c r="AB25" s="55">
        <f>$AA$30</f>
        <v>5.1883987951675803E-4</v>
      </c>
      <c r="AC25" s="48">
        <f t="shared" si="20"/>
        <v>0.97971937195867109</v>
      </c>
      <c r="AD25" s="51">
        <f>(AB24-AB33)/AB37</f>
        <v>3.3814788596350875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6"/>
        <v>GCP022-3</v>
      </c>
      <c r="B26" s="58">
        <v>509.1</v>
      </c>
      <c r="C26" s="58">
        <v>444.7</v>
      </c>
      <c r="D26" s="58">
        <v>626.79999999999995</v>
      </c>
      <c r="E26" s="58">
        <v>0</v>
      </c>
      <c r="G26" s="86" t="str">
        <f t="shared" si="7"/>
        <v>GCP022-3</v>
      </c>
      <c r="H26" s="49">
        <f>$B$7</f>
        <v>52.1</v>
      </c>
      <c r="I26" s="49">
        <f>$C$7</f>
        <v>2.5</v>
      </c>
      <c r="J26" s="51">
        <f>$D$7</f>
        <v>0</v>
      </c>
      <c r="K26" s="49">
        <f t="shared" si="8"/>
        <v>4.7984644913627639E-2</v>
      </c>
      <c r="L26" s="85">
        <f t="shared" si="9"/>
        <v>2.4028365004320301E-4</v>
      </c>
      <c r="M26" s="48">
        <f t="shared" si="10"/>
        <v>0.19454133393385548</v>
      </c>
      <c r="N26" s="83">
        <f>$B$26</f>
        <v>509.1</v>
      </c>
      <c r="O26" s="83">
        <f>$C$26</f>
        <v>444.7</v>
      </c>
      <c r="P26" s="83">
        <f>$D$26</f>
        <v>626.79999999999995</v>
      </c>
      <c r="Q26" s="84">
        <f>$E$26</f>
        <v>0</v>
      </c>
      <c r="R26" s="83">
        <f t="shared" si="11"/>
        <v>0.81222080408423747</v>
      </c>
      <c r="S26" s="83">
        <f t="shared" si="12"/>
        <v>0.70947670708359922</v>
      </c>
      <c r="T26" s="82">
        <f t="shared" si="13"/>
        <v>0</v>
      </c>
      <c r="U26" s="81">
        <f t="shared" si="21"/>
        <v>3.8403504747937946E-2</v>
      </c>
      <c r="V26" s="81">
        <f t="shared" si="14"/>
        <v>2.1779907431159536E-2</v>
      </c>
      <c r="W26" s="80">
        <f t="shared" si="15"/>
        <v>0</v>
      </c>
      <c r="X26" s="79">
        <f t="shared" si="16"/>
        <v>1.7632538094719252</v>
      </c>
      <c r="Y26" s="78">
        <f t="shared" si="17"/>
        <v>0.60183412179097484</v>
      </c>
      <c r="Z26" s="48">
        <f t="shared" si="18"/>
        <v>0.61184529945915422</v>
      </c>
      <c r="AA26" s="54">
        <f t="shared" si="19"/>
        <v>3.9925228786987389E-4</v>
      </c>
      <c r="AB26" s="55">
        <f>$AA$33</f>
        <v>4.5791423085363495E-4</v>
      </c>
      <c r="AC26" s="48">
        <f t="shared" si="20"/>
        <v>0.41747700216627959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6"/>
        <v>GCP022-4</v>
      </c>
      <c r="B27" s="58">
        <v>404.1</v>
      </c>
      <c r="C27" s="58">
        <v>351.2</v>
      </c>
      <c r="D27" s="58">
        <v>615</v>
      </c>
      <c r="E27" s="58">
        <v>0</v>
      </c>
      <c r="G27" s="86" t="str">
        <f t="shared" si="7"/>
        <v>GCP022-4</v>
      </c>
      <c r="H27" s="49">
        <f>$B$8</f>
        <v>59.4</v>
      </c>
      <c r="I27" s="49">
        <f>$C$8</f>
        <v>1.9</v>
      </c>
      <c r="J27" s="51">
        <f>$D$8</f>
        <v>0</v>
      </c>
      <c r="K27" s="49">
        <f t="shared" si="8"/>
        <v>3.1986531986531987E-2</v>
      </c>
      <c r="L27" s="85">
        <f t="shared" si="9"/>
        <v>1.6017291931162738E-4</v>
      </c>
      <c r="M27" s="48">
        <f t="shared" si="10"/>
        <v>1.5030013489569842</v>
      </c>
      <c r="N27" s="83">
        <f>$B$27</f>
        <v>404.1</v>
      </c>
      <c r="O27" s="83">
        <f>$C$27</f>
        <v>351.2</v>
      </c>
      <c r="P27" s="83">
        <f>$D$27</f>
        <v>615</v>
      </c>
      <c r="Q27" s="84">
        <f>$E$27</f>
        <v>0</v>
      </c>
      <c r="R27" s="83">
        <f t="shared" si="11"/>
        <v>0.65707317073170735</v>
      </c>
      <c r="S27" s="83">
        <f t="shared" si="12"/>
        <v>0.57105691056910568</v>
      </c>
      <c r="T27" s="82">
        <f t="shared" si="13"/>
        <v>0</v>
      </c>
      <c r="U27" s="81">
        <f t="shared" si="21"/>
        <v>3.1067798934784105E-2</v>
      </c>
      <c r="V27" s="81">
        <f t="shared" si="14"/>
        <v>1.753062014008238E-2</v>
      </c>
      <c r="W27" s="80">
        <f t="shared" si="15"/>
        <v>0</v>
      </c>
      <c r="X27" s="79">
        <f t="shared" si="16"/>
        <v>1.7722019350445015</v>
      </c>
      <c r="Y27" s="78">
        <f t="shared" si="17"/>
        <v>0.48598419074866483</v>
      </c>
      <c r="Z27" s="48">
        <f t="shared" si="18"/>
        <v>1.4309361298098862</v>
      </c>
      <c r="AA27" s="54">
        <f t="shared" si="19"/>
        <v>3.2958462921371776E-4</v>
      </c>
      <c r="AB27" s="55">
        <f>$AA$25</f>
        <v>4.0619966397161433E-4</v>
      </c>
      <c r="AC27" s="48">
        <f t="shared" si="20"/>
        <v>5.976240807464106E-2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6"/>
        <v>GCP022-5</v>
      </c>
      <c r="B28" s="58">
        <v>533</v>
      </c>
      <c r="C28" s="58">
        <v>436.8</v>
      </c>
      <c r="D28" s="58">
        <v>608.5</v>
      </c>
      <c r="E28" s="58">
        <v>0</v>
      </c>
      <c r="G28" s="86" t="str">
        <f t="shared" si="7"/>
        <v>GCP022-5</v>
      </c>
      <c r="H28" s="49">
        <f>$B$9</f>
        <v>59.1</v>
      </c>
      <c r="I28" s="49">
        <f>$C$9</f>
        <v>2.7</v>
      </c>
      <c r="J28" s="51">
        <f>$D$9</f>
        <v>0</v>
      </c>
      <c r="K28" s="49">
        <f t="shared" si="8"/>
        <v>4.5685279187817264E-2</v>
      </c>
      <c r="L28" s="85">
        <f t="shared" si="9"/>
        <v>2.2876955026448305E-4</v>
      </c>
      <c r="M28" s="48">
        <f t="shared" si="10"/>
        <v>4.9441908397713862E-2</v>
      </c>
      <c r="N28" s="83">
        <f>$B$28</f>
        <v>533</v>
      </c>
      <c r="O28" s="83">
        <f>$C$28</f>
        <v>436.8</v>
      </c>
      <c r="P28" s="83">
        <f>$D$28</f>
        <v>608.5</v>
      </c>
      <c r="Q28" s="84">
        <f>$E$28</f>
        <v>0</v>
      </c>
      <c r="R28" s="83">
        <f t="shared" si="11"/>
        <v>0.87592440427280194</v>
      </c>
      <c r="S28" s="83">
        <f t="shared" si="12"/>
        <v>0.71783073130649144</v>
      </c>
      <c r="T28" s="82">
        <f t="shared" si="13"/>
        <v>0</v>
      </c>
      <c r="U28" s="81">
        <f t="shared" si="21"/>
        <v>4.141554470062124E-2</v>
      </c>
      <c r="V28" s="81">
        <f t="shared" si="14"/>
        <v>2.2036363876361504E-2</v>
      </c>
      <c r="W28" s="80">
        <f t="shared" si="15"/>
        <v>0</v>
      </c>
      <c r="X28" s="79">
        <f t="shared" si="16"/>
        <v>1.8794182621502207</v>
      </c>
      <c r="Y28" s="78">
        <f t="shared" si="17"/>
        <v>0.63451908576982741</v>
      </c>
      <c r="Z28" s="48">
        <f t="shared" si="18"/>
        <v>1.1881791550912553</v>
      </c>
      <c r="AA28" s="54">
        <f t="shared" si="19"/>
        <v>3.6054006159157441E-4</v>
      </c>
      <c r="AB28" s="55">
        <f>$AA$26</f>
        <v>3.9925228786987389E-4</v>
      </c>
      <c r="AC28" s="48">
        <f t="shared" si="20"/>
        <v>0.12387513053213467</v>
      </c>
      <c r="AD28" s="51">
        <f>1-((((COUNT(AB24:AB33))-3)*((STDEV(AB26:AB33))^2))/(((COUNT(AB24:AB33))-1)*((STDEV(AB24:AB33))^2)))</f>
        <v>0.82672164081212407</v>
      </c>
    </row>
    <row r="29" spans="1:35" x14ac:dyDescent="0.25">
      <c r="A29" s="58" t="str">
        <f t="shared" si="6"/>
        <v>GCP022-6</v>
      </c>
      <c r="B29" s="58">
        <v>490.7</v>
      </c>
      <c r="C29" s="58">
        <v>414.1</v>
      </c>
      <c r="D29" s="58">
        <v>575.5</v>
      </c>
      <c r="E29" s="58">
        <v>0</v>
      </c>
      <c r="G29" s="86" t="str">
        <f t="shared" si="7"/>
        <v>GCP022-6</v>
      </c>
      <c r="H29" s="49">
        <f>$B$10</f>
        <v>49.9</v>
      </c>
      <c r="I29" s="49">
        <f>$C$10</f>
        <v>2.2000000000000002</v>
      </c>
      <c r="J29" s="51">
        <f>$D$10</f>
        <v>0</v>
      </c>
      <c r="K29" s="49">
        <f t="shared" si="8"/>
        <v>4.4088176352705413E-2</v>
      </c>
      <c r="L29" s="85">
        <f t="shared" si="9"/>
        <v>2.2077203982326198E-4</v>
      </c>
      <c r="M29" s="48">
        <f t="shared" si="10"/>
        <v>0.21890878514269019</v>
      </c>
      <c r="N29" s="83">
        <f>$B$29</f>
        <v>490.7</v>
      </c>
      <c r="O29" s="83">
        <f>$C$29</f>
        <v>414.1</v>
      </c>
      <c r="P29" s="83">
        <f>$D$29</f>
        <v>575.5</v>
      </c>
      <c r="Q29" s="84">
        <f>$E$29</f>
        <v>0</v>
      </c>
      <c r="R29" s="83">
        <f t="shared" si="11"/>
        <v>0.8526498696785404</v>
      </c>
      <c r="S29" s="83">
        <f t="shared" si="12"/>
        <v>0.71954821894005216</v>
      </c>
      <c r="T29" s="82">
        <f t="shared" si="13"/>
        <v>0</v>
      </c>
      <c r="U29" s="81">
        <f t="shared" si="21"/>
        <v>4.0315075843751047E-2</v>
      </c>
      <c r="V29" s="81">
        <f t="shared" si="14"/>
        <v>2.2089088259416842E-2</v>
      </c>
      <c r="W29" s="80">
        <f t="shared" si="15"/>
        <v>0</v>
      </c>
      <c r="X29" s="79">
        <f t="shared" si="16"/>
        <v>1.825112714942603</v>
      </c>
      <c r="Y29" s="78">
        <f t="shared" si="17"/>
        <v>0.62404164103167892</v>
      </c>
      <c r="Z29" s="48">
        <f t="shared" si="18"/>
        <v>1.0034304086335155</v>
      </c>
      <c r="AA29" s="54">
        <f t="shared" si="19"/>
        <v>3.5377773742514514E-4</v>
      </c>
      <c r="AB29" s="55">
        <f>$AA$28</f>
        <v>3.6054006159157441E-4</v>
      </c>
      <c r="AC29" s="48">
        <f t="shared" si="20"/>
        <v>0.48112457014006527</v>
      </c>
      <c r="AD29" s="51"/>
    </row>
    <row r="30" spans="1:35" x14ac:dyDescent="0.25">
      <c r="A30" s="58" t="str">
        <f t="shared" si="6"/>
        <v>GCP022-7</v>
      </c>
      <c r="B30" s="58">
        <v>420.5</v>
      </c>
      <c r="C30" s="58">
        <v>387.3</v>
      </c>
      <c r="D30" s="58">
        <v>594.9</v>
      </c>
      <c r="E30" s="58">
        <v>0</v>
      </c>
      <c r="G30" s="86" t="str">
        <f t="shared" si="7"/>
        <v>GCP022-7</v>
      </c>
      <c r="H30" s="49">
        <f>$B$11</f>
        <v>50.6</v>
      </c>
      <c r="I30" s="49">
        <f>$C$11</f>
        <v>2.8</v>
      </c>
      <c r="J30" s="51">
        <f>$D$11</f>
        <v>0</v>
      </c>
      <c r="K30" s="49">
        <f t="shared" si="8"/>
        <v>5.5335968379446633E-2</v>
      </c>
      <c r="L30" s="85">
        <f t="shared" si="9"/>
        <v>2.7709548512492058E-4</v>
      </c>
      <c r="M30" s="48">
        <f t="shared" si="10"/>
        <v>0.97458241851884098</v>
      </c>
      <c r="N30" s="83">
        <f>$B$30</f>
        <v>420.5</v>
      </c>
      <c r="O30" s="83">
        <f>$C$30</f>
        <v>387.3</v>
      </c>
      <c r="P30" s="83">
        <f>$D$30</f>
        <v>594.9</v>
      </c>
      <c r="Q30" s="84">
        <f>$E$30</f>
        <v>0</v>
      </c>
      <c r="R30" s="83">
        <f t="shared" si="11"/>
        <v>0.70684148596402763</v>
      </c>
      <c r="S30" s="83">
        <f t="shared" si="12"/>
        <v>0.65103378719112459</v>
      </c>
      <c r="T30" s="82">
        <f t="shared" si="13"/>
        <v>0</v>
      </c>
      <c r="U30" s="81">
        <f t="shared" si="21"/>
        <v>3.342094935977994E-2</v>
      </c>
      <c r="V30" s="81">
        <f t="shared" si="14"/>
        <v>1.9985794428497163E-2</v>
      </c>
      <c r="W30" s="80">
        <f t="shared" si="15"/>
        <v>0</v>
      </c>
      <c r="X30" s="79">
        <f t="shared" si="16"/>
        <v>1.6722352208389566</v>
      </c>
      <c r="Y30" s="78">
        <f t="shared" si="17"/>
        <v>0.534067437882771</v>
      </c>
      <c r="Z30" s="48">
        <f t="shared" si="18"/>
        <v>0.58308440110550508</v>
      </c>
      <c r="AA30" s="54">
        <f t="shared" si="19"/>
        <v>5.1883987951675803E-4</v>
      </c>
      <c r="AB30" s="55">
        <f>$AA$29</f>
        <v>3.5377773742514514E-4</v>
      </c>
      <c r="AC30" s="48">
        <f t="shared" si="20"/>
        <v>0.54352957112184153</v>
      </c>
      <c r="AD30" s="51" t="s">
        <v>39</v>
      </c>
    </row>
    <row r="31" spans="1:35" x14ac:dyDescent="0.25">
      <c r="A31" s="58" t="str">
        <f t="shared" si="6"/>
        <v>GCP022-8</v>
      </c>
      <c r="B31" s="58">
        <v>466.9</v>
      </c>
      <c r="C31" s="58">
        <v>398.8</v>
      </c>
      <c r="D31" s="58">
        <v>587.79999999999995</v>
      </c>
      <c r="E31" s="58">
        <v>0</v>
      </c>
      <c r="G31" s="86" t="str">
        <f t="shared" si="7"/>
        <v>GCP022-8</v>
      </c>
      <c r="H31" s="49">
        <f>$B$12</f>
        <v>52.8</v>
      </c>
      <c r="I31" s="49">
        <f>$C$12</f>
        <v>1.8</v>
      </c>
      <c r="J31" s="51">
        <f>$D$12</f>
        <v>0</v>
      </c>
      <c r="K31" s="49">
        <f t="shared" si="8"/>
        <v>3.4090909090909095E-2</v>
      </c>
      <c r="L31" s="85">
        <f t="shared" si="9"/>
        <v>1.7071061137160289E-4</v>
      </c>
      <c r="M31" s="48">
        <f t="shared" si="10"/>
        <v>1.2797081410731908</v>
      </c>
      <c r="N31" s="83">
        <f>$B$31</f>
        <v>466.9</v>
      </c>
      <c r="O31" s="83">
        <f>$C$31</f>
        <v>398.8</v>
      </c>
      <c r="P31" s="83">
        <f>$D$31</f>
        <v>587.79999999999995</v>
      </c>
      <c r="Q31" s="84">
        <f>$E$31</f>
        <v>0</v>
      </c>
      <c r="R31" s="83">
        <f t="shared" si="11"/>
        <v>0.79431779516842471</v>
      </c>
      <c r="S31" s="83">
        <f t="shared" si="12"/>
        <v>0.67846206192582514</v>
      </c>
      <c r="T31" s="82">
        <f t="shared" si="13"/>
        <v>0</v>
      </c>
      <c r="U31" s="81">
        <f t="shared" si="21"/>
        <v>3.7557012901824768E-2</v>
      </c>
      <c r="V31" s="81">
        <f t="shared" si="14"/>
        <v>2.0827802740755675E-2</v>
      </c>
      <c r="W31" s="80">
        <f t="shared" si="15"/>
        <v>0</v>
      </c>
      <c r="X31" s="79">
        <f t="shared" si="16"/>
        <v>1.8032153160512467</v>
      </c>
      <c r="Y31" s="78">
        <f t="shared" si="17"/>
        <v>0.58384815642580445</v>
      </c>
      <c r="Z31" s="48">
        <f t="shared" si="18"/>
        <v>0.29469883502122762</v>
      </c>
      <c r="AA31" s="54">
        <f t="shared" si="19"/>
        <v>2.9238871355980177E-4</v>
      </c>
      <c r="AB31" s="55">
        <f>$AA$24</f>
        <v>3.4944694279451932E-4</v>
      </c>
      <c r="AC31" s="48">
        <f t="shared" si="20"/>
        <v>0.5834956000380187</v>
      </c>
      <c r="AD31" s="51">
        <f>1-((((COUNT(AB24:AB33))-3)*((STDEV(AB24:AB31))^2))/(((COUNT(AB24:AB33))-1)*((STDEV(AB24:AB33))^2)))</f>
        <v>0.25116581414973549</v>
      </c>
    </row>
    <row r="32" spans="1:35" x14ac:dyDescent="0.25">
      <c r="A32" s="58" t="str">
        <f t="shared" si="6"/>
        <v>GCP022-9</v>
      </c>
      <c r="B32" s="58">
        <v>370.5</v>
      </c>
      <c r="C32" s="58">
        <v>329.9</v>
      </c>
      <c r="D32" s="58">
        <v>591.29999999999995</v>
      </c>
      <c r="E32" s="58">
        <v>0</v>
      </c>
      <c r="G32" s="86" t="str">
        <f t="shared" si="7"/>
        <v>GCP022-9</v>
      </c>
      <c r="H32" s="49">
        <f>$B$13</f>
        <v>56.9</v>
      </c>
      <c r="I32" s="49">
        <f>$C$13</f>
        <v>3.5</v>
      </c>
      <c r="J32" s="51">
        <f>$D$13</f>
        <v>0</v>
      </c>
      <c r="K32" s="49">
        <f t="shared" si="8"/>
        <v>6.1511423550087874E-2</v>
      </c>
      <c r="L32" s="85">
        <f t="shared" si="9"/>
        <v>3.0801914647014459E-4</v>
      </c>
      <c r="M32" s="48">
        <f t="shared" si="10"/>
        <v>1.6298533736755227</v>
      </c>
      <c r="N32" s="83">
        <f>$B$32</f>
        <v>370.5</v>
      </c>
      <c r="O32" s="83">
        <f>$C$32</f>
        <v>329.9</v>
      </c>
      <c r="P32" s="83">
        <f>$D$32</f>
        <v>591.29999999999995</v>
      </c>
      <c r="Q32" s="84">
        <f>$E$32</f>
        <v>0</v>
      </c>
      <c r="R32" s="83">
        <f t="shared" si="11"/>
        <v>0.62658548959918825</v>
      </c>
      <c r="S32" s="83">
        <f t="shared" si="12"/>
        <v>0.55792322002367667</v>
      </c>
      <c r="T32" s="82">
        <f t="shared" si="13"/>
        <v>0</v>
      </c>
      <c r="U32" s="81">
        <f t="shared" si="21"/>
        <v>2.9626277366709513E-2</v>
      </c>
      <c r="V32" s="81">
        <f t="shared" si="14"/>
        <v>1.7127434860773085E-2</v>
      </c>
      <c r="W32" s="80">
        <f t="shared" si="15"/>
        <v>0</v>
      </c>
      <c r="X32" s="79">
        <f t="shared" si="16"/>
        <v>1.7297556585407012</v>
      </c>
      <c r="Y32" s="78">
        <f t="shared" si="17"/>
        <v>0.46753712227482597</v>
      </c>
      <c r="Z32" s="48">
        <f t="shared" si="18"/>
        <v>1.7562132237517889</v>
      </c>
      <c r="AA32" s="54">
        <f t="shared" si="19"/>
        <v>6.588121708314017E-4</v>
      </c>
      <c r="AB32" s="55">
        <f>$AA$27</f>
        <v>3.2958462921371776E-4</v>
      </c>
      <c r="AC32" s="48">
        <f t="shared" si="20"/>
        <v>0.76679170770816762</v>
      </c>
      <c r="AD32" s="51"/>
    </row>
    <row r="33" spans="1:30" x14ac:dyDescent="0.25">
      <c r="A33" s="58" t="str">
        <f t="shared" si="6"/>
        <v>GCP022-10</v>
      </c>
      <c r="B33" s="58">
        <v>517.70000000000005</v>
      </c>
      <c r="C33" s="58">
        <v>452.9</v>
      </c>
      <c r="D33" s="58">
        <v>630.70000000000005</v>
      </c>
      <c r="E33" s="58">
        <v>0</v>
      </c>
      <c r="G33" s="86" t="str">
        <f t="shared" si="7"/>
        <v>GCP022-10</v>
      </c>
      <c r="H33" s="49">
        <f>$B$14</f>
        <v>59.3</v>
      </c>
      <c r="I33" s="123">
        <f>$C$14</f>
        <v>3.3</v>
      </c>
      <c r="J33" s="51">
        <f>$D$14</f>
        <v>0</v>
      </c>
      <c r="K33" s="49">
        <f t="shared" si="8"/>
        <v>5.5649241146711638E-2</v>
      </c>
      <c r="L33" s="85">
        <f t="shared" si="9"/>
        <v>2.7866420203661311E-4</v>
      </c>
      <c r="M33" s="48">
        <f t="shared" si="10"/>
        <v>1.0078234573990561</v>
      </c>
      <c r="N33" s="83">
        <f>$B$33</f>
        <v>517.70000000000005</v>
      </c>
      <c r="O33" s="83">
        <f>$C$33</f>
        <v>452.9</v>
      </c>
      <c r="P33" s="83">
        <f>$D$33</f>
        <v>630.70000000000005</v>
      </c>
      <c r="Q33" s="84">
        <f>$E$33</f>
        <v>0</v>
      </c>
      <c r="R33" s="83">
        <f t="shared" si="11"/>
        <v>0.82083399397494849</v>
      </c>
      <c r="S33" s="83">
        <f t="shared" si="12"/>
        <v>0.71809100998890119</v>
      </c>
      <c r="T33" s="82">
        <f t="shared" si="13"/>
        <v>0</v>
      </c>
      <c r="U33" s="81">
        <f t="shared" si="21"/>
        <v>3.8810754448018882E-2</v>
      </c>
      <c r="V33" s="81">
        <f t="shared" si="14"/>
        <v>2.2044354054971439E-2</v>
      </c>
      <c r="W33" s="80">
        <f t="shared" si="15"/>
        <v>0</v>
      </c>
      <c r="X33" s="79">
        <f t="shared" si="16"/>
        <v>1.7605757170855405</v>
      </c>
      <c r="Y33" s="78">
        <f t="shared" si="17"/>
        <v>0.60855108502990318</v>
      </c>
      <c r="Z33" s="48">
        <f t="shared" si="18"/>
        <v>0.73028548878092814</v>
      </c>
      <c r="AA33" s="54">
        <f t="shared" si="19"/>
        <v>4.5791423085363495E-4</v>
      </c>
      <c r="AB33" s="55">
        <f>$AA$31</f>
        <v>2.9238871355980177E-4</v>
      </c>
      <c r="AC33" s="48">
        <f t="shared" si="20"/>
        <v>1.1100481230725865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636.70000000000005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2</v>
      </c>
      <c r="H36" s="49">
        <f>AVERAGE(H24:H33)</f>
        <v>55.98</v>
      </c>
      <c r="I36" s="49">
        <f>AVERAGE(I24:I32)</f>
        <v>2.5</v>
      </c>
      <c r="J36" s="51">
        <f>AVERAGE(J24:J28)</f>
        <v>0</v>
      </c>
      <c r="K36" s="56">
        <f>AVERAGE(K24:K33)</f>
        <v>4.6151233441486306E-2</v>
      </c>
      <c r="L36" s="57">
        <f>AVERAGE(L24:L33)</f>
        <v>2.3110282143959092E-4</v>
      </c>
      <c r="M36" s="56"/>
      <c r="N36" s="49">
        <f t="shared" ref="N36:Y36" si="22">AVERAGE(N24:N33)</f>
        <v>463.40999999999997</v>
      </c>
      <c r="O36" s="49">
        <f t="shared" si="22"/>
        <v>400.29000000000008</v>
      </c>
      <c r="P36" s="49">
        <f t="shared" si="22"/>
        <v>602.88599999999997</v>
      </c>
      <c r="Q36" s="51">
        <f t="shared" si="22"/>
        <v>0</v>
      </c>
      <c r="R36" s="49">
        <f t="shared" si="22"/>
        <v>0.76848726003105372</v>
      </c>
      <c r="S36" s="49">
        <f t="shared" si="22"/>
        <v>0.66380436949573229</v>
      </c>
      <c r="T36" s="50">
        <f t="shared" si="22"/>
        <v>0</v>
      </c>
      <c r="U36" s="49">
        <f t="shared" si="22"/>
        <v>3.6335690973352083E-2</v>
      </c>
      <c r="V36" s="49">
        <f t="shared" si="22"/>
        <v>2.0377832810672812E-2</v>
      </c>
      <c r="W36" s="50">
        <f t="shared" si="22"/>
        <v>0</v>
      </c>
      <c r="X36" s="48">
        <f t="shared" si="22"/>
        <v>1.7814777821412626</v>
      </c>
      <c r="Y36" s="49">
        <f t="shared" si="22"/>
        <v>0.56713523784024888</v>
      </c>
      <c r="Z36" s="48"/>
      <c r="AA36" s="56">
        <f>AVERAGE(AA24:AA33)</f>
        <v>4.1267563176280417E-4</v>
      </c>
      <c r="AB36" s="56">
        <f>AVERAGE(AB24:AB33)</f>
        <v>4.1267563176280417E-4</v>
      </c>
      <c r="AC36" s="56"/>
      <c r="AD36" s="56"/>
    </row>
    <row r="37" spans="1:30" x14ac:dyDescent="0.25">
      <c r="G37" s="53" t="s">
        <v>1</v>
      </c>
      <c r="H37" s="49">
        <f>STDEV(H24:H33)</f>
        <v>4.1464308614625285</v>
      </c>
      <c r="I37" s="49">
        <f>STDEV(I24:I32)</f>
        <v>0.51478150704935055</v>
      </c>
      <c r="J37" s="51">
        <f>STDEV(J24:J28)</f>
        <v>0</v>
      </c>
      <c r="K37" s="48">
        <f>STDEV(K24:K33)</f>
        <v>9.4242772734595276E-3</v>
      </c>
      <c r="L37" s="55">
        <f>STDEV(L24:L33)</f>
        <v>4.7192174629241499E-5</v>
      </c>
      <c r="M37" s="54"/>
      <c r="N37" s="49">
        <f t="shared" ref="N37:Y37" si="23">STDEV(N24:N33)</f>
        <v>52.323787876814102</v>
      </c>
      <c r="O37" s="49">
        <f t="shared" si="23"/>
        <v>39.594204121310483</v>
      </c>
      <c r="P37" s="49">
        <f t="shared" si="23"/>
        <v>17.918164712566607</v>
      </c>
      <c r="Q37" s="51">
        <f t="shared" si="23"/>
        <v>0</v>
      </c>
      <c r="R37" s="49">
        <f t="shared" si="23"/>
        <v>8.2007783347840091E-2</v>
      </c>
      <c r="S37" s="49">
        <f t="shared" si="23"/>
        <v>6.0404211236621652E-2</v>
      </c>
      <c r="T37" s="50">
        <f t="shared" si="23"/>
        <v>0</v>
      </c>
      <c r="U37" s="49">
        <f t="shared" si="23"/>
        <v>3.8775001592301155E-3</v>
      </c>
      <c r="V37" s="49">
        <f t="shared" si="23"/>
        <v>1.8543218065520037E-3</v>
      </c>
      <c r="W37" s="50">
        <f t="shared" si="23"/>
        <v>0</v>
      </c>
      <c r="X37" s="48">
        <f t="shared" si="23"/>
        <v>6.1021419164513438E-2</v>
      </c>
      <c r="Y37" s="49">
        <f t="shared" si="23"/>
        <v>5.6711858342947674E-2</v>
      </c>
      <c r="Z37" s="48"/>
      <c r="AA37" s="47">
        <f>STDEV(AA24:AA33)</f>
        <v>1.0836189504113668E-4</v>
      </c>
      <c r="AB37" s="54">
        <f>STDEV(AB24:AB33)</f>
        <v>1.0836189504113668E-4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7.4069861762460318</v>
      </c>
      <c r="I38" s="49">
        <f>(I37/I36)*100</f>
        <v>20.591260281974023</v>
      </c>
      <c r="J38" s="51" t="e">
        <f>(J37/J36)*100</f>
        <v>#DIV/0!</v>
      </c>
      <c r="K38" s="52">
        <f>(K37/K36)*100</f>
        <v>20.420423400835585</v>
      </c>
      <c r="L38" s="52">
        <f>(L37/L36)*100</f>
        <v>20.420423400835581</v>
      </c>
      <c r="M38" s="48"/>
      <c r="N38" s="49">
        <f t="shared" ref="N38:Y38" si="24">(N37/N36)*100</f>
        <v>11.291035557457565</v>
      </c>
      <c r="O38" s="49">
        <f t="shared" si="24"/>
        <v>9.8913797799871279</v>
      </c>
      <c r="P38" s="49">
        <f t="shared" si="24"/>
        <v>2.972065152046425</v>
      </c>
      <c r="Q38" s="51" t="e">
        <f t="shared" si="24"/>
        <v>#DIV/0!</v>
      </c>
      <c r="R38" s="49">
        <f t="shared" si="24"/>
        <v>10.671326333311791</v>
      </c>
      <c r="S38" s="49">
        <f t="shared" si="24"/>
        <v>9.0997007570933146</v>
      </c>
      <c r="T38" s="50" t="e">
        <f t="shared" si="24"/>
        <v>#DIV/0!</v>
      </c>
      <c r="U38" s="49">
        <f t="shared" si="24"/>
        <v>10.671326333311788</v>
      </c>
      <c r="V38" s="49">
        <f t="shared" si="24"/>
        <v>9.0997007570933146</v>
      </c>
      <c r="W38" s="50" t="e">
        <f t="shared" si="24"/>
        <v>#DIV/0!</v>
      </c>
      <c r="X38" s="48">
        <f t="shared" si="24"/>
        <v>3.4253258601501178</v>
      </c>
      <c r="Y38" s="49">
        <f t="shared" si="24"/>
        <v>9.9997063414568341</v>
      </c>
      <c r="Z38" s="48"/>
      <c r="AA38" s="47">
        <f>(AA37/AA36)*100</f>
        <v>26.258370182473108</v>
      </c>
      <c r="AB38" s="47">
        <f>(AB37/AB36)*100</f>
        <v>26.258370182473108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48" si="25">A24</f>
        <v>GCP022-1</v>
      </c>
      <c r="H41" s="4">
        <f>$B$5</f>
        <v>59.4</v>
      </c>
      <c r="I41" s="4">
        <f>$C$5</f>
        <v>2.4</v>
      </c>
      <c r="J41" s="5">
        <f>$D$5</f>
        <v>0</v>
      </c>
      <c r="K41" s="4">
        <f t="shared" ref="K41:K48" si="26">I41/H41</f>
        <v>4.0404040404040401E-2</v>
      </c>
      <c r="L41" s="125">
        <f t="shared" ref="L41:L49" si="27">K41/$H$17</f>
        <v>2.0232368755152929E-4</v>
      </c>
      <c r="M41" s="22">
        <f>$B$24</f>
        <v>460.3</v>
      </c>
      <c r="N41" s="22">
        <f>$C$24</f>
        <v>404.1</v>
      </c>
      <c r="O41" s="22">
        <f>$D$24</f>
        <v>590.16</v>
      </c>
      <c r="P41" s="23">
        <f>$E$24</f>
        <v>0</v>
      </c>
      <c r="Q41" s="22">
        <f t="shared" ref="Q41:Q49" si="28">M41/O41</f>
        <v>0.77995797749762785</v>
      </c>
      <c r="R41" s="22">
        <f t="shared" ref="R41:R49" si="29">N41/O41</f>
        <v>0.68472956486376579</v>
      </c>
      <c r="S41" s="21">
        <f t="shared" ref="S41:S49" si="30">P41/O41</f>
        <v>0</v>
      </c>
      <c r="T41" s="20">
        <f t="shared" ref="T41:T49" si="31">(Q41*0.005*($H$18))/0.5335</f>
        <v>3.6878050576153072E-2</v>
      </c>
      <c r="U41" s="20">
        <f t="shared" ref="U41:U49" si="32">(R41*0.005*($H$18))/0.8217</f>
        <v>2.1020206004245458E-2</v>
      </c>
      <c r="V41" s="18">
        <f t="shared" ref="V41:V49" si="33">(S41*0.005*(100/20))/0.7126</f>
        <v>0</v>
      </c>
      <c r="W41" s="19">
        <f t="shared" ref="W41:W49" si="34">T41/U41</f>
        <v>1.7544095699492575</v>
      </c>
      <c r="X41" s="19">
        <f t="shared" ref="X41:X49" si="35">(T41+U41+V41)*10</f>
        <v>0.57898256580398533</v>
      </c>
      <c r="Y41" s="41">
        <f t="shared" ref="Y41:Y49" si="36">L41/X41</f>
        <v>3.4944694279451932E-4</v>
      </c>
      <c r="Z41" s="5">
        <f t="shared" ref="Z41:Z49" si="37">(Y41*900000)</f>
        <v>314.50224851506738</v>
      </c>
      <c r="AA41" s="2">
        <f t="shared" ref="AA41:AA49" si="38">(Z41*0.2125)+26.378</f>
        <v>93.20972780945182</v>
      </c>
      <c r="AB41" s="2">
        <f t="shared" ref="AB41:AB49" si="39">-0.000006*(AA41)^2 + 0.0266*(AA41) + 3.4677</f>
        <v>5.894950439581546</v>
      </c>
      <c r="AC41" s="17">
        <f t="shared" ref="AC41:AC49" si="40">ABS(Y41-$C$42)</f>
        <v>1.1093118797055089E-5</v>
      </c>
      <c r="AD41" s="38">
        <f t="shared" ref="AD41:AD49" si="41">ABS(AB41-$D$42)</f>
        <v>5.4033463316105923E-2</v>
      </c>
    </row>
    <row r="42" spans="1:30" x14ac:dyDescent="0.25">
      <c r="A42" s="141" t="s">
        <v>9</v>
      </c>
      <c r="B42" s="141"/>
      <c r="C42" s="15">
        <f>MEDIAN(Y41:Y49)</f>
        <v>3.6054006159157441E-4</v>
      </c>
      <c r="D42" s="14">
        <f>MEDIAN(AB41:AB49)</f>
        <v>5.9489839028976519</v>
      </c>
      <c r="G42" s="40" t="str">
        <f t="shared" si="25"/>
        <v>GCP022-2</v>
      </c>
      <c r="H42" s="4">
        <f>$B$6</f>
        <v>60.3</v>
      </c>
      <c r="I42" s="4">
        <f>$C$6</f>
        <v>2.7</v>
      </c>
      <c r="J42" s="5">
        <f>$D$6</f>
        <v>0</v>
      </c>
      <c r="K42" s="4">
        <f t="shared" si="26"/>
        <v>4.4776119402985079E-2</v>
      </c>
      <c r="L42" s="125">
        <f t="shared" si="27"/>
        <v>2.2421692239852319E-4</v>
      </c>
      <c r="M42" s="22">
        <f>$B$25</f>
        <v>461.3</v>
      </c>
      <c r="N42" s="22">
        <f>$C$25</f>
        <v>383.1</v>
      </c>
      <c r="O42" s="22">
        <f>$D$25</f>
        <v>608.20000000000005</v>
      </c>
      <c r="P42" s="23">
        <f>$E$25</f>
        <v>0</v>
      </c>
      <c r="Q42" s="22">
        <f t="shared" si="28"/>
        <v>0.75846760933903312</v>
      </c>
      <c r="R42" s="22">
        <f t="shared" si="29"/>
        <v>0.62989148306478127</v>
      </c>
      <c r="S42" s="21">
        <f t="shared" si="30"/>
        <v>0</v>
      </c>
      <c r="T42" s="20">
        <f t="shared" si="31"/>
        <v>3.5861940853940233E-2</v>
      </c>
      <c r="U42" s="20">
        <f t="shared" si="32"/>
        <v>1.9336756310465022E-2</v>
      </c>
      <c r="V42" s="18">
        <f t="shared" si="33"/>
        <v>0</v>
      </c>
      <c r="W42" s="19">
        <f t="shared" si="34"/>
        <v>1.8545996173376715</v>
      </c>
      <c r="X42" s="19">
        <f t="shared" si="35"/>
        <v>0.55198697164405264</v>
      </c>
      <c r="Y42" s="18">
        <f t="shared" si="36"/>
        <v>4.0619966397161433E-4</v>
      </c>
      <c r="Z42" s="5">
        <f t="shared" si="37"/>
        <v>365.57969757445289</v>
      </c>
      <c r="AA42" s="2">
        <f t="shared" si="38"/>
        <v>104.06368573457124</v>
      </c>
      <c r="AB42" s="2">
        <f t="shared" si="39"/>
        <v>6.1708185364076131</v>
      </c>
      <c r="AC42" s="17">
        <f t="shared" si="40"/>
        <v>4.5659602380039924E-5</v>
      </c>
      <c r="AD42" s="38">
        <f t="shared" si="41"/>
        <v>0.22183463350996124</v>
      </c>
    </row>
    <row r="43" spans="1:30" x14ac:dyDescent="0.25">
      <c r="A43" s="141" t="s">
        <v>8</v>
      </c>
      <c r="B43" s="141"/>
      <c r="C43" s="15">
        <f>MEDIAN(AC41:AC49)</f>
        <v>3.8712226278299474E-5</v>
      </c>
      <c r="D43" s="14">
        <f>MEDIAN(AD41:AD49)</f>
        <v>0.18814021715041918</v>
      </c>
      <c r="G43" s="40" t="str">
        <f t="shared" si="25"/>
        <v>GCP022-3</v>
      </c>
      <c r="H43" s="4">
        <f>$B$7</f>
        <v>52.1</v>
      </c>
      <c r="I43" s="4">
        <f>$C$7</f>
        <v>2.5</v>
      </c>
      <c r="J43" s="5">
        <f>$D$7</f>
        <v>0</v>
      </c>
      <c r="K43" s="4">
        <f t="shared" si="26"/>
        <v>4.7984644913627639E-2</v>
      </c>
      <c r="L43" s="125">
        <f t="shared" si="27"/>
        <v>2.4028365004320301E-4</v>
      </c>
      <c r="M43" s="22">
        <f>$B$26</f>
        <v>509.1</v>
      </c>
      <c r="N43" s="22">
        <f>$C$26</f>
        <v>444.7</v>
      </c>
      <c r="O43" s="22">
        <f>$D$26</f>
        <v>626.79999999999995</v>
      </c>
      <c r="P43" s="23">
        <f>$E$26</f>
        <v>0</v>
      </c>
      <c r="Q43" s="22">
        <f t="shared" si="28"/>
        <v>0.81222080408423747</v>
      </c>
      <c r="R43" s="22">
        <f t="shared" si="29"/>
        <v>0.70947670708359922</v>
      </c>
      <c r="S43" s="21">
        <f t="shared" si="30"/>
        <v>0</v>
      </c>
      <c r="T43" s="20">
        <f t="shared" si="31"/>
        <v>3.8403504747937946E-2</v>
      </c>
      <c r="U43" s="20">
        <f t="shared" si="32"/>
        <v>2.1779907431159536E-2</v>
      </c>
      <c r="V43" s="18">
        <f t="shared" si="33"/>
        <v>0</v>
      </c>
      <c r="W43" s="19">
        <f t="shared" si="34"/>
        <v>1.7632538094719252</v>
      </c>
      <c r="X43" s="19">
        <f t="shared" si="35"/>
        <v>0.60183412179097484</v>
      </c>
      <c r="Y43" s="18">
        <f t="shared" si="36"/>
        <v>3.9925228786987389E-4</v>
      </c>
      <c r="Z43" s="5">
        <f t="shared" si="37"/>
        <v>359.32705908288648</v>
      </c>
      <c r="AA43" s="2">
        <f t="shared" si="38"/>
        <v>102.73500005511337</v>
      </c>
      <c r="AB43" s="2">
        <f t="shared" si="39"/>
        <v>6.1371241200480711</v>
      </c>
      <c r="AC43" s="17">
        <f t="shared" si="40"/>
        <v>3.8712226278299474E-5</v>
      </c>
      <c r="AD43" s="38">
        <f t="shared" si="41"/>
        <v>0.18814021715041918</v>
      </c>
    </row>
    <row r="44" spans="1:30" x14ac:dyDescent="0.25">
      <c r="A44" s="141" t="s">
        <v>7</v>
      </c>
      <c r="B44" s="141"/>
      <c r="C44" s="15">
        <f>C43*1.483</f>
        <v>5.7410231570718121E-5</v>
      </c>
      <c r="D44" s="14">
        <f>D43*1.483</f>
        <v>0.27901194203407165</v>
      </c>
      <c r="G44" s="40" t="str">
        <f t="shared" si="25"/>
        <v>GCP022-4</v>
      </c>
      <c r="H44" s="4">
        <f>$B$8</f>
        <v>59.4</v>
      </c>
      <c r="I44" s="4">
        <f>$C$8</f>
        <v>1.9</v>
      </c>
      <c r="J44" s="5">
        <f>$D$8</f>
        <v>0</v>
      </c>
      <c r="K44" s="4">
        <f t="shared" si="26"/>
        <v>3.1986531986531987E-2</v>
      </c>
      <c r="L44" s="125">
        <f t="shared" si="27"/>
        <v>1.6017291931162738E-4</v>
      </c>
      <c r="M44" s="22">
        <f>$B$27</f>
        <v>404.1</v>
      </c>
      <c r="N44" s="22">
        <f>$C$27</f>
        <v>351.2</v>
      </c>
      <c r="O44" s="22">
        <f>$D$27</f>
        <v>615</v>
      </c>
      <c r="P44" s="23">
        <f>$E$27</f>
        <v>0</v>
      </c>
      <c r="Q44" s="22">
        <f t="shared" si="28"/>
        <v>0.65707317073170735</v>
      </c>
      <c r="R44" s="22">
        <f t="shared" si="29"/>
        <v>0.57105691056910568</v>
      </c>
      <c r="S44" s="21">
        <f t="shared" si="30"/>
        <v>0</v>
      </c>
      <c r="T44" s="20">
        <f t="shared" si="31"/>
        <v>3.1067798934784105E-2</v>
      </c>
      <c r="U44" s="20">
        <f t="shared" si="32"/>
        <v>1.753062014008238E-2</v>
      </c>
      <c r="V44" s="18">
        <f t="shared" si="33"/>
        <v>0</v>
      </c>
      <c r="W44" s="19">
        <f t="shared" si="34"/>
        <v>1.7722019350445015</v>
      </c>
      <c r="X44" s="19">
        <f t="shared" si="35"/>
        <v>0.48598419074866483</v>
      </c>
      <c r="Y44" s="18">
        <f t="shared" si="36"/>
        <v>3.2958462921371776E-4</v>
      </c>
      <c r="Z44" s="5">
        <f t="shared" si="37"/>
        <v>296.626166292346</v>
      </c>
      <c r="AA44" s="2">
        <f t="shared" si="38"/>
        <v>89.41106033712353</v>
      </c>
      <c r="AB44" s="2">
        <f t="shared" si="39"/>
        <v>5.7980681787038328</v>
      </c>
      <c r="AC44" s="17">
        <f t="shared" si="40"/>
        <v>3.0955432377856654E-5</v>
      </c>
      <c r="AD44" s="38">
        <f t="shared" si="41"/>
        <v>0.15091572419381905</v>
      </c>
    </row>
    <row r="45" spans="1:30" x14ac:dyDescent="0.25">
      <c r="A45" s="141" t="s">
        <v>5</v>
      </c>
      <c r="B45" s="141"/>
      <c r="C45" s="25">
        <f>COUNT(Y41:Y49)</f>
        <v>9</v>
      </c>
      <c r="D45" s="24">
        <f>COUNT(AB41:AB49)</f>
        <v>9</v>
      </c>
      <c r="G45" s="40" t="str">
        <f t="shared" si="25"/>
        <v>GCP022-5</v>
      </c>
      <c r="H45" s="4">
        <f>$B$9</f>
        <v>59.1</v>
      </c>
      <c r="I45" s="4">
        <f>$C$9</f>
        <v>2.7</v>
      </c>
      <c r="J45" s="5">
        <f>$D$9</f>
        <v>0</v>
      </c>
      <c r="K45" s="4">
        <f t="shared" si="26"/>
        <v>4.5685279187817264E-2</v>
      </c>
      <c r="L45" s="125">
        <f t="shared" si="27"/>
        <v>2.2876955026448305E-4</v>
      </c>
      <c r="M45" s="22">
        <f>$B$28</f>
        <v>533</v>
      </c>
      <c r="N45" s="22">
        <f>$C$28</f>
        <v>436.8</v>
      </c>
      <c r="O45" s="22">
        <f>$D$28</f>
        <v>608.5</v>
      </c>
      <c r="P45" s="23">
        <f>$E$28</f>
        <v>0</v>
      </c>
      <c r="Q45" s="22">
        <f t="shared" si="28"/>
        <v>0.87592440427280194</v>
      </c>
      <c r="R45" s="22">
        <f t="shared" si="29"/>
        <v>0.71783073130649144</v>
      </c>
      <c r="S45" s="21">
        <f t="shared" si="30"/>
        <v>0</v>
      </c>
      <c r="T45" s="20">
        <f t="shared" si="31"/>
        <v>4.141554470062124E-2</v>
      </c>
      <c r="U45" s="20">
        <f t="shared" si="32"/>
        <v>2.2036363876361504E-2</v>
      </c>
      <c r="V45" s="18">
        <f t="shared" si="33"/>
        <v>0</v>
      </c>
      <c r="W45" s="19">
        <f t="shared" si="34"/>
        <v>1.8794182621502207</v>
      </c>
      <c r="X45" s="19">
        <f t="shared" si="35"/>
        <v>0.63451908576982741</v>
      </c>
      <c r="Y45" s="18">
        <f t="shared" si="36"/>
        <v>3.6054006159157441E-4</v>
      </c>
      <c r="Z45" s="5">
        <f t="shared" si="37"/>
        <v>324.48605543241695</v>
      </c>
      <c r="AA45" s="2">
        <f t="shared" si="38"/>
        <v>95.331286779388606</v>
      </c>
      <c r="AB45" s="2">
        <f t="shared" si="39"/>
        <v>5.9489839028976519</v>
      </c>
      <c r="AC45" s="17">
        <f t="shared" si="40"/>
        <v>0</v>
      </c>
      <c r="AD45" s="38">
        <f t="shared" si="41"/>
        <v>0</v>
      </c>
    </row>
    <row r="46" spans="1:30" ht="15" customHeight="1" x14ac:dyDescent="0.25">
      <c r="A46" s="142" t="s">
        <v>3</v>
      </c>
      <c r="B46" s="142"/>
      <c r="C46" s="15">
        <f>_xlfn.CONFIDENCE.NORM(0.05,C44,C45)</f>
        <v>3.7507328740903957E-5</v>
      </c>
      <c r="D46" s="14">
        <f>_xlfn.CONFIDENCE.NORM(0.05,D44,D45)</f>
        <v>0.18228445254778586</v>
      </c>
      <c r="G46" s="40" t="str">
        <f t="shared" si="25"/>
        <v>GCP022-6</v>
      </c>
      <c r="H46" s="4">
        <f>$B$10</f>
        <v>49.9</v>
      </c>
      <c r="I46" s="4">
        <f>$C$10</f>
        <v>2.2000000000000002</v>
      </c>
      <c r="J46" s="5">
        <f>$D$10</f>
        <v>0</v>
      </c>
      <c r="K46" s="4">
        <f t="shared" si="26"/>
        <v>4.4088176352705413E-2</v>
      </c>
      <c r="L46" s="125">
        <f t="shared" si="27"/>
        <v>2.2077203982326198E-4</v>
      </c>
      <c r="M46" s="22">
        <f>$B$29</f>
        <v>490.7</v>
      </c>
      <c r="N46" s="22">
        <f>$C$29</f>
        <v>414.1</v>
      </c>
      <c r="O46" s="22">
        <f>$D$29</f>
        <v>575.5</v>
      </c>
      <c r="P46" s="23">
        <f>$E$29</f>
        <v>0</v>
      </c>
      <c r="Q46" s="22">
        <f t="shared" si="28"/>
        <v>0.8526498696785404</v>
      </c>
      <c r="R46" s="22">
        <f t="shared" si="29"/>
        <v>0.71954821894005216</v>
      </c>
      <c r="S46" s="21">
        <f t="shared" si="30"/>
        <v>0</v>
      </c>
      <c r="T46" s="20">
        <f t="shared" si="31"/>
        <v>4.0315075843751047E-2</v>
      </c>
      <c r="U46" s="20">
        <f t="shared" si="32"/>
        <v>2.2089088259416842E-2</v>
      </c>
      <c r="V46" s="18">
        <f t="shared" si="33"/>
        <v>0</v>
      </c>
      <c r="W46" s="19">
        <f t="shared" si="34"/>
        <v>1.825112714942603</v>
      </c>
      <c r="X46" s="19">
        <f t="shared" si="35"/>
        <v>0.62404164103167892</v>
      </c>
      <c r="Y46" s="18">
        <f t="shared" si="36"/>
        <v>3.5377773742514514E-4</v>
      </c>
      <c r="Z46" s="5">
        <f t="shared" si="37"/>
        <v>318.39996368263064</v>
      </c>
      <c r="AA46" s="2">
        <f t="shared" si="38"/>
        <v>94.037992282559003</v>
      </c>
      <c r="AB46" s="2">
        <f t="shared" si="39"/>
        <v>5.9160517307608611</v>
      </c>
      <c r="AC46" s="17">
        <f t="shared" si="40"/>
        <v>6.7623241664292689E-6</v>
      </c>
      <c r="AD46" s="38">
        <f t="shared" si="41"/>
        <v>3.2932172136790783E-2</v>
      </c>
    </row>
    <row r="47" spans="1:30" x14ac:dyDescent="0.25">
      <c r="G47" s="40" t="str">
        <f t="shared" si="25"/>
        <v>GCP022-7</v>
      </c>
      <c r="H47" s="4">
        <f>$B$11</f>
        <v>50.6</v>
      </c>
      <c r="I47" s="4">
        <f>$C$11</f>
        <v>2.8</v>
      </c>
      <c r="J47" s="5">
        <f>$D$11</f>
        <v>0</v>
      </c>
      <c r="K47" s="4">
        <f t="shared" si="26"/>
        <v>5.5335968379446633E-2</v>
      </c>
      <c r="L47" s="125">
        <f t="shared" si="27"/>
        <v>2.7709548512492058E-4</v>
      </c>
      <c r="M47" s="22">
        <f>$B$30</f>
        <v>420.5</v>
      </c>
      <c r="N47" s="22">
        <f>$C$30</f>
        <v>387.3</v>
      </c>
      <c r="O47" s="22">
        <f>$D$30</f>
        <v>594.9</v>
      </c>
      <c r="P47" s="23">
        <f>$E$30</f>
        <v>0</v>
      </c>
      <c r="Q47" s="22">
        <f t="shared" si="28"/>
        <v>0.70684148596402763</v>
      </c>
      <c r="R47" s="22">
        <f t="shared" si="29"/>
        <v>0.65103378719112459</v>
      </c>
      <c r="S47" s="21">
        <f t="shared" si="30"/>
        <v>0</v>
      </c>
      <c r="T47" s="20">
        <f t="shared" si="31"/>
        <v>3.342094935977994E-2</v>
      </c>
      <c r="U47" s="20">
        <f t="shared" si="32"/>
        <v>1.9985794428497163E-2</v>
      </c>
      <c r="V47" s="18">
        <f t="shared" si="33"/>
        <v>0</v>
      </c>
      <c r="W47" s="19">
        <f t="shared" si="34"/>
        <v>1.6722352208389566</v>
      </c>
      <c r="X47" s="19">
        <f t="shared" si="35"/>
        <v>0.534067437882771</v>
      </c>
      <c r="Y47" s="18">
        <f t="shared" si="36"/>
        <v>5.1883987951675803E-4</v>
      </c>
      <c r="Z47" s="5">
        <f t="shared" si="37"/>
        <v>466.95589156508225</v>
      </c>
      <c r="AA47" s="2">
        <f t="shared" si="38"/>
        <v>125.60612695757997</v>
      </c>
      <c r="AB47" s="2">
        <f t="shared" si="39"/>
        <v>6.7141615822959242</v>
      </c>
      <c r="AC47" s="17">
        <f t="shared" si="40"/>
        <v>1.5829981792518362E-4</v>
      </c>
      <c r="AD47" s="38">
        <f t="shared" si="41"/>
        <v>0.7651776793982723</v>
      </c>
    </row>
    <row r="48" spans="1:30" x14ac:dyDescent="0.25">
      <c r="A48" s="143" t="s">
        <v>6</v>
      </c>
      <c r="B48" s="143"/>
      <c r="C48" s="143"/>
      <c r="D48" s="143"/>
      <c r="G48" s="40" t="str">
        <f t="shared" si="25"/>
        <v>GCP022-8</v>
      </c>
      <c r="H48" s="4">
        <f>$B$12</f>
        <v>52.8</v>
      </c>
      <c r="I48" s="4">
        <f>$C$12</f>
        <v>1.8</v>
      </c>
      <c r="J48" s="5">
        <f>$D$12</f>
        <v>0</v>
      </c>
      <c r="K48" s="4">
        <f t="shared" si="26"/>
        <v>3.4090909090909095E-2</v>
      </c>
      <c r="L48" s="125">
        <f t="shared" si="27"/>
        <v>1.7071061137160289E-4</v>
      </c>
      <c r="M48" s="22">
        <f>$B$31</f>
        <v>466.9</v>
      </c>
      <c r="N48" s="22">
        <f>$C$31</f>
        <v>398.8</v>
      </c>
      <c r="O48" s="22">
        <f>$D$31</f>
        <v>587.79999999999995</v>
      </c>
      <c r="P48" s="23">
        <f>$E$31</f>
        <v>0</v>
      </c>
      <c r="Q48" s="22">
        <f t="shared" si="28"/>
        <v>0.79431779516842471</v>
      </c>
      <c r="R48" s="22">
        <f t="shared" si="29"/>
        <v>0.67846206192582514</v>
      </c>
      <c r="S48" s="21">
        <f t="shared" si="30"/>
        <v>0</v>
      </c>
      <c r="T48" s="20">
        <f t="shared" si="31"/>
        <v>3.7557012901824768E-2</v>
      </c>
      <c r="U48" s="20">
        <f t="shared" si="32"/>
        <v>2.0827802740755675E-2</v>
      </c>
      <c r="V48" s="18">
        <f t="shared" si="33"/>
        <v>0</v>
      </c>
      <c r="W48" s="19">
        <f t="shared" si="34"/>
        <v>1.8032153160512467</v>
      </c>
      <c r="X48" s="19">
        <f t="shared" si="35"/>
        <v>0.58384815642580445</v>
      </c>
      <c r="Y48" s="18">
        <f t="shared" si="36"/>
        <v>2.9238871355980177E-4</v>
      </c>
      <c r="Z48" s="5">
        <f t="shared" si="37"/>
        <v>263.14984220382161</v>
      </c>
      <c r="AA48" s="2">
        <f t="shared" si="38"/>
        <v>82.297341468312084</v>
      </c>
      <c r="AB48" s="2">
        <f t="shared" si="39"/>
        <v>5.6161721685805901</v>
      </c>
      <c r="AC48" s="17">
        <f t="shared" si="40"/>
        <v>6.8151348031772637E-5</v>
      </c>
      <c r="AD48" s="38">
        <f t="shared" si="41"/>
        <v>0.33281173431706179</v>
      </c>
    </row>
    <row r="49" spans="1:30" x14ac:dyDescent="0.25">
      <c r="A49" s="141" t="s">
        <v>2</v>
      </c>
      <c r="B49" s="141"/>
      <c r="C49" s="15">
        <f>AVERAGE(Y41:Y49)</f>
        <v>3.8532712742184888E-4</v>
      </c>
      <c r="D49" s="14">
        <f>AVERAGE(AB41:AB49)</f>
        <v>6.0685884903694776</v>
      </c>
      <c r="G49" s="40" t="str">
        <f>A33</f>
        <v>GCP022-10</v>
      </c>
      <c r="H49" s="4">
        <f>$B$14</f>
        <v>59.3</v>
      </c>
      <c r="I49" s="124">
        <f>$C$14</f>
        <v>3.3</v>
      </c>
      <c r="J49" s="5">
        <f>$D$14</f>
        <v>0</v>
      </c>
      <c r="K49" s="4">
        <f>I49/H49</f>
        <v>5.5649241146711638E-2</v>
      </c>
      <c r="L49" s="125">
        <f t="shared" si="27"/>
        <v>2.7866420203661311E-4</v>
      </c>
      <c r="M49" s="22">
        <f>$B$33</f>
        <v>517.70000000000005</v>
      </c>
      <c r="N49" s="22">
        <f>$C$33</f>
        <v>452.9</v>
      </c>
      <c r="O49" s="22">
        <f>$D$33</f>
        <v>630.70000000000005</v>
      </c>
      <c r="P49" s="23">
        <f>$E$33</f>
        <v>0</v>
      </c>
      <c r="Q49" s="22">
        <f t="shared" si="28"/>
        <v>0.82083399397494849</v>
      </c>
      <c r="R49" s="22">
        <f t="shared" si="29"/>
        <v>0.71809100998890119</v>
      </c>
      <c r="S49" s="21">
        <f t="shared" si="30"/>
        <v>0</v>
      </c>
      <c r="T49" s="20">
        <f t="shared" si="31"/>
        <v>3.8810754448018882E-2</v>
      </c>
      <c r="U49" s="20">
        <f t="shared" si="32"/>
        <v>2.2044354054971439E-2</v>
      </c>
      <c r="V49" s="18">
        <f t="shared" si="33"/>
        <v>0</v>
      </c>
      <c r="W49" s="19">
        <f t="shared" si="34"/>
        <v>1.7605757170855405</v>
      </c>
      <c r="X49" s="19">
        <f t="shared" si="35"/>
        <v>0.60855108502990318</v>
      </c>
      <c r="Y49" s="18">
        <f t="shared" si="36"/>
        <v>4.5791423085363495E-4</v>
      </c>
      <c r="Z49" s="5">
        <f t="shared" si="37"/>
        <v>412.12280776827146</v>
      </c>
      <c r="AA49" s="2">
        <f t="shared" si="38"/>
        <v>113.95409665075768</v>
      </c>
      <c r="AB49" s="2">
        <f t="shared" si="39"/>
        <v>6.4209657540492131</v>
      </c>
      <c r="AC49" s="17">
        <f t="shared" si="40"/>
        <v>9.7374169262060537E-5</v>
      </c>
      <c r="AD49" s="38">
        <f t="shared" si="41"/>
        <v>0.47198185115156122</v>
      </c>
    </row>
    <row r="50" spans="1:30" ht="15.75" thickBot="1" x14ac:dyDescent="0.3">
      <c r="A50" s="141" t="s">
        <v>1</v>
      </c>
      <c r="B50" s="141"/>
      <c r="C50" s="15">
        <f>STDEV(Y41:Y49)</f>
        <v>6.9251390419529108E-5</v>
      </c>
      <c r="D50" s="14">
        <f>STDEV(AB41:AB49)</f>
        <v>0.33572070388356101</v>
      </c>
      <c r="G50" s="36"/>
      <c r="H50" s="31"/>
      <c r="I50" s="31"/>
      <c r="J50" s="29"/>
      <c r="K50" s="30"/>
      <c r="L50" s="126"/>
      <c r="M50" s="33"/>
      <c r="N50" s="33"/>
      <c r="O50" s="33"/>
      <c r="P50" s="34"/>
      <c r="Q50" s="33"/>
      <c r="R50" s="33"/>
      <c r="S50" s="32"/>
      <c r="T50" s="31"/>
      <c r="U50" s="31"/>
      <c r="V50" s="29"/>
      <c r="W50" s="30"/>
      <c r="X50" s="30"/>
      <c r="Y50" s="29"/>
      <c r="Z50" s="28"/>
      <c r="AA50" s="28"/>
      <c r="AB50" s="28"/>
      <c r="AC50" s="27"/>
      <c r="AD50" s="26"/>
    </row>
    <row r="51" spans="1:30" ht="15.75" thickTop="1" x14ac:dyDescent="0.25">
      <c r="A51" s="141" t="s">
        <v>0</v>
      </c>
      <c r="B51" s="141"/>
      <c r="C51" s="37">
        <f>(C50/C49)*100</f>
        <v>17.972103568953763</v>
      </c>
      <c r="D51" s="14">
        <f>(D50/D49)*100</f>
        <v>5.5321052731838991</v>
      </c>
      <c r="G51" s="7" t="s">
        <v>4</v>
      </c>
      <c r="H51" s="20"/>
      <c r="I51" s="20"/>
      <c r="J51" s="18"/>
      <c r="K51" s="19"/>
      <c r="L51" s="127"/>
      <c r="M51" s="22"/>
      <c r="N51" s="22"/>
      <c r="O51" s="22"/>
      <c r="P51" s="23"/>
      <c r="Q51" s="22"/>
      <c r="R51" s="22"/>
      <c r="S51" s="21"/>
      <c r="T51" s="20"/>
      <c r="U51" s="20"/>
      <c r="V51" s="18"/>
      <c r="W51" s="19"/>
      <c r="X51" s="19"/>
      <c r="Y51" s="18"/>
      <c r="Z51" s="2"/>
      <c r="AA51" s="2"/>
      <c r="AB51" s="2"/>
      <c r="AC51" s="17"/>
      <c r="AD51" s="16"/>
    </row>
    <row r="52" spans="1:30" x14ac:dyDescent="0.25">
      <c r="A52" s="141" t="s">
        <v>5</v>
      </c>
      <c r="B52" s="141"/>
      <c r="C52" s="25">
        <f>COUNT(Y41:Y49)</f>
        <v>9</v>
      </c>
      <c r="D52" s="24">
        <f>COUNT(AB41:AB49)</f>
        <v>9</v>
      </c>
      <c r="G52" s="7" t="s">
        <v>2</v>
      </c>
      <c r="H52" s="4">
        <f>AVERAGE(H41:H49)</f>
        <v>55.87777777777778</v>
      </c>
      <c r="I52" s="4">
        <f>AVERAGE(I41:I48)</f>
        <v>2.375</v>
      </c>
      <c r="J52" s="5">
        <f>AVERAGE(J41:J45)</f>
        <v>0</v>
      </c>
      <c r="K52" s="13">
        <f t="shared" ref="K52:AD52" si="42">AVERAGE(K41:K49)</f>
        <v>4.4444545651641687E-2</v>
      </c>
      <c r="L52" s="11">
        <f t="shared" si="42"/>
        <v>2.2255656310286271E-4</v>
      </c>
      <c r="M52" s="4">
        <f t="shared" si="42"/>
        <v>473.73333333333335</v>
      </c>
      <c r="N52" s="4">
        <f t="shared" si="42"/>
        <v>408.11111111111114</v>
      </c>
      <c r="O52" s="4">
        <f t="shared" si="42"/>
        <v>604.17333333333329</v>
      </c>
      <c r="P52" s="5">
        <f t="shared" si="42"/>
        <v>0</v>
      </c>
      <c r="Q52" s="4">
        <f t="shared" si="42"/>
        <v>0.78425412341237211</v>
      </c>
      <c r="R52" s="4">
        <f t="shared" si="42"/>
        <v>0.67556894165929415</v>
      </c>
      <c r="S52" s="3">
        <f t="shared" si="42"/>
        <v>0</v>
      </c>
      <c r="T52" s="4">
        <f t="shared" si="42"/>
        <v>3.7081181374090139E-2</v>
      </c>
      <c r="U52" s="4">
        <f t="shared" si="42"/>
        <v>2.0738988138439447E-2</v>
      </c>
      <c r="V52" s="3">
        <f t="shared" si="42"/>
        <v>0</v>
      </c>
      <c r="W52" s="2">
        <f t="shared" si="42"/>
        <v>1.7872246847635469</v>
      </c>
      <c r="X52" s="2">
        <f t="shared" si="42"/>
        <v>0.57820169512529584</v>
      </c>
      <c r="Y52" s="11">
        <f t="shared" si="42"/>
        <v>3.8532712742184888E-4</v>
      </c>
      <c r="Z52" s="2">
        <f t="shared" si="42"/>
        <v>346.79441467966393</v>
      </c>
      <c r="AA52" s="2">
        <f t="shared" si="42"/>
        <v>100.0718131194286</v>
      </c>
      <c r="AB52" s="2">
        <f t="shared" si="42"/>
        <v>6.0685884903694776</v>
      </c>
      <c r="AC52" s="10">
        <f t="shared" si="42"/>
        <v>5.0778671024299691E-5</v>
      </c>
      <c r="AD52" s="10">
        <f t="shared" si="42"/>
        <v>0.2464252750193324</v>
      </c>
    </row>
    <row r="53" spans="1:30" ht="17.25" customHeight="1" x14ac:dyDescent="0.25">
      <c r="A53" s="142" t="s">
        <v>3</v>
      </c>
      <c r="B53" s="142"/>
      <c r="C53" s="15">
        <f>_xlfn.CONFIDENCE.NORM(0.05,C50,C52)</f>
        <v>4.5243410367199721E-5</v>
      </c>
      <c r="D53" s="14">
        <f>_xlfn.CONFIDENCE.NORM(0.05,D50,D52)</f>
        <v>0.21933349615873857</v>
      </c>
      <c r="G53" s="7" t="s">
        <v>1</v>
      </c>
      <c r="H53" s="4">
        <f>STDEV(H41:H49)</f>
        <v>4.3845689006382873</v>
      </c>
      <c r="I53" s="4">
        <f>STDEV(I41:I48)</f>
        <v>0.37701837772561936</v>
      </c>
      <c r="J53" s="5">
        <f>STDEV(J41:J45)</f>
        <v>0</v>
      </c>
      <c r="K53" s="2">
        <f t="shared" ref="K53:AD53" si="43">STDEV(K41:K49)</f>
        <v>8.1945296544629932E-3</v>
      </c>
      <c r="L53" s="127">
        <f t="shared" si="43"/>
        <v>4.1034199571672502E-5</v>
      </c>
      <c r="M53" s="4">
        <f t="shared" si="43"/>
        <v>43.371361518864035</v>
      </c>
      <c r="N53" s="4">
        <f t="shared" si="43"/>
        <v>32.794871719692864</v>
      </c>
      <c r="O53" s="4">
        <f t="shared" si="43"/>
        <v>18.508090122970561</v>
      </c>
      <c r="P53" s="5">
        <f t="shared" si="43"/>
        <v>0</v>
      </c>
      <c r="Q53" s="4">
        <f t="shared" si="43"/>
        <v>6.905978432395754E-2</v>
      </c>
      <c r="R53" s="4">
        <f t="shared" si="43"/>
        <v>5.0474689670686732E-2</v>
      </c>
      <c r="S53" s="3">
        <f t="shared" si="43"/>
        <v>0</v>
      </c>
      <c r="T53" s="4">
        <f t="shared" si="43"/>
        <v>3.2652915830774678E-3</v>
      </c>
      <c r="U53" s="4">
        <f t="shared" si="43"/>
        <v>1.5494998745808359E-3</v>
      </c>
      <c r="V53" s="3">
        <f t="shared" si="43"/>
        <v>0</v>
      </c>
      <c r="W53" s="2">
        <f t="shared" si="43"/>
        <v>6.1786024202645652E-2</v>
      </c>
      <c r="X53" s="2">
        <f t="shared" si="43"/>
        <v>4.7334093123556048E-2</v>
      </c>
      <c r="Y53" s="3">
        <f t="shared" si="43"/>
        <v>6.9251390419529108E-5</v>
      </c>
      <c r="Z53" s="2">
        <f t="shared" si="43"/>
        <v>62.326251377576291</v>
      </c>
      <c r="AA53" s="2">
        <f t="shared" si="43"/>
        <v>13.244328417734939</v>
      </c>
      <c r="AB53" s="2">
        <f t="shared" si="43"/>
        <v>0.33572070388356101</v>
      </c>
      <c r="AC53" s="8">
        <f t="shared" si="43"/>
        <v>5.0854409117631013E-5</v>
      </c>
      <c r="AD53" s="8">
        <f t="shared" si="43"/>
        <v>0.2459384320089478</v>
      </c>
    </row>
    <row r="54" spans="1:30" x14ac:dyDescent="0.25">
      <c r="G54" s="7" t="s">
        <v>0</v>
      </c>
      <c r="H54" s="4">
        <f t="shared" ref="H54:AD54" si="44">(H53/H52)*100</f>
        <v>7.8467130852544402</v>
      </c>
      <c r="I54" s="4">
        <f t="shared" si="44"/>
        <v>15.874458009499762</v>
      </c>
      <c r="J54" s="5" t="e">
        <f t="shared" si="44"/>
        <v>#DIV/0!</v>
      </c>
      <c r="K54" s="6">
        <f t="shared" si="44"/>
        <v>18.437649737027527</v>
      </c>
      <c r="L54" s="2">
        <f t="shared" si="44"/>
        <v>18.437649737027542</v>
      </c>
      <c r="M54" s="4">
        <f t="shared" si="44"/>
        <v>9.1552268897123632</v>
      </c>
      <c r="N54" s="4">
        <f t="shared" si="44"/>
        <v>8.0357703642046214</v>
      </c>
      <c r="O54" s="4">
        <f t="shared" si="44"/>
        <v>3.0633742176037608</v>
      </c>
      <c r="P54" s="5" t="e">
        <f t="shared" si="44"/>
        <v>#DIV/0!</v>
      </c>
      <c r="Q54" s="4">
        <f t="shared" si="44"/>
        <v>8.805791676742631</v>
      </c>
      <c r="R54" s="4">
        <f t="shared" si="44"/>
        <v>7.4714343064252873</v>
      </c>
      <c r="S54" s="3" t="e">
        <f t="shared" si="44"/>
        <v>#DIV/0!</v>
      </c>
      <c r="T54" s="4">
        <f t="shared" si="44"/>
        <v>8.805791676742631</v>
      </c>
      <c r="U54" s="4">
        <f t="shared" si="44"/>
        <v>7.4714343064252873</v>
      </c>
      <c r="V54" s="3" t="e">
        <f t="shared" si="44"/>
        <v>#DIV/0!</v>
      </c>
      <c r="W54" s="2">
        <f t="shared" si="44"/>
        <v>3.4570932647352088</v>
      </c>
      <c r="X54" s="2">
        <f t="shared" si="44"/>
        <v>8.1864327833384838</v>
      </c>
      <c r="Y54" s="3">
        <f t="shared" si="44"/>
        <v>17.972103568953763</v>
      </c>
      <c r="Z54" s="2">
        <f t="shared" si="44"/>
        <v>17.972103568953791</v>
      </c>
      <c r="AA54" s="2">
        <f t="shared" si="44"/>
        <v>13.234824077713848</v>
      </c>
      <c r="AB54" s="2">
        <f t="shared" si="44"/>
        <v>5.5321052731838991</v>
      </c>
      <c r="AC54" s="1">
        <f t="shared" si="44"/>
        <v>100.14915335869085</v>
      </c>
      <c r="AD54" s="1">
        <f t="shared" si="44"/>
        <v>99.802437874789263</v>
      </c>
    </row>
  </sheetData>
  <sortState ref="AB24:AB33">
    <sortCondition descending="1" ref="AB24"/>
  </sortState>
  <mergeCells count="25">
    <mergeCell ref="G2:I2"/>
    <mergeCell ref="A3:E3"/>
    <mergeCell ref="R10:T10"/>
    <mergeCell ref="U10:W10"/>
    <mergeCell ref="K14:M14"/>
    <mergeCell ref="N14:P14"/>
    <mergeCell ref="Q14:S14"/>
    <mergeCell ref="T14:U14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A49:B49"/>
    <mergeCell ref="A50:B50"/>
    <mergeCell ref="A51:B51"/>
    <mergeCell ref="A52:B52"/>
    <mergeCell ref="A53:B53"/>
  </mergeCells>
  <pageMargins left="0.7" right="0.7" top="0.75" bottom="0.75" header="0.3" footer="0.3"/>
  <pageSetup paperSize="9" orientation="portrait" r:id="rId1"/>
  <drawing r:id="rId2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4"/>
  <sheetViews>
    <sheetView topLeftCell="A22" zoomScaleNormal="100" workbookViewId="0">
      <selection activeCell="W41" sqref="W41:W49"/>
    </sheetView>
  </sheetViews>
  <sheetFormatPr defaultRowHeight="15" x14ac:dyDescent="0.25"/>
  <cols>
    <col min="1" max="1" width="10.28515625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355</v>
      </c>
      <c r="C1" s="117" t="s">
        <v>100</v>
      </c>
      <c r="D1" s="103">
        <v>2009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356</v>
      </c>
      <c r="B5" s="58">
        <v>52.2</v>
      </c>
      <c r="C5" s="130">
        <v>1</v>
      </c>
      <c r="D5" s="58">
        <v>0</v>
      </c>
      <c r="E5" s="58"/>
      <c r="G5" s="91" t="s">
        <v>95</v>
      </c>
      <c r="H5" s="91">
        <f>(11.4*0.9)/20</f>
        <v>0.51300000000000001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357</v>
      </c>
      <c r="B6" s="58">
        <v>52</v>
      </c>
      <c r="C6" s="130">
        <v>0.53</v>
      </c>
      <c r="D6" s="58">
        <v>0</v>
      </c>
      <c r="E6" s="58"/>
      <c r="G6" s="91" t="s">
        <v>93</v>
      </c>
      <c r="H6" s="91">
        <f>(47.87*0.4)/10</f>
        <v>1.9148000000000001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358</v>
      </c>
      <c r="B7" s="58">
        <v>51.9</v>
      </c>
      <c r="C7" s="130">
        <v>0.63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359</v>
      </c>
      <c r="B8" s="58">
        <v>55.3</v>
      </c>
      <c r="C8" s="130">
        <v>0.59</v>
      </c>
      <c r="D8" s="58">
        <v>0</v>
      </c>
      <c r="E8" s="58"/>
      <c r="G8" s="91" t="s">
        <v>89</v>
      </c>
      <c r="H8" s="91">
        <f>(20.76*0.97)/20</f>
        <v>1.0068600000000001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360</v>
      </c>
      <c r="B9" s="58">
        <v>53.9</v>
      </c>
      <c r="C9" s="130">
        <v>0.55000000000000004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361</v>
      </c>
      <c r="B10" s="58">
        <v>51.8</v>
      </c>
      <c r="C10" s="130">
        <v>0.75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362</v>
      </c>
      <c r="B11" s="58">
        <v>55.7</v>
      </c>
      <c r="C11" s="130">
        <v>0.81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363</v>
      </c>
      <c r="B12" s="58">
        <v>51.5</v>
      </c>
      <c r="C12" s="130">
        <v>0.91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364</v>
      </c>
      <c r="B13" s="58">
        <v>50.1</v>
      </c>
      <c r="C13" s="130">
        <v>0.69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365</v>
      </c>
      <c r="B14" s="58">
        <v>52.4</v>
      </c>
      <c r="C14" s="130">
        <v>0.56999999999999995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32" t="s">
        <v>73</v>
      </c>
      <c r="O15" s="132" t="s">
        <v>72</v>
      </c>
      <c r="P15" s="132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52.3</v>
      </c>
      <c r="C16" s="58">
        <v>0</v>
      </c>
      <c r="D16" s="58">
        <v>107.8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5.13E-3</v>
      </c>
      <c r="O16" s="96">
        <f>$H$7*(L16/1000)</f>
        <v>0</v>
      </c>
      <c r="P16" s="95">
        <f t="shared" ref="P16:P21" si="1">$H$6*(M16/1000)</f>
        <v>1.9148000000000002E-2</v>
      </c>
      <c r="Q16" s="94">
        <f t="shared" ref="Q16:S21" si="2">B16</f>
        <v>52.3</v>
      </c>
      <c r="R16" s="94">
        <f t="shared" si="2"/>
        <v>0</v>
      </c>
      <c r="S16" s="94">
        <f t="shared" si="2"/>
        <v>107.8</v>
      </c>
      <c r="T16" s="93">
        <f t="shared" ref="T16:T21" si="3">R16/Q16</f>
        <v>0</v>
      </c>
      <c r="U16" s="92">
        <f t="shared" ref="U16:U21" si="4">S16/Q16</f>
        <v>2.0611854684512427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50.8</v>
      </c>
      <c r="C17" s="58">
        <v>19.899999999999999</v>
      </c>
      <c r="D17" s="58">
        <v>85.1</v>
      </c>
      <c r="E17" s="58"/>
      <c r="G17" s="102" t="s">
        <v>63</v>
      </c>
      <c r="H17" s="103">
        <v>199.7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5.13E-3</v>
      </c>
      <c r="O17" s="96">
        <f>$H$8*(L17/1000)</f>
        <v>2.0137200000000001E-3</v>
      </c>
      <c r="P17" s="95">
        <f t="shared" si="1"/>
        <v>1.5318400000000001E-2</v>
      </c>
      <c r="Q17" s="94">
        <f t="shared" si="2"/>
        <v>50.8</v>
      </c>
      <c r="R17" s="94">
        <f t="shared" si="2"/>
        <v>19.899999999999999</v>
      </c>
      <c r="S17" s="94">
        <f t="shared" si="2"/>
        <v>85.1</v>
      </c>
      <c r="T17" s="93">
        <f t="shared" si="3"/>
        <v>0.3917322834645669</v>
      </c>
      <c r="U17" s="92">
        <f t="shared" si="4"/>
        <v>1.6751968503937007</v>
      </c>
      <c r="V17" s="91"/>
      <c r="W17" s="91"/>
      <c r="X17" s="100"/>
    </row>
    <row r="18" spans="1:35" x14ac:dyDescent="0.25">
      <c r="A18" s="58" t="s">
        <v>62</v>
      </c>
      <c r="B18" s="58">
        <v>55.1</v>
      </c>
      <c r="C18" s="58">
        <v>44.2</v>
      </c>
      <c r="D18" s="58">
        <v>65.5</v>
      </c>
      <c r="E18" s="58"/>
      <c r="G18" s="102" t="s">
        <v>61</v>
      </c>
      <c r="H18" s="101">
        <f>50.45/10</f>
        <v>5.0449999999999999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5.13E-3</v>
      </c>
      <c r="O18" s="96">
        <f t="shared" ref="O18:O21" si="5">$H$8*(L18/1000)</f>
        <v>4.0274400000000002E-3</v>
      </c>
      <c r="P18" s="95">
        <f t="shared" si="1"/>
        <v>1.14888E-2</v>
      </c>
      <c r="Q18" s="94">
        <f t="shared" si="2"/>
        <v>55.1</v>
      </c>
      <c r="R18" s="94">
        <f t="shared" si="2"/>
        <v>44.2</v>
      </c>
      <c r="S18" s="94">
        <f t="shared" si="2"/>
        <v>65.5</v>
      </c>
      <c r="T18" s="93">
        <f t="shared" si="3"/>
        <v>0.80217785843920153</v>
      </c>
      <c r="U18" s="92">
        <f t="shared" si="4"/>
        <v>1.188747731397459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47.3</v>
      </c>
      <c r="C19" s="58">
        <v>66.400000000000006</v>
      </c>
      <c r="D19" s="58">
        <v>33.799999999999997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5.13E-3</v>
      </c>
      <c r="O19" s="96">
        <f t="shared" si="5"/>
        <v>6.0411600000000003E-3</v>
      </c>
      <c r="P19" s="95">
        <f t="shared" si="1"/>
        <v>7.6592000000000006E-3</v>
      </c>
      <c r="Q19" s="94">
        <f t="shared" si="2"/>
        <v>47.3</v>
      </c>
      <c r="R19" s="94">
        <f t="shared" si="2"/>
        <v>66.400000000000006</v>
      </c>
      <c r="S19" s="94">
        <f t="shared" si="2"/>
        <v>33.799999999999997</v>
      </c>
      <c r="T19" s="93">
        <f t="shared" si="3"/>
        <v>1.4038054968287528</v>
      </c>
      <c r="U19" s="92">
        <f t="shared" si="4"/>
        <v>0.71458773784355178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54</v>
      </c>
      <c r="C20" s="58">
        <v>81.099999999999994</v>
      </c>
      <c r="D20" s="58">
        <v>14.1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5.13E-3</v>
      </c>
      <c r="O20" s="96">
        <f t="shared" si="5"/>
        <v>8.0548800000000004E-3</v>
      </c>
      <c r="P20" s="95">
        <f t="shared" si="1"/>
        <v>3.8296000000000003E-3</v>
      </c>
      <c r="Q20" s="94">
        <f t="shared" si="2"/>
        <v>54</v>
      </c>
      <c r="R20" s="94">
        <f t="shared" si="2"/>
        <v>81.099999999999994</v>
      </c>
      <c r="S20" s="94">
        <f t="shared" si="2"/>
        <v>14.1</v>
      </c>
      <c r="T20" s="93">
        <f t="shared" si="3"/>
        <v>1.5018518518518518</v>
      </c>
      <c r="U20" s="92">
        <f t="shared" si="4"/>
        <v>0.26111111111111113</v>
      </c>
      <c r="V20" s="91"/>
      <c r="W20" s="91"/>
    </row>
    <row r="21" spans="1:35" x14ac:dyDescent="0.25">
      <c r="A21" s="58" t="s">
        <v>58</v>
      </c>
      <c r="B21" s="58">
        <v>56.7</v>
      </c>
      <c r="C21" s="58">
        <v>112.3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5.13E-3</v>
      </c>
      <c r="O21" s="96">
        <f t="shared" si="5"/>
        <v>1.00686E-2</v>
      </c>
      <c r="P21" s="95">
        <f t="shared" si="1"/>
        <v>0</v>
      </c>
      <c r="Q21" s="94">
        <f t="shared" si="2"/>
        <v>56.7</v>
      </c>
      <c r="R21" s="94">
        <f t="shared" si="2"/>
        <v>112.3</v>
      </c>
      <c r="S21" s="94">
        <f t="shared" si="2"/>
        <v>0</v>
      </c>
      <c r="T21" s="93">
        <f t="shared" si="3"/>
        <v>1.9805996472663139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6">A5</f>
        <v>VB192-1</v>
      </c>
      <c r="B24" s="58">
        <v>243.8</v>
      </c>
      <c r="C24" s="58">
        <v>208.3</v>
      </c>
      <c r="D24" s="58">
        <v>553.6</v>
      </c>
      <c r="E24" s="58">
        <v>0</v>
      </c>
      <c r="G24" s="86" t="str">
        <f t="shared" ref="G24:G33" si="7">A5</f>
        <v>VB192-1</v>
      </c>
      <c r="H24" s="49">
        <f>$B$5</f>
        <v>52.2</v>
      </c>
      <c r="I24" s="49">
        <f>$C$5</f>
        <v>1</v>
      </c>
      <c r="J24" s="51">
        <f>$D$5</f>
        <v>0</v>
      </c>
      <c r="K24" s="49">
        <f t="shared" ref="K24:K33" si="8">I24/H24</f>
        <v>1.9157088122605363E-2</v>
      </c>
      <c r="L24" s="85">
        <f t="shared" ref="L24:L33" si="9">K24/$H$17</f>
        <v>9.5929334614949243E-5</v>
      </c>
      <c r="M24" s="48">
        <f t="shared" ref="M24:M33" si="10">ABS(($L$36-L24)/$L$37)</f>
        <v>1.8311056056007036</v>
      </c>
      <c r="N24" s="83">
        <f>$B$24</f>
        <v>243.8</v>
      </c>
      <c r="O24" s="83">
        <f>$C$24</f>
        <v>208.3</v>
      </c>
      <c r="P24" s="83">
        <f>$D$24</f>
        <v>553.6</v>
      </c>
      <c r="Q24" s="84">
        <f>$E$24</f>
        <v>0</v>
      </c>
      <c r="R24" s="83">
        <f t="shared" ref="R24:R33" si="11">N24/P24</f>
        <v>0.44039017341040465</v>
      </c>
      <c r="S24" s="83">
        <f t="shared" ref="S24:S33" si="12">O24/P24</f>
        <v>0.37626445086705201</v>
      </c>
      <c r="T24" s="82">
        <f t="shared" ref="T24:T33" si="13">Q24/P24</f>
        <v>0</v>
      </c>
      <c r="U24" s="81">
        <f>(R24*0.005*($H$18))/0.5335</f>
        <v>2.0822571929292329E-2</v>
      </c>
      <c r="V24" s="81">
        <f t="shared" ref="V24:V33" si="14">(S24*0.005*($H$18))/0.8217</f>
        <v>1.1550773729002539E-2</v>
      </c>
      <c r="W24" s="80">
        <f t="shared" ref="W24:W33" si="15">(T24*0.005*($H$18))/0.7126</f>
        <v>0</v>
      </c>
      <c r="X24" s="79">
        <f t="shared" ref="X24:X33" si="16">U24/V24</f>
        <v>1.8026993184888966</v>
      </c>
      <c r="Y24" s="78">
        <f t="shared" ref="Y24:Y33" si="17">(U24+V24+W24)*10</f>
        <v>0.32373345658294866</v>
      </c>
      <c r="Z24" s="48">
        <f t="shared" ref="Z24:Z33" si="18">ABS(($Y$36-Y24)/$Y$37)</f>
        <v>1.7258061987240412</v>
      </c>
      <c r="AA24" s="88">
        <f t="shared" ref="AA24:AA33" si="19">L24/Y24</f>
        <v>2.9632196692765898E-4</v>
      </c>
      <c r="AB24" s="55">
        <f>$AA$24</f>
        <v>2.9632196692765898E-4</v>
      </c>
      <c r="AC24" s="48">
        <f t="shared" ref="AC24:AC33" si="20">ABS(($AB$36-AB24)/$AB$37)</f>
        <v>2.2355719924991577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6"/>
        <v>VB192-2</v>
      </c>
      <c r="B25" s="58">
        <v>251.6</v>
      </c>
      <c r="C25" s="58">
        <v>202.2</v>
      </c>
      <c r="D25" s="58">
        <v>485.2</v>
      </c>
      <c r="E25" s="58">
        <v>0</v>
      </c>
      <c r="G25" s="86" t="str">
        <f t="shared" si="7"/>
        <v>VB192-2</v>
      </c>
      <c r="H25" s="49">
        <f>$B$6</f>
        <v>52</v>
      </c>
      <c r="I25" s="49">
        <f>$C$6</f>
        <v>0.53</v>
      </c>
      <c r="J25" s="51">
        <f>$D$6</f>
        <v>0</v>
      </c>
      <c r="K25" s="49">
        <f t="shared" si="8"/>
        <v>1.0192307692307693E-2</v>
      </c>
      <c r="L25" s="85">
        <f t="shared" si="9"/>
        <v>5.1038095604945891E-5</v>
      </c>
      <c r="M25" s="48">
        <f t="shared" si="10"/>
        <v>1.005581320036435</v>
      </c>
      <c r="N25" s="83">
        <f>$B$25</f>
        <v>251.6</v>
      </c>
      <c r="O25" s="83">
        <f>$C$25</f>
        <v>202.2</v>
      </c>
      <c r="P25" s="83">
        <f>$D$25</f>
        <v>485.2</v>
      </c>
      <c r="Q25" s="84">
        <f>$E$25</f>
        <v>0</v>
      </c>
      <c r="R25" s="83">
        <f t="shared" si="11"/>
        <v>0.51854905193734546</v>
      </c>
      <c r="S25" s="83">
        <f t="shared" si="12"/>
        <v>0.41673536685902718</v>
      </c>
      <c r="T25" s="82">
        <f t="shared" si="13"/>
        <v>0</v>
      </c>
      <c r="U25" s="81">
        <f t="shared" ref="U25:U33" si="21">(R25*0.005*($H$18))/0.5335</f>
        <v>2.4518087788415258E-2</v>
      </c>
      <c r="V25" s="81">
        <f t="shared" si="14"/>
        <v>1.2793172239283146E-2</v>
      </c>
      <c r="W25" s="80">
        <f t="shared" si="15"/>
        <v>0</v>
      </c>
      <c r="X25" s="79">
        <f t="shared" si="16"/>
        <v>1.9164979044938668</v>
      </c>
      <c r="Y25" s="78">
        <f t="shared" si="17"/>
        <v>0.37311260027698406</v>
      </c>
      <c r="Z25" s="48">
        <f t="shared" si="18"/>
        <v>0.84094890021516155</v>
      </c>
      <c r="AA25" s="54">
        <f t="shared" si="19"/>
        <v>1.3679006167858503E-4</v>
      </c>
      <c r="AB25" s="55">
        <f>$AA$31</f>
        <v>2.2320352048979585E-4</v>
      </c>
      <c r="AC25" s="48">
        <f t="shared" si="20"/>
        <v>0.72141147366162217</v>
      </c>
      <c r="AD25" s="51">
        <f>(AB24-AB33)/AB37</f>
        <v>3.3036384686914282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6"/>
        <v>VB192-3</v>
      </c>
      <c r="B26" s="58">
        <v>288.89999999999998</v>
      </c>
      <c r="C26" s="58">
        <v>228</v>
      </c>
      <c r="D26" s="58">
        <v>577.4</v>
      </c>
      <c r="E26" s="58">
        <v>0</v>
      </c>
      <c r="G26" s="86" t="str">
        <f t="shared" si="7"/>
        <v>VB192-3</v>
      </c>
      <c r="H26" s="49">
        <f>$B$7</f>
        <v>51.9</v>
      </c>
      <c r="I26" s="49">
        <f>$C$7</f>
        <v>0.63</v>
      </c>
      <c r="J26" s="51">
        <f>$D$7</f>
        <v>0</v>
      </c>
      <c r="K26" s="49">
        <f t="shared" si="8"/>
        <v>1.2138728323699423E-2</v>
      </c>
      <c r="L26" s="85">
        <f t="shared" si="9"/>
        <v>6.0784818846767267E-5</v>
      </c>
      <c r="M26" s="48">
        <f t="shared" si="10"/>
        <v>0.38968380868199709</v>
      </c>
      <c r="N26" s="83">
        <f>$B$26</f>
        <v>288.89999999999998</v>
      </c>
      <c r="O26" s="83">
        <f>$C$26</f>
        <v>228</v>
      </c>
      <c r="P26" s="83">
        <f>$D$26</f>
        <v>577.4</v>
      </c>
      <c r="Q26" s="84">
        <f>$E$26</f>
        <v>0</v>
      </c>
      <c r="R26" s="83">
        <f t="shared" si="11"/>
        <v>0.50034638032559753</v>
      </c>
      <c r="S26" s="83">
        <f t="shared" si="12"/>
        <v>0.3948735711811569</v>
      </c>
      <c r="T26" s="82">
        <f t="shared" si="13"/>
        <v>0</v>
      </c>
      <c r="U26" s="81">
        <f t="shared" si="21"/>
        <v>2.3657427260943199E-2</v>
      </c>
      <c r="V26" s="81">
        <f t="shared" si="14"/>
        <v>1.2122046772599102E-2</v>
      </c>
      <c r="W26" s="80">
        <f t="shared" si="15"/>
        <v>0</v>
      </c>
      <c r="X26" s="79">
        <f t="shared" si="16"/>
        <v>1.9516033640803041</v>
      </c>
      <c r="Y26" s="78">
        <f t="shared" si="17"/>
        <v>0.35779474033542302</v>
      </c>
      <c r="Z26" s="48">
        <f t="shared" si="18"/>
        <v>4.4718099748940462E-2</v>
      </c>
      <c r="AA26" s="54">
        <f t="shared" si="19"/>
        <v>1.6988740189356367E-4</v>
      </c>
      <c r="AB26" s="55">
        <f>$AA$30</f>
        <v>2.1338121930078921E-4</v>
      </c>
      <c r="AC26" s="48">
        <f t="shared" si="20"/>
        <v>0.51800807289101514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6"/>
        <v>VB192-4</v>
      </c>
      <c r="B27" s="58">
        <v>293.89999999999998</v>
      </c>
      <c r="C27" s="58">
        <v>212.7</v>
      </c>
      <c r="D27" s="58">
        <v>579.1</v>
      </c>
      <c r="E27" s="58">
        <v>0</v>
      </c>
      <c r="G27" s="86" t="str">
        <f t="shared" si="7"/>
        <v>VB192-4</v>
      </c>
      <c r="H27" s="49">
        <f>$B$8</f>
        <v>55.3</v>
      </c>
      <c r="I27" s="49">
        <f>$C$8</f>
        <v>0.59</v>
      </c>
      <c r="J27" s="51">
        <f>$D$8</f>
        <v>0</v>
      </c>
      <c r="K27" s="49">
        <f t="shared" si="8"/>
        <v>1.0669077757685353E-2</v>
      </c>
      <c r="L27" s="85">
        <f t="shared" si="9"/>
        <v>5.3425527079045337E-5</v>
      </c>
      <c r="M27" s="48">
        <f t="shared" si="10"/>
        <v>0.85471901822018592</v>
      </c>
      <c r="N27" s="83">
        <f>$B$27</f>
        <v>293.89999999999998</v>
      </c>
      <c r="O27" s="83">
        <f>$C$27</f>
        <v>212.7</v>
      </c>
      <c r="P27" s="83">
        <f>$D$27</f>
        <v>579.1</v>
      </c>
      <c r="Q27" s="84">
        <f>$E$27</f>
        <v>0</v>
      </c>
      <c r="R27" s="83">
        <f t="shared" si="11"/>
        <v>0.50751165601795889</v>
      </c>
      <c r="S27" s="83">
        <f t="shared" si="12"/>
        <v>0.36729407701605937</v>
      </c>
      <c r="T27" s="82">
        <f t="shared" si="13"/>
        <v>0</v>
      </c>
      <c r="U27" s="81">
        <f t="shared" si="21"/>
        <v>2.3996216538056257E-2</v>
      </c>
      <c r="V27" s="81">
        <f t="shared" si="14"/>
        <v>1.1275396242825968E-2</v>
      </c>
      <c r="W27" s="80">
        <f t="shared" si="15"/>
        <v>0</v>
      </c>
      <c r="X27" s="79">
        <f t="shared" si="16"/>
        <v>2.1281927500617974</v>
      </c>
      <c r="Y27" s="78">
        <f t="shared" si="17"/>
        <v>0.35271612780882228</v>
      </c>
      <c r="Z27" s="48">
        <f t="shared" si="18"/>
        <v>0.2192709778859469</v>
      </c>
      <c r="AA27" s="54">
        <f t="shared" si="19"/>
        <v>1.514689090372494E-4</v>
      </c>
      <c r="AB27" s="55">
        <f>$AA$29</f>
        <v>2.0248860272509422E-4</v>
      </c>
      <c r="AC27" s="48">
        <f t="shared" si="20"/>
        <v>0.2924402337306366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6"/>
        <v>VB192-5</v>
      </c>
      <c r="B28" s="58">
        <v>284.60000000000002</v>
      </c>
      <c r="C28" s="58">
        <v>235.1</v>
      </c>
      <c r="D28" s="58">
        <v>586.20000000000005</v>
      </c>
      <c r="E28" s="58">
        <v>0</v>
      </c>
      <c r="G28" s="86" t="str">
        <f t="shared" si="7"/>
        <v>VB192-5</v>
      </c>
      <c r="H28" s="49">
        <f>$B$9</f>
        <v>53.9</v>
      </c>
      <c r="I28" s="49">
        <f>$C$9</f>
        <v>0.55000000000000004</v>
      </c>
      <c r="J28" s="51">
        <f>$D$9</f>
        <v>0</v>
      </c>
      <c r="K28" s="49">
        <f t="shared" si="8"/>
        <v>1.0204081632653062E-2</v>
      </c>
      <c r="L28" s="85">
        <f t="shared" si="9"/>
        <v>5.1097053743881133E-5</v>
      </c>
      <c r="M28" s="48">
        <f t="shared" si="10"/>
        <v>1.0018557427174344</v>
      </c>
      <c r="N28" s="83">
        <f>$B$28</f>
        <v>284.60000000000002</v>
      </c>
      <c r="O28" s="83">
        <f>$C$28</f>
        <v>235.1</v>
      </c>
      <c r="P28" s="83">
        <f>$D$28</f>
        <v>586.20000000000005</v>
      </c>
      <c r="Q28" s="84">
        <f>$E$28</f>
        <v>0</v>
      </c>
      <c r="R28" s="83">
        <f t="shared" si="11"/>
        <v>0.48549982940975778</v>
      </c>
      <c r="S28" s="83">
        <f t="shared" si="12"/>
        <v>0.40105765950187644</v>
      </c>
      <c r="T28" s="82">
        <f t="shared" si="13"/>
        <v>0</v>
      </c>
      <c r="U28" s="81">
        <f t="shared" si="21"/>
        <v>2.2955451165625383E-2</v>
      </c>
      <c r="V28" s="81">
        <f t="shared" si="14"/>
        <v>1.2311889328142672E-2</v>
      </c>
      <c r="W28" s="80">
        <f t="shared" si="15"/>
        <v>0</v>
      </c>
      <c r="X28" s="79">
        <f t="shared" si="16"/>
        <v>1.8644945997974107</v>
      </c>
      <c r="Y28" s="78">
        <f t="shared" si="17"/>
        <v>0.35267340493768057</v>
      </c>
      <c r="Z28" s="48">
        <f t="shared" si="18"/>
        <v>0.22149173626976537</v>
      </c>
      <c r="AA28" s="54">
        <f t="shared" si="19"/>
        <v>1.4488490776022727E-4</v>
      </c>
      <c r="AB28" s="55">
        <f>$AA$32</f>
        <v>1.8911838610317683E-4</v>
      </c>
      <c r="AC28" s="48">
        <f t="shared" si="20"/>
        <v>1.5565448727965524E-2</v>
      </c>
      <c r="AD28" s="51">
        <f>1-((((COUNT(AB24:AB33))-3)*((STDEV(AB26:AB33))^2))/(((COUNT(AB24:AB33))-1)*((STDEV(AB24:AB33))^2)))</f>
        <v>0.73457617226342409</v>
      </c>
    </row>
    <row r="29" spans="1:35" x14ac:dyDescent="0.25">
      <c r="A29" s="58" t="str">
        <f t="shared" si="6"/>
        <v>VB192-6</v>
      </c>
      <c r="B29" s="58">
        <v>301.7</v>
      </c>
      <c r="C29" s="58">
        <v>259.39999999999998</v>
      </c>
      <c r="D29" s="58">
        <v>620.79999999999995</v>
      </c>
      <c r="E29" s="58">
        <v>0</v>
      </c>
      <c r="G29" s="86" t="str">
        <f t="shared" si="7"/>
        <v>VB192-6</v>
      </c>
      <c r="H29" s="49">
        <f>$B$10</f>
        <v>51.8</v>
      </c>
      <c r="I29" s="49">
        <f>$C$10</f>
        <v>0.75</v>
      </c>
      <c r="J29" s="51">
        <f>$D$10</f>
        <v>0</v>
      </c>
      <c r="K29" s="49">
        <f t="shared" si="8"/>
        <v>1.4478764478764479E-2</v>
      </c>
      <c r="L29" s="85">
        <f t="shared" si="9"/>
        <v>7.2502576258209721E-5</v>
      </c>
      <c r="M29" s="48">
        <f t="shared" si="10"/>
        <v>0.35076377039728673</v>
      </c>
      <c r="N29" s="83">
        <f>$B$29</f>
        <v>301.7</v>
      </c>
      <c r="O29" s="83">
        <f>$C$29</f>
        <v>259.39999999999998</v>
      </c>
      <c r="P29" s="83">
        <f>$D$29</f>
        <v>620.79999999999995</v>
      </c>
      <c r="Q29" s="84">
        <f>$E$29</f>
        <v>0</v>
      </c>
      <c r="R29" s="83">
        <f t="shared" si="11"/>
        <v>0.48598582474226804</v>
      </c>
      <c r="S29" s="83">
        <f t="shared" si="12"/>
        <v>0.41784793814432991</v>
      </c>
      <c r="T29" s="82">
        <f t="shared" si="13"/>
        <v>0</v>
      </c>
      <c r="U29" s="81">
        <f t="shared" si="21"/>
        <v>2.2978430045217827E-2</v>
      </c>
      <c r="V29" s="81">
        <f t="shared" si="14"/>
        <v>1.2827326566497169E-2</v>
      </c>
      <c r="W29" s="80">
        <f t="shared" si="15"/>
        <v>0</v>
      </c>
      <c r="X29" s="79">
        <f t="shared" si="16"/>
        <v>1.7913654825966341</v>
      </c>
      <c r="Y29" s="78">
        <f t="shared" si="17"/>
        <v>0.35805756611714989</v>
      </c>
      <c r="Z29" s="48">
        <f t="shared" si="18"/>
        <v>5.8379928709769886E-2</v>
      </c>
      <c r="AA29" s="54">
        <f t="shared" si="19"/>
        <v>2.0248860272509422E-4</v>
      </c>
      <c r="AB29" s="55">
        <f>$AA$26</f>
        <v>1.6988740189356367E-4</v>
      </c>
      <c r="AC29" s="48">
        <f t="shared" si="20"/>
        <v>0.38267601354557707</v>
      </c>
      <c r="AD29" s="51"/>
    </row>
    <row r="30" spans="1:35" x14ac:dyDescent="0.25">
      <c r="A30" s="58" t="str">
        <f t="shared" si="6"/>
        <v>VB192-7</v>
      </c>
      <c r="B30" s="58">
        <v>281.10000000000002</v>
      </c>
      <c r="C30" s="58">
        <v>239.5</v>
      </c>
      <c r="D30" s="58">
        <v>604.9</v>
      </c>
      <c r="E30" s="58">
        <v>0</v>
      </c>
      <c r="G30" s="86" t="str">
        <f t="shared" si="7"/>
        <v>VB192-7</v>
      </c>
      <c r="H30" s="49">
        <f>$B$11</f>
        <v>55.7</v>
      </c>
      <c r="I30" s="49">
        <f>$C$11</f>
        <v>0.81</v>
      </c>
      <c r="J30" s="51">
        <f>$D$11</f>
        <v>0</v>
      </c>
      <c r="K30" s="49">
        <f t="shared" si="8"/>
        <v>1.4542190305206464E-2</v>
      </c>
      <c r="L30" s="85">
        <f t="shared" si="9"/>
        <v>7.2820181798730418E-5</v>
      </c>
      <c r="M30" s="48">
        <f t="shared" si="10"/>
        <v>0.37083333194590462</v>
      </c>
      <c r="N30" s="83">
        <f>$B$30</f>
        <v>281.10000000000002</v>
      </c>
      <c r="O30" s="83">
        <f>$C$30</f>
        <v>239.5</v>
      </c>
      <c r="P30" s="83">
        <f>$D$30</f>
        <v>604.9</v>
      </c>
      <c r="Q30" s="84">
        <f>$E$30</f>
        <v>0</v>
      </c>
      <c r="R30" s="83">
        <f t="shared" si="11"/>
        <v>0.46470490990246327</v>
      </c>
      <c r="S30" s="83">
        <f t="shared" si="12"/>
        <v>0.39593321210117377</v>
      </c>
      <c r="T30" s="82">
        <f t="shared" si="13"/>
        <v>0</v>
      </c>
      <c r="U30" s="81">
        <f t="shared" si="21"/>
        <v>2.1972223715631931E-2</v>
      </c>
      <c r="V30" s="81">
        <f t="shared" si="14"/>
        <v>1.2154576214253508E-2</v>
      </c>
      <c r="W30" s="80">
        <f t="shared" si="15"/>
        <v>0</v>
      </c>
      <c r="X30" s="79">
        <f t="shared" si="16"/>
        <v>1.80773260443794</v>
      </c>
      <c r="Y30" s="78">
        <f t="shared" si="17"/>
        <v>0.34126799929885437</v>
      </c>
      <c r="Z30" s="48">
        <f t="shared" si="18"/>
        <v>0.81435100617369516</v>
      </c>
      <c r="AA30" s="54">
        <f t="shared" si="19"/>
        <v>2.1338121930078921E-4</v>
      </c>
      <c r="AB30" s="55">
        <f>$AA$33</f>
        <v>1.5612236744832775E-4</v>
      </c>
      <c r="AC30" s="48">
        <f t="shared" si="20"/>
        <v>0.66772681416846957</v>
      </c>
      <c r="AD30" s="51" t="s">
        <v>39</v>
      </c>
    </row>
    <row r="31" spans="1:35" x14ac:dyDescent="0.25">
      <c r="A31" s="58" t="str">
        <f t="shared" si="6"/>
        <v>VB192-8</v>
      </c>
      <c r="B31" s="58">
        <v>321.39999999999998</v>
      </c>
      <c r="C31" s="58">
        <v>282.10000000000002</v>
      </c>
      <c r="D31" s="58">
        <v>601.79999999999995</v>
      </c>
      <c r="E31" s="58">
        <v>0</v>
      </c>
      <c r="G31" s="86" t="str">
        <f t="shared" si="7"/>
        <v>VB192-8</v>
      </c>
      <c r="H31" s="49">
        <f>$B$12</f>
        <v>51.5</v>
      </c>
      <c r="I31" s="49">
        <f>$C$12</f>
        <v>0.91</v>
      </c>
      <c r="J31" s="51">
        <f>$D$12</f>
        <v>0</v>
      </c>
      <c r="K31" s="49">
        <f t="shared" si="8"/>
        <v>1.7669902912621358E-2</v>
      </c>
      <c r="L31" s="85">
        <f t="shared" si="9"/>
        <v>8.8482237919986769E-5</v>
      </c>
      <c r="M31" s="48">
        <f t="shared" si="10"/>
        <v>1.360521984064925</v>
      </c>
      <c r="N31" s="83">
        <f>$B$31</f>
        <v>321.39999999999998</v>
      </c>
      <c r="O31" s="83">
        <f>$C$31</f>
        <v>282.10000000000002</v>
      </c>
      <c r="P31" s="83">
        <f>$D$31</f>
        <v>601.79999999999995</v>
      </c>
      <c r="Q31" s="84">
        <f>$E$31</f>
        <v>0</v>
      </c>
      <c r="R31" s="83">
        <f t="shared" si="11"/>
        <v>0.53406447324692585</v>
      </c>
      <c r="S31" s="83">
        <f t="shared" si="12"/>
        <v>0.46876038551013632</v>
      </c>
      <c r="T31" s="82">
        <f t="shared" si="13"/>
        <v>0</v>
      </c>
      <c r="U31" s="81">
        <f t="shared" si="21"/>
        <v>2.5251689480138152E-2</v>
      </c>
      <c r="V31" s="81">
        <f t="shared" si="14"/>
        <v>1.4390264968349994E-2</v>
      </c>
      <c r="W31" s="80">
        <f t="shared" si="15"/>
        <v>0</v>
      </c>
      <c r="X31" s="79">
        <f t="shared" si="16"/>
        <v>1.7547758526807407</v>
      </c>
      <c r="Y31" s="78">
        <f t="shared" si="17"/>
        <v>0.39641954448488143</v>
      </c>
      <c r="Z31" s="48">
        <f t="shared" si="18"/>
        <v>2.0524567031246361</v>
      </c>
      <c r="AA31" s="54">
        <f t="shared" si="19"/>
        <v>2.2320352048979585E-4</v>
      </c>
      <c r="AB31" s="55">
        <f>$AA$27</f>
        <v>1.514689090372494E-4</v>
      </c>
      <c r="AC31" s="48">
        <f t="shared" si="20"/>
        <v>0.76409214118748847</v>
      </c>
      <c r="AD31" s="51">
        <f>1-((((COUNT(AB24:AB33))-3)*((STDEV(AB24:AB31))^2))/(((COUNT(AB24:AB33))-1)*((STDEV(AB24:AB33))^2)))</f>
        <v>0.27065841387027745</v>
      </c>
    </row>
    <row r="32" spans="1:35" x14ac:dyDescent="0.25">
      <c r="A32" s="58" t="str">
        <f t="shared" si="6"/>
        <v>VB192-9</v>
      </c>
      <c r="B32" s="58">
        <v>302</v>
      </c>
      <c r="C32" s="58">
        <v>245.7</v>
      </c>
      <c r="D32" s="58">
        <v>598.4</v>
      </c>
      <c r="E32" s="58">
        <v>0</v>
      </c>
      <c r="G32" s="86" t="str">
        <f t="shared" si="7"/>
        <v>VB192-9</v>
      </c>
      <c r="H32" s="49">
        <f>$B$13</f>
        <v>50.1</v>
      </c>
      <c r="I32" s="49">
        <f>$C$13</f>
        <v>0.69</v>
      </c>
      <c r="J32" s="51">
        <f>$D$13</f>
        <v>0</v>
      </c>
      <c r="K32" s="49">
        <f t="shared" si="8"/>
        <v>1.3772455089820357E-2</v>
      </c>
      <c r="L32" s="85">
        <f t="shared" si="9"/>
        <v>6.8965724035154519E-5</v>
      </c>
      <c r="M32" s="48">
        <f t="shared" si="10"/>
        <v>0.12726932737655283</v>
      </c>
      <c r="N32" s="83">
        <f>$B$32</f>
        <v>302</v>
      </c>
      <c r="O32" s="83">
        <f>$C$32</f>
        <v>245.7</v>
      </c>
      <c r="P32" s="83">
        <f>$D$32</f>
        <v>598.4</v>
      </c>
      <c r="Q32" s="84">
        <f>$E$32</f>
        <v>0</v>
      </c>
      <c r="R32" s="83">
        <f t="shared" si="11"/>
        <v>0.50467914438502681</v>
      </c>
      <c r="S32" s="83">
        <f t="shared" si="12"/>
        <v>0.41059491978609625</v>
      </c>
      <c r="T32" s="82">
        <f t="shared" si="13"/>
        <v>0</v>
      </c>
      <c r="U32" s="81">
        <f t="shared" si="21"/>
        <v>2.3862289441635053E-2</v>
      </c>
      <c r="V32" s="81">
        <f t="shared" si="14"/>
        <v>1.2604669406844685E-2</v>
      </c>
      <c r="W32" s="80">
        <f t="shared" si="15"/>
        <v>0</v>
      </c>
      <c r="X32" s="79">
        <f t="shared" si="16"/>
        <v>1.8931309240587593</v>
      </c>
      <c r="Y32" s="78">
        <f t="shared" si="17"/>
        <v>0.36466958848479736</v>
      </c>
      <c r="Z32" s="48">
        <f t="shared" si="18"/>
        <v>0.40207649484745278</v>
      </c>
      <c r="AA32" s="54">
        <f t="shared" si="19"/>
        <v>1.8911838610317683E-4</v>
      </c>
      <c r="AB32" s="55">
        <f>$AA$28</f>
        <v>1.4488490776022727E-4</v>
      </c>
      <c r="AC32" s="48">
        <f t="shared" si="20"/>
        <v>0.90043577641659278</v>
      </c>
      <c r="AD32" s="51"/>
    </row>
    <row r="33" spans="1:30" x14ac:dyDescent="0.25">
      <c r="A33" s="58" t="str">
        <f t="shared" si="6"/>
        <v>VB192-10</v>
      </c>
      <c r="B33" s="58">
        <v>304.8</v>
      </c>
      <c r="C33" s="58">
        <v>229.4</v>
      </c>
      <c r="D33" s="58">
        <v>614.9</v>
      </c>
      <c r="E33" s="58">
        <v>0</v>
      </c>
      <c r="G33" s="86" t="str">
        <f t="shared" si="7"/>
        <v>VB192-10</v>
      </c>
      <c r="H33" s="49">
        <f>$B$14</f>
        <v>52.4</v>
      </c>
      <c r="I33" s="123">
        <f>$C$14</f>
        <v>0.56999999999999995</v>
      </c>
      <c r="J33" s="51">
        <f>$D$14</f>
        <v>0</v>
      </c>
      <c r="K33" s="49">
        <f t="shared" si="8"/>
        <v>1.0877862595419847E-2</v>
      </c>
      <c r="L33" s="85">
        <f t="shared" si="9"/>
        <v>5.4471019506358775E-5</v>
      </c>
      <c r="M33" s="48">
        <f t="shared" si="10"/>
        <v>0.78865412972932036</v>
      </c>
      <c r="N33" s="83">
        <f>$B$33</f>
        <v>304.8</v>
      </c>
      <c r="O33" s="83">
        <f>$C$33</f>
        <v>229.4</v>
      </c>
      <c r="P33" s="83">
        <f>$D$33</f>
        <v>614.9</v>
      </c>
      <c r="Q33" s="84">
        <f>$E$33</f>
        <v>0</v>
      </c>
      <c r="R33" s="83">
        <f t="shared" si="11"/>
        <v>0.49569035615547247</v>
      </c>
      <c r="S33" s="83">
        <f t="shared" si="12"/>
        <v>0.37306879167344287</v>
      </c>
      <c r="T33" s="82">
        <f t="shared" si="13"/>
        <v>0</v>
      </c>
      <c r="U33" s="81">
        <f t="shared" si="21"/>
        <v>2.3437280663583492E-2</v>
      </c>
      <c r="V33" s="81">
        <f t="shared" si="14"/>
        <v>1.1452671619767065E-2</v>
      </c>
      <c r="W33" s="80">
        <f t="shared" si="15"/>
        <v>0</v>
      </c>
      <c r="X33" s="79">
        <f t="shared" si="16"/>
        <v>2.0464465796025486</v>
      </c>
      <c r="Y33" s="78">
        <f t="shared" si="17"/>
        <v>0.34889952283350556</v>
      </c>
      <c r="Z33" s="48">
        <f t="shared" si="18"/>
        <v>0.41766020759254119</v>
      </c>
      <c r="AA33" s="54">
        <f t="shared" si="19"/>
        <v>1.5612236744832775E-4</v>
      </c>
      <c r="AB33" s="55">
        <f>$AA$25</f>
        <v>1.3679006167858503E-4</v>
      </c>
      <c r="AC33" s="48">
        <f t="shared" si="20"/>
        <v>1.0680664761922705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636.70000000000005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2</v>
      </c>
      <c r="H36" s="49">
        <f>AVERAGE(H24:H33)</f>
        <v>52.679999999999993</v>
      </c>
      <c r="I36" s="49">
        <f>AVERAGE(I24:I32)</f>
        <v>0.71777777777777763</v>
      </c>
      <c r="J36" s="51">
        <f>AVERAGE(J24:J28)</f>
        <v>0</v>
      </c>
      <c r="K36" s="56">
        <f>AVERAGE(K24:K33)</f>
        <v>1.3370245891078339E-2</v>
      </c>
      <c r="L36" s="57">
        <f>AVERAGE(L24:L33)</f>
        <v>6.6951656940802907E-5</v>
      </c>
      <c r="M36" s="56"/>
      <c r="N36" s="49">
        <f t="shared" ref="N36:Y36" si="22">AVERAGE(N24:N33)</f>
        <v>287.38</v>
      </c>
      <c r="O36" s="49">
        <f t="shared" si="22"/>
        <v>234.23999999999995</v>
      </c>
      <c r="P36" s="49">
        <f t="shared" si="22"/>
        <v>582.2299999999999</v>
      </c>
      <c r="Q36" s="51">
        <f t="shared" si="22"/>
        <v>0</v>
      </c>
      <c r="R36" s="49">
        <f t="shared" si="22"/>
        <v>0.49374217995332215</v>
      </c>
      <c r="S36" s="49">
        <f t="shared" si="22"/>
        <v>0.40224303726403515</v>
      </c>
      <c r="T36" s="50">
        <f t="shared" si="22"/>
        <v>0</v>
      </c>
      <c r="U36" s="49">
        <f t="shared" si="22"/>
        <v>2.3345166802853888E-2</v>
      </c>
      <c r="V36" s="49">
        <f t="shared" si="22"/>
        <v>1.2348278708756585E-2</v>
      </c>
      <c r="W36" s="50">
        <f t="shared" si="22"/>
        <v>0</v>
      </c>
      <c r="X36" s="48">
        <f t="shared" si="22"/>
        <v>1.8956939380298894</v>
      </c>
      <c r="Y36" s="49">
        <f t="shared" si="22"/>
        <v>0.35693445511610478</v>
      </c>
      <c r="Z36" s="48"/>
      <c r="AA36" s="56">
        <f>AVERAGE(AA24:AA33)</f>
        <v>1.883667343364468E-4</v>
      </c>
      <c r="AB36" s="56">
        <f>AVERAGE(AB24:AB33)</f>
        <v>1.8836673433644683E-4</v>
      </c>
      <c r="AC36" s="56"/>
      <c r="AD36" s="56"/>
    </row>
    <row r="37" spans="1:30" x14ac:dyDescent="0.25">
      <c r="G37" s="53" t="s">
        <v>1</v>
      </c>
      <c r="H37" s="49">
        <f>STDEV(H24:H33)</f>
        <v>1.7535994728304154</v>
      </c>
      <c r="I37" s="49">
        <f>STDEV(I24:I32)</f>
        <v>0.16369008657962361</v>
      </c>
      <c r="J37" s="51">
        <f>STDEV(J24:J28)</f>
        <v>0</v>
      </c>
      <c r="K37" s="48">
        <f>STDEV(K24:K33)</f>
        <v>3.1602995555401734E-3</v>
      </c>
      <c r="L37" s="55">
        <f>STDEV(L24:L33)</f>
        <v>1.5825235631147588E-5</v>
      </c>
      <c r="M37" s="54"/>
      <c r="N37" s="49">
        <f t="shared" ref="N37:Y37" si="23">STDEV(N24:N33)</f>
        <v>23.923572754363697</v>
      </c>
      <c r="O37" s="49">
        <f t="shared" si="23"/>
        <v>24.287911945382767</v>
      </c>
      <c r="P37" s="49">
        <f t="shared" si="23"/>
        <v>39.435941023949759</v>
      </c>
      <c r="Q37" s="51">
        <f t="shared" si="23"/>
        <v>0</v>
      </c>
      <c r="R37" s="49">
        <f t="shared" si="23"/>
        <v>2.6699129806957596E-2</v>
      </c>
      <c r="S37" s="49">
        <f t="shared" si="23"/>
        <v>2.942189949997754E-2</v>
      </c>
      <c r="T37" s="50">
        <f t="shared" si="23"/>
        <v>0</v>
      </c>
      <c r="U37" s="49">
        <f t="shared" si="23"/>
        <v>1.2623909079297194E-3</v>
      </c>
      <c r="V37" s="49">
        <f t="shared" si="23"/>
        <v>9.0320970535102084E-4</v>
      </c>
      <c r="W37" s="50">
        <f t="shared" si="23"/>
        <v>0</v>
      </c>
      <c r="X37" s="48">
        <f t="shared" si="23"/>
        <v>0.11946557946327839</v>
      </c>
      <c r="Y37" s="49">
        <f t="shared" si="23"/>
        <v>1.9237964585886273E-2</v>
      </c>
      <c r="Z37" s="48"/>
      <c r="AA37" s="47">
        <f>STDEV(AA24:AA33)</f>
        <v>4.8289758931238178E-5</v>
      </c>
      <c r="AB37" s="54">
        <f>STDEV(AB24:AB33)</f>
        <v>4.8289758931238185E-5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3.3287765239757321</v>
      </c>
      <c r="I38" s="49">
        <f>(I37/I36)*100</f>
        <v>22.805120421309795</v>
      </c>
      <c r="J38" s="51" t="e">
        <f>(J37/J36)*100</f>
        <v>#DIV/0!</v>
      </c>
      <c r="K38" s="52">
        <f>(K37/K36)*100</f>
        <v>23.63680953428814</v>
      </c>
      <c r="L38" s="52">
        <f>(L37/L36)*100</f>
        <v>23.63680953428814</v>
      </c>
      <c r="M38" s="48"/>
      <c r="N38" s="49">
        <f t="shared" ref="N38:Y38" si="24">(N37/N36)*100</f>
        <v>8.324717361807954</v>
      </c>
      <c r="O38" s="49">
        <f t="shared" si="24"/>
        <v>10.368814867393601</v>
      </c>
      <c r="P38" s="49">
        <f t="shared" si="24"/>
        <v>6.7732581666952525</v>
      </c>
      <c r="Q38" s="51" t="e">
        <f t="shared" si="24"/>
        <v>#DIV/0!</v>
      </c>
      <c r="R38" s="49">
        <f t="shared" si="24"/>
        <v>5.4075043395080611</v>
      </c>
      <c r="S38" s="49">
        <f t="shared" si="24"/>
        <v>7.3144583682786788</v>
      </c>
      <c r="T38" s="50" t="e">
        <f t="shared" si="24"/>
        <v>#DIV/0!</v>
      </c>
      <c r="U38" s="49">
        <f t="shared" si="24"/>
        <v>5.407504339508062</v>
      </c>
      <c r="V38" s="49">
        <f t="shared" si="24"/>
        <v>7.3144583682786823</v>
      </c>
      <c r="W38" s="50" t="e">
        <f t="shared" si="24"/>
        <v>#DIV/0!</v>
      </c>
      <c r="X38" s="48">
        <f t="shared" si="24"/>
        <v>6.3019444788346828</v>
      </c>
      <c r="Y38" s="49">
        <f t="shared" si="24"/>
        <v>5.3897751562337923</v>
      </c>
      <c r="Z38" s="48"/>
      <c r="AA38" s="47">
        <f>(AA37/AA36)*100</f>
        <v>25.636033401198411</v>
      </c>
      <c r="AB38" s="47">
        <f>(AB37/AB36)*100</f>
        <v>25.636033401198411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49" si="25">A25</f>
        <v>VB192-2</v>
      </c>
      <c r="H41" s="4">
        <f>$B$6</f>
        <v>52</v>
      </c>
      <c r="I41" s="4">
        <f>$C$6</f>
        <v>0.53</v>
      </c>
      <c r="J41" s="5">
        <f>$D$6</f>
        <v>0</v>
      </c>
      <c r="K41" s="4">
        <f t="shared" ref="K41:K48" si="26">I41/H41</f>
        <v>1.0192307692307693E-2</v>
      </c>
      <c r="L41" s="125">
        <f t="shared" ref="L41:L49" si="27">K41/$H$17</f>
        <v>5.1038095604945891E-5</v>
      </c>
      <c r="M41" s="22">
        <f>$B$25</f>
        <v>251.6</v>
      </c>
      <c r="N41" s="22">
        <f>$C$25</f>
        <v>202.2</v>
      </c>
      <c r="O41" s="22">
        <f>$D$25</f>
        <v>485.2</v>
      </c>
      <c r="P41" s="23">
        <f>$E$25</f>
        <v>0</v>
      </c>
      <c r="Q41" s="22">
        <f t="shared" ref="Q41:Q49" si="28">M41/O41</f>
        <v>0.51854905193734546</v>
      </c>
      <c r="R41" s="22">
        <f t="shared" ref="R41:R49" si="29">N41/O41</f>
        <v>0.41673536685902718</v>
      </c>
      <c r="S41" s="21">
        <f t="shared" ref="S41:S49" si="30">P41/O41</f>
        <v>0</v>
      </c>
      <c r="T41" s="20">
        <f t="shared" ref="T41:T49" si="31">(Q41*0.005*($H$18))/0.5335</f>
        <v>2.4518087788415258E-2</v>
      </c>
      <c r="U41" s="20">
        <f t="shared" ref="U41:U49" si="32">(R41*0.005*($H$18))/0.8217</f>
        <v>1.2793172239283146E-2</v>
      </c>
      <c r="V41" s="18">
        <f t="shared" ref="V41:V49" si="33">(S41*0.005*(100/20))/0.7126</f>
        <v>0</v>
      </c>
      <c r="W41" s="19">
        <f t="shared" ref="W41:W49" si="34">T41/U41</f>
        <v>1.9164979044938668</v>
      </c>
      <c r="X41" s="19">
        <f t="shared" ref="X41:X49" si="35">(T41+U41+V41)*10</f>
        <v>0.37311260027698406</v>
      </c>
      <c r="Y41" s="18">
        <f t="shared" ref="Y41:Y49" si="36">L41/X41</f>
        <v>1.3679006167858503E-4</v>
      </c>
      <c r="Z41" s="5">
        <f t="shared" ref="Z41:Z49" si="37">(Y41*900000)</f>
        <v>123.11105551072653</v>
      </c>
      <c r="AA41" s="2">
        <f t="shared" ref="AA41:AA49" si="38">(Z41*0.2125)+26.378</f>
        <v>52.539099296029391</v>
      </c>
      <c r="AB41" s="2">
        <f t="shared" ref="AB41:AB49" si="39">-0.000006*(AA41)^2 + 0.0266*(AA41) + 3.4677</f>
        <v>4.8486778995453532</v>
      </c>
      <c r="AC41" s="17">
        <f t="shared" ref="AC41:AC49" si="40">ABS(Y41-$C$42)</f>
        <v>3.3097340214978638E-5</v>
      </c>
      <c r="AD41" s="38">
        <f t="shared" ref="AD41:AD49" si="41">ABS(AB41-$D$42)</f>
        <v>0.16414325506421523</v>
      </c>
    </row>
    <row r="42" spans="1:30" x14ac:dyDescent="0.25">
      <c r="A42" s="141" t="s">
        <v>9</v>
      </c>
      <c r="B42" s="141"/>
      <c r="C42" s="15">
        <f>MEDIAN(Y41:Y49)</f>
        <v>1.6988740189356367E-4</v>
      </c>
      <c r="D42" s="14">
        <f>MEDIAN(AB41:AB49)</f>
        <v>5.0128211546095685</v>
      </c>
      <c r="G42" s="40" t="str">
        <f t="shared" si="25"/>
        <v>VB192-3</v>
      </c>
      <c r="H42" s="4">
        <f>$B$7</f>
        <v>51.9</v>
      </c>
      <c r="I42" s="4">
        <f>$C$7</f>
        <v>0.63</v>
      </c>
      <c r="J42" s="5">
        <f>$D$7</f>
        <v>0</v>
      </c>
      <c r="K42" s="4">
        <f t="shared" si="26"/>
        <v>1.2138728323699423E-2</v>
      </c>
      <c r="L42" s="125">
        <f t="shared" si="27"/>
        <v>6.0784818846767267E-5</v>
      </c>
      <c r="M42" s="22">
        <f>$B$26</f>
        <v>288.89999999999998</v>
      </c>
      <c r="N42" s="22">
        <f>$C$26</f>
        <v>228</v>
      </c>
      <c r="O42" s="22">
        <f>$D$26</f>
        <v>577.4</v>
      </c>
      <c r="P42" s="23">
        <f>$E$26</f>
        <v>0</v>
      </c>
      <c r="Q42" s="22">
        <f t="shared" si="28"/>
        <v>0.50034638032559753</v>
      </c>
      <c r="R42" s="22">
        <f t="shared" si="29"/>
        <v>0.3948735711811569</v>
      </c>
      <c r="S42" s="21">
        <f t="shared" si="30"/>
        <v>0</v>
      </c>
      <c r="T42" s="20">
        <f t="shared" si="31"/>
        <v>2.3657427260943199E-2</v>
      </c>
      <c r="U42" s="20">
        <f t="shared" si="32"/>
        <v>1.2122046772599102E-2</v>
      </c>
      <c r="V42" s="18">
        <f t="shared" si="33"/>
        <v>0</v>
      </c>
      <c r="W42" s="19">
        <f t="shared" si="34"/>
        <v>1.9516033640803041</v>
      </c>
      <c r="X42" s="19">
        <f t="shared" si="35"/>
        <v>0.35779474033542302</v>
      </c>
      <c r="Y42" s="18">
        <f t="shared" si="36"/>
        <v>1.6988740189356367E-4</v>
      </c>
      <c r="Z42" s="5">
        <f t="shared" si="37"/>
        <v>152.89866170420731</v>
      </c>
      <c r="AA42" s="2">
        <f t="shared" si="38"/>
        <v>58.868965612144052</v>
      </c>
      <c r="AB42" s="2">
        <f t="shared" si="39"/>
        <v>5.0128211546095685</v>
      </c>
      <c r="AC42" s="17">
        <f t="shared" si="40"/>
        <v>0</v>
      </c>
      <c r="AD42" s="38">
        <f t="shared" si="41"/>
        <v>0</v>
      </c>
    </row>
    <row r="43" spans="1:30" x14ac:dyDescent="0.25">
      <c r="A43" s="141" t="s">
        <v>8</v>
      </c>
      <c r="B43" s="141"/>
      <c r="C43" s="15">
        <f>MEDIAN(AC41:AC49)</f>
        <v>2.5002494133336396E-5</v>
      </c>
      <c r="D43" s="14">
        <f>MEDIAN(AD41:AD49)</f>
        <v>0.12395318388852683</v>
      </c>
      <c r="G43" s="40" t="str">
        <f t="shared" si="25"/>
        <v>VB192-4</v>
      </c>
      <c r="H43" s="4">
        <f>$B$8</f>
        <v>55.3</v>
      </c>
      <c r="I43" s="4">
        <f>$C$8</f>
        <v>0.59</v>
      </c>
      <c r="J43" s="5">
        <f>$D$8</f>
        <v>0</v>
      </c>
      <c r="K43" s="4">
        <f t="shared" si="26"/>
        <v>1.0669077757685353E-2</v>
      </c>
      <c r="L43" s="125">
        <f t="shared" si="27"/>
        <v>5.3425527079045337E-5</v>
      </c>
      <c r="M43" s="22">
        <f>$B$27</f>
        <v>293.89999999999998</v>
      </c>
      <c r="N43" s="22">
        <f>$C$27</f>
        <v>212.7</v>
      </c>
      <c r="O43" s="22">
        <f>$D$27</f>
        <v>579.1</v>
      </c>
      <c r="P43" s="23">
        <f>$E$27</f>
        <v>0</v>
      </c>
      <c r="Q43" s="22">
        <f t="shared" si="28"/>
        <v>0.50751165601795889</v>
      </c>
      <c r="R43" s="22">
        <f t="shared" si="29"/>
        <v>0.36729407701605937</v>
      </c>
      <c r="S43" s="21">
        <f t="shared" si="30"/>
        <v>0</v>
      </c>
      <c r="T43" s="20">
        <f t="shared" si="31"/>
        <v>2.3996216538056257E-2</v>
      </c>
      <c r="U43" s="20">
        <f t="shared" si="32"/>
        <v>1.1275396242825968E-2</v>
      </c>
      <c r="V43" s="18">
        <f t="shared" si="33"/>
        <v>0</v>
      </c>
      <c r="W43" s="19">
        <f t="shared" si="34"/>
        <v>2.1281927500617974</v>
      </c>
      <c r="X43" s="19">
        <f t="shared" si="35"/>
        <v>0.35271612780882228</v>
      </c>
      <c r="Y43" s="18">
        <f t="shared" si="36"/>
        <v>1.514689090372494E-4</v>
      </c>
      <c r="Z43" s="5">
        <f t="shared" si="37"/>
        <v>136.32201813352447</v>
      </c>
      <c r="AA43" s="2">
        <f t="shared" si="38"/>
        <v>55.346428853373951</v>
      </c>
      <c r="AB43" s="2">
        <f t="shared" si="39"/>
        <v>4.9215356443788174</v>
      </c>
      <c r="AC43" s="17">
        <f t="shared" si="40"/>
        <v>1.8418492856314272E-5</v>
      </c>
      <c r="AD43" s="38">
        <f t="shared" si="41"/>
        <v>9.1285510230751044E-2</v>
      </c>
    </row>
    <row r="44" spans="1:30" x14ac:dyDescent="0.25">
      <c r="A44" s="141" t="s">
        <v>7</v>
      </c>
      <c r="B44" s="141"/>
      <c r="C44" s="15">
        <f>C43*1.483</f>
        <v>3.7078698799737876E-5</v>
      </c>
      <c r="D44" s="14">
        <f>D43*1.483</f>
        <v>0.18382257170668531</v>
      </c>
      <c r="G44" s="40" t="str">
        <f t="shared" si="25"/>
        <v>VB192-5</v>
      </c>
      <c r="H44" s="4">
        <f>$B$9</f>
        <v>53.9</v>
      </c>
      <c r="I44" s="4">
        <f>$C$9</f>
        <v>0.55000000000000004</v>
      </c>
      <c r="J44" s="5">
        <f>$D$9</f>
        <v>0</v>
      </c>
      <c r="K44" s="4">
        <f t="shared" si="26"/>
        <v>1.0204081632653062E-2</v>
      </c>
      <c r="L44" s="125">
        <f t="shared" si="27"/>
        <v>5.1097053743881133E-5</v>
      </c>
      <c r="M44" s="22">
        <f>$B$28</f>
        <v>284.60000000000002</v>
      </c>
      <c r="N44" s="22">
        <f>$C$28</f>
        <v>235.1</v>
      </c>
      <c r="O44" s="22">
        <f>$D$28</f>
        <v>586.20000000000005</v>
      </c>
      <c r="P44" s="23">
        <f>$E$28</f>
        <v>0</v>
      </c>
      <c r="Q44" s="22">
        <f t="shared" si="28"/>
        <v>0.48549982940975778</v>
      </c>
      <c r="R44" s="22">
        <f t="shared" si="29"/>
        <v>0.40105765950187644</v>
      </c>
      <c r="S44" s="21">
        <f t="shared" si="30"/>
        <v>0</v>
      </c>
      <c r="T44" s="20">
        <f t="shared" si="31"/>
        <v>2.2955451165625383E-2</v>
      </c>
      <c r="U44" s="20">
        <f t="shared" si="32"/>
        <v>1.2311889328142672E-2</v>
      </c>
      <c r="V44" s="18">
        <f t="shared" si="33"/>
        <v>0</v>
      </c>
      <c r="W44" s="19">
        <f t="shared" si="34"/>
        <v>1.8644945997974107</v>
      </c>
      <c r="X44" s="19">
        <f t="shared" si="35"/>
        <v>0.35267340493768057</v>
      </c>
      <c r="Y44" s="18">
        <f t="shared" si="36"/>
        <v>1.4488490776022727E-4</v>
      </c>
      <c r="Z44" s="5">
        <f t="shared" si="37"/>
        <v>130.39641698420454</v>
      </c>
      <c r="AA44" s="2">
        <f t="shared" si="38"/>
        <v>54.087238609143462</v>
      </c>
      <c r="AB44" s="2">
        <f t="shared" si="39"/>
        <v>4.8888679707210416</v>
      </c>
      <c r="AC44" s="17">
        <f t="shared" si="40"/>
        <v>2.5002494133336396E-5</v>
      </c>
      <c r="AD44" s="38">
        <f t="shared" si="41"/>
        <v>0.12395318388852683</v>
      </c>
    </row>
    <row r="45" spans="1:30" x14ac:dyDescent="0.25">
      <c r="A45" s="141" t="s">
        <v>5</v>
      </c>
      <c r="B45" s="141"/>
      <c r="C45" s="25">
        <f>COUNT(Y41:Y49)</f>
        <v>9</v>
      </c>
      <c r="D45" s="24">
        <f>COUNT(AB41:AB49)</f>
        <v>9</v>
      </c>
      <c r="G45" s="40" t="str">
        <f t="shared" si="25"/>
        <v>VB192-6</v>
      </c>
      <c r="H45" s="4">
        <f>$B$10</f>
        <v>51.8</v>
      </c>
      <c r="I45" s="4">
        <f>$C$10</f>
        <v>0.75</v>
      </c>
      <c r="J45" s="5">
        <f>$D$10</f>
        <v>0</v>
      </c>
      <c r="K45" s="4">
        <f t="shared" si="26"/>
        <v>1.4478764478764479E-2</v>
      </c>
      <c r="L45" s="125">
        <f t="shared" si="27"/>
        <v>7.2502576258209721E-5</v>
      </c>
      <c r="M45" s="22">
        <f>$B$29</f>
        <v>301.7</v>
      </c>
      <c r="N45" s="22">
        <f>$C$29</f>
        <v>259.39999999999998</v>
      </c>
      <c r="O45" s="22">
        <f>$D$29</f>
        <v>620.79999999999995</v>
      </c>
      <c r="P45" s="23">
        <f>$E$29</f>
        <v>0</v>
      </c>
      <c r="Q45" s="22">
        <f t="shared" si="28"/>
        <v>0.48598582474226804</v>
      </c>
      <c r="R45" s="22">
        <f t="shared" si="29"/>
        <v>0.41784793814432991</v>
      </c>
      <c r="S45" s="21">
        <f t="shared" si="30"/>
        <v>0</v>
      </c>
      <c r="T45" s="20">
        <f t="shared" si="31"/>
        <v>2.2978430045217827E-2</v>
      </c>
      <c r="U45" s="20">
        <f t="shared" si="32"/>
        <v>1.2827326566497169E-2</v>
      </c>
      <c r="V45" s="18">
        <f t="shared" si="33"/>
        <v>0</v>
      </c>
      <c r="W45" s="19">
        <f t="shared" si="34"/>
        <v>1.7913654825966341</v>
      </c>
      <c r="X45" s="19">
        <f t="shared" si="35"/>
        <v>0.35805756611714989</v>
      </c>
      <c r="Y45" s="18">
        <f t="shared" si="36"/>
        <v>2.0248860272509422E-4</v>
      </c>
      <c r="Z45" s="5">
        <f t="shared" si="37"/>
        <v>182.23974245258481</v>
      </c>
      <c r="AA45" s="2">
        <f t="shared" si="38"/>
        <v>65.103945271174268</v>
      </c>
      <c r="AB45" s="2">
        <f t="shared" si="39"/>
        <v>5.1740338020740033</v>
      </c>
      <c r="AC45" s="17">
        <f t="shared" si="40"/>
        <v>3.2601200831530546E-5</v>
      </c>
      <c r="AD45" s="38">
        <f t="shared" si="41"/>
        <v>0.16121264746443487</v>
      </c>
    </row>
    <row r="46" spans="1:30" ht="15" customHeight="1" x14ac:dyDescent="0.25">
      <c r="A46" s="142" t="s">
        <v>3</v>
      </c>
      <c r="B46" s="142"/>
      <c r="C46" s="15">
        <f>_xlfn.CONFIDENCE.NORM(0.05,C44,C45)</f>
        <v>2.4224304747031582E-5</v>
      </c>
      <c r="D46" s="14">
        <f>_xlfn.CONFIDENCE.NORM(0.05,D44,D45)</f>
        <v>0.12009520669687822</v>
      </c>
      <c r="G46" s="40" t="str">
        <f t="shared" si="25"/>
        <v>VB192-7</v>
      </c>
      <c r="H46" s="4">
        <f>$B$11</f>
        <v>55.7</v>
      </c>
      <c r="I46" s="4">
        <f>$C$11</f>
        <v>0.81</v>
      </c>
      <c r="J46" s="5">
        <f>$D$11</f>
        <v>0</v>
      </c>
      <c r="K46" s="4">
        <f t="shared" si="26"/>
        <v>1.4542190305206464E-2</v>
      </c>
      <c r="L46" s="125">
        <f t="shared" si="27"/>
        <v>7.2820181798730418E-5</v>
      </c>
      <c r="M46" s="22">
        <f>$B$30</f>
        <v>281.10000000000002</v>
      </c>
      <c r="N46" s="22">
        <f>$C$30</f>
        <v>239.5</v>
      </c>
      <c r="O46" s="22">
        <f>$D$30</f>
        <v>604.9</v>
      </c>
      <c r="P46" s="23">
        <f>$E$30</f>
        <v>0</v>
      </c>
      <c r="Q46" s="22">
        <f t="shared" si="28"/>
        <v>0.46470490990246327</v>
      </c>
      <c r="R46" s="22">
        <f t="shared" si="29"/>
        <v>0.39593321210117377</v>
      </c>
      <c r="S46" s="21">
        <f t="shared" si="30"/>
        <v>0</v>
      </c>
      <c r="T46" s="20">
        <f t="shared" si="31"/>
        <v>2.1972223715631931E-2</v>
      </c>
      <c r="U46" s="20">
        <f t="shared" si="32"/>
        <v>1.2154576214253508E-2</v>
      </c>
      <c r="V46" s="18">
        <f t="shared" si="33"/>
        <v>0</v>
      </c>
      <c r="W46" s="19">
        <f t="shared" si="34"/>
        <v>1.80773260443794</v>
      </c>
      <c r="X46" s="19">
        <f t="shared" si="35"/>
        <v>0.34126799929885437</v>
      </c>
      <c r="Y46" s="18">
        <f t="shared" si="36"/>
        <v>2.1338121930078921E-4</v>
      </c>
      <c r="Z46" s="5">
        <f t="shared" si="37"/>
        <v>192.04309737071029</v>
      </c>
      <c r="AA46" s="2">
        <f t="shared" si="38"/>
        <v>67.187158191275927</v>
      </c>
      <c r="AB46" s="2">
        <f t="shared" si="39"/>
        <v>5.227793722533022</v>
      </c>
      <c r="AC46" s="17">
        <f t="shared" si="40"/>
        <v>4.3493817407225536E-5</v>
      </c>
      <c r="AD46" s="38">
        <f t="shared" si="41"/>
        <v>0.21497256792345354</v>
      </c>
    </row>
    <row r="47" spans="1:30" x14ac:dyDescent="0.25">
      <c r="G47" s="40" t="str">
        <f t="shared" si="25"/>
        <v>VB192-8</v>
      </c>
      <c r="H47" s="4">
        <f>$B$12</f>
        <v>51.5</v>
      </c>
      <c r="I47" s="4">
        <f>$C$12</f>
        <v>0.91</v>
      </c>
      <c r="J47" s="5">
        <f>$D$12</f>
        <v>0</v>
      </c>
      <c r="K47" s="4">
        <f t="shared" si="26"/>
        <v>1.7669902912621358E-2</v>
      </c>
      <c r="L47" s="125">
        <f t="shared" si="27"/>
        <v>8.8482237919986769E-5</v>
      </c>
      <c r="M47" s="22">
        <f>$B$31</f>
        <v>321.39999999999998</v>
      </c>
      <c r="N47" s="22">
        <f>$C$31</f>
        <v>282.10000000000002</v>
      </c>
      <c r="O47" s="22">
        <f>$D$31</f>
        <v>601.79999999999995</v>
      </c>
      <c r="P47" s="23">
        <f>$E$31</f>
        <v>0</v>
      </c>
      <c r="Q47" s="22">
        <f t="shared" si="28"/>
        <v>0.53406447324692585</v>
      </c>
      <c r="R47" s="22">
        <f t="shared" si="29"/>
        <v>0.46876038551013632</v>
      </c>
      <c r="S47" s="21">
        <f t="shared" si="30"/>
        <v>0</v>
      </c>
      <c r="T47" s="20">
        <f t="shared" si="31"/>
        <v>2.5251689480138152E-2</v>
      </c>
      <c r="U47" s="20">
        <f t="shared" si="32"/>
        <v>1.4390264968349994E-2</v>
      </c>
      <c r="V47" s="18">
        <f t="shared" si="33"/>
        <v>0</v>
      </c>
      <c r="W47" s="19">
        <f t="shared" si="34"/>
        <v>1.7547758526807407</v>
      </c>
      <c r="X47" s="19">
        <f t="shared" si="35"/>
        <v>0.39641954448488143</v>
      </c>
      <c r="Y47" s="18">
        <f t="shared" si="36"/>
        <v>2.2320352048979585E-4</v>
      </c>
      <c r="Z47" s="5">
        <f t="shared" si="37"/>
        <v>200.88316844081626</v>
      </c>
      <c r="AA47" s="2">
        <f t="shared" si="38"/>
        <v>69.065673293673456</v>
      </c>
      <c r="AB47" s="2">
        <f t="shared" si="39"/>
        <v>5.2762265062466636</v>
      </c>
      <c r="AC47" s="17">
        <f t="shared" si="40"/>
        <v>5.3316118596232175E-5</v>
      </c>
      <c r="AD47" s="38">
        <f t="shared" si="41"/>
        <v>0.26340535163709511</v>
      </c>
    </row>
    <row r="48" spans="1:30" x14ac:dyDescent="0.25">
      <c r="A48" s="143" t="s">
        <v>6</v>
      </c>
      <c r="B48" s="143"/>
      <c r="C48" s="143"/>
      <c r="D48" s="143"/>
      <c r="G48" s="40" t="str">
        <f t="shared" si="25"/>
        <v>VB192-9</v>
      </c>
      <c r="H48" s="4">
        <f>$B$13</f>
        <v>50.1</v>
      </c>
      <c r="I48" s="4">
        <f>$C$13</f>
        <v>0.69</v>
      </c>
      <c r="J48" s="5">
        <f>$D$13</f>
        <v>0</v>
      </c>
      <c r="K48" s="4">
        <f t="shared" si="26"/>
        <v>1.3772455089820357E-2</v>
      </c>
      <c r="L48" s="125">
        <f t="shared" si="27"/>
        <v>6.8965724035154519E-5</v>
      </c>
      <c r="M48" s="22">
        <f>$B$32</f>
        <v>302</v>
      </c>
      <c r="N48" s="22">
        <f>$C$32</f>
        <v>245.7</v>
      </c>
      <c r="O48" s="22">
        <f>$D$32</f>
        <v>598.4</v>
      </c>
      <c r="P48" s="23">
        <f>$E$32</f>
        <v>0</v>
      </c>
      <c r="Q48" s="22">
        <f t="shared" si="28"/>
        <v>0.50467914438502681</v>
      </c>
      <c r="R48" s="22">
        <f t="shared" si="29"/>
        <v>0.41059491978609625</v>
      </c>
      <c r="S48" s="21">
        <f t="shared" si="30"/>
        <v>0</v>
      </c>
      <c r="T48" s="20">
        <f t="shared" si="31"/>
        <v>2.3862289441635053E-2</v>
      </c>
      <c r="U48" s="20">
        <f t="shared" si="32"/>
        <v>1.2604669406844685E-2</v>
      </c>
      <c r="V48" s="18">
        <f t="shared" si="33"/>
        <v>0</v>
      </c>
      <c r="W48" s="19">
        <f t="shared" si="34"/>
        <v>1.8931309240587593</v>
      </c>
      <c r="X48" s="19">
        <f t="shared" si="35"/>
        <v>0.36466958848479736</v>
      </c>
      <c r="Y48" s="18">
        <f t="shared" si="36"/>
        <v>1.8911838610317683E-4</v>
      </c>
      <c r="Z48" s="5">
        <f t="shared" si="37"/>
        <v>170.20654749285916</v>
      </c>
      <c r="AA48" s="2">
        <f t="shared" si="38"/>
        <v>62.54689134223257</v>
      </c>
      <c r="AB48" s="2">
        <f t="shared" si="39"/>
        <v>5.107974628003924</v>
      </c>
      <c r="AC48" s="17">
        <f t="shared" si="40"/>
        <v>1.9230984209613159E-5</v>
      </c>
      <c r="AD48" s="38">
        <f t="shared" si="41"/>
        <v>9.5153473394355537E-2</v>
      </c>
    </row>
    <row r="49" spans="1:30" x14ac:dyDescent="0.25">
      <c r="A49" s="141" t="s">
        <v>2</v>
      </c>
      <c r="B49" s="141"/>
      <c r="C49" s="15">
        <f>AVERAGE(Y41:Y49)</f>
        <v>1.7637170849297879E-4</v>
      </c>
      <c r="D49" s="14">
        <f>AVERAGE(AB41:AB49)</f>
        <v>5.0447271604368673</v>
      </c>
      <c r="G49" s="40" t="str">
        <f t="shared" si="25"/>
        <v>VB192-10</v>
      </c>
      <c r="H49" s="4">
        <f>$B$14</f>
        <v>52.4</v>
      </c>
      <c r="I49" s="124">
        <f>$C$14</f>
        <v>0.56999999999999995</v>
      </c>
      <c r="J49" s="5">
        <f>$D$14</f>
        <v>0</v>
      </c>
      <c r="K49" s="4">
        <f>I49/H49</f>
        <v>1.0877862595419847E-2</v>
      </c>
      <c r="L49" s="125">
        <f t="shared" si="27"/>
        <v>5.4471019506358775E-5</v>
      </c>
      <c r="M49" s="22">
        <f>$B$33</f>
        <v>304.8</v>
      </c>
      <c r="N49" s="22">
        <f>$C$33</f>
        <v>229.4</v>
      </c>
      <c r="O49" s="22">
        <f>$D$33</f>
        <v>614.9</v>
      </c>
      <c r="P49" s="23">
        <f>$E$33</f>
        <v>0</v>
      </c>
      <c r="Q49" s="22">
        <f t="shared" si="28"/>
        <v>0.49569035615547247</v>
      </c>
      <c r="R49" s="22">
        <f t="shared" si="29"/>
        <v>0.37306879167344287</v>
      </c>
      <c r="S49" s="21">
        <f t="shared" si="30"/>
        <v>0</v>
      </c>
      <c r="T49" s="20">
        <f t="shared" si="31"/>
        <v>2.3437280663583492E-2</v>
      </c>
      <c r="U49" s="20">
        <f t="shared" si="32"/>
        <v>1.1452671619767065E-2</v>
      </c>
      <c r="V49" s="18">
        <f t="shared" si="33"/>
        <v>0</v>
      </c>
      <c r="W49" s="19">
        <f t="shared" si="34"/>
        <v>2.0464465796025486</v>
      </c>
      <c r="X49" s="19">
        <f t="shared" si="35"/>
        <v>0.34889952283350556</v>
      </c>
      <c r="Y49" s="18">
        <f t="shared" si="36"/>
        <v>1.5612236744832775E-4</v>
      </c>
      <c r="Z49" s="5">
        <f t="shared" si="37"/>
        <v>140.51013070349498</v>
      </c>
      <c r="AA49" s="2">
        <f t="shared" si="38"/>
        <v>56.236402774492682</v>
      </c>
      <c r="AB49" s="2">
        <f t="shared" si="39"/>
        <v>4.9446131158194149</v>
      </c>
      <c r="AC49" s="17">
        <f t="shared" si="40"/>
        <v>1.3765034445235917E-5</v>
      </c>
      <c r="AD49" s="38">
        <f t="shared" si="41"/>
        <v>6.820803879015358E-2</v>
      </c>
    </row>
    <row r="50" spans="1:30" ht="15.75" thickBot="1" x14ac:dyDescent="0.3">
      <c r="A50" s="141" t="s">
        <v>1</v>
      </c>
      <c r="B50" s="141"/>
      <c r="C50" s="15">
        <f>STDEV(Y41:Y49)</f>
        <v>3.1697494597448024E-5</v>
      </c>
      <c r="D50" s="14">
        <f>STDEV(AB41:AB49)</f>
        <v>0.15683196719513604</v>
      </c>
      <c r="G50" s="36"/>
      <c r="H50" s="31"/>
      <c r="I50" s="31"/>
      <c r="J50" s="29"/>
      <c r="K50" s="30"/>
      <c r="L50" s="126"/>
      <c r="M50" s="33"/>
      <c r="N50" s="33"/>
      <c r="O50" s="33"/>
      <c r="P50" s="34"/>
      <c r="Q50" s="33"/>
      <c r="R50" s="33"/>
      <c r="S50" s="32"/>
      <c r="T50" s="31"/>
      <c r="U50" s="31"/>
      <c r="V50" s="29"/>
      <c r="W50" s="30"/>
      <c r="X50" s="30"/>
      <c r="Y50" s="29"/>
      <c r="Z50" s="28"/>
      <c r="AA50" s="28"/>
      <c r="AB50" s="28"/>
      <c r="AC50" s="27"/>
      <c r="AD50" s="26"/>
    </row>
    <row r="51" spans="1:30" ht="15.75" thickTop="1" x14ac:dyDescent="0.25">
      <c r="A51" s="141" t="s">
        <v>0</v>
      </c>
      <c r="B51" s="141"/>
      <c r="C51" s="37">
        <f>(C50/C49)*100</f>
        <v>17.971983640851263</v>
      </c>
      <c r="D51" s="14">
        <f>(D50/D49)*100</f>
        <v>3.1088295205553709</v>
      </c>
      <c r="G51" s="7" t="s">
        <v>4</v>
      </c>
      <c r="H51" s="20"/>
      <c r="I51" s="20"/>
      <c r="J51" s="18"/>
      <c r="K51" s="19"/>
      <c r="L51" s="127"/>
      <c r="M51" s="22"/>
      <c r="N51" s="22"/>
      <c r="O51" s="22"/>
      <c r="P51" s="23"/>
      <c r="Q51" s="22"/>
      <c r="R51" s="22"/>
      <c r="S51" s="21"/>
      <c r="T51" s="20"/>
      <c r="U51" s="20"/>
      <c r="V51" s="18"/>
      <c r="W51" s="19"/>
      <c r="X51" s="19"/>
      <c r="Y51" s="18"/>
      <c r="Z51" s="2"/>
      <c r="AA51" s="2"/>
      <c r="AB51" s="2"/>
      <c r="AC51" s="17"/>
      <c r="AD51" s="16"/>
    </row>
    <row r="52" spans="1:30" x14ac:dyDescent="0.25">
      <c r="A52" s="141" t="s">
        <v>5</v>
      </c>
      <c r="B52" s="141"/>
      <c r="C52" s="25">
        <f>COUNT(Y41:Y49)</f>
        <v>9</v>
      </c>
      <c r="D52" s="24">
        <f>COUNT(AB41:AB49)</f>
        <v>9</v>
      </c>
      <c r="G52" s="7" t="s">
        <v>2</v>
      </c>
      <c r="H52" s="4">
        <f>AVERAGE(H41:H49)</f>
        <v>52.733333333333327</v>
      </c>
      <c r="I52" s="4">
        <f>AVERAGE(I41:I48)</f>
        <v>0.68249999999999988</v>
      </c>
      <c r="J52" s="5">
        <f>AVERAGE(J41:J44)</f>
        <v>0</v>
      </c>
      <c r="K52" s="13">
        <f t="shared" ref="K52:AD52" si="42">AVERAGE(K41:K49)</f>
        <v>1.272726342090867E-2</v>
      </c>
      <c r="L52" s="11">
        <f t="shared" si="42"/>
        <v>6.3731914977008863E-5</v>
      </c>
      <c r="M52" s="4">
        <f t="shared" si="42"/>
        <v>292.22222222222229</v>
      </c>
      <c r="N52" s="4">
        <f t="shared" si="42"/>
        <v>237.12222222222221</v>
      </c>
      <c r="O52" s="4">
        <f t="shared" si="42"/>
        <v>585.41111111111104</v>
      </c>
      <c r="P52" s="5">
        <f t="shared" si="42"/>
        <v>0</v>
      </c>
      <c r="Q52" s="4">
        <f t="shared" si="42"/>
        <v>0.49967018068031294</v>
      </c>
      <c r="R52" s="4">
        <f t="shared" si="42"/>
        <v>0.4051295468636999</v>
      </c>
      <c r="S52" s="3">
        <f t="shared" si="42"/>
        <v>0</v>
      </c>
      <c r="T52" s="4">
        <f t="shared" si="42"/>
        <v>2.3625455122138504E-2</v>
      </c>
      <c r="U52" s="4">
        <f t="shared" si="42"/>
        <v>1.2436890373173701E-2</v>
      </c>
      <c r="V52" s="3">
        <f t="shared" si="42"/>
        <v>0</v>
      </c>
      <c r="W52" s="2">
        <f t="shared" si="42"/>
        <v>1.9060266735344444</v>
      </c>
      <c r="X52" s="2">
        <f t="shared" si="42"/>
        <v>0.36062345495312209</v>
      </c>
      <c r="Y52" s="11">
        <f t="shared" si="42"/>
        <v>1.7637170849297879E-4</v>
      </c>
      <c r="Z52" s="2">
        <f t="shared" si="42"/>
        <v>158.73453764368094</v>
      </c>
      <c r="AA52" s="2">
        <f t="shared" si="42"/>
        <v>60.109089249282192</v>
      </c>
      <c r="AB52" s="2">
        <f t="shared" si="42"/>
        <v>5.0447271604368673</v>
      </c>
      <c r="AC52" s="10">
        <f t="shared" si="42"/>
        <v>2.6547275854940739E-5</v>
      </c>
      <c r="AD52" s="10">
        <f t="shared" si="42"/>
        <v>0.13137044759922065</v>
      </c>
    </row>
    <row r="53" spans="1:30" ht="17.25" customHeight="1" x14ac:dyDescent="0.25">
      <c r="A53" s="142" t="s">
        <v>3</v>
      </c>
      <c r="B53" s="142"/>
      <c r="C53" s="15">
        <f>_xlfn.CONFIDENCE.NORM(0.05,C50,C52)</f>
        <v>2.0708649270383682E-5</v>
      </c>
      <c r="D53" s="14">
        <f>_xlfn.CONFIDENCE.NORM(0.05,D50,D52)</f>
        <v>0.10246166910901126</v>
      </c>
      <c r="G53" s="7" t="s">
        <v>1</v>
      </c>
      <c r="H53" s="4">
        <f>STDEV(H41:H49)</f>
        <v>1.8513508581573619</v>
      </c>
      <c r="I53" s="4">
        <f>STDEV(I41:I48)</f>
        <v>0.13349692345304709</v>
      </c>
      <c r="J53" s="5">
        <f>STDEV(J41:J44)</f>
        <v>0</v>
      </c>
      <c r="K53" s="2">
        <f t="shared" ref="K53:AD53" si="43">STDEV(K41:K49)</f>
        <v>2.5661025506016097E-3</v>
      </c>
      <c r="L53" s="127">
        <f t="shared" si="43"/>
        <v>1.2849787434159286E-5</v>
      </c>
      <c r="M53" s="4">
        <f t="shared" si="43"/>
        <v>19.496139218943945</v>
      </c>
      <c r="N53" s="4">
        <f t="shared" si="43"/>
        <v>23.878535224013316</v>
      </c>
      <c r="O53" s="4">
        <f t="shared" si="43"/>
        <v>40.444389117788766</v>
      </c>
      <c r="P53" s="5">
        <f t="shared" si="43"/>
        <v>0</v>
      </c>
      <c r="Q53" s="4">
        <f t="shared" si="43"/>
        <v>2.0164586706372778E-2</v>
      </c>
      <c r="R53" s="4">
        <f t="shared" si="43"/>
        <v>2.9666814670341005E-2</v>
      </c>
      <c r="S53" s="3">
        <f t="shared" si="43"/>
        <v>0</v>
      </c>
      <c r="T53" s="4">
        <f t="shared" si="43"/>
        <v>9.534239918805122E-4</v>
      </c>
      <c r="U53" s="4">
        <f t="shared" si="43"/>
        <v>9.1072824639083858E-4</v>
      </c>
      <c r="V53" s="3">
        <f t="shared" si="43"/>
        <v>0</v>
      </c>
      <c r="W53" s="2">
        <f t="shared" si="43"/>
        <v>0.1218807480787235</v>
      </c>
      <c r="X53" s="2">
        <f t="shared" si="43"/>
        <v>1.6225399651834751E-2</v>
      </c>
      <c r="Y53" s="3">
        <f t="shared" si="43"/>
        <v>3.1697494597448024E-5</v>
      </c>
      <c r="Z53" s="2">
        <f t="shared" si="43"/>
        <v>28.527745137703175</v>
      </c>
      <c r="AA53" s="2">
        <f t="shared" si="43"/>
        <v>6.0621458417619341</v>
      </c>
      <c r="AB53" s="2">
        <f t="shared" si="43"/>
        <v>0.15683196719513604</v>
      </c>
      <c r="AC53" s="8">
        <f t="shared" si="43"/>
        <v>1.6099086545725454E-5</v>
      </c>
      <c r="AD53" s="8">
        <f t="shared" si="43"/>
        <v>7.953640347606443E-2</v>
      </c>
    </row>
    <row r="54" spans="1:30" x14ac:dyDescent="0.25">
      <c r="G54" s="7" t="s">
        <v>0</v>
      </c>
      <c r="H54" s="4">
        <f t="shared" ref="H54:AD54" si="44">(H53/H52)*100</f>
        <v>3.5107791241922164</v>
      </c>
      <c r="I54" s="4">
        <f t="shared" si="44"/>
        <v>19.559988784329246</v>
      </c>
      <c r="J54" s="5" t="e">
        <f t="shared" si="44"/>
        <v>#DIV/0!</v>
      </c>
      <c r="K54" s="6">
        <f t="shared" si="44"/>
        <v>20.162249069080723</v>
      </c>
      <c r="L54" s="2">
        <f t="shared" si="44"/>
        <v>20.162249069080719</v>
      </c>
      <c r="M54" s="4">
        <f t="shared" si="44"/>
        <v>6.6716826224522991</v>
      </c>
      <c r="N54" s="4">
        <f t="shared" si="44"/>
        <v>10.070138091753893</v>
      </c>
      <c r="O54" s="4">
        <f t="shared" si="44"/>
        <v>6.908715661550267</v>
      </c>
      <c r="P54" s="5" t="e">
        <f t="shared" si="44"/>
        <v>#DIV/0!</v>
      </c>
      <c r="Q54" s="4">
        <f t="shared" si="44"/>
        <v>4.0355793653562051</v>
      </c>
      <c r="R54" s="4">
        <f t="shared" si="44"/>
        <v>7.3227970904630126</v>
      </c>
      <c r="S54" s="3" t="e">
        <f t="shared" si="44"/>
        <v>#DIV/0!</v>
      </c>
      <c r="T54" s="4">
        <f t="shared" si="44"/>
        <v>4.0355793653562051</v>
      </c>
      <c r="U54" s="4">
        <f t="shared" si="44"/>
        <v>7.3227970904630153</v>
      </c>
      <c r="V54" s="3" t="e">
        <f t="shared" si="44"/>
        <v>#DIV/0!</v>
      </c>
      <c r="W54" s="2">
        <f t="shared" si="44"/>
        <v>6.3944933075209116</v>
      </c>
      <c r="X54" s="2">
        <f t="shared" si="44"/>
        <v>4.4992635473319149</v>
      </c>
      <c r="Y54" s="3">
        <f t="shared" si="44"/>
        <v>17.971983640851263</v>
      </c>
      <c r="Z54" s="2">
        <f t="shared" si="44"/>
        <v>17.971983640851231</v>
      </c>
      <c r="AA54" s="2">
        <f t="shared" si="44"/>
        <v>10.085239882143657</v>
      </c>
      <c r="AB54" s="2">
        <f t="shared" si="44"/>
        <v>3.1088295205553709</v>
      </c>
      <c r="AC54" s="1">
        <f t="shared" si="44"/>
        <v>60.6430830556546</v>
      </c>
      <c r="AD54" s="1">
        <f t="shared" si="44"/>
        <v>60.543603930398938</v>
      </c>
    </row>
  </sheetData>
  <sortState ref="AB24:AB33">
    <sortCondition descending="1" ref="AB24"/>
  </sortState>
  <mergeCells count="25">
    <mergeCell ref="G2:I2"/>
    <mergeCell ref="A3:E3"/>
    <mergeCell ref="R10:T10"/>
    <mergeCell ref="U10:W10"/>
    <mergeCell ref="K14:M14"/>
    <mergeCell ref="N14:P14"/>
    <mergeCell ref="Q14:S14"/>
    <mergeCell ref="T14:U14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A49:B49"/>
    <mergeCell ref="A50:B50"/>
    <mergeCell ref="A51:B51"/>
    <mergeCell ref="A52:B52"/>
    <mergeCell ref="A53:B53"/>
  </mergeCells>
  <pageMargins left="0.7" right="0.7" top="0.75" bottom="0.75" header="0.3" footer="0.3"/>
  <pageSetup paperSize="9" orientation="portrait" r:id="rId1"/>
  <drawing r:id="rId2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3"/>
  <sheetViews>
    <sheetView topLeftCell="A31" zoomScaleNormal="100" workbookViewId="0">
      <selection activeCell="W41" sqref="W41:W48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267</v>
      </c>
      <c r="C1" s="117" t="s">
        <v>100</v>
      </c>
      <c r="D1" s="103">
        <v>2009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268</v>
      </c>
      <c r="B5" s="58">
        <v>134.5</v>
      </c>
      <c r="C5" s="130">
        <v>4.9000000000000004</v>
      </c>
      <c r="D5" s="58">
        <v>0</v>
      </c>
      <c r="E5" s="58"/>
      <c r="G5" s="91" t="s">
        <v>95</v>
      </c>
      <c r="H5" s="91">
        <f>(11.56*0.9)/20</f>
        <v>0.5202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269</v>
      </c>
      <c r="B6" s="58">
        <v>134.80000000000001</v>
      </c>
      <c r="C6" s="130">
        <v>5.2</v>
      </c>
      <c r="D6" s="58">
        <v>0</v>
      </c>
      <c r="E6" s="58"/>
      <c r="G6" s="91" t="s">
        <v>93</v>
      </c>
      <c r="H6" s="91">
        <f>(46.93*0.4)/10</f>
        <v>1.8772000000000002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270</v>
      </c>
      <c r="B7" s="58">
        <v>137.9</v>
      </c>
      <c r="C7" s="130">
        <v>4.9000000000000004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271</v>
      </c>
      <c r="B8" s="58">
        <v>140.69999999999999</v>
      </c>
      <c r="C8" s="130">
        <v>6.7</v>
      </c>
      <c r="D8" s="58">
        <v>0</v>
      </c>
      <c r="E8" s="58"/>
      <c r="G8" s="91" t="s">
        <v>89</v>
      </c>
      <c r="H8" s="91">
        <f>(53.45*0.97)/20</f>
        <v>2.5923249999999998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272</v>
      </c>
      <c r="B9" s="58">
        <v>137.1</v>
      </c>
      <c r="C9" s="130">
        <v>5.8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273</v>
      </c>
      <c r="B10" s="58">
        <v>140</v>
      </c>
      <c r="C10" s="130">
        <v>5.5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274</v>
      </c>
      <c r="B11" s="58">
        <v>144.19999999999999</v>
      </c>
      <c r="C11" s="130">
        <v>6.4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275</v>
      </c>
      <c r="B12" s="58">
        <v>138.80000000000001</v>
      </c>
      <c r="C12" s="130">
        <v>6.2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276</v>
      </c>
      <c r="B13" s="58">
        <v>140.19999999999999</v>
      </c>
      <c r="C13" s="130">
        <v>6.9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277</v>
      </c>
      <c r="B14" s="58">
        <v>143.9</v>
      </c>
      <c r="C14" s="130">
        <v>6.7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32" t="s">
        <v>73</v>
      </c>
      <c r="O15" s="132" t="s">
        <v>72</v>
      </c>
      <c r="P15" s="132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132.4</v>
      </c>
      <c r="C16" s="58">
        <v>0</v>
      </c>
      <c r="D16" s="58">
        <v>217.1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5.202E-3</v>
      </c>
      <c r="O16" s="96">
        <f>$H$7*(L16/1000)</f>
        <v>0</v>
      </c>
      <c r="P16" s="95">
        <f t="shared" ref="P16:P21" si="1">$H$6*(M16/1000)</f>
        <v>1.8772000000000004E-2</v>
      </c>
      <c r="Q16" s="94">
        <f t="shared" ref="Q16:S21" si="2">B16</f>
        <v>132.4</v>
      </c>
      <c r="R16" s="94">
        <f t="shared" si="2"/>
        <v>0</v>
      </c>
      <c r="S16" s="94">
        <f t="shared" si="2"/>
        <v>217.1</v>
      </c>
      <c r="T16" s="93">
        <f t="shared" ref="T16:T21" si="3">R16/Q16</f>
        <v>0</v>
      </c>
      <c r="U16" s="92">
        <f t="shared" ref="U16:U21" si="4">S16/Q16</f>
        <v>1.6397280966767371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148.9</v>
      </c>
      <c r="C17" s="58">
        <v>151.6</v>
      </c>
      <c r="D17" s="58">
        <v>150.1</v>
      </c>
      <c r="E17" s="58"/>
      <c r="G17" s="102" t="s">
        <v>63</v>
      </c>
      <c r="H17" s="103">
        <v>204.42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5.202E-3</v>
      </c>
      <c r="O17" s="96">
        <f>$H$8*(L17/1000)</f>
        <v>5.1846499999999998E-3</v>
      </c>
      <c r="P17" s="95">
        <f t="shared" si="1"/>
        <v>1.5017600000000002E-2</v>
      </c>
      <c r="Q17" s="94">
        <f t="shared" si="2"/>
        <v>148.9</v>
      </c>
      <c r="R17" s="94">
        <f t="shared" si="2"/>
        <v>151.6</v>
      </c>
      <c r="S17" s="94">
        <f t="shared" si="2"/>
        <v>150.1</v>
      </c>
      <c r="T17" s="93">
        <f t="shared" si="3"/>
        <v>1.0181329751511081</v>
      </c>
      <c r="U17" s="92">
        <f t="shared" si="4"/>
        <v>1.008059100067159</v>
      </c>
      <c r="V17" s="91"/>
      <c r="W17" s="91"/>
      <c r="X17" s="100"/>
    </row>
    <row r="18" spans="1:35" x14ac:dyDescent="0.25">
      <c r="A18" s="58" t="s">
        <v>62</v>
      </c>
      <c r="B18" s="58">
        <v>139.30000000000001</v>
      </c>
      <c r="C18" s="58">
        <v>297.7</v>
      </c>
      <c r="D18" s="58">
        <v>97.8</v>
      </c>
      <c r="E18" s="58"/>
      <c r="G18" s="102" t="s">
        <v>61</v>
      </c>
      <c r="H18" s="101">
        <f>51.09/10</f>
        <v>5.109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5.202E-3</v>
      </c>
      <c r="O18" s="96">
        <f>$H$8*(L18/1000)</f>
        <v>1.03693E-2</v>
      </c>
      <c r="P18" s="95">
        <f t="shared" si="1"/>
        <v>1.1263200000000001E-2</v>
      </c>
      <c r="Q18" s="94">
        <f t="shared" si="2"/>
        <v>139.30000000000001</v>
      </c>
      <c r="R18" s="94">
        <f t="shared" si="2"/>
        <v>297.7</v>
      </c>
      <c r="S18" s="94">
        <f t="shared" si="2"/>
        <v>97.8</v>
      </c>
      <c r="T18" s="93">
        <f t="shared" si="3"/>
        <v>2.1371141421392674</v>
      </c>
      <c r="U18" s="92">
        <f t="shared" si="4"/>
        <v>0.70208183776022959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149</v>
      </c>
      <c r="C19" s="58">
        <v>466.4</v>
      </c>
      <c r="D19" s="58">
        <v>67.7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5.202E-3</v>
      </c>
      <c r="O19" s="96">
        <f>$H$8*(L19/1000)</f>
        <v>1.5553949999999999E-2</v>
      </c>
      <c r="P19" s="95">
        <f t="shared" si="1"/>
        <v>7.5088000000000012E-3</v>
      </c>
      <c r="Q19" s="94">
        <f t="shared" si="2"/>
        <v>149</v>
      </c>
      <c r="R19" s="94">
        <f t="shared" si="2"/>
        <v>466.4</v>
      </c>
      <c r="S19" s="94">
        <f t="shared" si="2"/>
        <v>67.7</v>
      </c>
      <c r="T19" s="93">
        <f t="shared" si="3"/>
        <v>3.1302013422818789</v>
      </c>
      <c r="U19" s="92">
        <f t="shared" si="4"/>
        <v>0.45436241610738259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142.19999999999999</v>
      </c>
      <c r="C20" s="58">
        <v>603</v>
      </c>
      <c r="D20" s="58">
        <v>40.6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5.202E-3</v>
      </c>
      <c r="O20" s="96">
        <f>$H$8*(L20/1000)</f>
        <v>2.0738599999999999E-2</v>
      </c>
      <c r="P20" s="95">
        <f t="shared" si="1"/>
        <v>3.7544000000000006E-3</v>
      </c>
      <c r="Q20" s="94">
        <f t="shared" si="2"/>
        <v>142.19999999999999</v>
      </c>
      <c r="R20" s="94">
        <f t="shared" si="2"/>
        <v>603</v>
      </c>
      <c r="S20" s="94">
        <f t="shared" si="2"/>
        <v>40.6</v>
      </c>
      <c r="T20" s="93">
        <f t="shared" si="3"/>
        <v>4.2405063291139244</v>
      </c>
      <c r="U20" s="92">
        <f t="shared" si="4"/>
        <v>0.2855133614627286</v>
      </c>
      <c r="V20" s="91"/>
      <c r="W20" s="91"/>
    </row>
    <row r="21" spans="1:35" x14ac:dyDescent="0.25">
      <c r="A21" s="58" t="s">
        <v>58</v>
      </c>
      <c r="B21" s="58">
        <v>143.9</v>
      </c>
      <c r="C21" s="58">
        <v>766.9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5.202E-3</v>
      </c>
      <c r="O21" s="96">
        <f>$H$8*(L21/1000)</f>
        <v>2.5923249999999998E-2</v>
      </c>
      <c r="P21" s="95">
        <f t="shared" si="1"/>
        <v>0</v>
      </c>
      <c r="Q21" s="94">
        <f t="shared" si="2"/>
        <v>143.9</v>
      </c>
      <c r="R21" s="94">
        <f t="shared" si="2"/>
        <v>766.9</v>
      </c>
      <c r="S21" s="94">
        <f t="shared" si="2"/>
        <v>0</v>
      </c>
      <c r="T21" s="93">
        <f t="shared" si="3"/>
        <v>5.329395413481584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5">A5</f>
        <v>VB197-1</v>
      </c>
      <c r="B24" s="58">
        <v>357.8</v>
      </c>
      <c r="C24" s="58">
        <v>238.3</v>
      </c>
      <c r="D24" s="58">
        <v>1649.2</v>
      </c>
      <c r="E24" s="58">
        <v>0</v>
      </c>
      <c r="G24" s="86" t="str">
        <f t="shared" ref="G24:G33" si="6">A5</f>
        <v>VB197-1</v>
      </c>
      <c r="H24" s="49">
        <f>$B$5</f>
        <v>134.5</v>
      </c>
      <c r="I24" s="49">
        <f>$C$5</f>
        <v>4.9000000000000004</v>
      </c>
      <c r="J24" s="51">
        <f>$D$5</f>
        <v>0</v>
      </c>
      <c r="K24" s="49">
        <f t="shared" ref="K24:K33" si="7">I24/H24</f>
        <v>3.6431226765799261E-2</v>
      </c>
      <c r="L24" s="85">
        <f t="shared" ref="L24:L33" si="8">K24/$H$17</f>
        <v>1.7821752649349018E-4</v>
      </c>
      <c r="M24" s="48">
        <f t="shared" ref="M24:M33" si="9">ABS(($L$36-L24)/$L$37)</f>
        <v>1.2561251767777912</v>
      </c>
      <c r="N24" s="83">
        <f>$B$24</f>
        <v>357.8</v>
      </c>
      <c r="O24" s="83">
        <f>$C$24</f>
        <v>238.3</v>
      </c>
      <c r="P24" s="83">
        <f>$D$24</f>
        <v>1649.2</v>
      </c>
      <c r="Q24" s="84">
        <f>$E$24</f>
        <v>0</v>
      </c>
      <c r="R24" s="83">
        <f t="shared" ref="R24:R33" si="10">N24/P24</f>
        <v>0.21695367450885278</v>
      </c>
      <c r="S24" s="83">
        <f t="shared" ref="S24:S33" si="11">O24/P24</f>
        <v>0.14449430026679602</v>
      </c>
      <c r="T24" s="82">
        <f t="shared" ref="T24:T33" si="12">Q24/P24</f>
        <v>0</v>
      </c>
      <c r="U24" s="81">
        <f>(R24*0.01*($H$18))/0.5335</f>
        <v>2.0776313459526317E-2</v>
      </c>
      <c r="V24" s="81">
        <f>(S24*0.01*($H$18))/0.8217</f>
        <v>8.9840742371067404E-3</v>
      </c>
      <c r="W24" s="80">
        <f t="shared" ref="W24:W33" si="13">(T24*0.005*($H$18))/0.7126</f>
        <v>0</v>
      </c>
      <c r="X24" s="79">
        <f t="shared" ref="X24:X33" si="14">U24/V24</f>
        <v>2.3125714359877314</v>
      </c>
      <c r="Y24" s="78">
        <f t="shared" ref="Y24:Y33" si="15">(U24+V24+W24)*10</f>
        <v>0.29760387696633056</v>
      </c>
      <c r="Z24" s="48">
        <f t="shared" ref="Z24:Z33" si="16">ABS(($Y$36-Y24)/$Y$37)</f>
        <v>0.85419043666119066</v>
      </c>
      <c r="AA24" s="88">
        <f t="shared" ref="AA24:AA33" si="17">L24/Y24</f>
        <v>5.9884141399694482E-4</v>
      </c>
      <c r="AB24" s="55">
        <f>$AA$25</f>
        <v>8.4979656599932563E-4</v>
      </c>
      <c r="AC24" s="48">
        <f t="shared" ref="AC24:AC33" si="18">ABS(($AB$36-AB24)/$AB$37)</f>
        <v>2.1784283588667215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5"/>
        <v>VB197-2</v>
      </c>
      <c r="B25" s="58">
        <v>227</v>
      </c>
      <c r="C25" s="58">
        <v>167.6</v>
      </c>
      <c r="D25" s="58">
        <v>724.1</v>
      </c>
      <c r="E25" s="58">
        <v>0</v>
      </c>
      <c r="G25" s="86" t="str">
        <f t="shared" si="6"/>
        <v>VB197-2</v>
      </c>
      <c r="H25" s="49">
        <f>$B$6</f>
        <v>134.80000000000001</v>
      </c>
      <c r="I25" s="49">
        <f>$C$6</f>
        <v>5.2</v>
      </c>
      <c r="J25" s="51">
        <f>$D$6</f>
        <v>0</v>
      </c>
      <c r="K25" s="49">
        <f t="shared" si="7"/>
        <v>3.857566765578635E-2</v>
      </c>
      <c r="L25" s="85">
        <f t="shared" si="8"/>
        <v>1.8870789382539064E-4</v>
      </c>
      <c r="M25" s="48">
        <f t="shared" si="9"/>
        <v>0.8091455135254908</v>
      </c>
      <c r="N25" s="83">
        <f>$B$25</f>
        <v>227</v>
      </c>
      <c r="O25" s="83">
        <f>$C$25</f>
        <v>167.6</v>
      </c>
      <c r="P25" s="83">
        <f>$D$25</f>
        <v>724.1</v>
      </c>
      <c r="Q25" s="84">
        <f>$E$25</f>
        <v>0</v>
      </c>
      <c r="R25" s="83">
        <f t="shared" si="10"/>
        <v>0.31349261151774616</v>
      </c>
      <c r="S25" s="83">
        <f t="shared" si="11"/>
        <v>0.23145974312940201</v>
      </c>
      <c r="T25" s="82">
        <f t="shared" si="12"/>
        <v>0</v>
      </c>
      <c r="U25" s="81">
        <f>(R25*0.005*($H$18))/0.5335</f>
        <v>1.5010625606786928E-2</v>
      </c>
      <c r="V25" s="81">
        <f>(S25*0.005*($H$18))/0.8217</f>
        <v>7.1956177902404474E-3</v>
      </c>
      <c r="W25" s="80">
        <f t="shared" si="13"/>
        <v>0</v>
      </c>
      <c r="X25" s="79">
        <f t="shared" si="14"/>
        <v>2.0860787835543633</v>
      </c>
      <c r="Y25" s="78">
        <f t="shared" si="15"/>
        <v>0.22206243397027375</v>
      </c>
      <c r="Z25" s="48">
        <f t="shared" si="16"/>
        <v>1.8476635651624767</v>
      </c>
      <c r="AA25" s="54">
        <f t="shared" si="17"/>
        <v>8.4979656599932563E-4</v>
      </c>
      <c r="AB25" s="55">
        <f>$AA$27</f>
        <v>7.4229743012254202E-4</v>
      </c>
      <c r="AC25" s="48">
        <f t="shared" si="18"/>
        <v>1.2726150235927893</v>
      </c>
      <c r="AD25" s="51">
        <f>(AB24-AB33)/AB37</f>
        <v>3.0141461349634207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5"/>
        <v>VB197-3</v>
      </c>
      <c r="B26" s="58">
        <v>354.5</v>
      </c>
      <c r="C26" s="58">
        <v>260.3</v>
      </c>
      <c r="D26" s="58">
        <v>724.4</v>
      </c>
      <c r="E26" s="58">
        <v>0</v>
      </c>
      <c r="G26" s="86" t="str">
        <f t="shared" si="6"/>
        <v>VB197-3</v>
      </c>
      <c r="H26" s="49">
        <f>$B$7</f>
        <v>137.9</v>
      </c>
      <c r="I26" s="49">
        <f>$C$7</f>
        <v>4.9000000000000004</v>
      </c>
      <c r="J26" s="51">
        <f>$D$7</f>
        <v>0</v>
      </c>
      <c r="K26" s="49">
        <f t="shared" si="7"/>
        <v>3.553299492385787E-2</v>
      </c>
      <c r="L26" s="85">
        <f t="shared" si="8"/>
        <v>1.7382347580402051E-4</v>
      </c>
      <c r="M26" s="48">
        <f t="shared" si="9"/>
        <v>1.4433494402714206</v>
      </c>
      <c r="N26" s="83">
        <f>$B$26</f>
        <v>354.5</v>
      </c>
      <c r="O26" s="83">
        <f>$C$26</f>
        <v>260.3</v>
      </c>
      <c r="P26" s="83">
        <f>$D$26</f>
        <v>724.4</v>
      </c>
      <c r="Q26" s="84">
        <f>$E$26</f>
        <v>0</v>
      </c>
      <c r="R26" s="83">
        <f t="shared" si="10"/>
        <v>0.48937051352843736</v>
      </c>
      <c r="S26" s="83">
        <f t="shared" si="11"/>
        <v>0.35933186085035895</v>
      </c>
      <c r="T26" s="82">
        <f t="shared" si="12"/>
        <v>0</v>
      </c>
      <c r="U26" s="81">
        <f>(R26*0.005*($H$18))/0.5335</f>
        <v>2.3431995816464733E-2</v>
      </c>
      <c r="V26" s="81">
        <f>(S26*0.005*($H$18))/0.8217</f>
        <v>1.1170904692007325E-2</v>
      </c>
      <c r="W26" s="80">
        <f t="shared" si="13"/>
        <v>0</v>
      </c>
      <c r="X26" s="79">
        <f t="shared" si="14"/>
        <v>2.0975915973242616</v>
      </c>
      <c r="Y26" s="78">
        <f t="shared" si="15"/>
        <v>0.34602900508472062</v>
      </c>
      <c r="Z26" s="48">
        <f t="shared" si="16"/>
        <v>0.21733387658245593</v>
      </c>
      <c r="AA26" s="54">
        <f t="shared" si="17"/>
        <v>5.0233787702699123E-4</v>
      </c>
      <c r="AB26" s="55">
        <f>$AA$24</f>
        <v>5.9884141399694482E-4</v>
      </c>
      <c r="AC26" s="48">
        <f t="shared" si="18"/>
        <v>6.382044704120228E-2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5"/>
        <v>VB197-4</v>
      </c>
      <c r="B27" s="58">
        <v>328.2</v>
      </c>
      <c r="C27" s="58">
        <v>209.4</v>
      </c>
      <c r="D27" s="58">
        <v>708.2</v>
      </c>
      <c r="E27" s="58">
        <v>0</v>
      </c>
      <c r="G27" s="86" t="str">
        <f t="shared" si="6"/>
        <v>VB197-4</v>
      </c>
      <c r="H27" s="49">
        <f>$B$8</f>
        <v>140.69999999999999</v>
      </c>
      <c r="I27" s="49">
        <f>$C$8</f>
        <v>6.7</v>
      </c>
      <c r="J27" s="51">
        <f>$D$8</f>
        <v>0</v>
      </c>
      <c r="K27" s="49">
        <f t="shared" si="7"/>
        <v>4.7619047619047623E-2</v>
      </c>
      <c r="L27" s="85">
        <f t="shared" si="8"/>
        <v>2.3294710702987783E-4</v>
      </c>
      <c r="M27" s="48">
        <f t="shared" si="9"/>
        <v>1.0758245733233278</v>
      </c>
      <c r="N27" s="83">
        <f>$B$27</f>
        <v>328.2</v>
      </c>
      <c r="O27" s="83">
        <f>$C$27</f>
        <v>209.4</v>
      </c>
      <c r="P27" s="83">
        <f>$D$27</f>
        <v>708.2</v>
      </c>
      <c r="Q27" s="84">
        <f>$E$27</f>
        <v>0</v>
      </c>
      <c r="R27" s="83">
        <f t="shared" si="10"/>
        <v>0.46342841005365709</v>
      </c>
      <c r="S27" s="83">
        <f t="shared" si="11"/>
        <v>0.29567918667043208</v>
      </c>
      <c r="T27" s="82">
        <f t="shared" si="12"/>
        <v>0</v>
      </c>
      <c r="U27" s="81">
        <f>(R27*0.005*($H$18))/0.5335</f>
        <v>2.2189838303318971E-2</v>
      </c>
      <c r="V27" s="81">
        <f>(S27*0.005*($H$18))/0.8217</f>
        <v>9.1920711007620649E-3</v>
      </c>
      <c r="W27" s="80">
        <f t="shared" si="13"/>
        <v>0</v>
      </c>
      <c r="X27" s="79">
        <f t="shared" si="14"/>
        <v>2.4140194369775196</v>
      </c>
      <c r="Y27" s="78">
        <f t="shared" si="15"/>
        <v>0.31381909404081032</v>
      </c>
      <c r="Z27" s="48">
        <f t="shared" si="16"/>
        <v>0.64093818998181795</v>
      </c>
      <c r="AA27" s="54">
        <f t="shared" si="17"/>
        <v>7.4229743012254202E-4</v>
      </c>
      <c r="AB27" s="55">
        <f>$AA$30</f>
        <v>5.9789519508913851E-4</v>
      </c>
      <c r="AC27" s="48">
        <f t="shared" si="18"/>
        <v>5.5847381045939726E-2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5"/>
        <v>VB197-5</v>
      </c>
      <c r="B28" s="58">
        <v>483</v>
      </c>
      <c r="C28" s="58">
        <v>334.9</v>
      </c>
      <c r="D28" s="58">
        <v>825.9</v>
      </c>
      <c r="E28" s="58">
        <v>0</v>
      </c>
      <c r="G28" s="86" t="str">
        <f t="shared" si="6"/>
        <v>VB197-5</v>
      </c>
      <c r="H28" s="49">
        <f>$B$9</f>
        <v>137.1</v>
      </c>
      <c r="I28" s="49">
        <f>$C$9</f>
        <v>5.8</v>
      </c>
      <c r="J28" s="51">
        <f>$D$9</f>
        <v>0</v>
      </c>
      <c r="K28" s="49">
        <f t="shared" si="7"/>
        <v>4.2304886943836613E-2</v>
      </c>
      <c r="L28" s="85">
        <f t="shared" si="8"/>
        <v>2.0695082156264855E-4</v>
      </c>
      <c r="M28" s="48">
        <f t="shared" si="9"/>
        <v>3.184025444850859E-2</v>
      </c>
      <c r="N28" s="83">
        <f>$B$28</f>
        <v>483</v>
      </c>
      <c r="O28" s="83">
        <f>$C$28</f>
        <v>334.9</v>
      </c>
      <c r="P28" s="83">
        <f>$D$28</f>
        <v>825.9</v>
      </c>
      <c r="Q28" s="84">
        <f>$E$28</f>
        <v>0</v>
      </c>
      <c r="R28" s="83">
        <f t="shared" si="10"/>
        <v>0.58481656374863789</v>
      </c>
      <c r="S28" s="83">
        <f t="shared" si="11"/>
        <v>0.40549703353916938</v>
      </c>
      <c r="T28" s="82">
        <f t="shared" si="12"/>
        <v>0</v>
      </c>
      <c r="U28" s="81">
        <f t="shared" ref="U28:U33" si="19">(R28*0.005*($H$18))/0.5335</f>
        <v>2.8002135184552867E-2</v>
      </c>
      <c r="V28" s="81">
        <f t="shared" ref="V28:V33" si="20">(S28*0.005*($H$18))/0.8217</f>
        <v>1.2606087041204922E-2</v>
      </c>
      <c r="W28" s="80">
        <f t="shared" si="13"/>
        <v>0</v>
      </c>
      <c r="X28" s="79">
        <f t="shared" si="14"/>
        <v>2.2213185656281453</v>
      </c>
      <c r="Y28" s="78">
        <f t="shared" si="15"/>
        <v>0.40608222225757784</v>
      </c>
      <c r="Z28" s="48">
        <f t="shared" si="16"/>
        <v>0.57244793291249751</v>
      </c>
      <c r="AA28" s="54">
        <f t="shared" si="17"/>
        <v>5.0962787883725603E-4</v>
      </c>
      <c r="AB28" s="55">
        <f>$AA$31</f>
        <v>5.9566012302614442E-4</v>
      </c>
      <c r="AC28" s="48">
        <f t="shared" si="18"/>
        <v>3.701413123936613E-2</v>
      </c>
      <c r="AD28" s="51">
        <f>1-((((COUNT(AB24:AB33))-3)*((STDEV(AB26:AB33))^2))/(((COUNT(AB24:AB33))-1)*((STDEV(AB24:AB33))^2)))</f>
        <v>0.87264574071567025</v>
      </c>
    </row>
    <row r="29" spans="1:35" x14ac:dyDescent="0.25">
      <c r="A29" s="58" t="str">
        <f t="shared" si="5"/>
        <v>VB197-6</v>
      </c>
      <c r="B29" s="58">
        <v>398.5</v>
      </c>
      <c r="C29" s="58">
        <v>291.39999999999998</v>
      </c>
      <c r="D29" s="58">
        <v>755.8</v>
      </c>
      <c r="E29" s="58">
        <v>0</v>
      </c>
      <c r="G29" s="86" t="str">
        <f t="shared" si="6"/>
        <v>VB197-6</v>
      </c>
      <c r="H29" s="49">
        <f>$B$10</f>
        <v>140</v>
      </c>
      <c r="I29" s="49">
        <f>$C$10</f>
        <v>5.5</v>
      </c>
      <c r="J29" s="51">
        <f>$D$10</f>
        <v>0</v>
      </c>
      <c r="K29" s="49">
        <f t="shared" si="7"/>
        <v>3.9285714285714285E-2</v>
      </c>
      <c r="L29" s="85">
        <f t="shared" si="8"/>
        <v>1.9218136329964919E-4</v>
      </c>
      <c r="M29" s="48">
        <f t="shared" si="9"/>
        <v>0.66114590905025206</v>
      </c>
      <c r="N29" s="83">
        <f>$B$29</f>
        <v>398.5</v>
      </c>
      <c r="O29" s="83">
        <f>$C$29</f>
        <v>291.39999999999998</v>
      </c>
      <c r="P29" s="83">
        <f>$D$29</f>
        <v>755.8</v>
      </c>
      <c r="Q29" s="84">
        <f>$E$29</f>
        <v>0</v>
      </c>
      <c r="R29" s="83">
        <f t="shared" si="10"/>
        <v>0.52725588780100563</v>
      </c>
      <c r="S29" s="83">
        <f t="shared" si="11"/>
        <v>0.38555173326276793</v>
      </c>
      <c r="T29" s="82">
        <f t="shared" si="12"/>
        <v>0</v>
      </c>
      <c r="U29" s="81">
        <f t="shared" si="19"/>
        <v>2.5246019969778235E-2</v>
      </c>
      <c r="V29" s="81">
        <f t="shared" si="20"/>
        <v>1.1986027779235008E-2</v>
      </c>
      <c r="W29" s="80">
        <f t="shared" si="13"/>
        <v>0</v>
      </c>
      <c r="X29" s="79">
        <f t="shared" si="14"/>
        <v>2.1062874569267458</v>
      </c>
      <c r="Y29" s="78">
        <f t="shared" si="15"/>
        <v>0.37232047749013242</v>
      </c>
      <c r="Z29" s="48">
        <f t="shared" si="16"/>
        <v>0.12843488699375913</v>
      </c>
      <c r="AA29" s="54">
        <f t="shared" si="17"/>
        <v>5.1617188663694317E-4</v>
      </c>
      <c r="AB29" s="55">
        <f>$AA$29</f>
        <v>5.1617188663694317E-4</v>
      </c>
      <c r="AC29" s="48">
        <f t="shared" si="18"/>
        <v>0.63277269012888959</v>
      </c>
      <c r="AD29" s="51"/>
    </row>
    <row r="30" spans="1:35" x14ac:dyDescent="0.25">
      <c r="A30" s="58" t="str">
        <f t="shared" si="5"/>
        <v>VB197-7</v>
      </c>
      <c r="B30" s="58">
        <v>386.8</v>
      </c>
      <c r="C30" s="58">
        <v>258</v>
      </c>
      <c r="D30" s="58">
        <v>730.9</v>
      </c>
      <c r="E30" s="58">
        <v>0</v>
      </c>
      <c r="G30" s="86" t="str">
        <f t="shared" si="6"/>
        <v>VB197-7</v>
      </c>
      <c r="H30" s="49">
        <f>$B$11</f>
        <v>144.19999999999999</v>
      </c>
      <c r="I30" s="49">
        <f>$C$11</f>
        <v>6.4</v>
      </c>
      <c r="J30" s="51">
        <f>$D$11</f>
        <v>0</v>
      </c>
      <c r="K30" s="49">
        <f t="shared" si="7"/>
        <v>4.438280166435507E-2</v>
      </c>
      <c r="L30" s="85">
        <f t="shared" si="8"/>
        <v>2.1711575024143954E-4</v>
      </c>
      <c r="M30" s="48">
        <f t="shared" si="9"/>
        <v>0.40127292968310346</v>
      </c>
      <c r="N30" s="83">
        <f>$B$30</f>
        <v>386.8</v>
      </c>
      <c r="O30" s="83">
        <f>$C$30</f>
        <v>258</v>
      </c>
      <c r="P30" s="83">
        <f>$D$30</f>
        <v>730.9</v>
      </c>
      <c r="Q30" s="84">
        <f>$E$30</f>
        <v>0</v>
      </c>
      <c r="R30" s="83">
        <f t="shared" si="10"/>
        <v>0.52921056232042696</v>
      </c>
      <c r="S30" s="83">
        <f t="shared" si="11"/>
        <v>0.35298946504309758</v>
      </c>
      <c r="T30" s="82">
        <f t="shared" si="12"/>
        <v>0</v>
      </c>
      <c r="U30" s="81">
        <f t="shared" si="19"/>
        <v>2.5339613522915291E-2</v>
      </c>
      <c r="V30" s="81">
        <f t="shared" si="20"/>
        <v>1.0973732365250004E-2</v>
      </c>
      <c r="W30" s="80">
        <f t="shared" si="13"/>
        <v>0</v>
      </c>
      <c r="X30" s="79">
        <f t="shared" si="14"/>
        <v>2.3091153200671304</v>
      </c>
      <c r="Y30" s="78">
        <f t="shared" si="15"/>
        <v>0.36313345888165294</v>
      </c>
      <c r="Z30" s="48">
        <f t="shared" si="16"/>
        <v>7.6130472647766541E-3</v>
      </c>
      <c r="AA30" s="54">
        <f t="shared" si="17"/>
        <v>5.9789519508913851E-4</v>
      </c>
      <c r="AB30" s="55">
        <f>$AA$28</f>
        <v>5.0962787883725603E-4</v>
      </c>
      <c r="AC30" s="48">
        <f t="shared" si="18"/>
        <v>0.68791405924545213</v>
      </c>
      <c r="AD30" s="51" t="s">
        <v>39</v>
      </c>
    </row>
    <row r="31" spans="1:35" x14ac:dyDescent="0.25">
      <c r="A31" s="58" t="str">
        <f t="shared" si="5"/>
        <v>VB197-8</v>
      </c>
      <c r="B31" s="58">
        <v>397</v>
      </c>
      <c r="C31" s="58">
        <v>294.2</v>
      </c>
      <c r="D31" s="58">
        <v>767.5</v>
      </c>
      <c r="E31" s="58">
        <v>0</v>
      </c>
      <c r="G31" s="86" t="str">
        <f t="shared" si="6"/>
        <v>VB197-8</v>
      </c>
      <c r="H31" s="49">
        <f>$B$12</f>
        <v>138.80000000000001</v>
      </c>
      <c r="I31" s="49">
        <f>$C$12</f>
        <v>6.2</v>
      </c>
      <c r="J31" s="51">
        <f>$D$12</f>
        <v>0</v>
      </c>
      <c r="K31" s="49">
        <f t="shared" si="7"/>
        <v>4.4668587896253602E-2</v>
      </c>
      <c r="L31" s="85">
        <f t="shared" si="8"/>
        <v>2.1851378483638394E-4</v>
      </c>
      <c r="M31" s="48">
        <f t="shared" si="9"/>
        <v>0.46084119957228631</v>
      </c>
      <c r="N31" s="83">
        <f>$B$31</f>
        <v>397</v>
      </c>
      <c r="O31" s="83">
        <f>$C$31</f>
        <v>294.2</v>
      </c>
      <c r="P31" s="83">
        <f>$D$31</f>
        <v>767.5</v>
      </c>
      <c r="Q31" s="84">
        <f>$E$31</f>
        <v>0</v>
      </c>
      <c r="R31" s="83">
        <f t="shared" si="10"/>
        <v>0.51726384364820843</v>
      </c>
      <c r="S31" s="83">
        <f t="shared" si="11"/>
        <v>0.38332247557003257</v>
      </c>
      <c r="T31" s="82">
        <f t="shared" si="12"/>
        <v>0</v>
      </c>
      <c r="U31" s="81">
        <f t="shared" si="19"/>
        <v>2.4767581791927808E-2</v>
      </c>
      <c r="V31" s="81">
        <f t="shared" si="20"/>
        <v>1.1916724642127884E-2</v>
      </c>
      <c r="W31" s="80">
        <f t="shared" si="13"/>
        <v>0</v>
      </c>
      <c r="X31" s="79">
        <f t="shared" si="14"/>
        <v>2.0783883605374003</v>
      </c>
      <c r="Y31" s="78">
        <f t="shared" si="15"/>
        <v>0.36684306434055691</v>
      </c>
      <c r="Z31" s="48">
        <f t="shared" si="16"/>
        <v>5.6399424577626707E-2</v>
      </c>
      <c r="AA31" s="54">
        <f t="shared" si="17"/>
        <v>5.9566012302614442E-4</v>
      </c>
      <c r="AB31" s="55">
        <f>$AA$33</f>
        <v>5.0795863985798081E-4</v>
      </c>
      <c r="AC31" s="48">
        <f t="shared" si="18"/>
        <v>0.70197946465410233</v>
      </c>
      <c r="AD31" s="51">
        <f>1-((((COUNT(AB24:AB33))-3)*((STDEV(AB24:AB31))^2))/(((COUNT(AB24:AB33))-1)*((STDEV(AB24:AB33))^2)))</f>
        <v>0.17488757971154623</v>
      </c>
    </row>
    <row r="32" spans="1:35" x14ac:dyDescent="0.25">
      <c r="A32" s="58" t="str">
        <f t="shared" si="5"/>
        <v>VB197-9</v>
      </c>
      <c r="B32" s="58">
        <v>543.9</v>
      </c>
      <c r="C32" s="58">
        <v>380.7</v>
      </c>
      <c r="D32" s="58">
        <v>774.2</v>
      </c>
      <c r="E32" s="58">
        <v>0</v>
      </c>
      <c r="G32" s="86" t="str">
        <f t="shared" si="6"/>
        <v>VB197-9</v>
      </c>
      <c r="H32" s="49">
        <f>$B$13</f>
        <v>140.19999999999999</v>
      </c>
      <c r="I32" s="49">
        <f>$C$13</f>
        <v>6.9</v>
      </c>
      <c r="J32" s="51">
        <f>$D$13</f>
        <v>0</v>
      </c>
      <c r="K32" s="49">
        <f t="shared" si="7"/>
        <v>4.9215406562054212E-2</v>
      </c>
      <c r="L32" s="85">
        <f t="shared" si="8"/>
        <v>2.4075631817852566E-4</v>
      </c>
      <c r="M32" s="48">
        <f t="shared" si="9"/>
        <v>1.408563976916392</v>
      </c>
      <c r="N32" s="83">
        <f>$B$32</f>
        <v>543.9</v>
      </c>
      <c r="O32" s="83">
        <f>$C$32</f>
        <v>380.7</v>
      </c>
      <c r="P32" s="83">
        <f>$D$32</f>
        <v>774.2</v>
      </c>
      <c r="Q32" s="84">
        <f>$E$32</f>
        <v>0</v>
      </c>
      <c r="R32" s="83">
        <f t="shared" si="10"/>
        <v>0.70253164556962022</v>
      </c>
      <c r="S32" s="83">
        <f t="shared" si="11"/>
        <v>0.49173340222164813</v>
      </c>
      <c r="T32" s="82">
        <f t="shared" si="12"/>
        <v>0</v>
      </c>
      <c r="U32" s="81">
        <f t="shared" si="19"/>
        <v>3.3638558361904311E-2</v>
      </c>
      <c r="V32" s="81">
        <f t="shared" si="20"/>
        <v>1.5287002263298042E-2</v>
      </c>
      <c r="W32" s="80">
        <f t="shared" si="13"/>
        <v>0</v>
      </c>
      <c r="X32" s="79">
        <f t="shared" si="14"/>
        <v>2.2004679388754846</v>
      </c>
      <c r="Y32" s="78">
        <f t="shared" si="15"/>
        <v>0.48925560625202358</v>
      </c>
      <c r="Z32" s="48">
        <f t="shared" si="16"/>
        <v>1.6662915070856046</v>
      </c>
      <c r="AA32" s="54">
        <f t="shared" si="17"/>
        <v>4.9208698909524221E-4</v>
      </c>
      <c r="AB32" s="55">
        <f>$AA$26</f>
        <v>5.0233787702699123E-4</v>
      </c>
      <c r="AC32" s="48">
        <f t="shared" si="18"/>
        <v>0.74934135166087956</v>
      </c>
      <c r="AD32" s="51"/>
    </row>
    <row r="33" spans="1:30" x14ac:dyDescent="0.25">
      <c r="A33" s="58" t="str">
        <f t="shared" si="5"/>
        <v>VB197-10</v>
      </c>
      <c r="B33" s="58">
        <v>524.6</v>
      </c>
      <c r="C33" s="58">
        <v>396.8</v>
      </c>
      <c r="D33" s="58">
        <v>835.3</v>
      </c>
      <c r="E33" s="58">
        <v>0</v>
      </c>
      <c r="G33" s="86" t="str">
        <f t="shared" si="6"/>
        <v>VB197-10</v>
      </c>
      <c r="H33" s="49">
        <f>$B$14</f>
        <v>143.9</v>
      </c>
      <c r="I33" s="123">
        <f>$C$14</f>
        <v>6.7</v>
      </c>
      <c r="J33" s="51">
        <f>$D$14</f>
        <v>0</v>
      </c>
      <c r="K33" s="49">
        <f t="shared" si="7"/>
        <v>4.6560111188325225E-2</v>
      </c>
      <c r="L33" s="85">
        <f t="shared" si="8"/>
        <v>2.2776690729050595E-4</v>
      </c>
      <c r="M33" s="48">
        <f t="shared" si="9"/>
        <v>0.85510361457834683</v>
      </c>
      <c r="N33" s="83">
        <f>$B$33</f>
        <v>524.6</v>
      </c>
      <c r="O33" s="83">
        <f>$C$33</f>
        <v>396.8</v>
      </c>
      <c r="P33" s="83">
        <f>$D$33</f>
        <v>835.3</v>
      </c>
      <c r="Q33" s="84">
        <f>$E$33</f>
        <v>0</v>
      </c>
      <c r="R33" s="83">
        <f t="shared" si="10"/>
        <v>0.62803783071950203</v>
      </c>
      <c r="S33" s="83">
        <f t="shared" si="11"/>
        <v>0.47503890817670302</v>
      </c>
      <c r="T33" s="82">
        <f t="shared" si="12"/>
        <v>0</v>
      </c>
      <c r="U33" s="81">
        <f t="shared" si="19"/>
        <v>3.0071652081967541E-2</v>
      </c>
      <c r="V33" s="81">
        <f t="shared" si="20"/>
        <v>1.4768004027472168E-2</v>
      </c>
      <c r="W33" s="80">
        <f t="shared" si="13"/>
        <v>0</v>
      </c>
      <c r="X33" s="79">
        <f t="shared" si="14"/>
        <v>2.0362705769870306</v>
      </c>
      <c r="Y33" s="78">
        <f t="shared" si="15"/>
        <v>0.44839656109439713</v>
      </c>
      <c r="Z33" s="48">
        <f t="shared" si="16"/>
        <v>1.1289392695536666</v>
      </c>
      <c r="AA33" s="54">
        <f t="shared" si="17"/>
        <v>5.0795863985798081E-4</v>
      </c>
      <c r="AB33" s="55">
        <f>$AA$32</f>
        <v>4.9208698909524221E-4</v>
      </c>
      <c r="AC33" s="48">
        <f t="shared" si="18"/>
        <v>0.83571777609669895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636.70000000000005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2</v>
      </c>
      <c r="H36" s="49">
        <f>AVERAGE(H24:H33)</f>
        <v>139.21</v>
      </c>
      <c r="I36" s="49">
        <f>AVERAGE(I24:I32)</f>
        <v>5.833333333333333</v>
      </c>
      <c r="J36" s="51">
        <f>AVERAGE(J24:J28)</f>
        <v>0</v>
      </c>
      <c r="K36" s="56">
        <f>AVERAGE(K24:K33)</f>
        <v>4.2457644550503007E-2</v>
      </c>
      <c r="L36" s="57">
        <f>AVERAGE(L24:L33)</f>
        <v>2.0769809485619322E-4</v>
      </c>
      <c r="M36" s="56"/>
      <c r="N36" s="49">
        <f t="shared" ref="N36:Y36" si="21">AVERAGE(N24:N33)</f>
        <v>400.13</v>
      </c>
      <c r="O36" s="49">
        <f t="shared" si="21"/>
        <v>283.15999999999997</v>
      </c>
      <c r="P36" s="49">
        <f t="shared" si="21"/>
        <v>849.55</v>
      </c>
      <c r="Q36" s="51">
        <f t="shared" si="21"/>
        <v>0</v>
      </c>
      <c r="R36" s="49">
        <f t="shared" si="21"/>
        <v>0.49723615434160945</v>
      </c>
      <c r="S36" s="49">
        <f t="shared" si="21"/>
        <v>0.35250981087304067</v>
      </c>
      <c r="T36" s="50">
        <f t="shared" si="21"/>
        <v>0</v>
      </c>
      <c r="U36" s="49">
        <f t="shared" si="21"/>
        <v>2.4847433409914299E-2</v>
      </c>
      <c r="V36" s="49">
        <f t="shared" si="21"/>
        <v>1.1408024593870459E-2</v>
      </c>
      <c r="W36" s="50">
        <f t="shared" si="21"/>
        <v>0</v>
      </c>
      <c r="X36" s="48">
        <f t="shared" si="21"/>
        <v>2.1862109472865812</v>
      </c>
      <c r="Y36" s="49">
        <f t="shared" si="21"/>
        <v>0.36255458003784768</v>
      </c>
      <c r="Z36" s="48"/>
      <c r="AA36" s="56">
        <f>AVERAGE(AA24:AA33)</f>
        <v>5.9126739996885093E-4</v>
      </c>
      <c r="AB36" s="56">
        <f>AVERAGE(AB24:AB33)</f>
        <v>5.9126739996885093E-4</v>
      </c>
      <c r="AC36" s="56"/>
      <c r="AD36" s="56"/>
    </row>
    <row r="37" spans="1:30" x14ac:dyDescent="0.25">
      <c r="G37" s="53" t="s">
        <v>1</v>
      </c>
      <c r="H37" s="49">
        <f>STDEV(H24:H33)</f>
        <v>3.3114112466506511</v>
      </c>
      <c r="I37" s="49">
        <f>STDEV(I24:I32)</f>
        <v>0.75828754440516166</v>
      </c>
      <c r="J37" s="51">
        <f>STDEV(J24:J28)</f>
        <v>0</v>
      </c>
      <c r="K37" s="48">
        <f>STDEV(K24:K33)</f>
        <v>4.7976251858614155E-3</v>
      </c>
      <c r="L37" s="55">
        <f>STDEV(L24:L33)</f>
        <v>2.3469451060862027E-5</v>
      </c>
      <c r="M37" s="54"/>
      <c r="N37" s="49">
        <f t="shared" ref="N37:Y37" si="22">STDEV(N24:N33)</f>
        <v>95.592898969187559</v>
      </c>
      <c r="O37" s="49">
        <f t="shared" si="22"/>
        <v>72.462698450076161</v>
      </c>
      <c r="P37" s="49">
        <f t="shared" si="22"/>
        <v>284.18680573797809</v>
      </c>
      <c r="Q37" s="51">
        <f t="shared" si="22"/>
        <v>0</v>
      </c>
      <c r="R37" s="49">
        <f t="shared" si="22"/>
        <v>0.14250734514604135</v>
      </c>
      <c r="S37" s="49">
        <f t="shared" si="22"/>
        <v>0.1056437854383268</v>
      </c>
      <c r="T37" s="50">
        <f t="shared" si="22"/>
        <v>0</v>
      </c>
      <c r="U37" s="49">
        <f t="shared" si="22"/>
        <v>5.1352707541919987E-3</v>
      </c>
      <c r="V37" s="49">
        <f t="shared" si="22"/>
        <v>2.5196855731064805E-3</v>
      </c>
      <c r="W37" s="50">
        <f t="shared" si="22"/>
        <v>0</v>
      </c>
      <c r="X37" s="48">
        <f t="shared" si="22"/>
        <v>0.12595431322287395</v>
      </c>
      <c r="Y37" s="49">
        <f t="shared" si="22"/>
        <v>7.6037731498601893E-2</v>
      </c>
      <c r="Z37" s="48"/>
      <c r="AA37" s="47">
        <f>STDEV(AA24:AA33)</f>
        <v>1.1867691906332359E-4</v>
      </c>
      <c r="AB37" s="54">
        <f>STDEV(AB24:AB33)</f>
        <v>1.1867691906332357E-4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2.3787165050288417</v>
      </c>
      <c r="I38" s="49">
        <f>(I37/I36)*100</f>
        <v>12.999215046945627</v>
      </c>
      <c r="J38" s="51" t="e">
        <f>(J37/J36)*100</f>
        <v>#DIV/0!</v>
      </c>
      <c r="K38" s="52">
        <f>(K37/K36)*100</f>
        <v>11.299791207575543</v>
      </c>
      <c r="L38" s="52">
        <f>(L37/L36)*100</f>
        <v>11.299791207575542</v>
      </c>
      <c r="M38" s="48"/>
      <c r="N38" s="49">
        <f t="shared" ref="N38:Y38" si="23">(N37/N36)*100</f>
        <v>23.890460342685518</v>
      </c>
      <c r="O38" s="49">
        <f t="shared" si="23"/>
        <v>25.590725543889025</v>
      </c>
      <c r="P38" s="49">
        <f t="shared" si="23"/>
        <v>33.451451443467498</v>
      </c>
      <c r="Q38" s="51" t="e">
        <f t="shared" si="23"/>
        <v>#DIV/0!</v>
      </c>
      <c r="R38" s="49">
        <f t="shared" si="23"/>
        <v>28.659892065719834</v>
      </c>
      <c r="S38" s="49">
        <f t="shared" si="23"/>
        <v>29.96903410338706</v>
      </c>
      <c r="T38" s="50" t="e">
        <f t="shared" si="23"/>
        <v>#DIV/0!</v>
      </c>
      <c r="U38" s="49">
        <f t="shared" si="23"/>
        <v>20.667208035027834</v>
      </c>
      <c r="V38" s="49">
        <f t="shared" si="23"/>
        <v>22.086957758316103</v>
      </c>
      <c r="W38" s="50" t="e">
        <f t="shared" si="23"/>
        <v>#DIV/0!</v>
      </c>
      <c r="X38" s="48">
        <f t="shared" si="23"/>
        <v>5.7613064914528183</v>
      </c>
      <c r="Y38" s="49">
        <f t="shared" si="23"/>
        <v>20.972768152774179</v>
      </c>
      <c r="Z38" s="48"/>
      <c r="AA38" s="47">
        <f>(AA37/AA36)*100</f>
        <v>20.071615494034631</v>
      </c>
      <c r="AB38" s="47">
        <f>(AB37/AB36)*100</f>
        <v>20.071615494034628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" si="24">A24</f>
        <v>VB197-1</v>
      </c>
      <c r="H41" s="4">
        <f>$B$5</f>
        <v>134.5</v>
      </c>
      <c r="I41" s="4">
        <f>$C$5</f>
        <v>4.9000000000000004</v>
      </c>
      <c r="J41" s="5">
        <f>$D$5</f>
        <v>0</v>
      </c>
      <c r="K41" s="4">
        <f t="shared" ref="K41:K47" si="25">I41/H41</f>
        <v>3.6431226765799261E-2</v>
      </c>
      <c r="L41" s="125">
        <f t="shared" ref="L41:L48" si="26">K41/$H$17</f>
        <v>1.7821752649349018E-4</v>
      </c>
      <c r="M41" s="22">
        <f>$B$24</f>
        <v>357.8</v>
      </c>
      <c r="N41" s="22">
        <f>$C$24</f>
        <v>238.3</v>
      </c>
      <c r="O41" s="22">
        <f>$D$24</f>
        <v>1649.2</v>
      </c>
      <c r="P41" s="23">
        <f>$E$24</f>
        <v>0</v>
      </c>
      <c r="Q41" s="22">
        <f t="shared" ref="Q41:Q48" si="27">M41/O41</f>
        <v>0.21695367450885278</v>
      </c>
      <c r="R41" s="22">
        <f t="shared" ref="R41:R48" si="28">N41/O41</f>
        <v>0.14449430026679602</v>
      </c>
      <c r="S41" s="21">
        <f t="shared" ref="S41:S48" si="29">P41/O41</f>
        <v>0</v>
      </c>
      <c r="T41" s="20">
        <f>(Q41*0.01*($H$18))/0.5335</f>
        <v>2.0776313459526317E-2</v>
      </c>
      <c r="U41" s="20">
        <f>(R41*0.01*($H$18))/0.8217</f>
        <v>8.9840742371067404E-3</v>
      </c>
      <c r="V41" s="18">
        <f t="shared" ref="V41:V48" si="30">(S41*0.005*(100/20))/0.7126</f>
        <v>0</v>
      </c>
      <c r="W41" s="19">
        <f t="shared" ref="W41:W48" si="31">T41/U41</f>
        <v>2.3125714359877314</v>
      </c>
      <c r="X41" s="19">
        <f t="shared" ref="X41:X48" si="32">(T41+U41+V41)*10</f>
        <v>0.29760387696633056</v>
      </c>
      <c r="Y41" s="41">
        <f t="shared" ref="Y41:Y48" si="33">L41/X41</f>
        <v>5.9884141399694482E-4</v>
      </c>
      <c r="Z41" s="5">
        <f>(Y41*900000)</f>
        <v>538.95727259725038</v>
      </c>
      <c r="AA41" s="2">
        <f t="shared" ref="AA41:AA48" si="34">(Z41*0.2125)+26.378</f>
        <v>140.9064204269157</v>
      </c>
      <c r="AB41" s="2">
        <f t="shared" ref="AB41:AB48" si="35">-0.000006*(AA41)^2 + 0.0266*(AA41) + 3.4677</f>
        <v>7.0966830674507975</v>
      </c>
      <c r="AC41" s="17">
        <f t="shared" ref="AC41:AC48" si="36">ABS(Y41-$C$42)</f>
        <v>8.5941531259845221E-5</v>
      </c>
      <c r="AD41" s="38">
        <f t="shared" ref="AD41:AD48" si="37">ABS(AB41-$D$42)</f>
        <v>0.41103752713854824</v>
      </c>
    </row>
    <row r="42" spans="1:30" x14ac:dyDescent="0.25">
      <c r="A42" s="141" t="s">
        <v>9</v>
      </c>
      <c r="B42" s="141"/>
      <c r="C42" s="15">
        <f>MEDIAN(Y41:Y48)</f>
        <v>5.128998827370996E-4</v>
      </c>
      <c r="D42" s="14">
        <f>MEDIAN(AB41:AB48)</f>
        <v>6.6856455403122492</v>
      </c>
      <c r="G42" s="40" t="str">
        <f>A26</f>
        <v>VB197-3</v>
      </c>
      <c r="H42" s="4">
        <f>$B$7</f>
        <v>137.9</v>
      </c>
      <c r="I42" s="4">
        <f>$C$7</f>
        <v>4.9000000000000004</v>
      </c>
      <c r="J42" s="5">
        <f>$D$7</f>
        <v>0</v>
      </c>
      <c r="K42" s="4">
        <f t="shared" si="25"/>
        <v>3.553299492385787E-2</v>
      </c>
      <c r="L42" s="125">
        <f t="shared" si="26"/>
        <v>1.7382347580402051E-4</v>
      </c>
      <c r="M42" s="22">
        <f>$B$26</f>
        <v>354.5</v>
      </c>
      <c r="N42" s="22">
        <f>$C$26</f>
        <v>260.3</v>
      </c>
      <c r="O42" s="22">
        <f>$D$26</f>
        <v>724.4</v>
      </c>
      <c r="P42" s="23">
        <f>$E$26</f>
        <v>0</v>
      </c>
      <c r="Q42" s="22">
        <f t="shared" si="27"/>
        <v>0.48937051352843736</v>
      </c>
      <c r="R42" s="22">
        <f t="shared" si="28"/>
        <v>0.35933186085035895</v>
      </c>
      <c r="S42" s="21">
        <f t="shared" si="29"/>
        <v>0</v>
      </c>
      <c r="T42" s="20">
        <f t="shared" ref="T42:T48" si="38">(Q42*0.005*($H$18))/0.5335</f>
        <v>2.3431995816464733E-2</v>
      </c>
      <c r="U42" s="20">
        <f t="shared" ref="U42:U48" si="39">(R42*0.005*($H$18))/0.8217</f>
        <v>1.1170904692007325E-2</v>
      </c>
      <c r="V42" s="18">
        <f t="shared" si="30"/>
        <v>0</v>
      </c>
      <c r="W42" s="19">
        <f t="shared" si="31"/>
        <v>2.0975915973242616</v>
      </c>
      <c r="X42" s="19">
        <f t="shared" si="32"/>
        <v>0.34602900508472062</v>
      </c>
      <c r="Y42" s="18">
        <f t="shared" si="33"/>
        <v>5.0233787702699123E-4</v>
      </c>
      <c r="Z42" s="5">
        <f t="shared" ref="Z42:Z48" si="40">(Y42*900000)</f>
        <v>452.10408932429209</v>
      </c>
      <c r="AA42" s="2">
        <f t="shared" si="34"/>
        <v>122.45011898141206</v>
      </c>
      <c r="AB42" s="2">
        <f t="shared" si="35"/>
        <v>6.6349089750741888</v>
      </c>
      <c r="AC42" s="17">
        <f t="shared" si="36"/>
        <v>1.0562005710108369E-5</v>
      </c>
      <c r="AD42" s="38">
        <f t="shared" si="37"/>
        <v>5.0736565238060471E-2</v>
      </c>
    </row>
    <row r="43" spans="1:30" x14ac:dyDescent="0.25">
      <c r="A43" s="141" t="s">
        <v>8</v>
      </c>
      <c r="B43" s="141"/>
      <c r="C43" s="15">
        <f>MEDIAN(AC41:AC48)</f>
        <v>1.5687449675982879E-5</v>
      </c>
      <c r="D43" s="14">
        <f>MEDIAN(AD41:AD48)</f>
        <v>7.538214276837385E-2</v>
      </c>
      <c r="G43" s="40" t="str">
        <f t="shared" ref="G43:G48" si="41">A28</f>
        <v>VB197-5</v>
      </c>
      <c r="H43" s="4">
        <f>$B$9</f>
        <v>137.1</v>
      </c>
      <c r="I43" s="4">
        <f>$C$9</f>
        <v>5.8</v>
      </c>
      <c r="J43" s="5">
        <f>$D$9</f>
        <v>0</v>
      </c>
      <c r="K43" s="4">
        <f t="shared" si="25"/>
        <v>4.2304886943836613E-2</v>
      </c>
      <c r="L43" s="125">
        <f t="shared" si="26"/>
        <v>2.0695082156264855E-4</v>
      </c>
      <c r="M43" s="22">
        <f>$B$28</f>
        <v>483</v>
      </c>
      <c r="N43" s="22">
        <f>$C$28</f>
        <v>334.9</v>
      </c>
      <c r="O43" s="22">
        <f>$D$28</f>
        <v>825.9</v>
      </c>
      <c r="P43" s="23">
        <f>$E$28</f>
        <v>0</v>
      </c>
      <c r="Q43" s="22">
        <f t="shared" si="27"/>
        <v>0.58481656374863789</v>
      </c>
      <c r="R43" s="22">
        <f t="shared" si="28"/>
        <v>0.40549703353916938</v>
      </c>
      <c r="S43" s="21">
        <f t="shared" si="29"/>
        <v>0</v>
      </c>
      <c r="T43" s="20">
        <f t="shared" si="38"/>
        <v>2.8002135184552867E-2</v>
      </c>
      <c r="U43" s="20">
        <f t="shared" si="39"/>
        <v>1.2606087041204922E-2</v>
      </c>
      <c r="V43" s="18">
        <f t="shared" si="30"/>
        <v>0</v>
      </c>
      <c r="W43" s="19">
        <f t="shared" si="31"/>
        <v>2.2213185656281453</v>
      </c>
      <c r="X43" s="19">
        <f t="shared" si="32"/>
        <v>0.40608222225757784</v>
      </c>
      <c r="Y43" s="18">
        <f t="shared" si="33"/>
        <v>5.0962787883725603E-4</v>
      </c>
      <c r="Z43" s="5">
        <f t="shared" si="40"/>
        <v>458.66509095353041</v>
      </c>
      <c r="AA43" s="2">
        <f t="shared" si="34"/>
        <v>123.84433182762521</v>
      </c>
      <c r="AB43" s="2">
        <f t="shared" si="35"/>
        <v>6.6699347154598438</v>
      </c>
      <c r="AC43" s="17">
        <f t="shared" si="36"/>
        <v>3.2720038998435745E-6</v>
      </c>
      <c r="AD43" s="38">
        <f t="shared" si="37"/>
        <v>1.5710824852405381E-2</v>
      </c>
    </row>
    <row r="44" spans="1:30" x14ac:dyDescent="0.25">
      <c r="A44" s="141" t="s">
        <v>7</v>
      </c>
      <c r="B44" s="141"/>
      <c r="C44" s="15">
        <f>C43*1.483</f>
        <v>2.3264487869482612E-5</v>
      </c>
      <c r="D44" s="14">
        <f>D43*1.483</f>
        <v>0.11179171772549842</v>
      </c>
      <c r="G44" s="40" t="str">
        <f t="shared" si="41"/>
        <v>VB197-6</v>
      </c>
      <c r="H44" s="4">
        <f>$B$10</f>
        <v>140</v>
      </c>
      <c r="I44" s="4">
        <f>$C$10</f>
        <v>5.5</v>
      </c>
      <c r="J44" s="5">
        <f>$D$10</f>
        <v>0</v>
      </c>
      <c r="K44" s="4">
        <f t="shared" si="25"/>
        <v>3.9285714285714285E-2</v>
      </c>
      <c r="L44" s="125">
        <f t="shared" si="26"/>
        <v>1.9218136329964919E-4</v>
      </c>
      <c r="M44" s="22">
        <f>$B$29</f>
        <v>398.5</v>
      </c>
      <c r="N44" s="22">
        <f>$C$29</f>
        <v>291.39999999999998</v>
      </c>
      <c r="O44" s="22">
        <f>$D$29</f>
        <v>755.8</v>
      </c>
      <c r="P44" s="23">
        <f>$E$29</f>
        <v>0</v>
      </c>
      <c r="Q44" s="22">
        <f t="shared" si="27"/>
        <v>0.52725588780100563</v>
      </c>
      <c r="R44" s="22">
        <f t="shared" si="28"/>
        <v>0.38555173326276793</v>
      </c>
      <c r="S44" s="21">
        <f t="shared" si="29"/>
        <v>0</v>
      </c>
      <c r="T44" s="20">
        <f t="shared" si="38"/>
        <v>2.5246019969778235E-2</v>
      </c>
      <c r="U44" s="20">
        <f t="shared" si="39"/>
        <v>1.1986027779235008E-2</v>
      </c>
      <c r="V44" s="18">
        <f t="shared" si="30"/>
        <v>0</v>
      </c>
      <c r="W44" s="19">
        <f t="shared" si="31"/>
        <v>2.1062874569267458</v>
      </c>
      <c r="X44" s="19">
        <f t="shared" si="32"/>
        <v>0.37232047749013242</v>
      </c>
      <c r="Y44" s="18">
        <f t="shared" si="33"/>
        <v>5.1617188663694317E-4</v>
      </c>
      <c r="Z44" s="5">
        <f t="shared" si="40"/>
        <v>464.55469797324884</v>
      </c>
      <c r="AA44" s="2">
        <f t="shared" si="34"/>
        <v>125.09587331931537</v>
      </c>
      <c r="AB44" s="2">
        <f t="shared" si="35"/>
        <v>6.7013563651646555</v>
      </c>
      <c r="AC44" s="17">
        <f t="shared" si="36"/>
        <v>3.2720038998435745E-6</v>
      </c>
      <c r="AD44" s="38">
        <f t="shared" si="37"/>
        <v>1.5710824852406269E-2</v>
      </c>
    </row>
    <row r="45" spans="1:30" x14ac:dyDescent="0.25">
      <c r="A45" s="141" t="s">
        <v>5</v>
      </c>
      <c r="B45" s="141"/>
      <c r="C45" s="25">
        <f>COUNT(Y41:Y48)</f>
        <v>8</v>
      </c>
      <c r="D45" s="24">
        <f>COUNT(AB41:AB48)</f>
        <v>8</v>
      </c>
      <c r="G45" s="40" t="str">
        <f t="shared" si="41"/>
        <v>VB197-7</v>
      </c>
      <c r="H45" s="4">
        <f>$B$11</f>
        <v>144.19999999999999</v>
      </c>
      <c r="I45" s="4">
        <f>$C$11</f>
        <v>6.4</v>
      </c>
      <c r="J45" s="5">
        <f>$D$11</f>
        <v>0</v>
      </c>
      <c r="K45" s="4">
        <f t="shared" si="25"/>
        <v>4.438280166435507E-2</v>
      </c>
      <c r="L45" s="125">
        <f t="shared" si="26"/>
        <v>2.1711575024143954E-4</v>
      </c>
      <c r="M45" s="22">
        <f>$B$30</f>
        <v>386.8</v>
      </c>
      <c r="N45" s="22">
        <f>$C$30</f>
        <v>258</v>
      </c>
      <c r="O45" s="22">
        <f>$D$30</f>
        <v>730.9</v>
      </c>
      <c r="P45" s="23">
        <f>$E$30</f>
        <v>0</v>
      </c>
      <c r="Q45" s="22">
        <f t="shared" si="27"/>
        <v>0.52921056232042696</v>
      </c>
      <c r="R45" s="22">
        <f t="shared" si="28"/>
        <v>0.35298946504309758</v>
      </c>
      <c r="S45" s="21">
        <f t="shared" si="29"/>
        <v>0</v>
      </c>
      <c r="T45" s="20">
        <f t="shared" si="38"/>
        <v>2.5339613522915291E-2</v>
      </c>
      <c r="U45" s="20">
        <f t="shared" si="39"/>
        <v>1.0973732365250004E-2</v>
      </c>
      <c r="V45" s="18">
        <f t="shared" si="30"/>
        <v>0</v>
      </c>
      <c r="W45" s="19">
        <f t="shared" si="31"/>
        <v>2.3091153200671304</v>
      </c>
      <c r="X45" s="19">
        <f t="shared" si="32"/>
        <v>0.36313345888165294</v>
      </c>
      <c r="Y45" s="18">
        <f t="shared" si="33"/>
        <v>5.9789519508913851E-4</v>
      </c>
      <c r="Z45" s="5">
        <f t="shared" si="40"/>
        <v>538.10567558022467</v>
      </c>
      <c r="AA45" s="2">
        <f t="shared" si="34"/>
        <v>140.72545606079774</v>
      </c>
      <c r="AB45" s="2">
        <f t="shared" si="35"/>
        <v>7.0921752073161031</v>
      </c>
      <c r="AC45" s="17">
        <f t="shared" si="36"/>
        <v>8.4995312352038909E-5</v>
      </c>
      <c r="AD45" s="38">
        <f t="shared" si="37"/>
        <v>0.40652966700385385</v>
      </c>
    </row>
    <row r="46" spans="1:30" ht="15" customHeight="1" x14ac:dyDescent="0.25">
      <c r="A46" s="142" t="s">
        <v>3</v>
      </c>
      <c r="B46" s="142"/>
      <c r="C46" s="15">
        <f>_xlfn.CONFIDENCE.NORM(0.05,C44,C45)</f>
        <v>1.6121171354926315E-5</v>
      </c>
      <c r="D46" s="14">
        <f>_xlfn.CONFIDENCE.NORM(0.05,D44,D45)</f>
        <v>7.7466284563193946E-2</v>
      </c>
      <c r="G46" s="40" t="str">
        <f t="shared" si="41"/>
        <v>VB197-8</v>
      </c>
      <c r="H46" s="4">
        <f>$B$12</f>
        <v>138.80000000000001</v>
      </c>
      <c r="I46" s="4">
        <f>$C$12</f>
        <v>6.2</v>
      </c>
      <c r="J46" s="5">
        <f>$D$12</f>
        <v>0</v>
      </c>
      <c r="K46" s="4">
        <f t="shared" si="25"/>
        <v>4.4668587896253602E-2</v>
      </c>
      <c r="L46" s="125">
        <f t="shared" si="26"/>
        <v>2.1851378483638394E-4</v>
      </c>
      <c r="M46" s="22">
        <f>$B$31</f>
        <v>397</v>
      </c>
      <c r="N46" s="22">
        <f>$C$31</f>
        <v>294.2</v>
      </c>
      <c r="O46" s="22">
        <f>$D$31</f>
        <v>767.5</v>
      </c>
      <c r="P46" s="23">
        <f>$E$31</f>
        <v>0</v>
      </c>
      <c r="Q46" s="22">
        <f t="shared" si="27"/>
        <v>0.51726384364820843</v>
      </c>
      <c r="R46" s="22">
        <f t="shared" si="28"/>
        <v>0.38332247557003257</v>
      </c>
      <c r="S46" s="21">
        <f t="shared" si="29"/>
        <v>0</v>
      </c>
      <c r="T46" s="20">
        <f t="shared" si="38"/>
        <v>2.4767581791927808E-2</v>
      </c>
      <c r="U46" s="20">
        <f t="shared" si="39"/>
        <v>1.1916724642127884E-2</v>
      </c>
      <c r="V46" s="18">
        <f t="shared" si="30"/>
        <v>0</v>
      </c>
      <c r="W46" s="19">
        <f t="shared" si="31"/>
        <v>2.0783883605374003</v>
      </c>
      <c r="X46" s="19">
        <f t="shared" si="32"/>
        <v>0.36684306434055691</v>
      </c>
      <c r="Y46" s="18">
        <f t="shared" si="33"/>
        <v>5.9566012302614442E-4</v>
      </c>
      <c r="Z46" s="5">
        <f t="shared" si="40"/>
        <v>536.09411072352998</v>
      </c>
      <c r="AA46" s="2">
        <f t="shared" si="34"/>
        <v>140.2979985287501</v>
      </c>
      <c r="AB46" s="2">
        <f t="shared" si="35"/>
        <v>7.0815255905177139</v>
      </c>
      <c r="AC46" s="17">
        <f t="shared" si="36"/>
        <v>8.276024028904482E-5</v>
      </c>
      <c r="AD46" s="38">
        <f t="shared" si="37"/>
        <v>0.39588005020546468</v>
      </c>
    </row>
    <row r="47" spans="1:30" x14ac:dyDescent="0.25">
      <c r="G47" s="40" t="str">
        <f t="shared" si="41"/>
        <v>VB197-9</v>
      </c>
      <c r="H47" s="4">
        <f>$B$13</f>
        <v>140.19999999999999</v>
      </c>
      <c r="I47" s="4">
        <f>$C$13</f>
        <v>6.9</v>
      </c>
      <c r="J47" s="5">
        <f>$D$13</f>
        <v>0</v>
      </c>
      <c r="K47" s="4">
        <f t="shared" si="25"/>
        <v>4.9215406562054212E-2</v>
      </c>
      <c r="L47" s="125">
        <f t="shared" si="26"/>
        <v>2.4075631817852566E-4</v>
      </c>
      <c r="M47" s="22">
        <f>$B$32</f>
        <v>543.9</v>
      </c>
      <c r="N47" s="22">
        <f>$C$32</f>
        <v>380.7</v>
      </c>
      <c r="O47" s="22">
        <f>$D$32</f>
        <v>774.2</v>
      </c>
      <c r="P47" s="23">
        <f>$E$32</f>
        <v>0</v>
      </c>
      <c r="Q47" s="22">
        <f t="shared" si="27"/>
        <v>0.70253164556962022</v>
      </c>
      <c r="R47" s="22">
        <f t="shared" si="28"/>
        <v>0.49173340222164813</v>
      </c>
      <c r="S47" s="21">
        <f t="shared" si="29"/>
        <v>0</v>
      </c>
      <c r="T47" s="20">
        <f>(Q47*0.005*($H$18))/0.5335</f>
        <v>3.3638558361904311E-2</v>
      </c>
      <c r="U47" s="20">
        <f>(R47*0.005*($H$18))/0.8217</f>
        <v>1.5287002263298042E-2</v>
      </c>
      <c r="V47" s="18">
        <f t="shared" si="30"/>
        <v>0</v>
      </c>
      <c r="W47" s="19">
        <f t="shared" si="31"/>
        <v>2.2004679388754846</v>
      </c>
      <c r="X47" s="19">
        <f t="shared" si="32"/>
        <v>0.48925560625202358</v>
      </c>
      <c r="Y47" s="18">
        <f t="shared" si="33"/>
        <v>4.9208698909524221E-4</v>
      </c>
      <c r="Z47" s="5">
        <f t="shared" si="40"/>
        <v>442.87829018571801</v>
      </c>
      <c r="AA47" s="2">
        <f t="shared" si="34"/>
        <v>120.48963666446508</v>
      </c>
      <c r="AB47" s="2">
        <f t="shared" si="35"/>
        <v>6.585617820013562</v>
      </c>
      <c r="AC47" s="17">
        <f t="shared" si="36"/>
        <v>2.0812893641857389E-5</v>
      </c>
      <c r="AD47" s="38">
        <f t="shared" si="37"/>
        <v>0.10002772029868723</v>
      </c>
    </row>
    <row r="48" spans="1:30" x14ac:dyDescent="0.25">
      <c r="A48" s="143" t="s">
        <v>6</v>
      </c>
      <c r="B48" s="143"/>
      <c r="C48" s="143"/>
      <c r="D48" s="143"/>
      <c r="G48" s="40" t="str">
        <f t="shared" si="41"/>
        <v>VB197-10</v>
      </c>
      <c r="H48" s="4">
        <f>$B$14</f>
        <v>143.9</v>
      </c>
      <c r="I48" s="124">
        <f>$C$14</f>
        <v>6.7</v>
      </c>
      <c r="J48" s="5">
        <f>$D$14</f>
        <v>0</v>
      </c>
      <c r="K48" s="4">
        <f>I48/H48</f>
        <v>4.6560111188325225E-2</v>
      </c>
      <c r="L48" s="125">
        <f t="shared" si="26"/>
        <v>2.2776690729050595E-4</v>
      </c>
      <c r="M48" s="22">
        <f>$B$33</f>
        <v>524.6</v>
      </c>
      <c r="N48" s="22">
        <f>$C$33</f>
        <v>396.8</v>
      </c>
      <c r="O48" s="22">
        <f>$D$33</f>
        <v>835.3</v>
      </c>
      <c r="P48" s="23">
        <f>$E$33</f>
        <v>0</v>
      </c>
      <c r="Q48" s="22">
        <f t="shared" si="27"/>
        <v>0.62803783071950203</v>
      </c>
      <c r="R48" s="22">
        <f t="shared" si="28"/>
        <v>0.47503890817670302</v>
      </c>
      <c r="S48" s="21">
        <f t="shared" si="29"/>
        <v>0</v>
      </c>
      <c r="T48" s="20">
        <f t="shared" si="38"/>
        <v>3.0071652081967541E-2</v>
      </c>
      <c r="U48" s="20">
        <f t="shared" si="39"/>
        <v>1.4768004027472168E-2</v>
      </c>
      <c r="V48" s="18">
        <f t="shared" si="30"/>
        <v>0</v>
      </c>
      <c r="W48" s="19">
        <f t="shared" si="31"/>
        <v>2.0362705769870306</v>
      </c>
      <c r="X48" s="19">
        <f t="shared" si="32"/>
        <v>0.44839656109439713</v>
      </c>
      <c r="Y48" s="18">
        <f t="shared" si="33"/>
        <v>5.0795863985798081E-4</v>
      </c>
      <c r="Z48" s="5">
        <f t="shared" si="40"/>
        <v>457.16277587218275</v>
      </c>
      <c r="AA48" s="2">
        <f t="shared" si="34"/>
        <v>123.52508987283883</v>
      </c>
      <c r="AB48" s="2">
        <f t="shared" si="35"/>
        <v>6.6619167036489557</v>
      </c>
      <c r="AC48" s="17">
        <f t="shared" si="36"/>
        <v>4.9412428791187867E-6</v>
      </c>
      <c r="AD48" s="38">
        <f t="shared" si="37"/>
        <v>2.3728836663293507E-2</v>
      </c>
    </row>
    <row r="49" spans="1:30" ht="15.75" thickBot="1" x14ac:dyDescent="0.3">
      <c r="A49" s="141" t="s">
        <v>2</v>
      </c>
      <c r="B49" s="141"/>
      <c r="C49" s="15">
        <f>AVERAGE(Y41:Y48)</f>
        <v>5.4007250044583023E-4</v>
      </c>
      <c r="D49" s="14">
        <f>AVERAGE(AB41:AB48)</f>
        <v>6.8155148055807278</v>
      </c>
      <c r="G49" s="36"/>
      <c r="H49" s="31"/>
      <c r="I49" s="31"/>
      <c r="J49" s="29"/>
      <c r="K49" s="30"/>
      <c r="L49" s="126"/>
      <c r="M49" s="33"/>
      <c r="N49" s="33"/>
      <c r="O49" s="33"/>
      <c r="P49" s="34"/>
      <c r="Q49" s="33"/>
      <c r="R49" s="33"/>
      <c r="S49" s="32"/>
      <c r="T49" s="31"/>
      <c r="U49" s="31"/>
      <c r="V49" s="29"/>
      <c r="W49" s="30"/>
      <c r="X49" s="30"/>
      <c r="Y49" s="29"/>
      <c r="Z49" s="28"/>
      <c r="AA49" s="28"/>
      <c r="AB49" s="28"/>
      <c r="AC49" s="27"/>
      <c r="AD49" s="26"/>
    </row>
    <row r="50" spans="1:30" ht="15.75" thickTop="1" x14ac:dyDescent="0.25">
      <c r="A50" s="141" t="s">
        <v>1</v>
      </c>
      <c r="B50" s="141"/>
      <c r="C50" s="15">
        <f>STDEV(Y41:Y48)</f>
        <v>4.8022551951064418E-5</v>
      </c>
      <c r="D50" s="14">
        <f>STDEV(AB41:AB48)</f>
        <v>0.22979726659287897</v>
      </c>
      <c r="G50" s="7" t="s">
        <v>4</v>
      </c>
      <c r="H50" s="20"/>
      <c r="I50" s="20"/>
      <c r="J50" s="18"/>
      <c r="K50" s="19"/>
      <c r="L50" s="127"/>
      <c r="M50" s="22"/>
      <c r="N50" s="22"/>
      <c r="O50" s="22"/>
      <c r="P50" s="23"/>
      <c r="Q50" s="22"/>
      <c r="R50" s="22"/>
      <c r="S50" s="21"/>
      <c r="T50" s="20"/>
      <c r="U50" s="20"/>
      <c r="V50" s="18"/>
      <c r="W50" s="19"/>
      <c r="X50" s="19"/>
      <c r="Y50" s="18"/>
      <c r="Z50" s="2"/>
      <c r="AA50" s="2"/>
      <c r="AB50" s="2"/>
      <c r="AC50" s="17"/>
      <c r="AD50" s="16"/>
    </row>
    <row r="51" spans="1:30" x14ac:dyDescent="0.25">
      <c r="A51" s="141" t="s">
        <v>0</v>
      </c>
      <c r="B51" s="141"/>
      <c r="C51" s="37">
        <f>(C50/C49)*100</f>
        <v>8.8918713527205639</v>
      </c>
      <c r="D51" s="14">
        <f>(D50/D49)*100</f>
        <v>3.3716787821327121</v>
      </c>
      <c r="G51" s="7" t="s">
        <v>2</v>
      </c>
      <c r="H51" s="4">
        <f>AVERAGE(H41:H48)</f>
        <v>139.57500000000002</v>
      </c>
      <c r="I51" s="4">
        <f>AVERAGE(I41:I47)</f>
        <v>5.8</v>
      </c>
      <c r="J51" s="5">
        <f>AVERAGE(J41:J43)</f>
        <v>0</v>
      </c>
      <c r="K51" s="13">
        <f t="shared" ref="K51:AD51" si="42">AVERAGE(K41:K48)</f>
        <v>4.2297716278774516E-2</v>
      </c>
      <c r="L51" s="11">
        <f t="shared" si="42"/>
        <v>2.0691574346333292E-4</v>
      </c>
      <c r="M51" s="4">
        <f t="shared" si="42"/>
        <v>430.76249999999999</v>
      </c>
      <c r="N51" s="4">
        <f t="shared" si="42"/>
        <v>306.82500000000005</v>
      </c>
      <c r="O51" s="4">
        <f t="shared" si="42"/>
        <v>882.9</v>
      </c>
      <c r="P51" s="5">
        <f t="shared" si="42"/>
        <v>0</v>
      </c>
      <c r="Q51" s="4">
        <f t="shared" si="42"/>
        <v>0.52443006523058644</v>
      </c>
      <c r="R51" s="4">
        <f t="shared" si="42"/>
        <v>0.37474489736632166</v>
      </c>
      <c r="S51" s="3">
        <f t="shared" si="42"/>
        <v>0</v>
      </c>
      <c r="T51" s="4">
        <f t="shared" si="42"/>
        <v>2.6409233773629637E-2</v>
      </c>
      <c r="U51" s="4">
        <f t="shared" si="42"/>
        <v>1.2211569630962761E-2</v>
      </c>
      <c r="V51" s="3">
        <f t="shared" si="42"/>
        <v>0</v>
      </c>
      <c r="W51" s="2">
        <f t="shared" si="42"/>
        <v>2.1702514065417411</v>
      </c>
      <c r="X51" s="2">
        <f t="shared" si="42"/>
        <v>0.38620803404592402</v>
      </c>
      <c r="Y51" s="11">
        <f t="shared" si="42"/>
        <v>5.4007250044583023E-4</v>
      </c>
      <c r="Z51" s="2">
        <f t="shared" si="42"/>
        <v>486.06525040124717</v>
      </c>
      <c r="AA51" s="2">
        <f t="shared" si="42"/>
        <v>129.66686571026503</v>
      </c>
      <c r="AB51" s="2">
        <f t="shared" si="42"/>
        <v>6.8155148055807278</v>
      </c>
      <c r="AC51" s="10">
        <f t="shared" si="42"/>
        <v>3.706965424146258E-5</v>
      </c>
      <c r="AD51" s="10">
        <f t="shared" si="42"/>
        <v>0.17742025203158995</v>
      </c>
    </row>
    <row r="52" spans="1:30" x14ac:dyDescent="0.25">
      <c r="A52" s="141" t="s">
        <v>5</v>
      </c>
      <c r="B52" s="141"/>
      <c r="C52" s="25">
        <f>COUNT(Y41:Y48)</f>
        <v>8</v>
      </c>
      <c r="D52" s="24">
        <f>COUNT(AB41:AB48)</f>
        <v>8</v>
      </c>
      <c r="G52" s="7" t="s">
        <v>1</v>
      </c>
      <c r="H52" s="4">
        <f>STDEV(H41:H48)</f>
        <v>3.2940422410336927</v>
      </c>
      <c r="I52" s="4">
        <f>STDEV(I41:I47)</f>
        <v>0.75718777944003623</v>
      </c>
      <c r="J52" s="5">
        <f>STDEV(J41:J43)</f>
        <v>0</v>
      </c>
      <c r="K52" s="2">
        <f t="shared" ref="K52:AD52" si="43">STDEV(K41:K48)</f>
        <v>4.858577454244133E-3</v>
      </c>
      <c r="L52" s="127">
        <f t="shared" si="43"/>
        <v>2.3767622807181944E-5</v>
      </c>
      <c r="M52" s="4">
        <f t="shared" si="43"/>
        <v>75.201917481253005</v>
      </c>
      <c r="N52" s="4">
        <f t="shared" si="43"/>
        <v>58.53286622549237</v>
      </c>
      <c r="O52" s="4">
        <f t="shared" si="43"/>
        <v>312.19132412215248</v>
      </c>
      <c r="P52" s="5">
        <f t="shared" si="43"/>
        <v>0</v>
      </c>
      <c r="Q52" s="4">
        <f t="shared" si="43"/>
        <v>0.14240503972138807</v>
      </c>
      <c r="R52" s="4">
        <f t="shared" si="43"/>
        <v>0.10596997775431194</v>
      </c>
      <c r="S52" s="3">
        <f t="shared" si="43"/>
        <v>0</v>
      </c>
      <c r="T52" s="4">
        <f t="shared" si="43"/>
        <v>4.0355507493606687E-3</v>
      </c>
      <c r="U52" s="4">
        <f t="shared" si="43"/>
        <v>2.0465664803664043E-3</v>
      </c>
      <c r="V52" s="3">
        <f t="shared" si="43"/>
        <v>0</v>
      </c>
      <c r="W52" s="2">
        <f t="shared" si="43"/>
        <v>0.10611286946303977</v>
      </c>
      <c r="X52" s="2">
        <f t="shared" si="43"/>
        <v>6.0292799509612333E-2</v>
      </c>
      <c r="Y52" s="3">
        <f t="shared" si="43"/>
        <v>4.8022551951064418E-5</v>
      </c>
      <c r="Z52" s="2">
        <f t="shared" si="43"/>
        <v>43.220296755957989</v>
      </c>
      <c r="AA52" s="2">
        <f t="shared" si="43"/>
        <v>9.1843130606410686</v>
      </c>
      <c r="AB52" s="2">
        <f t="shared" si="43"/>
        <v>0.22979726659287897</v>
      </c>
      <c r="AC52" s="8">
        <f t="shared" si="43"/>
        <v>3.9743271796718042E-5</v>
      </c>
      <c r="AD52" s="8">
        <f t="shared" si="43"/>
        <v>0.19001959597378473</v>
      </c>
    </row>
    <row r="53" spans="1:30" ht="17.25" customHeight="1" x14ac:dyDescent="0.25">
      <c r="A53" s="142" t="s">
        <v>3</v>
      </c>
      <c r="B53" s="142"/>
      <c r="C53" s="15">
        <f>_xlfn.CONFIDENCE.NORM(0.05,C50,C52)</f>
        <v>3.3277319202005621E-5</v>
      </c>
      <c r="D53" s="14">
        <f>_xlfn.CONFIDENCE.NORM(0.05,D50,D52)</f>
        <v>0.15923845529808667</v>
      </c>
      <c r="G53" s="7" t="s">
        <v>0</v>
      </c>
      <c r="H53" s="4">
        <f t="shared" ref="H53:AD53" si="44">(H52/H51)*100</f>
        <v>2.3600517578604281</v>
      </c>
      <c r="I53" s="4">
        <f t="shared" si="44"/>
        <v>13.054961714483385</v>
      </c>
      <c r="J53" s="5" t="e">
        <f t="shared" si="44"/>
        <v>#DIV/0!</v>
      </c>
      <c r="K53" s="6">
        <f t="shared" si="44"/>
        <v>11.486618857203464</v>
      </c>
      <c r="L53" s="2">
        <f t="shared" si="44"/>
        <v>11.486618857203464</v>
      </c>
      <c r="M53" s="4">
        <f t="shared" si="44"/>
        <v>17.457860765793914</v>
      </c>
      <c r="N53" s="4">
        <f t="shared" si="44"/>
        <v>19.076954689315524</v>
      </c>
      <c r="O53" s="4">
        <f t="shared" si="44"/>
        <v>35.359760349094174</v>
      </c>
      <c r="P53" s="5" t="e">
        <f t="shared" si="44"/>
        <v>#DIV/0!</v>
      </c>
      <c r="Q53" s="4">
        <f t="shared" si="44"/>
        <v>27.154247851669993</v>
      </c>
      <c r="R53" s="4">
        <f t="shared" si="44"/>
        <v>28.277897444117535</v>
      </c>
      <c r="S53" s="3" t="e">
        <f t="shared" si="44"/>
        <v>#DIV/0!</v>
      </c>
      <c r="T53" s="4">
        <f t="shared" si="44"/>
        <v>15.280832393517906</v>
      </c>
      <c r="U53" s="4">
        <f t="shared" si="44"/>
        <v>16.759241786389854</v>
      </c>
      <c r="V53" s="3" t="e">
        <f t="shared" si="44"/>
        <v>#DIV/0!</v>
      </c>
      <c r="W53" s="2">
        <f t="shared" si="44"/>
        <v>4.8894275171616561</v>
      </c>
      <c r="X53" s="2">
        <f t="shared" si="44"/>
        <v>15.611482463993203</v>
      </c>
      <c r="Y53" s="3">
        <f t="shared" si="44"/>
        <v>8.8918713527205639</v>
      </c>
      <c r="Z53" s="2">
        <f t="shared" si="44"/>
        <v>8.8918713527205675</v>
      </c>
      <c r="AA53" s="2">
        <f t="shared" si="44"/>
        <v>7.0830069118528831</v>
      </c>
      <c r="AB53" s="2">
        <f t="shared" si="44"/>
        <v>3.3716787821327121</v>
      </c>
      <c r="AC53" s="1">
        <f t="shared" si="44"/>
        <v>107.21241568060003</v>
      </c>
      <c r="AD53" s="1">
        <f t="shared" si="44"/>
        <v>107.10141249261187</v>
      </c>
    </row>
  </sheetData>
  <sortState ref="AB24:AB33">
    <sortCondition descending="1" ref="AB24"/>
  </sortState>
  <mergeCells count="25">
    <mergeCell ref="G2:I2"/>
    <mergeCell ref="A3:E3"/>
    <mergeCell ref="R10:T10"/>
    <mergeCell ref="U10:W10"/>
    <mergeCell ref="K14:M14"/>
    <mergeCell ref="N14:P14"/>
    <mergeCell ref="Q14:S14"/>
    <mergeCell ref="T14:U14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A49:B49"/>
    <mergeCell ref="A50:B50"/>
    <mergeCell ref="A51:B51"/>
    <mergeCell ref="A52:B52"/>
    <mergeCell ref="A53:B53"/>
  </mergeCells>
  <pageMargins left="0.7" right="0.7" top="0.75" bottom="0.75" header="0.3" footer="0.3"/>
  <pageSetup paperSize="9" orientation="portrait" r:id="rId1"/>
  <drawing r:id="rId2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4"/>
  <sheetViews>
    <sheetView topLeftCell="A22" zoomScaleNormal="100" workbookViewId="0">
      <selection activeCell="W41" sqref="W41:W49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267</v>
      </c>
      <c r="C1" s="117" t="s">
        <v>100</v>
      </c>
      <c r="D1" s="103">
        <v>2009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268</v>
      </c>
      <c r="B5" s="58">
        <v>125.9</v>
      </c>
      <c r="C5" s="130">
        <v>6.4</v>
      </c>
      <c r="D5" s="58">
        <v>0</v>
      </c>
      <c r="E5" s="58"/>
      <c r="G5" s="91" t="s">
        <v>95</v>
      </c>
      <c r="H5" s="91">
        <f>(11.56*0.9)/20</f>
        <v>0.5202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269</v>
      </c>
      <c r="B6" s="58">
        <v>128.30000000000001</v>
      </c>
      <c r="C6" s="130">
        <v>5.9</v>
      </c>
      <c r="D6" s="58">
        <v>0</v>
      </c>
      <c r="E6" s="58"/>
      <c r="G6" s="91" t="s">
        <v>93</v>
      </c>
      <c r="H6" s="91">
        <f>(46.93*0.4)/10</f>
        <v>1.8772000000000002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270</v>
      </c>
      <c r="B7" s="58">
        <v>126.7</v>
      </c>
      <c r="C7" s="130">
        <v>7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271</v>
      </c>
      <c r="B8" s="58">
        <v>118.3</v>
      </c>
      <c r="C8" s="130">
        <v>5.3</v>
      </c>
      <c r="D8" s="58">
        <v>0</v>
      </c>
      <c r="E8" s="58"/>
      <c r="G8" s="91" t="s">
        <v>89</v>
      </c>
      <c r="H8" s="91">
        <f>(53.45*(0.97)/20)</f>
        <v>2.5923249999999998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272</v>
      </c>
      <c r="B9" s="58">
        <v>126.5</v>
      </c>
      <c r="C9" s="130">
        <v>5.6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273</v>
      </c>
      <c r="B10" s="58">
        <v>129.4</v>
      </c>
      <c r="C10" s="130">
        <v>5.5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274</v>
      </c>
      <c r="B11" s="58">
        <v>135.1</v>
      </c>
      <c r="C11" s="130">
        <v>6.3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275</v>
      </c>
      <c r="B12" s="58">
        <v>123.8</v>
      </c>
      <c r="C12" s="130">
        <v>5.0999999999999996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276</v>
      </c>
      <c r="B13" s="58">
        <v>127.5</v>
      </c>
      <c r="C13" s="130">
        <v>6.2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277</v>
      </c>
      <c r="B14" s="58">
        <v>127.4</v>
      </c>
      <c r="C14" s="130">
        <v>6.6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32" t="s">
        <v>73</v>
      </c>
      <c r="O15" s="132" t="s">
        <v>72</v>
      </c>
      <c r="P15" s="132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132.4</v>
      </c>
      <c r="C16" s="58">
        <v>0</v>
      </c>
      <c r="D16" s="58">
        <v>217.1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5.202E-3</v>
      </c>
      <c r="O16" s="96">
        <f>$H$7*(L16/1000)</f>
        <v>0</v>
      </c>
      <c r="P16" s="95">
        <f t="shared" ref="P16:P21" si="1">$H$6*(M16/1000)</f>
        <v>1.8772000000000004E-2</v>
      </c>
      <c r="Q16" s="94">
        <f t="shared" ref="Q16:S21" si="2">B16</f>
        <v>132.4</v>
      </c>
      <c r="R16" s="94">
        <f t="shared" si="2"/>
        <v>0</v>
      </c>
      <c r="S16" s="94">
        <f t="shared" si="2"/>
        <v>217.1</v>
      </c>
      <c r="T16" s="93">
        <f t="shared" ref="T16:T21" si="3">R16/Q16</f>
        <v>0</v>
      </c>
      <c r="U16" s="92">
        <f t="shared" ref="U16:U21" si="4">S16/Q16</f>
        <v>1.6397280966767371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148.9</v>
      </c>
      <c r="C17" s="58">
        <v>151.6</v>
      </c>
      <c r="D17" s="58">
        <v>150.1</v>
      </c>
      <c r="E17" s="58"/>
      <c r="G17" s="102" t="s">
        <v>63</v>
      </c>
      <c r="H17" s="103">
        <v>204.42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5.202E-3</v>
      </c>
      <c r="O17" s="96">
        <f>$H$8*(L17/1000)</f>
        <v>5.1846499999999998E-3</v>
      </c>
      <c r="P17" s="95">
        <f t="shared" si="1"/>
        <v>1.5017600000000002E-2</v>
      </c>
      <c r="Q17" s="94">
        <f t="shared" si="2"/>
        <v>148.9</v>
      </c>
      <c r="R17" s="94">
        <f t="shared" si="2"/>
        <v>151.6</v>
      </c>
      <c r="S17" s="94">
        <f t="shared" si="2"/>
        <v>150.1</v>
      </c>
      <c r="T17" s="93">
        <f t="shared" si="3"/>
        <v>1.0181329751511081</v>
      </c>
      <c r="U17" s="92">
        <f t="shared" si="4"/>
        <v>1.008059100067159</v>
      </c>
      <c r="V17" s="91"/>
      <c r="W17" s="91"/>
      <c r="X17" s="100"/>
    </row>
    <row r="18" spans="1:35" x14ac:dyDescent="0.25">
      <c r="A18" s="58" t="s">
        <v>62</v>
      </c>
      <c r="B18" s="58">
        <v>139.30000000000001</v>
      </c>
      <c r="C18" s="58">
        <v>297.7</v>
      </c>
      <c r="D18" s="58">
        <v>97.8</v>
      </c>
      <c r="E18" s="58"/>
      <c r="G18" s="102" t="s">
        <v>61</v>
      </c>
      <c r="H18" s="101">
        <f>51.09/10</f>
        <v>5.109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5.202E-3</v>
      </c>
      <c r="O18" s="96">
        <f>$H$8*(L18/1000)</f>
        <v>1.03693E-2</v>
      </c>
      <c r="P18" s="95">
        <f t="shared" si="1"/>
        <v>1.1263200000000001E-2</v>
      </c>
      <c r="Q18" s="94">
        <f t="shared" si="2"/>
        <v>139.30000000000001</v>
      </c>
      <c r="R18" s="94">
        <f t="shared" si="2"/>
        <v>297.7</v>
      </c>
      <c r="S18" s="94">
        <f t="shared" si="2"/>
        <v>97.8</v>
      </c>
      <c r="T18" s="93">
        <f t="shared" si="3"/>
        <v>2.1371141421392674</v>
      </c>
      <c r="U18" s="92">
        <f t="shared" si="4"/>
        <v>0.70208183776022959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149</v>
      </c>
      <c r="C19" s="58">
        <v>466.4</v>
      </c>
      <c r="D19" s="58">
        <v>67.7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5.202E-3</v>
      </c>
      <c r="O19" s="96">
        <f>$H$8*(L19/1000)</f>
        <v>1.5553949999999999E-2</v>
      </c>
      <c r="P19" s="95">
        <f t="shared" si="1"/>
        <v>7.5088000000000012E-3</v>
      </c>
      <c r="Q19" s="94">
        <f t="shared" si="2"/>
        <v>149</v>
      </c>
      <c r="R19" s="94">
        <f t="shared" si="2"/>
        <v>466.4</v>
      </c>
      <c r="S19" s="94">
        <f t="shared" si="2"/>
        <v>67.7</v>
      </c>
      <c r="T19" s="93">
        <f t="shared" si="3"/>
        <v>3.1302013422818789</v>
      </c>
      <c r="U19" s="92">
        <f t="shared" si="4"/>
        <v>0.45436241610738259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142.19999999999999</v>
      </c>
      <c r="C20" s="58">
        <v>603</v>
      </c>
      <c r="D20" s="58">
        <v>40.6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5.202E-3</v>
      </c>
      <c r="O20" s="96">
        <f>$H$8*(L20/1000)</f>
        <v>2.0738599999999999E-2</v>
      </c>
      <c r="P20" s="95">
        <f t="shared" si="1"/>
        <v>3.7544000000000006E-3</v>
      </c>
      <c r="Q20" s="94">
        <f t="shared" si="2"/>
        <v>142.19999999999999</v>
      </c>
      <c r="R20" s="94">
        <f t="shared" si="2"/>
        <v>603</v>
      </c>
      <c r="S20" s="94">
        <f t="shared" si="2"/>
        <v>40.6</v>
      </c>
      <c r="T20" s="93">
        <f t="shared" si="3"/>
        <v>4.2405063291139244</v>
      </c>
      <c r="U20" s="92">
        <f t="shared" si="4"/>
        <v>0.2855133614627286</v>
      </c>
      <c r="V20" s="91"/>
      <c r="W20" s="91"/>
    </row>
    <row r="21" spans="1:35" x14ac:dyDescent="0.25">
      <c r="A21" s="58" t="s">
        <v>58</v>
      </c>
      <c r="B21" s="58">
        <v>143.9</v>
      </c>
      <c r="C21" s="58">
        <v>766.9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5.202E-3</v>
      </c>
      <c r="O21" s="96">
        <f>$H$8*(L21/1000)</f>
        <v>2.5923249999999998E-2</v>
      </c>
      <c r="P21" s="95">
        <f t="shared" si="1"/>
        <v>0</v>
      </c>
      <c r="Q21" s="94">
        <f t="shared" si="2"/>
        <v>143.9</v>
      </c>
      <c r="R21" s="94">
        <f t="shared" si="2"/>
        <v>766.9</v>
      </c>
      <c r="S21" s="94">
        <f t="shared" si="2"/>
        <v>0</v>
      </c>
      <c r="T21" s="93">
        <f t="shared" si="3"/>
        <v>5.329395413481584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5">A5</f>
        <v>VB197-1</v>
      </c>
      <c r="B24" s="58">
        <v>572.1</v>
      </c>
      <c r="C24" s="58">
        <v>413.8</v>
      </c>
      <c r="D24" s="58">
        <v>867.5</v>
      </c>
      <c r="E24" s="58">
        <v>0</v>
      </c>
      <c r="G24" s="86" t="str">
        <f t="shared" ref="G24:G33" si="6">A5</f>
        <v>VB197-1</v>
      </c>
      <c r="H24" s="49">
        <f>$B$5</f>
        <v>125.9</v>
      </c>
      <c r="I24" s="49">
        <f>$C$5</f>
        <v>6.4</v>
      </c>
      <c r="J24" s="51">
        <f>$D$5</f>
        <v>0</v>
      </c>
      <c r="K24" s="49">
        <f t="shared" ref="K24:K33" si="7">I24/H24</f>
        <v>5.0833995234312944E-2</v>
      </c>
      <c r="L24" s="85">
        <f t="shared" ref="L24:L33" si="8">K24/$H$17</f>
        <v>2.4867427470067974E-4</v>
      </c>
      <c r="M24" s="48">
        <f t="shared" ref="M24:M33" si="9">ABS(($L$36-L24)/$L$37)</f>
        <v>0.8251777582061588</v>
      </c>
      <c r="N24" s="83">
        <f>$B$24</f>
        <v>572.1</v>
      </c>
      <c r="O24" s="83">
        <f>$C$24</f>
        <v>413.8</v>
      </c>
      <c r="P24" s="83">
        <f>$D$24</f>
        <v>867.5</v>
      </c>
      <c r="Q24" s="84">
        <f>$E$24</f>
        <v>0</v>
      </c>
      <c r="R24" s="83">
        <f t="shared" ref="R24:R33" si="10">N24/P24</f>
        <v>0.6594812680115274</v>
      </c>
      <c r="S24" s="83">
        <f t="shared" ref="S24:S33" si="11">O24/P24</f>
        <v>0.47700288184438044</v>
      </c>
      <c r="T24" s="82">
        <f t="shared" ref="T24:T33" si="12">Q24/P24</f>
        <v>0</v>
      </c>
      <c r="U24" s="81">
        <f>(R24*0.005*($H$18))/0.5335</f>
        <v>3.1577223976297038E-2</v>
      </c>
      <c r="V24" s="81">
        <f>(S24*0.005*($H$18))/0.8217</f>
        <v>1.482906001790763E-2</v>
      </c>
      <c r="W24" s="80">
        <f t="shared" ref="W24:W33" si="13">(T24*0.005*($H$18))/0.7126</f>
        <v>0</v>
      </c>
      <c r="X24" s="79">
        <f t="shared" ref="X24:X33" si="14">U24/V24</f>
        <v>2.1294150767590301</v>
      </c>
      <c r="Y24" s="78">
        <f t="shared" ref="Y24:Y33" si="15">(U24+V24+W24)*10</f>
        <v>0.46406283994204667</v>
      </c>
      <c r="Z24" s="48">
        <f t="shared" ref="Z24:Z33" si="16">ABS(($Y$36-Y24)/$Y$37)</f>
        <v>0.64274181959221965</v>
      </c>
      <c r="AA24" s="88">
        <f t="shared" ref="AA24:AA33" si="17">L24/Y24</f>
        <v>5.3586336439206126E-4</v>
      </c>
      <c r="AB24" s="55">
        <f>$AA$33</f>
        <v>1.5924064878065037E-3</v>
      </c>
      <c r="AC24" s="48">
        <f t="shared" ref="AC24:AC33" si="18">ABS(($AB$36-AB24)/$AB$37)</f>
        <v>2.5973428575243638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5"/>
        <v>VB197-2</v>
      </c>
      <c r="B25" s="58">
        <v>531.9</v>
      </c>
      <c r="C25" s="58">
        <v>378.9</v>
      </c>
      <c r="D25" s="58">
        <v>795.1</v>
      </c>
      <c r="E25" s="58">
        <v>0</v>
      </c>
      <c r="G25" s="86" t="str">
        <f t="shared" si="6"/>
        <v>VB197-2</v>
      </c>
      <c r="H25" s="49">
        <f>$B$6</f>
        <v>128.30000000000001</v>
      </c>
      <c r="I25" s="49">
        <f>$C$6</f>
        <v>5.9</v>
      </c>
      <c r="J25" s="51">
        <f>$D$6</f>
        <v>0</v>
      </c>
      <c r="K25" s="49">
        <f t="shared" si="7"/>
        <v>4.5985970381917381E-2</v>
      </c>
      <c r="L25" s="85">
        <f t="shared" si="8"/>
        <v>2.2495827405301529E-4</v>
      </c>
      <c r="M25" s="48">
        <f t="shared" si="9"/>
        <v>0.27274020169293101</v>
      </c>
      <c r="N25" s="83">
        <f>$B$25</f>
        <v>531.9</v>
      </c>
      <c r="O25" s="83">
        <f>$C$25</f>
        <v>378.9</v>
      </c>
      <c r="P25" s="83">
        <f>$D$25</f>
        <v>795.1</v>
      </c>
      <c r="Q25" s="84">
        <f>$E$25</f>
        <v>0</v>
      </c>
      <c r="R25" s="83">
        <f t="shared" si="10"/>
        <v>0.66897245629480562</v>
      </c>
      <c r="S25" s="83">
        <f t="shared" si="11"/>
        <v>0.47654383096465847</v>
      </c>
      <c r="T25" s="82">
        <f t="shared" si="12"/>
        <v>0</v>
      </c>
      <c r="U25" s="81">
        <f>(R25*0.005*($H$18))/0.5335</f>
        <v>3.2031680217527295E-2</v>
      </c>
      <c r="V25" s="81">
        <f>(S25*0.005*($H$18))/0.8217</f>
        <v>1.4814789049521968E-2</v>
      </c>
      <c r="W25" s="80">
        <f t="shared" si="13"/>
        <v>0</v>
      </c>
      <c r="X25" s="79">
        <f t="shared" si="14"/>
        <v>2.1621421749883685</v>
      </c>
      <c r="Y25" s="78">
        <f t="shared" si="15"/>
        <v>0.46846469267049262</v>
      </c>
      <c r="Z25" s="48">
        <f t="shared" si="16"/>
        <v>0.68291441804403297</v>
      </c>
      <c r="AA25" s="54">
        <f t="shared" si="17"/>
        <v>4.8020326306906079E-4</v>
      </c>
      <c r="AB25" s="55">
        <f>$AA$30</f>
        <v>9.190896676583418E-4</v>
      </c>
      <c r="AC25" s="48">
        <f t="shared" si="18"/>
        <v>0.70139140181946458</v>
      </c>
      <c r="AD25" s="51">
        <f>(AB24-AB33)/AB37</f>
        <v>3.2169413086549032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5"/>
        <v>VB197-3</v>
      </c>
      <c r="B26" s="58">
        <v>571.70000000000005</v>
      </c>
      <c r="C26" s="58">
        <v>405.4</v>
      </c>
      <c r="D26" s="58">
        <v>875.4</v>
      </c>
      <c r="E26" s="58">
        <v>0</v>
      </c>
      <c r="G26" s="86" t="str">
        <f t="shared" si="6"/>
        <v>VB197-3</v>
      </c>
      <c r="H26" s="49">
        <f>$B$7</f>
        <v>126.7</v>
      </c>
      <c r="I26" s="49">
        <f>$C$7</f>
        <v>7</v>
      </c>
      <c r="J26" s="51">
        <f>$D$7</f>
        <v>0</v>
      </c>
      <c r="K26" s="49">
        <f t="shared" si="7"/>
        <v>5.5248618784530384E-2</v>
      </c>
      <c r="L26" s="85">
        <f t="shared" si="8"/>
        <v>2.7027012417831127E-4</v>
      </c>
      <c r="M26" s="48">
        <f t="shared" si="9"/>
        <v>1.8249445971864084</v>
      </c>
      <c r="N26" s="83">
        <f>$B$26</f>
        <v>571.70000000000005</v>
      </c>
      <c r="O26" s="83">
        <f>$C$26</f>
        <v>405.4</v>
      </c>
      <c r="P26" s="83">
        <f>$D$26</f>
        <v>875.4</v>
      </c>
      <c r="Q26" s="84">
        <f>$E$26</f>
        <v>0</v>
      </c>
      <c r="R26" s="83">
        <f t="shared" si="10"/>
        <v>0.65307288096870009</v>
      </c>
      <c r="S26" s="83">
        <f t="shared" si="11"/>
        <v>0.46310258167694768</v>
      </c>
      <c r="T26" s="82">
        <f t="shared" si="12"/>
        <v>0</v>
      </c>
      <c r="U26" s="81">
        <f>(R26*0.005*($H$18))/0.5335</f>
        <v>3.1270378152475062E-2</v>
      </c>
      <c r="V26" s="81">
        <f>(S26*0.005*($H$18))/0.8217</f>
        <v>1.4396927648701022E-2</v>
      </c>
      <c r="W26" s="80">
        <f t="shared" si="13"/>
        <v>0</v>
      </c>
      <c r="X26" s="79">
        <f t="shared" si="14"/>
        <v>2.1720174550780955</v>
      </c>
      <c r="Y26" s="78">
        <f t="shared" si="15"/>
        <v>0.45667305801176084</v>
      </c>
      <c r="Z26" s="48">
        <f t="shared" si="16"/>
        <v>0.57530050329978522</v>
      </c>
      <c r="AA26" s="54">
        <f t="shared" si="17"/>
        <v>5.9182410575083877E-4</v>
      </c>
      <c r="AB26" s="55">
        <f>$AA$32</f>
        <v>7.006149969353045E-4</v>
      </c>
      <c r="AC26" s="48">
        <f t="shared" si="18"/>
        <v>8.6202002717800361E-2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5"/>
        <v>VB197-4</v>
      </c>
      <c r="B27" s="58">
        <v>586.4</v>
      </c>
      <c r="C27" s="58">
        <v>432.4</v>
      </c>
      <c r="D27" s="58">
        <v>937.1</v>
      </c>
      <c r="E27" s="58">
        <v>0</v>
      </c>
      <c r="G27" s="86" t="str">
        <f t="shared" si="6"/>
        <v>VB197-4</v>
      </c>
      <c r="H27" s="49">
        <f>$B$8</f>
        <v>118.3</v>
      </c>
      <c r="I27" s="49">
        <f>$C$8</f>
        <v>5.3</v>
      </c>
      <c r="J27" s="51">
        <f>$D$8</f>
        <v>0</v>
      </c>
      <c r="K27" s="49">
        <f t="shared" si="7"/>
        <v>4.4801352493660185E-2</v>
      </c>
      <c r="L27" s="85">
        <f t="shared" si="8"/>
        <v>2.1916325454290279E-4</v>
      </c>
      <c r="M27" s="48">
        <f t="shared" si="9"/>
        <v>0.54101713812254415</v>
      </c>
      <c r="N27" s="83">
        <f>$B$27</f>
        <v>586.4</v>
      </c>
      <c r="O27" s="83">
        <f>$C$27</f>
        <v>432.4</v>
      </c>
      <c r="P27" s="83">
        <f>$D$27</f>
        <v>937.1</v>
      </c>
      <c r="Q27" s="84">
        <f>$E$27</f>
        <v>0</v>
      </c>
      <c r="R27" s="83">
        <f t="shared" si="10"/>
        <v>0.62576032440507945</v>
      </c>
      <c r="S27" s="83">
        <f t="shared" si="11"/>
        <v>0.46142354071070318</v>
      </c>
      <c r="T27" s="82">
        <f t="shared" si="12"/>
        <v>0</v>
      </c>
      <c r="U27" s="81">
        <f>(R27*0.005*($H$18))/0.5335</f>
        <v>2.9962600725262894E-2</v>
      </c>
      <c r="V27" s="81">
        <f>(S27*0.005*($H$18))/0.8217</f>
        <v>1.4344729642758807E-2</v>
      </c>
      <c r="W27" s="80">
        <f t="shared" si="13"/>
        <v>0</v>
      </c>
      <c r="X27" s="79">
        <f t="shared" si="14"/>
        <v>2.0887532544322269</v>
      </c>
      <c r="Y27" s="78">
        <f t="shared" si="15"/>
        <v>0.44307330368021702</v>
      </c>
      <c r="Z27" s="48">
        <f t="shared" si="16"/>
        <v>0.45118515835109141</v>
      </c>
      <c r="AA27" s="54">
        <f t="shared" si="17"/>
        <v>4.9464333039817108E-4</v>
      </c>
      <c r="AB27" s="55">
        <f>$AA$26</f>
        <v>5.9182410575083877E-4</v>
      </c>
      <c r="AC27" s="48">
        <f t="shared" si="18"/>
        <v>0.22013558211074069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5"/>
        <v>VB197-5</v>
      </c>
      <c r="B28" s="58">
        <v>690.9</v>
      </c>
      <c r="C28" s="58">
        <v>432.6</v>
      </c>
      <c r="D28" s="58">
        <v>966.8</v>
      </c>
      <c r="E28" s="58">
        <v>0</v>
      </c>
      <c r="G28" s="86" t="str">
        <f t="shared" si="6"/>
        <v>VB197-5</v>
      </c>
      <c r="H28" s="49">
        <f>$B$9</f>
        <v>126.5</v>
      </c>
      <c r="I28" s="49">
        <f>$C$9</f>
        <v>5.6</v>
      </c>
      <c r="J28" s="51">
        <f>$D$9</f>
        <v>0</v>
      </c>
      <c r="K28" s="49">
        <f t="shared" si="7"/>
        <v>4.4268774703557306E-2</v>
      </c>
      <c r="L28" s="85">
        <f t="shared" si="8"/>
        <v>2.1655794297797333E-4</v>
      </c>
      <c r="M28" s="48">
        <f t="shared" si="9"/>
        <v>0.66162846718955337</v>
      </c>
      <c r="N28" s="83">
        <f>$B$28</f>
        <v>690.9</v>
      </c>
      <c r="O28" s="83">
        <f>$C$28</f>
        <v>432.6</v>
      </c>
      <c r="P28" s="83">
        <f>$D$28</f>
        <v>966.8</v>
      </c>
      <c r="Q28" s="84">
        <f>$E$28</f>
        <v>0</v>
      </c>
      <c r="R28" s="83">
        <f t="shared" si="10"/>
        <v>0.71462556888705009</v>
      </c>
      <c r="S28" s="83">
        <f t="shared" si="11"/>
        <v>0.44745552337608613</v>
      </c>
      <c r="T28" s="82">
        <f t="shared" si="12"/>
        <v>0</v>
      </c>
      <c r="U28" s="81">
        <f t="shared" ref="U28:U33" si="19">(R28*0.005*($H$18))/0.5335</f>
        <v>3.4217638532745454E-2</v>
      </c>
      <c r="V28" s="81">
        <f t="shared" ref="V28:V33" si="20">(S28*0.005*($H$18))/0.8217</f>
        <v>1.3910492083049921E-2</v>
      </c>
      <c r="W28" s="80">
        <f t="shared" si="13"/>
        <v>0</v>
      </c>
      <c r="X28" s="79">
        <f t="shared" si="14"/>
        <v>2.4598438594735264</v>
      </c>
      <c r="Y28" s="78">
        <f t="shared" si="15"/>
        <v>0.48128130615795378</v>
      </c>
      <c r="Z28" s="48">
        <f t="shared" si="16"/>
        <v>0.7998825900631924</v>
      </c>
      <c r="AA28" s="54">
        <f t="shared" si="17"/>
        <v>4.4996126009286605E-4</v>
      </c>
      <c r="AB28" s="55">
        <f>$AA$24</f>
        <v>5.3586336439206126E-4</v>
      </c>
      <c r="AC28" s="48">
        <f t="shared" si="18"/>
        <v>0.37771199468001637</v>
      </c>
      <c r="AD28" s="51">
        <f>1-((((COUNT(AB24:AB33))-3)*((STDEV(AB26:AB33))^2))/(((COUNT(AB24:AB33))-1)*((STDEV(AB24:AB33))^2)))</f>
        <v>0.95537175358890958</v>
      </c>
    </row>
    <row r="29" spans="1:35" x14ac:dyDescent="0.25">
      <c r="A29" s="58" t="str">
        <f t="shared" si="5"/>
        <v>VB197-6</v>
      </c>
      <c r="B29" s="58">
        <v>540.79999999999995</v>
      </c>
      <c r="C29" s="58">
        <v>414.2</v>
      </c>
      <c r="D29" s="58">
        <v>857.4</v>
      </c>
      <c r="E29" s="58">
        <v>0</v>
      </c>
      <c r="G29" s="86" t="str">
        <f t="shared" si="6"/>
        <v>VB197-6</v>
      </c>
      <c r="H29" s="49">
        <f>$B$10</f>
        <v>129.4</v>
      </c>
      <c r="I29" s="49">
        <f>$C$10</f>
        <v>5.5</v>
      </c>
      <c r="J29" s="51">
        <f>$D$10</f>
        <v>0</v>
      </c>
      <c r="K29" s="49">
        <f t="shared" si="7"/>
        <v>4.250386398763524E-2</v>
      </c>
      <c r="L29" s="85">
        <f t="shared" si="8"/>
        <v>2.0792419522373175E-4</v>
      </c>
      <c r="M29" s="48">
        <f t="shared" si="9"/>
        <v>1.0613226172044197</v>
      </c>
      <c r="N29" s="83">
        <f>$B$29</f>
        <v>540.79999999999995</v>
      </c>
      <c r="O29" s="83">
        <f>$C$29</f>
        <v>414.2</v>
      </c>
      <c r="P29" s="83">
        <f>$D$29</f>
        <v>857.4</v>
      </c>
      <c r="Q29" s="84">
        <f>$E$29</f>
        <v>0</v>
      </c>
      <c r="R29" s="83">
        <f t="shared" si="10"/>
        <v>0.63074411010030318</v>
      </c>
      <c r="S29" s="83">
        <f t="shared" si="11"/>
        <v>0.48308840681128995</v>
      </c>
      <c r="T29" s="82">
        <f t="shared" si="12"/>
        <v>0</v>
      </c>
      <c r="U29" s="81">
        <f t="shared" si="19"/>
        <v>3.0201233912862689E-2</v>
      </c>
      <c r="V29" s="81">
        <f t="shared" si="20"/>
        <v>1.5018246746981139E-2</v>
      </c>
      <c r="W29" s="80">
        <f t="shared" si="13"/>
        <v>0</v>
      </c>
      <c r="X29" s="79">
        <f t="shared" si="14"/>
        <v>2.0109693509286313</v>
      </c>
      <c r="Y29" s="78">
        <f t="shared" si="15"/>
        <v>0.45219480659843825</v>
      </c>
      <c r="Z29" s="48">
        <f t="shared" si="16"/>
        <v>0.53443066805266481</v>
      </c>
      <c r="AA29" s="54">
        <f t="shared" si="17"/>
        <v>4.5981110837563048E-4</v>
      </c>
      <c r="AB29" s="55">
        <f>$AA$27</f>
        <v>4.9464333039817108E-4</v>
      </c>
      <c r="AC29" s="48">
        <f t="shared" si="18"/>
        <v>0.4937809552589672</v>
      </c>
      <c r="AD29" s="51"/>
    </row>
    <row r="30" spans="1:35" x14ac:dyDescent="0.25">
      <c r="A30" s="58" t="str">
        <f t="shared" si="5"/>
        <v>VB197-7</v>
      </c>
      <c r="B30" s="58">
        <v>330.2</v>
      </c>
      <c r="C30" s="58">
        <v>234</v>
      </c>
      <c r="D30" s="58">
        <v>930.1</v>
      </c>
      <c r="E30" s="58">
        <v>0</v>
      </c>
      <c r="G30" s="86" t="str">
        <f t="shared" si="6"/>
        <v>VB197-7</v>
      </c>
      <c r="H30" s="49">
        <f>$B$11</f>
        <v>135.1</v>
      </c>
      <c r="I30" s="49">
        <f>$C$11</f>
        <v>6.3</v>
      </c>
      <c r="J30" s="51">
        <f>$D$11</f>
        <v>0</v>
      </c>
      <c r="K30" s="49">
        <f t="shared" si="7"/>
        <v>4.6632124352331605E-2</v>
      </c>
      <c r="L30" s="85">
        <f t="shared" si="8"/>
        <v>2.281191877131964E-4</v>
      </c>
      <c r="M30" s="48">
        <f t="shared" si="9"/>
        <v>0.12640760840448464</v>
      </c>
      <c r="N30" s="83">
        <f>$B$30</f>
        <v>330.2</v>
      </c>
      <c r="O30" s="83">
        <f>$C$30</f>
        <v>234</v>
      </c>
      <c r="P30" s="83">
        <f>$D$30</f>
        <v>930.1</v>
      </c>
      <c r="Q30" s="84">
        <f>$E$30</f>
        <v>0</v>
      </c>
      <c r="R30" s="83">
        <f t="shared" si="10"/>
        <v>0.3550155897215353</v>
      </c>
      <c r="S30" s="83">
        <f t="shared" si="11"/>
        <v>0.25158585098376518</v>
      </c>
      <c r="T30" s="82">
        <f t="shared" si="12"/>
        <v>0</v>
      </c>
      <c r="U30" s="81">
        <f>(R30*0.005*($H$18))/0.5335</f>
        <v>1.6998825191071452E-2</v>
      </c>
      <c r="V30" s="81">
        <f t="shared" si="20"/>
        <v>7.8212979960816387E-3</v>
      </c>
      <c r="W30" s="80">
        <f t="shared" si="13"/>
        <v>0</v>
      </c>
      <c r="X30" s="79">
        <f t="shared" si="14"/>
        <v>2.1734020618556698</v>
      </c>
      <c r="Y30" s="78">
        <f t="shared" si="15"/>
        <v>0.24820123187153093</v>
      </c>
      <c r="Z30" s="48">
        <f t="shared" si="16"/>
        <v>1.3272744978871334</v>
      </c>
      <c r="AA30" s="54">
        <f t="shared" si="17"/>
        <v>9.190896676583418E-4</v>
      </c>
      <c r="AB30" s="55">
        <f>$AA$25</f>
        <v>4.8020326306906079E-4</v>
      </c>
      <c r="AC30" s="48">
        <f t="shared" si="18"/>
        <v>0.5344418534481421</v>
      </c>
      <c r="AD30" s="51" t="s">
        <v>39</v>
      </c>
    </row>
    <row r="31" spans="1:35" x14ac:dyDescent="0.25">
      <c r="A31" s="58" t="str">
        <f t="shared" si="5"/>
        <v>VB197-8</v>
      </c>
      <c r="B31" s="58">
        <v>275.3</v>
      </c>
      <c r="C31" s="58">
        <v>205</v>
      </c>
      <c r="D31" s="58">
        <v>461.5</v>
      </c>
      <c r="E31" s="58">
        <v>0</v>
      </c>
      <c r="G31" s="86" t="str">
        <f t="shared" si="6"/>
        <v>VB197-8</v>
      </c>
      <c r="H31" s="49">
        <f>$B$12</f>
        <v>123.8</v>
      </c>
      <c r="I31" s="49">
        <f>$C$12</f>
        <v>5.0999999999999996</v>
      </c>
      <c r="J31" s="51">
        <f>$D$12</f>
        <v>0</v>
      </c>
      <c r="K31" s="49">
        <f t="shared" si="7"/>
        <v>4.1195476575121161E-2</v>
      </c>
      <c r="L31" s="85">
        <f t="shared" si="8"/>
        <v>2.0152370890872304E-4</v>
      </c>
      <c r="M31" s="48">
        <f t="shared" si="9"/>
        <v>1.3576292745424665</v>
      </c>
      <c r="N31" s="83">
        <f>$B$31</f>
        <v>275.3</v>
      </c>
      <c r="O31" s="83">
        <f>$C$31</f>
        <v>205</v>
      </c>
      <c r="P31" s="83">
        <f>$D$31</f>
        <v>461.5</v>
      </c>
      <c r="Q31" s="84">
        <f>$E$31</f>
        <v>0</v>
      </c>
      <c r="R31" s="83">
        <f t="shared" si="10"/>
        <v>0.59653304442036836</v>
      </c>
      <c r="S31" s="83">
        <f t="shared" si="11"/>
        <v>0.44420368364030338</v>
      </c>
      <c r="T31" s="82">
        <f t="shared" si="12"/>
        <v>0</v>
      </c>
      <c r="U31" s="81">
        <f>(R31*0.005*($H$18))/0.5335</f>
        <v>2.8563142679884371E-2</v>
      </c>
      <c r="V31" s="81">
        <f t="shared" si="20"/>
        <v>1.3809398927335461E-2</v>
      </c>
      <c r="W31" s="80">
        <f t="shared" si="13"/>
        <v>0</v>
      </c>
      <c r="X31" s="79">
        <f t="shared" si="14"/>
        <v>2.0683842092029172</v>
      </c>
      <c r="Y31" s="78">
        <f t="shared" si="15"/>
        <v>0.42372541607219827</v>
      </c>
      <c r="Z31" s="48">
        <f t="shared" si="16"/>
        <v>0.27461066399217682</v>
      </c>
      <c r="AA31" s="54">
        <f t="shared" si="17"/>
        <v>4.7559976641662097E-4</v>
      </c>
      <c r="AB31" s="55">
        <f>$AA$31</f>
        <v>4.7559976641662097E-4</v>
      </c>
      <c r="AC31" s="48">
        <f t="shared" si="18"/>
        <v>0.54740455676751754</v>
      </c>
      <c r="AD31" s="51">
        <f>1-((((COUNT(AB24:AB33))-3)*((STDEV(AB24:AB31))^2))/(((COUNT(AB24:AB33))-1)*((STDEV(AB24:AB33))^2)))</f>
        <v>0.10196207912431887</v>
      </c>
    </row>
    <row r="32" spans="1:35" x14ac:dyDescent="0.25">
      <c r="A32" s="58" t="str">
        <f t="shared" si="5"/>
        <v>VB197-9</v>
      </c>
      <c r="B32" s="58">
        <v>387</v>
      </c>
      <c r="C32" s="58">
        <v>289.89999999999998</v>
      </c>
      <c r="D32" s="58">
        <v>811.2</v>
      </c>
      <c r="E32" s="58">
        <v>0</v>
      </c>
      <c r="G32" s="86" t="str">
        <f t="shared" si="6"/>
        <v>VB197-9</v>
      </c>
      <c r="H32" s="49">
        <f>$B$13</f>
        <v>127.5</v>
      </c>
      <c r="I32" s="49">
        <f>$C$13</f>
        <v>6.2</v>
      </c>
      <c r="J32" s="51">
        <f>$D$13</f>
        <v>0</v>
      </c>
      <c r="K32" s="49">
        <f t="shared" si="7"/>
        <v>4.8627450980392159E-2</v>
      </c>
      <c r="L32" s="85">
        <f t="shared" si="8"/>
        <v>2.3788010459051053E-4</v>
      </c>
      <c r="M32" s="48">
        <f t="shared" si="9"/>
        <v>0.32546815698687387</v>
      </c>
      <c r="N32" s="83">
        <f>$B$32</f>
        <v>387</v>
      </c>
      <c r="O32" s="83">
        <f>$C$32</f>
        <v>289.89999999999998</v>
      </c>
      <c r="P32" s="83">
        <f>$D$32</f>
        <v>811.2</v>
      </c>
      <c r="Q32" s="84">
        <f>$E$32</f>
        <v>0</v>
      </c>
      <c r="R32" s="83">
        <f t="shared" si="10"/>
        <v>0.47707100591715973</v>
      </c>
      <c r="S32" s="83">
        <f t="shared" si="11"/>
        <v>0.35737179487179482</v>
      </c>
      <c r="T32" s="82">
        <f t="shared" si="12"/>
        <v>0</v>
      </c>
      <c r="U32" s="81">
        <f t="shared" si="19"/>
        <v>2.2843071876577033E-2</v>
      </c>
      <c r="V32" s="81">
        <f t="shared" si="20"/>
        <v>1.1109970183765364E-2</v>
      </c>
      <c r="W32" s="80">
        <f t="shared" si="13"/>
        <v>0</v>
      </c>
      <c r="X32" s="79">
        <f t="shared" si="14"/>
        <v>2.0560875950825563</v>
      </c>
      <c r="Y32" s="78">
        <f t="shared" si="15"/>
        <v>0.33953042060342398</v>
      </c>
      <c r="Z32" s="48">
        <f t="shared" si="16"/>
        <v>0.49377754735387269</v>
      </c>
      <c r="AA32" s="54">
        <f t="shared" si="17"/>
        <v>7.006149969353045E-4</v>
      </c>
      <c r="AB32" s="55">
        <f>$AA$29</f>
        <v>4.5981110837563048E-4</v>
      </c>
      <c r="AC32" s="48">
        <f t="shared" si="18"/>
        <v>0.59186286866570503</v>
      </c>
      <c r="AD32" s="51"/>
    </row>
    <row r="33" spans="1:30" x14ac:dyDescent="0.25">
      <c r="A33" s="58" t="str">
        <f t="shared" si="5"/>
        <v>VB197-10</v>
      </c>
      <c r="B33" s="58">
        <v>214.3</v>
      </c>
      <c r="C33" s="58">
        <v>160.1</v>
      </c>
      <c r="D33" s="58">
        <v>957.5</v>
      </c>
      <c r="E33" s="58">
        <v>0</v>
      </c>
      <c r="G33" s="86" t="str">
        <f t="shared" si="6"/>
        <v>VB197-10</v>
      </c>
      <c r="H33" s="49">
        <f>$B$14</f>
        <v>127.4</v>
      </c>
      <c r="I33" s="123">
        <f>$C$14</f>
        <v>6.6</v>
      </c>
      <c r="J33" s="51">
        <f>$D$14</f>
        <v>0</v>
      </c>
      <c r="K33" s="49">
        <f t="shared" si="7"/>
        <v>5.1805337519623226E-2</v>
      </c>
      <c r="L33" s="85">
        <f t="shared" si="8"/>
        <v>2.5342597358195496E-4</v>
      </c>
      <c r="M33" s="48">
        <f t="shared" si="9"/>
        <v>1.0451547947769622</v>
      </c>
      <c r="N33" s="83">
        <f>$B$33</f>
        <v>214.3</v>
      </c>
      <c r="O33" s="83">
        <f>$C$33</f>
        <v>160.1</v>
      </c>
      <c r="P33" s="83">
        <f>$D$33</f>
        <v>957.5</v>
      </c>
      <c r="Q33" s="84">
        <f>$E$33</f>
        <v>0</v>
      </c>
      <c r="R33" s="83">
        <f t="shared" si="10"/>
        <v>0.22381201044386423</v>
      </c>
      <c r="S33" s="83">
        <f t="shared" si="11"/>
        <v>0.16720626631853786</v>
      </c>
      <c r="T33" s="82">
        <f t="shared" si="12"/>
        <v>0</v>
      </c>
      <c r="U33" s="81">
        <f t="shared" si="19"/>
        <v>1.0716546966801334E-2</v>
      </c>
      <c r="V33" s="81">
        <f t="shared" si="20"/>
        <v>5.1981064538238397E-3</v>
      </c>
      <c r="W33" s="80">
        <f t="shared" si="13"/>
        <v>0</v>
      </c>
      <c r="X33" s="79">
        <f t="shared" si="14"/>
        <v>2.0616251440787656</v>
      </c>
      <c r="Y33" s="78">
        <f t="shared" si="15"/>
        <v>0.15914653420625174</v>
      </c>
      <c r="Z33" s="48">
        <f t="shared" si="16"/>
        <v>2.1400137761541584</v>
      </c>
      <c r="AA33" s="54">
        <f t="shared" si="17"/>
        <v>1.5924064878065037E-3</v>
      </c>
      <c r="AB33" s="55">
        <f>$AA$28</f>
        <v>4.4996126009286605E-4</v>
      </c>
      <c r="AC33" s="48">
        <f t="shared" si="18"/>
        <v>0.61959845113053968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636.70000000000005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2</v>
      </c>
      <c r="H36" s="49">
        <f>AVERAGE(H24:H33)</f>
        <v>126.89000000000001</v>
      </c>
      <c r="I36" s="49">
        <f>AVERAGE(I24:I32)</f>
        <v>5.9222222222222225</v>
      </c>
      <c r="J36" s="51">
        <f>AVERAGE(J24:J28)</f>
        <v>0</v>
      </c>
      <c r="K36" s="56">
        <f>AVERAGE(K24:K33)</f>
        <v>4.7190296501308168E-2</v>
      </c>
      <c r="L36" s="57">
        <f>AVERAGE(L24:L33)</f>
        <v>2.308497040470999E-4</v>
      </c>
      <c r="M36" s="56"/>
      <c r="N36" s="49">
        <f t="shared" ref="N36:Y36" si="21">AVERAGE(N24:N33)</f>
        <v>470.06000000000006</v>
      </c>
      <c r="O36" s="49">
        <f t="shared" si="21"/>
        <v>336.63</v>
      </c>
      <c r="P36" s="49">
        <f t="shared" si="21"/>
        <v>845.95999999999981</v>
      </c>
      <c r="Q36" s="51">
        <f t="shared" si="21"/>
        <v>0</v>
      </c>
      <c r="R36" s="49">
        <f t="shared" si="21"/>
        <v>0.56050882591703943</v>
      </c>
      <c r="S36" s="49">
        <f t="shared" si="21"/>
        <v>0.40289843611984671</v>
      </c>
      <c r="T36" s="50">
        <f t="shared" si="21"/>
        <v>0</v>
      </c>
      <c r="U36" s="49">
        <f t="shared" si="21"/>
        <v>2.6838234223150466E-2</v>
      </c>
      <c r="V36" s="49">
        <f t="shared" si="21"/>
        <v>1.2525301874992678E-2</v>
      </c>
      <c r="W36" s="50">
        <f t="shared" si="21"/>
        <v>0</v>
      </c>
      <c r="X36" s="48">
        <f t="shared" si="21"/>
        <v>2.1382640181879786</v>
      </c>
      <c r="Y36" s="49">
        <f t="shared" si="21"/>
        <v>0.39363536098143143</v>
      </c>
      <c r="Z36" s="48"/>
      <c r="AA36" s="56">
        <f>AVERAGE(AA24:AA33)</f>
        <v>6.7000173508954006E-4</v>
      </c>
      <c r="AB36" s="56">
        <f>AVERAGE(AB24:AB33)</f>
        <v>6.7000173508953995E-4</v>
      </c>
      <c r="AC36" s="56"/>
      <c r="AD36" s="56"/>
    </row>
    <row r="37" spans="1:30" x14ac:dyDescent="0.25">
      <c r="G37" s="53" t="s">
        <v>1</v>
      </c>
      <c r="H37" s="49">
        <f>STDEV(H24:H33)</f>
        <v>4.2272791354355697</v>
      </c>
      <c r="I37" s="49">
        <f>STDEV(I24:I32)</f>
        <v>0.60781941762701575</v>
      </c>
      <c r="J37" s="51">
        <f>STDEV(J24:J28)</f>
        <v>0</v>
      </c>
      <c r="K37" s="48">
        <f>STDEV(K24:K33)</f>
        <v>4.4156531083990556E-3</v>
      </c>
      <c r="L37" s="55">
        <f>STDEV(L24:L33)</f>
        <v>2.1600885962229998E-5</v>
      </c>
      <c r="M37" s="54"/>
      <c r="N37" s="49">
        <f t="shared" ref="N37:Y37" si="22">STDEV(N24:N33)</f>
        <v>156.94333867850369</v>
      </c>
      <c r="O37" s="49">
        <f t="shared" si="22"/>
        <v>104.39051734286571</v>
      </c>
      <c r="P37" s="49">
        <f t="shared" si="22"/>
        <v>147.38293433547037</v>
      </c>
      <c r="Q37" s="51">
        <f t="shared" si="22"/>
        <v>0</v>
      </c>
      <c r="R37" s="49">
        <f t="shared" si="22"/>
        <v>0.15878796524379687</v>
      </c>
      <c r="S37" s="49">
        <f t="shared" si="22"/>
        <v>0.10985126376360134</v>
      </c>
      <c r="T37" s="50">
        <f t="shared" si="22"/>
        <v>0</v>
      </c>
      <c r="U37" s="49">
        <f t="shared" si="22"/>
        <v>7.6030713629855447E-3</v>
      </c>
      <c r="V37" s="49">
        <f t="shared" si="22"/>
        <v>3.4150548044799708E-3</v>
      </c>
      <c r="W37" s="50">
        <f t="shared" si="22"/>
        <v>0</v>
      </c>
      <c r="X37" s="48">
        <f t="shared" si="22"/>
        <v>0.12587514023198032</v>
      </c>
      <c r="Y37" s="49">
        <f t="shared" si="22"/>
        <v>0.10957351274466187</v>
      </c>
      <c r="Z37" s="48"/>
      <c r="AA37" s="47">
        <f>STDEV(AA24:AA33)</f>
        <v>3.5513399782581892E-4</v>
      </c>
      <c r="AB37" s="54">
        <f>STDEV(AB24:AB33)</f>
        <v>3.5513399782581898E-4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3.3314517577709584</v>
      </c>
      <c r="I38" s="49">
        <f>(I37/I36)*100</f>
        <v>10.263367277004019</v>
      </c>
      <c r="J38" s="51" t="e">
        <f>(J37/J36)*100</f>
        <v>#DIV/0!</v>
      </c>
      <c r="K38" s="52">
        <f>(K37/K36)*100</f>
        <v>9.3571209247999718</v>
      </c>
      <c r="L38" s="52">
        <f>(L37/L36)*100</f>
        <v>9.3571209247999754</v>
      </c>
      <c r="M38" s="48"/>
      <c r="N38" s="49">
        <f t="shared" ref="N38:Y38" si="23">(N37/N36)*100</f>
        <v>33.387937428946024</v>
      </c>
      <c r="O38" s="49">
        <f t="shared" si="23"/>
        <v>31.010461736287827</v>
      </c>
      <c r="P38" s="49">
        <f t="shared" si="23"/>
        <v>17.421974364682775</v>
      </c>
      <c r="Q38" s="51" t="e">
        <f t="shared" si="23"/>
        <v>#DIV/0!</v>
      </c>
      <c r="R38" s="49">
        <f t="shared" si="23"/>
        <v>28.329253332274735</v>
      </c>
      <c r="S38" s="49">
        <f t="shared" si="23"/>
        <v>27.26524948111857</v>
      </c>
      <c r="T38" s="50" t="e">
        <f t="shared" si="23"/>
        <v>#DIV/0!</v>
      </c>
      <c r="U38" s="49">
        <f t="shared" si="23"/>
        <v>28.329253332274707</v>
      </c>
      <c r="V38" s="49">
        <f t="shared" si="23"/>
        <v>27.265249481118531</v>
      </c>
      <c r="W38" s="50" t="e">
        <f t="shared" si="23"/>
        <v>#DIV/0!</v>
      </c>
      <c r="X38" s="48">
        <f t="shared" si="23"/>
        <v>5.8867913017893008</v>
      </c>
      <c r="Y38" s="49">
        <f t="shared" si="23"/>
        <v>27.836298159664235</v>
      </c>
      <c r="Z38" s="48"/>
      <c r="AA38" s="47">
        <f>(AA37/AA36)*100</f>
        <v>53.004937036223986</v>
      </c>
      <c r="AB38" s="47">
        <f>(AB37/AB36)*100</f>
        <v>53.004937036224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49" si="24">A24</f>
        <v>VB197-1</v>
      </c>
      <c r="H41" s="4">
        <f>$B$5</f>
        <v>125.9</v>
      </c>
      <c r="I41" s="4">
        <f>$C$5</f>
        <v>6.4</v>
      </c>
      <c r="J41" s="5">
        <f>$D$5</f>
        <v>0</v>
      </c>
      <c r="K41" s="4">
        <f t="shared" ref="K41:K49" si="25">I41/H41</f>
        <v>5.0833995234312944E-2</v>
      </c>
      <c r="L41" s="125">
        <f t="shared" ref="L41:L49" si="26">K41/$H$17</f>
        <v>2.4867427470067974E-4</v>
      </c>
      <c r="M41" s="22">
        <f>$B$24</f>
        <v>572.1</v>
      </c>
      <c r="N41" s="22">
        <f>$C$24</f>
        <v>413.8</v>
      </c>
      <c r="O41" s="22">
        <f>$D$24</f>
        <v>867.5</v>
      </c>
      <c r="P41" s="23">
        <f>$E$24</f>
        <v>0</v>
      </c>
      <c r="Q41" s="22">
        <f t="shared" ref="Q41:Q49" si="27">M41/O41</f>
        <v>0.6594812680115274</v>
      </c>
      <c r="R41" s="22">
        <f t="shared" ref="R41:R49" si="28">N41/O41</f>
        <v>0.47700288184438044</v>
      </c>
      <c r="S41" s="21">
        <f t="shared" ref="S41:S49" si="29">P41/O41</f>
        <v>0</v>
      </c>
      <c r="T41" s="20">
        <f>(Q41*0.01*($H$18))/0.5335</f>
        <v>6.3154447952594076E-2</v>
      </c>
      <c r="U41" s="20">
        <f>(R41*0.01*($H$18))/0.8217</f>
        <v>2.965812003581526E-2</v>
      </c>
      <c r="V41" s="18">
        <f t="shared" ref="V41:V49" si="30">(S41*0.005*(100/20))/0.7126</f>
        <v>0</v>
      </c>
      <c r="W41" s="19">
        <f t="shared" ref="W41:W49" si="31">T41/U41</f>
        <v>2.1294150767590301</v>
      </c>
      <c r="X41" s="19">
        <f t="shared" ref="X41:X49" si="32">(T41+U41+V41)*10</f>
        <v>0.92812567988409334</v>
      </c>
      <c r="Y41" s="41">
        <f t="shared" ref="Y41:Y49" si="33">L41/X41</f>
        <v>2.6793168219603063E-4</v>
      </c>
      <c r="Z41" s="5">
        <f>(Y41*900000)</f>
        <v>241.13851397642756</v>
      </c>
      <c r="AA41" s="2">
        <f t="shared" ref="AA41:AA49" si="34">(Z41*0.2125)+26.378</f>
        <v>77.619934219990853</v>
      </c>
      <c r="AB41" s="2">
        <f t="shared" ref="AB41:AB49" si="35">-0.000006*(AA41)^2 + 0.0266*(AA41) + 3.4677</f>
        <v>5.4962411251218626</v>
      </c>
      <c r="AC41" s="17">
        <f t="shared" ref="AC41:AC49" si="36">ABS(Y41-$C$42)</f>
        <v>0</v>
      </c>
      <c r="AD41" s="38">
        <f t="shared" ref="AD41:AD49" si="37">ABS(AB41-$D$42)</f>
        <v>0</v>
      </c>
    </row>
    <row r="42" spans="1:30" x14ac:dyDescent="0.25">
      <c r="A42" s="141" t="s">
        <v>9</v>
      </c>
      <c r="B42" s="141"/>
      <c r="C42" s="15">
        <f>MEDIAN(Y41:Y49)</f>
        <v>2.6793168219603063E-4</v>
      </c>
      <c r="D42" s="14">
        <f>MEDIAN(AB41:AB49)</f>
        <v>5.4962411251218626</v>
      </c>
      <c r="G42" s="40" t="str">
        <f t="shared" si="24"/>
        <v>VB197-2</v>
      </c>
      <c r="H42" s="4">
        <f>$B$6</f>
        <v>128.30000000000001</v>
      </c>
      <c r="I42" s="4">
        <f>$C$6</f>
        <v>5.9</v>
      </c>
      <c r="J42" s="5">
        <f>$D$6</f>
        <v>0</v>
      </c>
      <c r="K42" s="4">
        <f t="shared" si="25"/>
        <v>4.5985970381917381E-2</v>
      </c>
      <c r="L42" s="125">
        <f t="shared" si="26"/>
        <v>2.2495827405301529E-4</v>
      </c>
      <c r="M42" s="22">
        <f>$B$25</f>
        <v>531.9</v>
      </c>
      <c r="N42" s="22">
        <f>$C$25</f>
        <v>378.9</v>
      </c>
      <c r="O42" s="22">
        <f>$D$25</f>
        <v>795.1</v>
      </c>
      <c r="P42" s="23">
        <f>$E$25</f>
        <v>0</v>
      </c>
      <c r="Q42" s="22">
        <f t="shared" si="27"/>
        <v>0.66897245629480562</v>
      </c>
      <c r="R42" s="22">
        <f t="shared" si="28"/>
        <v>0.47654383096465847</v>
      </c>
      <c r="S42" s="21">
        <f t="shared" si="29"/>
        <v>0</v>
      </c>
      <c r="T42" s="20">
        <f t="shared" ref="T42:T49" si="38">(Q42*0.01*($H$18))/0.5335</f>
        <v>6.4063360435054589E-2</v>
      </c>
      <c r="U42" s="20">
        <f t="shared" ref="U42:U49" si="39">(R42*0.01*($H$18))/0.8217</f>
        <v>2.9629578099043936E-2</v>
      </c>
      <c r="V42" s="18">
        <f t="shared" si="30"/>
        <v>0</v>
      </c>
      <c r="W42" s="19">
        <f t="shared" si="31"/>
        <v>2.1621421749883685</v>
      </c>
      <c r="X42" s="19">
        <f t="shared" si="32"/>
        <v>0.93692938534098524</v>
      </c>
      <c r="Y42" s="18">
        <f t="shared" si="33"/>
        <v>2.401016315345304E-4</v>
      </c>
      <c r="Z42" s="5">
        <f t="shared" ref="Z42:Z49" si="40">(Y42*900000)</f>
        <v>216.09146838107736</v>
      </c>
      <c r="AA42" s="2">
        <f t="shared" si="34"/>
        <v>72.297437030978941</v>
      </c>
      <c r="AB42" s="2">
        <f t="shared" si="35"/>
        <v>5.359450308616549</v>
      </c>
      <c r="AC42" s="17">
        <f t="shared" si="36"/>
        <v>2.7830050661500232E-5</v>
      </c>
      <c r="AD42" s="38">
        <f t="shared" si="37"/>
        <v>0.13679081650531355</v>
      </c>
    </row>
    <row r="43" spans="1:30" x14ac:dyDescent="0.25">
      <c r="A43" s="141" t="s">
        <v>8</v>
      </c>
      <c r="B43" s="141"/>
      <c r="C43" s="15">
        <f>MEDIAN(AC41:AC49)</f>
        <v>3.8026128008215388E-5</v>
      </c>
      <c r="D43" s="14">
        <f>MEDIAN(AD41:AD49)</f>
        <v>0.18699186613597973</v>
      </c>
      <c r="G43" s="40" t="str">
        <f t="shared" si="24"/>
        <v>VB197-3</v>
      </c>
      <c r="H43" s="4">
        <f>$B$7</f>
        <v>126.7</v>
      </c>
      <c r="I43" s="4">
        <f>$C$7</f>
        <v>7</v>
      </c>
      <c r="J43" s="5">
        <f>$D$7</f>
        <v>0</v>
      </c>
      <c r="K43" s="4">
        <f t="shared" si="25"/>
        <v>5.5248618784530384E-2</v>
      </c>
      <c r="L43" s="125">
        <f t="shared" si="26"/>
        <v>2.7027012417831127E-4</v>
      </c>
      <c r="M43" s="22">
        <f>$B$26</f>
        <v>571.70000000000005</v>
      </c>
      <c r="N43" s="22">
        <f>$C$26</f>
        <v>405.4</v>
      </c>
      <c r="O43" s="22">
        <f>$D$26</f>
        <v>875.4</v>
      </c>
      <c r="P43" s="23">
        <f>$E$26</f>
        <v>0</v>
      </c>
      <c r="Q43" s="22">
        <f t="shared" si="27"/>
        <v>0.65307288096870009</v>
      </c>
      <c r="R43" s="22">
        <f t="shared" si="28"/>
        <v>0.46310258167694768</v>
      </c>
      <c r="S43" s="21">
        <f t="shared" si="29"/>
        <v>0</v>
      </c>
      <c r="T43" s="20">
        <f t="shared" si="38"/>
        <v>6.2540756304950124E-2</v>
      </c>
      <c r="U43" s="20">
        <f t="shared" si="39"/>
        <v>2.8793855297402044E-2</v>
      </c>
      <c r="V43" s="18">
        <f t="shared" si="30"/>
        <v>0</v>
      </c>
      <c r="W43" s="19">
        <f t="shared" si="31"/>
        <v>2.1720174550780955</v>
      </c>
      <c r="X43" s="19">
        <f t="shared" si="32"/>
        <v>0.91334611602352167</v>
      </c>
      <c r="Y43" s="18">
        <f t="shared" si="33"/>
        <v>2.9591205287541938E-4</v>
      </c>
      <c r="Z43" s="5">
        <f t="shared" si="40"/>
        <v>266.32084758787744</v>
      </c>
      <c r="AA43" s="2">
        <f t="shared" si="34"/>
        <v>82.971180112423951</v>
      </c>
      <c r="AB43" s="2">
        <f t="shared" si="35"/>
        <v>5.6334280906149869</v>
      </c>
      <c r="AC43" s="17">
        <f t="shared" si="36"/>
        <v>2.7980370679388754E-5</v>
      </c>
      <c r="AD43" s="38">
        <f t="shared" si="37"/>
        <v>0.13718696549312437</v>
      </c>
    </row>
    <row r="44" spans="1:30" x14ac:dyDescent="0.25">
      <c r="A44" s="141" t="s">
        <v>7</v>
      </c>
      <c r="B44" s="141"/>
      <c r="C44" s="15">
        <f>C43*1.483</f>
        <v>5.6392747836183426E-5</v>
      </c>
      <c r="D44" s="14">
        <f>D43*1.483</f>
        <v>0.27730893747965796</v>
      </c>
      <c r="G44" s="40" t="str">
        <f t="shared" si="24"/>
        <v>VB197-4</v>
      </c>
      <c r="H44" s="4">
        <f>$B$8</f>
        <v>118.3</v>
      </c>
      <c r="I44" s="4">
        <f>$C$8</f>
        <v>5.3</v>
      </c>
      <c r="J44" s="5">
        <f>$D$8</f>
        <v>0</v>
      </c>
      <c r="K44" s="4">
        <f t="shared" si="25"/>
        <v>4.4801352493660185E-2</v>
      </c>
      <c r="L44" s="125">
        <f t="shared" si="26"/>
        <v>2.1916325454290279E-4</v>
      </c>
      <c r="M44" s="22">
        <f>$B$27</f>
        <v>586.4</v>
      </c>
      <c r="N44" s="22">
        <f>$C$27</f>
        <v>432.4</v>
      </c>
      <c r="O44" s="22">
        <f>$D$27</f>
        <v>937.1</v>
      </c>
      <c r="P44" s="23">
        <f>$E$27</f>
        <v>0</v>
      </c>
      <c r="Q44" s="22">
        <f t="shared" si="27"/>
        <v>0.62576032440507945</v>
      </c>
      <c r="R44" s="22">
        <f t="shared" si="28"/>
        <v>0.46142354071070318</v>
      </c>
      <c r="S44" s="21">
        <f t="shared" si="29"/>
        <v>0</v>
      </c>
      <c r="T44" s="20">
        <f t="shared" si="38"/>
        <v>5.9925201450525788E-2</v>
      </c>
      <c r="U44" s="20">
        <f t="shared" si="39"/>
        <v>2.8689459285517614E-2</v>
      </c>
      <c r="V44" s="18">
        <f t="shared" si="30"/>
        <v>0</v>
      </c>
      <c r="W44" s="19">
        <f t="shared" si="31"/>
        <v>2.0887532544322269</v>
      </c>
      <c r="X44" s="19">
        <f t="shared" si="32"/>
        <v>0.88614660736043405</v>
      </c>
      <c r="Y44" s="18">
        <f t="shared" si="33"/>
        <v>2.4732166519908554E-4</v>
      </c>
      <c r="Z44" s="5">
        <f t="shared" si="40"/>
        <v>222.58949867917698</v>
      </c>
      <c r="AA44" s="2">
        <f t="shared" si="34"/>
        <v>73.678268469325104</v>
      </c>
      <c r="AB44" s="2">
        <f t="shared" si="35"/>
        <v>5.3949710178162196</v>
      </c>
      <c r="AC44" s="17">
        <f t="shared" si="36"/>
        <v>2.0610016996945092E-5</v>
      </c>
      <c r="AD44" s="38">
        <f t="shared" si="37"/>
        <v>0.10127010730564301</v>
      </c>
    </row>
    <row r="45" spans="1:30" x14ac:dyDescent="0.25">
      <c r="A45" s="141" t="s">
        <v>5</v>
      </c>
      <c r="B45" s="141"/>
      <c r="C45" s="25">
        <f>COUNT(Y41:Y49)</f>
        <v>9</v>
      </c>
      <c r="D45" s="24">
        <f>COUNT(AB41:AB49)</f>
        <v>9</v>
      </c>
      <c r="G45" s="40" t="str">
        <f t="shared" si="24"/>
        <v>VB197-5</v>
      </c>
      <c r="H45" s="4">
        <f>$B$9</f>
        <v>126.5</v>
      </c>
      <c r="I45" s="4">
        <f>$C$9</f>
        <v>5.6</v>
      </c>
      <c r="J45" s="5">
        <f>$D$9</f>
        <v>0</v>
      </c>
      <c r="K45" s="4">
        <f t="shared" si="25"/>
        <v>4.4268774703557306E-2</v>
      </c>
      <c r="L45" s="125">
        <f t="shared" si="26"/>
        <v>2.1655794297797333E-4</v>
      </c>
      <c r="M45" s="22">
        <f>$B$28</f>
        <v>690.9</v>
      </c>
      <c r="N45" s="22">
        <f>$C$28</f>
        <v>432.6</v>
      </c>
      <c r="O45" s="22">
        <f>$D$28</f>
        <v>966.8</v>
      </c>
      <c r="P45" s="23">
        <f>$E$28</f>
        <v>0</v>
      </c>
      <c r="Q45" s="22">
        <f t="shared" si="27"/>
        <v>0.71462556888705009</v>
      </c>
      <c r="R45" s="22">
        <f t="shared" si="28"/>
        <v>0.44745552337608613</v>
      </c>
      <c r="S45" s="21">
        <f t="shared" si="29"/>
        <v>0</v>
      </c>
      <c r="T45" s="20">
        <f t="shared" si="38"/>
        <v>6.8435277065490907E-2</v>
      </c>
      <c r="U45" s="20">
        <f t="shared" si="39"/>
        <v>2.7820984166099842E-2</v>
      </c>
      <c r="V45" s="18">
        <f t="shared" si="30"/>
        <v>0</v>
      </c>
      <c r="W45" s="19">
        <f t="shared" si="31"/>
        <v>2.4598438594735264</v>
      </c>
      <c r="X45" s="19">
        <f t="shared" si="32"/>
        <v>0.96256261231590756</v>
      </c>
      <c r="Y45" s="18">
        <f t="shared" si="33"/>
        <v>2.2498063004643303E-4</v>
      </c>
      <c r="Z45" s="5">
        <f t="shared" si="40"/>
        <v>202.48256704178974</v>
      </c>
      <c r="AA45" s="2">
        <f t="shared" si="34"/>
        <v>69.405545496380313</v>
      </c>
      <c r="AB45" s="2">
        <f t="shared" si="35"/>
        <v>5.2849847317298151</v>
      </c>
      <c r="AC45" s="17">
        <f t="shared" si="36"/>
        <v>4.2951052149597604E-5</v>
      </c>
      <c r="AD45" s="38">
        <f t="shared" si="37"/>
        <v>0.21125639339204749</v>
      </c>
    </row>
    <row r="46" spans="1:30" ht="15" customHeight="1" x14ac:dyDescent="0.25">
      <c r="A46" s="142" t="s">
        <v>3</v>
      </c>
      <c r="B46" s="142"/>
      <c r="C46" s="15">
        <f>_xlfn.CONFIDENCE.NORM(0.05,C44,C45)</f>
        <v>3.684258491605618E-5</v>
      </c>
      <c r="D46" s="14">
        <f>_xlfn.CONFIDENCE.NORM(0.05,D44,D45)</f>
        <v>0.18117184335039968</v>
      </c>
      <c r="G46" s="40" t="str">
        <f t="shared" si="24"/>
        <v>VB197-6</v>
      </c>
      <c r="H46" s="4">
        <f>$B$10</f>
        <v>129.4</v>
      </c>
      <c r="I46" s="4">
        <f>$C$10</f>
        <v>5.5</v>
      </c>
      <c r="J46" s="5">
        <f>$D$10</f>
        <v>0</v>
      </c>
      <c r="K46" s="4">
        <f t="shared" si="25"/>
        <v>4.250386398763524E-2</v>
      </c>
      <c r="L46" s="125">
        <f t="shared" si="26"/>
        <v>2.0792419522373175E-4</v>
      </c>
      <c r="M46" s="22">
        <f>$B$29</f>
        <v>540.79999999999995</v>
      </c>
      <c r="N46" s="22">
        <f>$C$29</f>
        <v>414.2</v>
      </c>
      <c r="O46" s="22">
        <f>$D$29</f>
        <v>857.4</v>
      </c>
      <c r="P46" s="23">
        <f>$E$29</f>
        <v>0</v>
      </c>
      <c r="Q46" s="22">
        <f t="shared" si="27"/>
        <v>0.63074411010030318</v>
      </c>
      <c r="R46" s="22">
        <f t="shared" si="28"/>
        <v>0.48308840681128995</v>
      </c>
      <c r="S46" s="21">
        <f t="shared" si="29"/>
        <v>0</v>
      </c>
      <c r="T46" s="20">
        <f t="shared" si="38"/>
        <v>6.0402467825725378E-2</v>
      </c>
      <c r="U46" s="20">
        <f t="shared" si="39"/>
        <v>3.0036493493962278E-2</v>
      </c>
      <c r="V46" s="18">
        <f t="shared" si="30"/>
        <v>0</v>
      </c>
      <c r="W46" s="19">
        <f t="shared" si="31"/>
        <v>2.0109693509286313</v>
      </c>
      <c r="X46" s="19">
        <f t="shared" si="32"/>
        <v>0.9043896131968765</v>
      </c>
      <c r="Y46" s="18">
        <f t="shared" si="33"/>
        <v>2.2990555418781524E-4</v>
      </c>
      <c r="Z46" s="5">
        <f t="shared" si="40"/>
        <v>206.91499876903373</v>
      </c>
      <c r="AA46" s="2">
        <f t="shared" si="34"/>
        <v>70.347437238419673</v>
      </c>
      <c r="AB46" s="2">
        <f t="shared" si="35"/>
        <v>5.3092492589858828</v>
      </c>
      <c r="AC46" s="17">
        <f t="shared" si="36"/>
        <v>3.8026128008215388E-5</v>
      </c>
      <c r="AD46" s="38">
        <f t="shared" si="37"/>
        <v>0.18699186613597973</v>
      </c>
    </row>
    <row r="47" spans="1:30" x14ac:dyDescent="0.25">
      <c r="G47" s="40" t="str">
        <f t="shared" si="24"/>
        <v>VB197-7</v>
      </c>
      <c r="H47" s="4">
        <f>$B$11</f>
        <v>135.1</v>
      </c>
      <c r="I47" s="4">
        <f>$C$11</f>
        <v>6.3</v>
      </c>
      <c r="J47" s="5">
        <f>$D$11</f>
        <v>0</v>
      </c>
      <c r="K47" s="4">
        <f t="shared" si="25"/>
        <v>4.6632124352331605E-2</v>
      </c>
      <c r="L47" s="125">
        <f t="shared" si="26"/>
        <v>2.281191877131964E-4</v>
      </c>
      <c r="M47" s="22">
        <f>$B$30</f>
        <v>330.2</v>
      </c>
      <c r="N47" s="22">
        <f>$C$30</f>
        <v>234</v>
      </c>
      <c r="O47" s="22">
        <f>$D$30</f>
        <v>930.1</v>
      </c>
      <c r="P47" s="23">
        <f>$E$30</f>
        <v>0</v>
      </c>
      <c r="Q47" s="22">
        <f t="shared" si="27"/>
        <v>0.3550155897215353</v>
      </c>
      <c r="R47" s="22">
        <f t="shared" si="28"/>
        <v>0.25158585098376518</v>
      </c>
      <c r="S47" s="21">
        <f t="shared" si="29"/>
        <v>0</v>
      </c>
      <c r="T47" s="20">
        <f t="shared" si="38"/>
        <v>3.3997650382142905E-2</v>
      </c>
      <c r="U47" s="20">
        <f t="shared" si="39"/>
        <v>1.5642595992163277E-2</v>
      </c>
      <c r="V47" s="18">
        <f t="shared" si="30"/>
        <v>0</v>
      </c>
      <c r="W47" s="19">
        <f t="shared" si="31"/>
        <v>2.1734020618556698</v>
      </c>
      <c r="X47" s="19">
        <f t="shared" si="32"/>
        <v>0.49640246374306185</v>
      </c>
      <c r="Y47" s="18">
        <f t="shared" si="33"/>
        <v>4.595448338291709E-4</v>
      </c>
      <c r="Z47" s="5">
        <f t="shared" si="40"/>
        <v>413.59035044625381</v>
      </c>
      <c r="AA47" s="2">
        <f t="shared" si="34"/>
        <v>114.26594946982893</v>
      </c>
      <c r="AB47" s="2">
        <f t="shared" si="35"/>
        <v>6.4288340126480001</v>
      </c>
      <c r="AC47" s="17">
        <f t="shared" si="36"/>
        <v>1.9161315163314027E-4</v>
      </c>
      <c r="AD47" s="38">
        <f t="shared" si="37"/>
        <v>0.93259288752613756</v>
      </c>
    </row>
    <row r="48" spans="1:30" x14ac:dyDescent="0.25">
      <c r="A48" s="143" t="s">
        <v>6</v>
      </c>
      <c r="B48" s="143"/>
      <c r="C48" s="143"/>
      <c r="D48" s="143"/>
      <c r="G48" s="40" t="str">
        <f t="shared" si="24"/>
        <v>VB197-8</v>
      </c>
      <c r="H48" s="4">
        <f>$B$12</f>
        <v>123.8</v>
      </c>
      <c r="I48" s="4">
        <f>$C$12</f>
        <v>5.0999999999999996</v>
      </c>
      <c r="J48" s="5">
        <f>$D$12</f>
        <v>0</v>
      </c>
      <c r="K48" s="4">
        <f t="shared" si="25"/>
        <v>4.1195476575121161E-2</v>
      </c>
      <c r="L48" s="125">
        <f t="shared" si="26"/>
        <v>2.0152370890872304E-4</v>
      </c>
      <c r="M48" s="22">
        <f>$B$31</f>
        <v>275.3</v>
      </c>
      <c r="N48" s="22">
        <f>$C$31</f>
        <v>205</v>
      </c>
      <c r="O48" s="22">
        <f>$D$31</f>
        <v>461.5</v>
      </c>
      <c r="P48" s="23">
        <f>$E$31</f>
        <v>0</v>
      </c>
      <c r="Q48" s="22">
        <f t="shared" si="27"/>
        <v>0.59653304442036836</v>
      </c>
      <c r="R48" s="22">
        <f t="shared" si="28"/>
        <v>0.44420368364030338</v>
      </c>
      <c r="S48" s="21">
        <f t="shared" si="29"/>
        <v>0</v>
      </c>
      <c r="T48" s="20">
        <f>(Q48*0.005*($H$18))/0.5335</f>
        <v>2.8563142679884371E-2</v>
      </c>
      <c r="U48" s="20">
        <f>(R48*0.005*($H$18))/0.8217</f>
        <v>1.3809398927335461E-2</v>
      </c>
      <c r="V48" s="18">
        <f t="shared" si="30"/>
        <v>0</v>
      </c>
      <c r="W48" s="19">
        <f t="shared" si="31"/>
        <v>2.0683842092029172</v>
      </c>
      <c r="X48" s="19">
        <f t="shared" si="32"/>
        <v>0.42372541607219827</v>
      </c>
      <c r="Y48" s="18">
        <f t="shared" si="33"/>
        <v>4.7559976641662097E-4</v>
      </c>
      <c r="Z48" s="5">
        <f t="shared" si="40"/>
        <v>428.03978977495888</v>
      </c>
      <c r="AA48" s="2">
        <f t="shared" si="34"/>
        <v>117.33645532717875</v>
      </c>
      <c r="AB48" s="2">
        <f t="shared" si="35"/>
        <v>6.5062426492104724</v>
      </c>
      <c r="AC48" s="17">
        <f t="shared" si="36"/>
        <v>2.0766808422059035E-4</v>
      </c>
      <c r="AD48" s="38">
        <f t="shared" si="37"/>
        <v>1.0100015240886098</v>
      </c>
    </row>
    <row r="49" spans="1:30" x14ac:dyDescent="0.25">
      <c r="A49" s="141" t="s">
        <v>2</v>
      </c>
      <c r="B49" s="141"/>
      <c r="C49" s="15">
        <f>AVERAGE(Y41:Y49)</f>
        <v>3.1017836830586208E-4</v>
      </c>
      <c r="D49" s="14">
        <f>AVERAGE(AB41:AB49)</f>
        <v>5.701393916304907</v>
      </c>
      <c r="G49" s="40" t="str">
        <f t="shared" si="24"/>
        <v>VB197-9</v>
      </c>
      <c r="H49" s="4">
        <f>$B$13</f>
        <v>127.5</v>
      </c>
      <c r="I49" s="4">
        <f>$C$13</f>
        <v>6.2</v>
      </c>
      <c r="J49" s="5">
        <f>$D$13</f>
        <v>0</v>
      </c>
      <c r="K49" s="4">
        <f t="shared" si="25"/>
        <v>4.8627450980392159E-2</v>
      </c>
      <c r="L49" s="125">
        <f t="shared" si="26"/>
        <v>2.3788010459051053E-4</v>
      </c>
      <c r="M49" s="22">
        <f>$B$32</f>
        <v>387</v>
      </c>
      <c r="N49" s="22">
        <f>$C$32</f>
        <v>289.89999999999998</v>
      </c>
      <c r="O49" s="22">
        <f>$D$32</f>
        <v>811.2</v>
      </c>
      <c r="P49" s="23">
        <f>$E$32</f>
        <v>0</v>
      </c>
      <c r="Q49" s="22">
        <f t="shared" si="27"/>
        <v>0.47707100591715973</v>
      </c>
      <c r="R49" s="22">
        <f t="shared" si="28"/>
        <v>0.35737179487179482</v>
      </c>
      <c r="S49" s="21">
        <f t="shared" si="29"/>
        <v>0</v>
      </c>
      <c r="T49" s="20">
        <f t="shared" si="38"/>
        <v>4.5686143753154065E-2</v>
      </c>
      <c r="U49" s="20">
        <f t="shared" si="39"/>
        <v>2.2219940367530729E-2</v>
      </c>
      <c r="V49" s="18">
        <f t="shared" si="30"/>
        <v>0</v>
      </c>
      <c r="W49" s="19">
        <f t="shared" si="31"/>
        <v>2.0560875950825563</v>
      </c>
      <c r="X49" s="19">
        <f t="shared" si="32"/>
        <v>0.67906084120684795</v>
      </c>
      <c r="Y49" s="18">
        <f t="shared" si="33"/>
        <v>3.5030749846765225E-4</v>
      </c>
      <c r="Z49" s="5">
        <f t="shared" si="40"/>
        <v>315.27674862088702</v>
      </c>
      <c r="AA49" s="2">
        <f t="shared" si="34"/>
        <v>93.374309081938492</v>
      </c>
      <c r="AB49" s="2">
        <f t="shared" si="35"/>
        <v>5.8991440520003877</v>
      </c>
      <c r="AC49" s="17">
        <f t="shared" si="36"/>
        <v>8.2375816271621622E-5</v>
      </c>
      <c r="AD49" s="38">
        <f t="shared" si="37"/>
        <v>0.40290292687852514</v>
      </c>
    </row>
    <row r="50" spans="1:30" ht="15.75" thickBot="1" x14ac:dyDescent="0.3">
      <c r="A50" s="141" t="s">
        <v>1</v>
      </c>
      <c r="B50" s="141"/>
      <c r="C50" s="15">
        <f>STDEV(Y41:Y49)</f>
        <v>9.7363578123144974E-5</v>
      </c>
      <c r="D50" s="14">
        <f>STDEV(AB41:AB49)</f>
        <v>0.4744414056032521</v>
      </c>
      <c r="G50" s="36"/>
      <c r="H50" s="31"/>
      <c r="I50" s="31"/>
      <c r="J50" s="29"/>
      <c r="K50" s="30"/>
      <c r="L50" s="126"/>
      <c r="M50" s="33"/>
      <c r="N50" s="33"/>
      <c r="O50" s="33"/>
      <c r="P50" s="34"/>
      <c r="Q50" s="33"/>
      <c r="R50" s="33"/>
      <c r="S50" s="32"/>
      <c r="T50" s="31"/>
      <c r="U50" s="31"/>
      <c r="V50" s="29"/>
      <c r="W50" s="30"/>
      <c r="X50" s="30"/>
      <c r="Y50" s="29"/>
      <c r="Z50" s="28"/>
      <c r="AA50" s="28"/>
      <c r="AB50" s="28"/>
      <c r="AC50" s="27"/>
      <c r="AD50" s="26"/>
    </row>
    <row r="51" spans="1:30" ht="15.75" thickTop="1" x14ac:dyDescent="0.25">
      <c r="A51" s="141" t="s">
        <v>0</v>
      </c>
      <c r="B51" s="141"/>
      <c r="C51" s="37">
        <f>(C50/C49)*100</f>
        <v>31.38954487862166</v>
      </c>
      <c r="D51" s="14">
        <f>(D50/D49)*100</f>
        <v>8.3214984364865483</v>
      </c>
      <c r="G51" s="7" t="s">
        <v>4</v>
      </c>
      <c r="H51" s="20"/>
      <c r="I51" s="20"/>
      <c r="J51" s="18"/>
      <c r="K51" s="19"/>
      <c r="L51" s="127"/>
      <c r="M51" s="22"/>
      <c r="N51" s="22"/>
      <c r="O51" s="22"/>
      <c r="P51" s="23"/>
      <c r="Q51" s="22"/>
      <c r="R51" s="22"/>
      <c r="S51" s="21"/>
      <c r="T51" s="20"/>
      <c r="U51" s="20"/>
      <c r="V51" s="18"/>
      <c r="W51" s="19"/>
      <c r="X51" s="19"/>
      <c r="Y51" s="18"/>
      <c r="Z51" s="2"/>
      <c r="AA51" s="2"/>
      <c r="AB51" s="2"/>
      <c r="AC51" s="17"/>
      <c r="AD51" s="16"/>
    </row>
    <row r="52" spans="1:30" x14ac:dyDescent="0.25">
      <c r="A52" s="141" t="s">
        <v>5</v>
      </c>
      <c r="B52" s="141"/>
      <c r="C52" s="25">
        <f>COUNT(Y41:Y49)</f>
        <v>9</v>
      </c>
      <c r="D52" s="24">
        <f>COUNT(AB41:AB49)</f>
        <v>9</v>
      </c>
      <c r="G52" s="7" t="s">
        <v>2</v>
      </c>
      <c r="H52" s="4">
        <f>AVERAGE(H41:H49)</f>
        <v>126.83333333333333</v>
      </c>
      <c r="I52" s="4">
        <f>AVERAGE(I41:I49)</f>
        <v>5.9222222222222225</v>
      </c>
      <c r="J52" s="5">
        <f>AVERAGE(J41:J45)</f>
        <v>0</v>
      </c>
      <c r="K52" s="13">
        <f t="shared" ref="K52:AD52" si="41">AVERAGE(K41:K49)</f>
        <v>4.6677514165939821E-2</v>
      </c>
      <c r="L52" s="11">
        <f t="shared" si="41"/>
        <v>2.2834122965433823E-4</v>
      </c>
      <c r="M52" s="4">
        <f t="shared" si="41"/>
        <v>498.47777777777782</v>
      </c>
      <c r="N52" s="4">
        <f t="shared" si="41"/>
        <v>356.24444444444441</v>
      </c>
      <c r="O52" s="4">
        <f t="shared" si="41"/>
        <v>833.56666666666661</v>
      </c>
      <c r="P52" s="5">
        <f t="shared" si="41"/>
        <v>0</v>
      </c>
      <c r="Q52" s="4">
        <f t="shared" si="41"/>
        <v>0.59791958319183669</v>
      </c>
      <c r="R52" s="4">
        <f t="shared" si="41"/>
        <v>0.42908645498665876</v>
      </c>
      <c r="S52" s="3">
        <f t="shared" si="41"/>
        <v>0</v>
      </c>
      <c r="T52" s="4">
        <f t="shared" si="41"/>
        <v>5.4085383094391357E-2</v>
      </c>
      <c r="U52" s="4">
        <f t="shared" si="41"/>
        <v>2.5144491740541161E-2</v>
      </c>
      <c r="V52" s="3">
        <f t="shared" si="41"/>
        <v>0</v>
      </c>
      <c r="W52" s="2">
        <f t="shared" si="41"/>
        <v>2.1467794486445579</v>
      </c>
      <c r="X52" s="2">
        <f t="shared" si="41"/>
        <v>0.79229874834932512</v>
      </c>
      <c r="Y52" s="11">
        <f t="shared" si="41"/>
        <v>3.1017836830586208E-4</v>
      </c>
      <c r="Z52" s="2">
        <f t="shared" si="41"/>
        <v>279.16053147527577</v>
      </c>
      <c r="AA52" s="2">
        <f t="shared" si="41"/>
        <v>85.699612938496116</v>
      </c>
      <c r="AB52" s="2">
        <f t="shared" si="41"/>
        <v>5.701393916304907</v>
      </c>
      <c r="AC52" s="10">
        <f t="shared" si="41"/>
        <v>7.1006074513444369E-5</v>
      </c>
      <c r="AD52" s="10">
        <f t="shared" si="41"/>
        <v>0.34655483192504227</v>
      </c>
    </row>
    <row r="53" spans="1:30" ht="17.25" customHeight="1" x14ac:dyDescent="0.25">
      <c r="A53" s="142" t="s">
        <v>3</v>
      </c>
      <c r="B53" s="142"/>
      <c r="C53" s="15">
        <f>_xlfn.CONFIDENCE.NORM(0.05,C50,C52)</f>
        <v>6.3609702175772002E-5</v>
      </c>
      <c r="D53" s="14">
        <f>_xlfn.CONFIDENCE.NORM(0.05,D50,D52)</f>
        <v>0.30996268925231124</v>
      </c>
      <c r="G53" s="7" t="s">
        <v>1</v>
      </c>
      <c r="H53" s="4">
        <f>STDEV(H41:H49)</f>
        <v>4.4796763275933236</v>
      </c>
      <c r="I53" s="4">
        <f>STDEV(I41:I49)</f>
        <v>0.60781941762701575</v>
      </c>
      <c r="J53" s="5">
        <f>STDEV(J41:J45)</f>
        <v>0</v>
      </c>
      <c r="K53" s="2">
        <f t="shared" ref="K53:AD53" si="42">STDEV(K41:K49)</f>
        <v>4.356271574573624E-3</v>
      </c>
      <c r="L53" s="127">
        <f t="shared" si="42"/>
        <v>2.1310398075401748E-5</v>
      </c>
      <c r="M53" s="4">
        <f t="shared" si="42"/>
        <v>136.47325541821147</v>
      </c>
      <c r="N53" s="4">
        <f t="shared" si="42"/>
        <v>89.058297074319754</v>
      </c>
      <c r="O53" s="4">
        <f t="shared" si="42"/>
        <v>150.69507291215675</v>
      </c>
      <c r="P53" s="5">
        <f t="shared" si="42"/>
        <v>0</v>
      </c>
      <c r="Q53" s="4">
        <f t="shared" si="42"/>
        <v>0.11233973738605668</v>
      </c>
      <c r="R53" s="4">
        <f t="shared" si="42"/>
        <v>7.6552752611334318E-2</v>
      </c>
      <c r="S53" s="3">
        <f t="shared" si="42"/>
        <v>0</v>
      </c>
      <c r="T53" s="4">
        <f t="shared" si="42"/>
        <v>1.4399126636128939E-2</v>
      </c>
      <c r="U53" s="4">
        <f t="shared" si="42"/>
        <v>6.3717357798538914E-3</v>
      </c>
      <c r="V53" s="3">
        <f t="shared" si="42"/>
        <v>0</v>
      </c>
      <c r="W53" s="2">
        <f t="shared" si="42"/>
        <v>0.13041991236402084</v>
      </c>
      <c r="X53" s="2">
        <f t="shared" si="42"/>
        <v>0.2063385397312365</v>
      </c>
      <c r="Y53" s="3">
        <f t="shared" si="42"/>
        <v>9.7363578123144974E-5</v>
      </c>
      <c r="Z53" s="2">
        <f t="shared" si="42"/>
        <v>87.627220310830538</v>
      </c>
      <c r="AA53" s="2">
        <f t="shared" si="42"/>
        <v>18.620784316051456</v>
      </c>
      <c r="AB53" s="2">
        <f t="shared" si="42"/>
        <v>0.4744414056032521</v>
      </c>
      <c r="AC53" s="8">
        <f t="shared" si="42"/>
        <v>7.6259105673206598E-5</v>
      </c>
      <c r="AD53" s="8">
        <f t="shared" si="42"/>
        <v>0.37058128740579926</v>
      </c>
    </row>
    <row r="54" spans="1:30" x14ac:dyDescent="0.25">
      <c r="G54" s="7" t="s">
        <v>0</v>
      </c>
      <c r="H54" s="4">
        <f t="shared" ref="H54:AD54" si="43">(H53/H52)*100</f>
        <v>3.5319392858817271</v>
      </c>
      <c r="I54" s="4">
        <f t="shared" si="43"/>
        <v>10.263367277004019</v>
      </c>
      <c r="J54" s="5" t="e">
        <f t="shared" si="43"/>
        <v>#DIV/0!</v>
      </c>
      <c r="K54" s="6">
        <f t="shared" si="43"/>
        <v>9.3326983075554573</v>
      </c>
      <c r="L54" s="2">
        <f t="shared" si="43"/>
        <v>9.332698307555459</v>
      </c>
      <c r="M54" s="4">
        <f t="shared" si="43"/>
        <v>27.378001889394447</v>
      </c>
      <c r="N54" s="4">
        <f t="shared" si="43"/>
        <v>24.999210082617363</v>
      </c>
      <c r="O54" s="4">
        <f t="shared" si="43"/>
        <v>18.078346812351352</v>
      </c>
      <c r="P54" s="5" t="e">
        <f t="shared" si="43"/>
        <v>#DIV/0!</v>
      </c>
      <c r="Q54" s="4">
        <f t="shared" si="43"/>
        <v>18.788435860615319</v>
      </c>
      <c r="R54" s="4">
        <f t="shared" si="43"/>
        <v>17.840869065352926</v>
      </c>
      <c r="S54" s="3" t="e">
        <f t="shared" si="43"/>
        <v>#DIV/0!</v>
      </c>
      <c r="T54" s="4">
        <f t="shared" si="43"/>
        <v>26.622953952270567</v>
      </c>
      <c r="U54" s="4">
        <f t="shared" si="43"/>
        <v>25.34048349675156</v>
      </c>
      <c r="V54" s="3" t="e">
        <f t="shared" si="43"/>
        <v>#DIV/0!</v>
      </c>
      <c r="W54" s="2">
        <f t="shared" si="43"/>
        <v>6.0751425791021934</v>
      </c>
      <c r="X54" s="2">
        <f t="shared" si="43"/>
        <v>26.043022302019551</v>
      </c>
      <c r="Y54" s="3">
        <f t="shared" si="43"/>
        <v>31.38954487862166</v>
      </c>
      <c r="Z54" s="2">
        <f t="shared" si="43"/>
        <v>31.389544878621695</v>
      </c>
      <c r="AA54" s="2">
        <f t="shared" si="43"/>
        <v>21.727967814061191</v>
      </c>
      <c r="AB54" s="2">
        <f t="shared" si="43"/>
        <v>8.3214984364865483</v>
      </c>
      <c r="AC54" s="1">
        <f t="shared" si="43"/>
        <v>107.3980024888823</v>
      </c>
      <c r="AD54" s="1">
        <f t="shared" si="43"/>
        <v>106.93294488127461</v>
      </c>
    </row>
  </sheetData>
  <sortState ref="AB24:AB33">
    <sortCondition descending="1" ref="AB24"/>
  </sortState>
  <mergeCells count="25">
    <mergeCell ref="G2:I2"/>
    <mergeCell ref="A3:E3"/>
    <mergeCell ref="R10:T10"/>
    <mergeCell ref="U10:W10"/>
    <mergeCell ref="K14:M14"/>
    <mergeCell ref="N14:P14"/>
    <mergeCell ref="Q14:S14"/>
    <mergeCell ref="T14:U14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A49:B49"/>
    <mergeCell ref="A50:B50"/>
    <mergeCell ref="A51:B51"/>
    <mergeCell ref="A52:B52"/>
    <mergeCell ref="A53:B53"/>
  </mergeCells>
  <pageMargins left="0.7" right="0.7" top="0.75" bottom="0.75" header="0.3" footer="0.3"/>
  <pageSetup paperSize="9" orientation="portrait" r:id="rId1"/>
  <drawing r:id="rId2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4"/>
  <sheetViews>
    <sheetView topLeftCell="A22" zoomScaleNormal="100" workbookViewId="0">
      <selection activeCell="W41" sqref="W41:W49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245</v>
      </c>
      <c r="C1" s="117" t="s">
        <v>100</v>
      </c>
      <c r="D1" s="103">
        <v>2010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246</v>
      </c>
      <c r="B5" s="58">
        <v>67.599999999999994</v>
      </c>
      <c r="C5" s="130">
        <v>68.2</v>
      </c>
      <c r="D5" s="58">
        <v>0</v>
      </c>
      <c r="E5" s="58"/>
      <c r="G5" s="91" t="s">
        <v>95</v>
      </c>
      <c r="H5" s="91">
        <f>(11.56*0.9)/20</f>
        <v>0.5202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247</v>
      </c>
      <c r="B6" s="58">
        <v>67.7</v>
      </c>
      <c r="C6" s="130">
        <v>60.9</v>
      </c>
      <c r="D6" s="58">
        <v>0</v>
      </c>
      <c r="E6" s="58"/>
      <c r="G6" s="91" t="s">
        <v>93</v>
      </c>
      <c r="H6" s="91">
        <f>(46.93*0.4)/10</f>
        <v>1.8772000000000002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248</v>
      </c>
      <c r="B7" s="58">
        <v>65.2</v>
      </c>
      <c r="C7" s="130">
        <v>59.8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249</v>
      </c>
      <c r="B8" s="58">
        <v>66.900000000000006</v>
      </c>
      <c r="C8" s="130">
        <v>54.2</v>
      </c>
      <c r="D8" s="58">
        <v>0</v>
      </c>
      <c r="E8" s="58"/>
      <c r="G8" s="91" t="s">
        <v>89</v>
      </c>
      <c r="H8" s="91">
        <f>(53.45*0.97)/20</f>
        <v>2.5923249999999998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250</v>
      </c>
      <c r="B9" s="58">
        <v>65.599999999999994</v>
      </c>
      <c r="C9" s="130">
        <v>63.6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251</v>
      </c>
      <c r="B10" s="58">
        <v>62.7</v>
      </c>
      <c r="C10" s="130">
        <v>53.5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252</v>
      </c>
      <c r="B11" s="58">
        <v>66.900000000000006</v>
      </c>
      <c r="C11" s="130">
        <v>58.1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253</v>
      </c>
      <c r="B12" s="58">
        <v>67.3</v>
      </c>
      <c r="C12" s="130">
        <v>62.4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254</v>
      </c>
      <c r="B13" s="58">
        <v>67.2</v>
      </c>
      <c r="C13" s="130">
        <v>65.8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255</v>
      </c>
      <c r="B14" s="58">
        <v>50.2</v>
      </c>
      <c r="C14" s="130">
        <v>59.6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32" t="s">
        <v>73</v>
      </c>
      <c r="O15" s="132" t="s">
        <v>72</v>
      </c>
      <c r="P15" s="132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/>
      <c r="C16" s="58"/>
      <c r="D16" s="58"/>
      <c r="E16" s="58"/>
      <c r="G16" s="91"/>
      <c r="H16" s="91"/>
      <c r="I16" s="91"/>
      <c r="J16" s="92"/>
      <c r="K16" s="97"/>
      <c r="L16" s="97"/>
      <c r="M16" s="97"/>
      <c r="N16" s="95"/>
      <c r="O16" s="96"/>
      <c r="P16" s="95"/>
      <c r="Q16" s="94"/>
      <c r="R16" s="94"/>
      <c r="S16" s="94"/>
      <c r="T16" s="93"/>
      <c r="U16" s="92"/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66.900000000000006</v>
      </c>
      <c r="C17" s="58">
        <v>71.7</v>
      </c>
      <c r="D17" s="58">
        <v>109.1</v>
      </c>
      <c r="E17" s="58"/>
      <c r="G17" s="102" t="s">
        <v>63</v>
      </c>
      <c r="H17" s="103">
        <v>219.79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ref="N17:N21" si="0">$H$5*(K17/1000)</f>
        <v>5.202E-3</v>
      </c>
      <c r="O17" s="96">
        <f>$H$8*(L17/1000)</f>
        <v>5.1846499999999998E-3</v>
      </c>
      <c r="P17" s="95">
        <f t="shared" ref="P17:P21" si="1">$H$6*(M17/1000)</f>
        <v>1.5017600000000002E-2</v>
      </c>
      <c r="Q17" s="94">
        <f t="shared" ref="Q17:S21" si="2">B17</f>
        <v>66.900000000000006</v>
      </c>
      <c r="R17" s="94">
        <f t="shared" si="2"/>
        <v>71.7</v>
      </c>
      <c r="S17" s="94">
        <f t="shared" si="2"/>
        <v>109.1</v>
      </c>
      <c r="T17" s="93">
        <f t="shared" ref="T17:T20" si="3">R17/Q17</f>
        <v>1.0717488789237668</v>
      </c>
      <c r="U17" s="92">
        <f t="shared" ref="U17:U21" si="4">S17/Q17</f>
        <v>1.630792227204783</v>
      </c>
      <c r="V17" s="91"/>
      <c r="W17" s="91"/>
      <c r="X17" s="100"/>
    </row>
    <row r="18" spans="1:35" x14ac:dyDescent="0.25">
      <c r="A18" s="58" t="s">
        <v>62</v>
      </c>
      <c r="B18" s="58">
        <v>67.599999999999994</v>
      </c>
      <c r="C18" s="58">
        <v>94.1</v>
      </c>
      <c r="D18" s="58">
        <v>81.7</v>
      </c>
      <c r="E18" s="58"/>
      <c r="G18" s="102" t="s">
        <v>61</v>
      </c>
      <c r="H18" s="101">
        <f>51.09/10</f>
        <v>5.109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5.202E-3</v>
      </c>
      <c r="O18" s="96">
        <f>$H$8*(L18/1000)</f>
        <v>1.03693E-2</v>
      </c>
      <c r="P18" s="95">
        <f t="shared" si="1"/>
        <v>1.1263200000000001E-2</v>
      </c>
      <c r="Q18" s="94">
        <f t="shared" si="2"/>
        <v>67.599999999999994</v>
      </c>
      <c r="R18" s="94">
        <f t="shared" si="2"/>
        <v>94.1</v>
      </c>
      <c r="S18" s="94">
        <f t="shared" si="2"/>
        <v>81.7</v>
      </c>
      <c r="T18" s="93">
        <f t="shared" si="3"/>
        <v>1.3920118343195267</v>
      </c>
      <c r="U18" s="92">
        <f t="shared" si="4"/>
        <v>1.208579881656805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66.8</v>
      </c>
      <c r="C19" s="58">
        <v>240.2</v>
      </c>
      <c r="D19" s="58">
        <v>44.6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5.202E-3</v>
      </c>
      <c r="O19" s="96">
        <f>$H$8*(L19/1000)</f>
        <v>1.5553949999999999E-2</v>
      </c>
      <c r="P19" s="95">
        <f t="shared" si="1"/>
        <v>7.5088000000000012E-3</v>
      </c>
      <c r="Q19" s="94">
        <f t="shared" si="2"/>
        <v>66.8</v>
      </c>
      <c r="R19" s="94">
        <f t="shared" si="2"/>
        <v>240.2</v>
      </c>
      <c r="S19" s="94">
        <f t="shared" si="2"/>
        <v>44.6</v>
      </c>
      <c r="T19" s="93">
        <f t="shared" si="3"/>
        <v>3.5958083832335328</v>
      </c>
      <c r="U19" s="92">
        <f t="shared" si="4"/>
        <v>0.66766467065868274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67.900000000000006</v>
      </c>
      <c r="C20" s="58">
        <v>327.5</v>
      </c>
      <c r="D20" s="58">
        <v>27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5.202E-3</v>
      </c>
      <c r="O20" s="96">
        <f>$H$8*(L20/1000)</f>
        <v>2.0738599999999999E-2</v>
      </c>
      <c r="P20" s="95">
        <f t="shared" si="1"/>
        <v>3.7544000000000006E-3</v>
      </c>
      <c r="Q20" s="94">
        <f t="shared" si="2"/>
        <v>67.900000000000006</v>
      </c>
      <c r="R20" s="94">
        <f t="shared" si="2"/>
        <v>327.5</v>
      </c>
      <c r="S20" s="94">
        <f t="shared" si="2"/>
        <v>27</v>
      </c>
      <c r="T20" s="93">
        <f t="shared" si="3"/>
        <v>4.8232695139911632</v>
      </c>
      <c r="U20" s="92">
        <f t="shared" si="4"/>
        <v>0.39764359351988215</v>
      </c>
      <c r="V20" s="91"/>
      <c r="W20" s="91"/>
    </row>
    <row r="21" spans="1:35" x14ac:dyDescent="0.25">
      <c r="A21" s="58" t="s">
        <v>58</v>
      </c>
      <c r="B21" s="58">
        <v>67</v>
      </c>
      <c r="C21" s="58">
        <v>385.1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5.202E-3</v>
      </c>
      <c r="O21" s="96">
        <f>$H$8*(L21/1000)</f>
        <v>2.5923249999999998E-2</v>
      </c>
      <c r="P21" s="95">
        <f t="shared" si="1"/>
        <v>0</v>
      </c>
      <c r="Q21" s="94">
        <f t="shared" si="2"/>
        <v>67</v>
      </c>
      <c r="R21" s="94">
        <f t="shared" si="2"/>
        <v>385.1</v>
      </c>
      <c r="S21" s="94">
        <f t="shared" si="2"/>
        <v>0</v>
      </c>
      <c r="T21" s="93">
        <f>R21/Q21</f>
        <v>5.7477611940298514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5">A5</f>
        <v>L3980-1</v>
      </c>
      <c r="B24" s="58">
        <v>1715</v>
      </c>
      <c r="C24" s="58">
        <v>1430.5</v>
      </c>
      <c r="D24" s="58">
        <v>1052.7</v>
      </c>
      <c r="E24" s="58">
        <v>0</v>
      </c>
      <c r="G24" s="86" t="str">
        <f t="shared" ref="G24:G33" si="6">A5</f>
        <v>L3980-1</v>
      </c>
      <c r="H24" s="49">
        <f>$B$5</f>
        <v>67.599999999999994</v>
      </c>
      <c r="I24" s="49">
        <f>$C$5</f>
        <v>68.2</v>
      </c>
      <c r="J24" s="51">
        <f>$D$5</f>
        <v>0</v>
      </c>
      <c r="K24" s="49">
        <f t="shared" ref="K24:K33" si="7">I24/H24</f>
        <v>1.0088757396449706</v>
      </c>
      <c r="L24" s="85">
        <f t="shared" ref="L24:L33" si="8">K24/$H$17</f>
        <v>4.5901803523589364E-3</v>
      </c>
      <c r="M24" s="48">
        <f t="shared" ref="M24:M33" si="9">ABS(($L$36-L24)/$L$37)</f>
        <v>0.63366322599999203</v>
      </c>
      <c r="N24" s="83">
        <f>$B$24</f>
        <v>1715</v>
      </c>
      <c r="O24" s="83">
        <f>$C$24</f>
        <v>1430.5</v>
      </c>
      <c r="P24" s="83">
        <f>$D$24</f>
        <v>1052.7</v>
      </c>
      <c r="Q24" s="84">
        <f>$E$24</f>
        <v>0</v>
      </c>
      <c r="R24" s="83">
        <f t="shared" ref="R24:R33" si="10">N24/P24</f>
        <v>1.6291441056331337</v>
      </c>
      <c r="S24" s="83">
        <f t="shared" ref="S24:S33" si="11">O24/P24</f>
        <v>1.3588866723662962</v>
      </c>
      <c r="T24" s="82">
        <f t="shared" ref="T24:T33" si="12">Q24/P24</f>
        <v>0</v>
      </c>
      <c r="U24" s="81">
        <f>(R24*0.005*($H$18))/0.5335</f>
        <v>7.8006534542452502E-2</v>
      </c>
      <c r="V24" s="81">
        <f>(S24*0.005*($H$18))/0.8217</f>
        <v>4.2245052994519944E-2</v>
      </c>
      <c r="W24" s="80">
        <f t="shared" ref="W24:W33" si="13">(T24*0.005*($H$18))/0.7126</f>
        <v>0</v>
      </c>
      <c r="X24" s="79">
        <f t="shared" ref="X24:X33" si="14">U24/V24</f>
        <v>1.8465247174046997</v>
      </c>
      <c r="Y24" s="78">
        <f t="shared" ref="Y24:Y33" si="15">(U24+V24+W24)*10</f>
        <v>1.2025158753697245</v>
      </c>
      <c r="Z24" s="48" t="e">
        <f t="shared" ref="Z24:Z33" si="16">ABS(($Y$36-Y24)/$Y$37)</f>
        <v>#DIV/0!</v>
      </c>
      <c r="AA24" s="88">
        <f t="shared" ref="AA24:AA33" si="17">L24/Y24</f>
        <v>3.8171474043514342E-3</v>
      </c>
      <c r="AB24" s="55">
        <f>$AA$33</f>
        <v>4.4121723563609787E-3</v>
      </c>
      <c r="AC24" s="48">
        <f t="shared" ref="AC24:AC33" si="18">ABS(($AB$36-AB24)/$AB$37)</f>
        <v>1.6771769313343141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5"/>
        <v>L3980-2</v>
      </c>
      <c r="B25" s="58"/>
      <c r="C25" s="58"/>
      <c r="D25" s="58"/>
      <c r="E25" s="58">
        <v>0</v>
      </c>
      <c r="G25" s="86" t="str">
        <f t="shared" si="6"/>
        <v>L3980-2</v>
      </c>
      <c r="H25" s="49">
        <f>$B$6</f>
        <v>67.7</v>
      </c>
      <c r="I25" s="49">
        <f>$C$6</f>
        <v>60.9</v>
      </c>
      <c r="J25" s="51">
        <f>$D$6</f>
        <v>0</v>
      </c>
      <c r="K25" s="49">
        <f t="shared" si="7"/>
        <v>0.89955686853766614</v>
      </c>
      <c r="L25" s="85">
        <f t="shared" si="8"/>
        <v>4.0928016221741942E-3</v>
      </c>
      <c r="M25" s="48">
        <f t="shared" si="9"/>
        <v>0.40312970698288197</v>
      </c>
      <c r="N25" s="83">
        <f>$B$25</f>
        <v>0</v>
      </c>
      <c r="O25" s="83">
        <f>$C$25</f>
        <v>0</v>
      </c>
      <c r="P25" s="83">
        <f>$D$25</f>
        <v>0</v>
      </c>
      <c r="Q25" s="84">
        <f>$E$25</f>
        <v>0</v>
      </c>
      <c r="R25" s="83" t="e">
        <f t="shared" si="10"/>
        <v>#DIV/0!</v>
      </c>
      <c r="S25" s="83" t="e">
        <f t="shared" si="11"/>
        <v>#DIV/0!</v>
      </c>
      <c r="T25" s="82" t="e">
        <f t="shared" si="12"/>
        <v>#DIV/0!</v>
      </c>
      <c r="U25" s="81" t="e">
        <f>(R25*0.005*($H$18))/0.5335</f>
        <v>#DIV/0!</v>
      </c>
      <c r="V25" s="81" t="e">
        <f>(S25*0.005*($H$18))/0.8217</f>
        <v>#DIV/0!</v>
      </c>
      <c r="W25" s="80" t="e">
        <f t="shared" si="13"/>
        <v>#DIV/0!</v>
      </c>
      <c r="X25" s="79" t="e">
        <f t="shared" si="14"/>
        <v>#DIV/0!</v>
      </c>
      <c r="Y25" s="78" t="e">
        <f t="shared" si="15"/>
        <v>#DIV/0!</v>
      </c>
      <c r="Z25" s="48" t="e">
        <f t="shared" si="16"/>
        <v>#DIV/0!</v>
      </c>
      <c r="AA25" s="54"/>
      <c r="AB25" s="55">
        <f>$AA$30</f>
        <v>3.4074461102932001E-3</v>
      </c>
      <c r="AC25" s="48">
        <f t="shared" si="18"/>
        <v>0.52237504304382509</v>
      </c>
      <c r="AD25" s="51">
        <f>(AB24-AB33)/AB37</f>
        <v>2.1317802243084771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5"/>
        <v>L3980-3</v>
      </c>
      <c r="B26" s="58">
        <v>1347.2</v>
      </c>
      <c r="C26" s="58">
        <v>1129.5</v>
      </c>
      <c r="D26" s="58">
        <v>863.3</v>
      </c>
      <c r="E26" s="58">
        <v>0</v>
      </c>
      <c r="G26" s="86" t="str">
        <f t="shared" si="6"/>
        <v>L3980-3</v>
      </c>
      <c r="H26" s="49">
        <f>$B$7</f>
        <v>65.2</v>
      </c>
      <c r="I26" s="49">
        <f>$C$7</f>
        <v>59.8</v>
      </c>
      <c r="J26" s="51">
        <f>$D$7</f>
        <v>0</v>
      </c>
      <c r="K26" s="49">
        <f t="shared" si="7"/>
        <v>0.91717791411042937</v>
      </c>
      <c r="L26" s="85">
        <f t="shared" si="8"/>
        <v>4.1729738118678255E-3</v>
      </c>
      <c r="M26" s="48">
        <f t="shared" si="9"/>
        <v>0.23600965409029998</v>
      </c>
      <c r="N26" s="83">
        <f>$B$26</f>
        <v>1347.2</v>
      </c>
      <c r="O26" s="83">
        <f>$C$26</f>
        <v>1129.5</v>
      </c>
      <c r="P26" s="83">
        <f>$D$26</f>
        <v>863.3</v>
      </c>
      <c r="Q26" s="84">
        <f>$E$26</f>
        <v>0</v>
      </c>
      <c r="R26" s="83">
        <f t="shared" si="10"/>
        <v>1.5605235723387005</v>
      </c>
      <c r="S26" s="83">
        <f t="shared" si="11"/>
        <v>1.3083516738097998</v>
      </c>
      <c r="T26" s="82">
        <f t="shared" si="12"/>
        <v>0</v>
      </c>
      <c r="U26" s="81">
        <f>(R26*0.005*($H$18))/0.5335</f>
        <v>7.4720852212543779E-2</v>
      </c>
      <c r="V26" s="81">
        <f>(S26*0.005*($H$18))/0.8217</f>
        <v>4.0674021549800821E-2</v>
      </c>
      <c r="W26" s="80">
        <f t="shared" si="13"/>
        <v>0</v>
      </c>
      <c r="X26" s="79">
        <f t="shared" si="14"/>
        <v>1.8370657575882039</v>
      </c>
      <c r="Y26" s="78">
        <f t="shared" si="15"/>
        <v>1.1539487376234461</v>
      </c>
      <c r="Z26" s="48" t="e">
        <f t="shared" si="16"/>
        <v>#DIV/0!</v>
      </c>
      <c r="AA26" s="54">
        <f t="shared" si="17"/>
        <v>3.6162557969967126E-3</v>
      </c>
      <c r="AB26" s="55">
        <f>$AA$26</f>
        <v>3.6162557969967126E-3</v>
      </c>
      <c r="AC26" s="48">
        <f t="shared" si="18"/>
        <v>6.5247780313785655E-2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5"/>
        <v>L3980-4</v>
      </c>
      <c r="B27" s="58">
        <v>1669.4</v>
      </c>
      <c r="C27" s="58">
        <v>1395.7</v>
      </c>
      <c r="D27" s="58">
        <v>1063.0999999999999</v>
      </c>
      <c r="E27" s="58">
        <v>0</v>
      </c>
      <c r="G27" s="86" t="str">
        <f t="shared" si="6"/>
        <v>L3980-4</v>
      </c>
      <c r="H27" s="49">
        <f>$B$8</f>
        <v>66.900000000000006</v>
      </c>
      <c r="I27" s="49">
        <f>$C$8</f>
        <v>54.2</v>
      </c>
      <c r="J27" s="51">
        <f>$D$8</f>
        <v>0</v>
      </c>
      <c r="K27" s="49">
        <f t="shared" si="7"/>
        <v>0.81016442451420023</v>
      </c>
      <c r="L27" s="85">
        <f t="shared" si="8"/>
        <v>3.6860841007971259E-3</v>
      </c>
      <c r="M27" s="48">
        <f t="shared" si="9"/>
        <v>1.2509380797442773</v>
      </c>
      <c r="N27" s="83">
        <f>$B$27</f>
        <v>1669.4</v>
      </c>
      <c r="O27" s="83">
        <f>$C$27</f>
        <v>1395.7</v>
      </c>
      <c r="P27" s="83">
        <f>$D$27</f>
        <v>1063.0999999999999</v>
      </c>
      <c r="Q27" s="84">
        <f>$E$27</f>
        <v>0</v>
      </c>
      <c r="R27" s="83">
        <f t="shared" si="10"/>
        <v>1.5703132348791273</v>
      </c>
      <c r="S27" s="83">
        <f t="shared" si="11"/>
        <v>1.3128586210140158</v>
      </c>
      <c r="T27" s="82">
        <f t="shared" si="12"/>
        <v>0</v>
      </c>
      <c r="U27" s="81">
        <f>(R27*0.005*($H$18))/0.5335</f>
        <v>7.5189599971860019E-2</v>
      </c>
      <c r="V27" s="81">
        <f>(S27*0.005*($H$18))/0.8217</f>
        <v>4.0814133471830397E-2</v>
      </c>
      <c r="W27" s="80">
        <f t="shared" si="13"/>
        <v>0</v>
      </c>
      <c r="X27" s="79">
        <f t="shared" si="14"/>
        <v>1.8422441829802734</v>
      </c>
      <c r="Y27" s="78">
        <f t="shared" si="15"/>
        <v>1.1600373344369042</v>
      </c>
      <c r="Z27" s="48" t="e">
        <f t="shared" si="16"/>
        <v>#DIV/0!</v>
      </c>
      <c r="AA27" s="54">
        <f t="shared" si="17"/>
        <v>3.1775564383765241E-3</v>
      </c>
      <c r="AB27" s="55">
        <f>$AA$31</f>
        <v>3.3294808500671682E-3</v>
      </c>
      <c r="AC27" s="48">
        <f t="shared" si="18"/>
        <v>0.69305700017815197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5"/>
        <v>L3980-5</v>
      </c>
      <c r="B28" s="58">
        <v>1177.4000000000001</v>
      </c>
      <c r="C28" s="58">
        <v>1000.1</v>
      </c>
      <c r="D28" s="58">
        <v>681.8</v>
      </c>
      <c r="E28" s="58">
        <v>0</v>
      </c>
      <c r="G28" s="86" t="str">
        <f t="shared" si="6"/>
        <v>L3980-5</v>
      </c>
      <c r="H28" s="49">
        <f>$B$9</f>
        <v>65.599999999999994</v>
      </c>
      <c r="I28" s="49">
        <f>$C$9</f>
        <v>63.6</v>
      </c>
      <c r="J28" s="51">
        <f>$D$9</f>
        <v>0</v>
      </c>
      <c r="K28" s="49">
        <f t="shared" si="7"/>
        <v>0.9695121951219513</v>
      </c>
      <c r="L28" s="85">
        <f t="shared" si="8"/>
        <v>4.4110841945582211E-3</v>
      </c>
      <c r="M28" s="48">
        <f t="shared" si="9"/>
        <v>0.26033477533786237</v>
      </c>
      <c r="N28" s="83">
        <f>$B$28</f>
        <v>1177.4000000000001</v>
      </c>
      <c r="O28" s="83">
        <f>$C$28</f>
        <v>1000.1</v>
      </c>
      <c r="P28" s="83">
        <f>$D$28</f>
        <v>681.8</v>
      </c>
      <c r="Q28" s="84">
        <f>$E$28</f>
        <v>0</v>
      </c>
      <c r="R28" s="83">
        <f t="shared" si="10"/>
        <v>1.7268993839835731</v>
      </c>
      <c r="S28" s="83">
        <f t="shared" si="11"/>
        <v>1.4668524493986508</v>
      </c>
      <c r="T28" s="82">
        <f t="shared" si="12"/>
        <v>0</v>
      </c>
      <c r="U28" s="81">
        <f t="shared" ref="U28:U33" si="19">(R28*0.005*($H$18))/0.5335</f>
        <v>8.2687244168435578E-2</v>
      </c>
      <c r="V28" s="81">
        <f t="shared" ref="V28:V33" si="20">(S28*0.005*($H$18))/0.8217</f>
        <v>4.5601491809527245E-2</v>
      </c>
      <c r="W28" s="80">
        <f t="shared" si="13"/>
        <v>0</v>
      </c>
      <c r="X28" s="79">
        <f t="shared" si="14"/>
        <v>1.8132574371428838</v>
      </c>
      <c r="Y28" s="78">
        <f t="shared" si="15"/>
        <v>1.282887359779628</v>
      </c>
      <c r="Z28" s="48" t="e">
        <f t="shared" si="16"/>
        <v>#DIV/0!</v>
      </c>
      <c r="AA28" s="54">
        <f t="shared" si="17"/>
        <v>3.4384033492355472E-3</v>
      </c>
      <c r="AB28" s="55">
        <f>$AA$32</f>
        <v>4.3465073270355899E-3</v>
      </c>
      <c r="AC28" s="48">
        <f t="shared" si="18"/>
        <v>1.533422704284378</v>
      </c>
      <c r="AD28" s="51">
        <f>1-((((COUNT(AB24:AB33))-3)*((STDEV(AB26:AB33))^2))/(((COUNT(AB24:AB33))-1)*((STDEV(AB24:AB33))^2)))</f>
        <v>0.40953847166722268</v>
      </c>
    </row>
    <row r="29" spans="1:35" x14ac:dyDescent="0.25">
      <c r="A29" s="58" t="str">
        <f t="shared" si="5"/>
        <v>L3980-6</v>
      </c>
      <c r="B29" s="58">
        <v>818.8</v>
      </c>
      <c r="C29" s="58">
        <v>660.8</v>
      </c>
      <c r="D29" s="58">
        <v>503.2</v>
      </c>
      <c r="E29" s="58">
        <v>0</v>
      </c>
      <c r="G29" s="86" t="str">
        <f t="shared" si="6"/>
        <v>L3980-6</v>
      </c>
      <c r="H29" s="49">
        <f>$B$10</f>
        <v>62.7</v>
      </c>
      <c r="I29" s="49">
        <f>$C$10</f>
        <v>53.5</v>
      </c>
      <c r="J29" s="51">
        <f>$D$10</f>
        <v>0</v>
      </c>
      <c r="K29" s="49">
        <f t="shared" si="7"/>
        <v>0.85326953748006373</v>
      </c>
      <c r="L29" s="85">
        <f t="shared" si="8"/>
        <v>3.8822036374724228E-3</v>
      </c>
      <c r="M29" s="48">
        <f t="shared" si="9"/>
        <v>0.84212415726452383</v>
      </c>
      <c r="N29" s="83">
        <f>$B$29</f>
        <v>818.8</v>
      </c>
      <c r="O29" s="83">
        <f>$C$29</f>
        <v>660.8</v>
      </c>
      <c r="P29" s="83">
        <f>$D$29</f>
        <v>503.2</v>
      </c>
      <c r="Q29" s="84">
        <f>$E$29</f>
        <v>0</v>
      </c>
      <c r="R29" s="83">
        <f t="shared" si="10"/>
        <v>1.6271860095389508</v>
      </c>
      <c r="S29" s="83">
        <f t="shared" si="11"/>
        <v>1.313195548489666</v>
      </c>
      <c r="T29" s="82">
        <f t="shared" si="12"/>
        <v>0</v>
      </c>
      <c r="U29" s="81">
        <f t="shared" si="19"/>
        <v>7.791277715777413E-2</v>
      </c>
      <c r="V29" s="81">
        <f t="shared" si="20"/>
        <v>4.0824607869257047E-2</v>
      </c>
      <c r="W29" s="80">
        <f t="shared" si="13"/>
        <v>0</v>
      </c>
      <c r="X29" s="79">
        <f t="shared" si="14"/>
        <v>1.9084758243678395</v>
      </c>
      <c r="Y29" s="78">
        <f t="shared" si="15"/>
        <v>1.1873738502703119</v>
      </c>
      <c r="Z29" s="48" t="e">
        <f t="shared" si="16"/>
        <v>#DIV/0!</v>
      </c>
      <c r="AA29" s="54">
        <f t="shared" si="17"/>
        <v>3.2695714467592652E-3</v>
      </c>
      <c r="AB29" s="55">
        <f>$AA$24</f>
        <v>3.8171474043514342E-3</v>
      </c>
      <c r="AC29" s="48">
        <f t="shared" si="18"/>
        <v>0.37454518152277327</v>
      </c>
      <c r="AD29" s="51"/>
    </row>
    <row r="30" spans="1:35" x14ac:dyDescent="0.25">
      <c r="A30" s="58" t="str">
        <f t="shared" si="5"/>
        <v>L3980-7</v>
      </c>
      <c r="B30" s="58">
        <v>1121.5</v>
      </c>
      <c r="C30" s="58">
        <v>893.8</v>
      </c>
      <c r="D30" s="58">
        <v>702.7</v>
      </c>
      <c r="E30" s="58">
        <v>0</v>
      </c>
      <c r="G30" s="86" t="str">
        <f t="shared" si="6"/>
        <v>L3980-7</v>
      </c>
      <c r="H30" s="49">
        <f>$B$11</f>
        <v>66.900000000000006</v>
      </c>
      <c r="I30" s="49">
        <f>$C$11</f>
        <v>58.1</v>
      </c>
      <c r="J30" s="51">
        <f>$D$11</f>
        <v>0</v>
      </c>
      <c r="K30" s="49">
        <f t="shared" si="7"/>
        <v>0.86846038863976083</v>
      </c>
      <c r="L30" s="85">
        <f t="shared" si="8"/>
        <v>3.9513189346183216E-3</v>
      </c>
      <c r="M30" s="48">
        <f t="shared" si="9"/>
        <v>0.69805235183114078</v>
      </c>
      <c r="N30" s="83">
        <f>$B$30</f>
        <v>1121.5</v>
      </c>
      <c r="O30" s="83">
        <f>$C$30</f>
        <v>893.8</v>
      </c>
      <c r="P30" s="83">
        <f>$D$30</f>
        <v>702.7</v>
      </c>
      <c r="Q30" s="84">
        <f>$E$30</f>
        <v>0</v>
      </c>
      <c r="R30" s="83">
        <f t="shared" si="10"/>
        <v>1.5959869076419524</v>
      </c>
      <c r="S30" s="83">
        <f t="shared" si="11"/>
        <v>1.2719510459655612</v>
      </c>
      <c r="T30" s="82">
        <f t="shared" si="12"/>
        <v>0</v>
      </c>
      <c r="U30" s="81">
        <f t="shared" si="19"/>
        <v>7.6418904509303998E-2</v>
      </c>
      <c r="V30" s="81">
        <f t="shared" si="20"/>
        <v>3.9542399256651165E-2</v>
      </c>
      <c r="W30" s="80">
        <f t="shared" si="13"/>
        <v>0</v>
      </c>
      <c r="X30" s="79">
        <f t="shared" si="14"/>
        <v>1.9325813796301214</v>
      </c>
      <c r="Y30" s="78">
        <f t="shared" si="15"/>
        <v>1.1596130376595517</v>
      </c>
      <c r="Z30" s="48" t="e">
        <f t="shared" si="16"/>
        <v>#DIV/0!</v>
      </c>
      <c r="AA30" s="54">
        <f t="shared" si="17"/>
        <v>3.4074461102932001E-3</v>
      </c>
      <c r="AB30" s="55">
        <f>$AA$27</f>
        <v>3.1775564383765241E-3</v>
      </c>
      <c r="AC30" s="48">
        <f t="shared" si="18"/>
        <v>1.0256507201075613</v>
      </c>
      <c r="AD30" s="51" t="s">
        <v>39</v>
      </c>
    </row>
    <row r="31" spans="1:35" x14ac:dyDescent="0.25">
      <c r="A31" s="58" t="str">
        <f t="shared" si="5"/>
        <v>L3980-8</v>
      </c>
      <c r="B31" s="58">
        <v>1365.6</v>
      </c>
      <c r="C31" s="58">
        <v>1098.9000000000001</v>
      </c>
      <c r="D31" s="58">
        <v>785.7</v>
      </c>
      <c r="E31" s="58">
        <v>0</v>
      </c>
      <c r="G31" s="86" t="str">
        <f t="shared" si="6"/>
        <v>L3980-8</v>
      </c>
      <c r="H31" s="49">
        <f>$B$12</f>
        <v>67.3</v>
      </c>
      <c r="I31" s="49">
        <f>$C$12</f>
        <v>62.4</v>
      </c>
      <c r="J31" s="51">
        <f>$D$12</f>
        <v>0</v>
      </c>
      <c r="K31" s="49">
        <f t="shared" si="7"/>
        <v>0.92719167904903421</v>
      </c>
      <c r="L31" s="85">
        <f t="shared" si="8"/>
        <v>4.2185344148916431E-3</v>
      </c>
      <c r="M31" s="48">
        <f t="shared" si="9"/>
        <v>0.14103793863317354</v>
      </c>
      <c r="N31" s="83">
        <f>$B$31</f>
        <v>1365.6</v>
      </c>
      <c r="O31" s="83">
        <f>$C$31</f>
        <v>1098.9000000000001</v>
      </c>
      <c r="P31" s="83">
        <f>$D$31</f>
        <v>785.7</v>
      </c>
      <c r="Q31" s="84">
        <f>$E$31</f>
        <v>0</v>
      </c>
      <c r="R31" s="83">
        <f t="shared" si="10"/>
        <v>1.7380679648720885</v>
      </c>
      <c r="S31" s="83">
        <f t="shared" si="11"/>
        <v>1.3986254295532647</v>
      </c>
      <c r="T31" s="82">
        <f t="shared" si="12"/>
        <v>0</v>
      </c>
      <c r="U31" s="81">
        <f t="shared" si="19"/>
        <v>8.3222017174615748E-2</v>
      </c>
      <c r="V31" s="81">
        <f t="shared" si="20"/>
        <v>4.3480451013676702E-2</v>
      </c>
      <c r="W31" s="80">
        <f t="shared" si="13"/>
        <v>0</v>
      </c>
      <c r="X31" s="79">
        <f t="shared" si="14"/>
        <v>1.9140099799893613</v>
      </c>
      <c r="Y31" s="78">
        <f t="shared" si="15"/>
        <v>1.2670246818829245</v>
      </c>
      <c r="Z31" s="48" t="e">
        <f t="shared" si="16"/>
        <v>#DIV/0!</v>
      </c>
      <c r="AA31" s="54">
        <f t="shared" si="17"/>
        <v>3.3294808500671682E-3</v>
      </c>
      <c r="AB31" s="55"/>
      <c r="AC31" s="48">
        <f t="shared" si="18"/>
        <v>7.9819739624662178</v>
      </c>
      <c r="AD31" s="51">
        <f>1-((((COUNT(AB24:AB33))-3)*((STDEV(AB24:AB31))^2))/(((COUNT(AB24:AB33))-1)*((STDEV(AB24:AB33))^2)))</f>
        <v>0.13995145012316768</v>
      </c>
    </row>
    <row r="32" spans="1:35" x14ac:dyDescent="0.25">
      <c r="A32" s="58" t="str">
        <f t="shared" si="5"/>
        <v>L3980-9</v>
      </c>
      <c r="B32" s="58">
        <v>884.6</v>
      </c>
      <c r="C32" s="58">
        <v>723.2</v>
      </c>
      <c r="D32" s="58">
        <v>632.6</v>
      </c>
      <c r="E32" s="58">
        <v>0</v>
      </c>
      <c r="G32" s="86" t="str">
        <f t="shared" si="6"/>
        <v>L3980-9</v>
      </c>
      <c r="H32" s="49">
        <f>$B$13</f>
        <v>67.2</v>
      </c>
      <c r="I32" s="49">
        <f>$C$13</f>
        <v>65.8</v>
      </c>
      <c r="J32" s="51">
        <f>$D$13</f>
        <v>0</v>
      </c>
      <c r="K32" s="49">
        <f t="shared" si="7"/>
        <v>0.97916666666666663</v>
      </c>
      <c r="L32" s="85">
        <f t="shared" si="8"/>
        <v>4.4550100853845333E-3</v>
      </c>
      <c r="M32" s="48">
        <f t="shared" si="9"/>
        <v>0.35189891031159154</v>
      </c>
      <c r="N32" s="83">
        <f>$B$32</f>
        <v>884.6</v>
      </c>
      <c r="O32" s="83">
        <f>$C$32</f>
        <v>723.2</v>
      </c>
      <c r="P32" s="83">
        <f>$D$32</f>
        <v>632.6</v>
      </c>
      <c r="Q32" s="84">
        <f>$E$32</f>
        <v>0</v>
      </c>
      <c r="R32" s="83">
        <f t="shared" si="10"/>
        <v>1.3983559911476446</v>
      </c>
      <c r="S32" s="83">
        <f t="shared" si="11"/>
        <v>1.1432184634840341</v>
      </c>
      <c r="T32" s="82">
        <f t="shared" si="12"/>
        <v>0</v>
      </c>
      <c r="U32" s="81">
        <f t="shared" si="19"/>
        <v>6.6955958376507183E-2</v>
      </c>
      <c r="V32" s="81">
        <f t="shared" si="20"/>
        <v>3.5540362236460572E-2</v>
      </c>
      <c r="W32" s="80">
        <f t="shared" si="13"/>
        <v>0</v>
      </c>
      <c r="X32" s="79">
        <f t="shared" si="14"/>
        <v>1.8839413602773469</v>
      </c>
      <c r="Y32" s="78">
        <f t="shared" si="15"/>
        <v>1.0249632061296776</v>
      </c>
      <c r="Z32" s="48" t="e">
        <f t="shared" si="16"/>
        <v>#DIV/0!</v>
      </c>
      <c r="AA32" s="54">
        <f t="shared" si="17"/>
        <v>4.3465073270355899E-3</v>
      </c>
      <c r="AB32" s="55">
        <f>$AA$29</f>
        <v>3.2695714467592652E-3</v>
      </c>
      <c r="AC32" s="48">
        <f t="shared" si="18"/>
        <v>0.82421098052398334</v>
      </c>
      <c r="AD32" s="51"/>
    </row>
    <row r="33" spans="1:30" x14ac:dyDescent="0.25">
      <c r="A33" s="58" t="str">
        <f t="shared" si="5"/>
        <v>L3980-10</v>
      </c>
      <c r="B33" s="58">
        <v>734.7</v>
      </c>
      <c r="C33" s="58">
        <v>613</v>
      </c>
      <c r="D33" s="58">
        <v>443</v>
      </c>
      <c r="E33" s="58">
        <v>0</v>
      </c>
      <c r="G33" s="86" t="str">
        <f t="shared" si="6"/>
        <v>L3980-10</v>
      </c>
      <c r="H33" s="49">
        <f>$B$14</f>
        <v>50.2</v>
      </c>
      <c r="I33" s="123">
        <f>$C$14</f>
        <v>59.6</v>
      </c>
      <c r="J33" s="51">
        <f>$D$14</f>
        <v>0</v>
      </c>
      <c r="K33" s="49">
        <f t="shared" si="7"/>
        <v>1.1872509960159363</v>
      </c>
      <c r="L33" s="85">
        <f t="shared" si="8"/>
        <v>5.4017516539239105E-3</v>
      </c>
      <c r="M33" s="48">
        <f t="shared" si="9"/>
        <v>2.3253949768968258</v>
      </c>
      <c r="N33" s="83">
        <f>$B$33</f>
        <v>734.7</v>
      </c>
      <c r="O33" s="83">
        <f>$C$33</f>
        <v>613</v>
      </c>
      <c r="P33" s="83">
        <f>$D$33</f>
        <v>443</v>
      </c>
      <c r="Q33" s="84">
        <f>$E$33</f>
        <v>0</v>
      </c>
      <c r="R33" s="83">
        <f t="shared" si="10"/>
        <v>1.6584650112866819</v>
      </c>
      <c r="S33" s="83">
        <f t="shared" si="11"/>
        <v>1.3837471783295712</v>
      </c>
      <c r="T33" s="82">
        <f t="shared" si="12"/>
        <v>0</v>
      </c>
      <c r="U33" s="81">
        <f t="shared" si="19"/>
        <v>7.9410475563858093E-2</v>
      </c>
      <c r="V33" s="81">
        <f t="shared" si="20"/>
        <v>4.3017916113458558E-2</v>
      </c>
      <c r="W33" s="80">
        <f t="shared" si="13"/>
        <v>0</v>
      </c>
      <c r="X33" s="79">
        <f t="shared" si="14"/>
        <v>1.8459861085417335</v>
      </c>
      <c r="Y33" s="78">
        <f t="shared" si="15"/>
        <v>1.2242839167731665</v>
      </c>
      <c r="Z33" s="48" t="e">
        <f t="shared" si="16"/>
        <v>#DIV/0!</v>
      </c>
      <c r="AA33" s="54">
        <f t="shared" si="17"/>
        <v>4.4121723563609787E-3</v>
      </c>
      <c r="AB33" s="55">
        <f>$AA$28</f>
        <v>3.4384033492355472E-3</v>
      </c>
      <c r="AC33" s="48">
        <f t="shared" si="18"/>
        <v>0.45460329297416291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636.70000000000005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2</v>
      </c>
      <c r="H36" s="49">
        <f>AVERAGE(H24:H33)</f>
        <v>64.73</v>
      </c>
      <c r="I36" s="49">
        <f>AVERAGE(I24:I32)</f>
        <v>60.722222222222221</v>
      </c>
      <c r="J36" s="51">
        <f>AVERAGE(J24:J28)</f>
        <v>0</v>
      </c>
      <c r="K36" s="56">
        <f>AVERAGE(K24:K33)</f>
        <v>0.94206264097806813</v>
      </c>
      <c r="L36" s="57">
        <f>AVERAGE(L24:L33)</f>
        <v>4.2861942808047147E-3</v>
      </c>
      <c r="M36" s="56"/>
      <c r="N36" s="49">
        <f t="shared" ref="N36:Y36" si="21">AVERAGE(N24:N33)</f>
        <v>1083.42</v>
      </c>
      <c r="O36" s="49">
        <f t="shared" si="21"/>
        <v>894.55000000000018</v>
      </c>
      <c r="P36" s="49">
        <f t="shared" si="21"/>
        <v>672.81</v>
      </c>
      <c r="Q36" s="51">
        <f t="shared" si="21"/>
        <v>0</v>
      </c>
      <c r="R36" s="49" t="e">
        <f t="shared" si="21"/>
        <v>#DIV/0!</v>
      </c>
      <c r="S36" s="49" t="e">
        <f t="shared" si="21"/>
        <v>#DIV/0!</v>
      </c>
      <c r="T36" s="50" t="e">
        <f t="shared" si="21"/>
        <v>#DIV/0!</v>
      </c>
      <c r="U36" s="49" t="e">
        <f t="shared" si="21"/>
        <v>#DIV/0!</v>
      </c>
      <c r="V36" s="49" t="e">
        <f t="shared" si="21"/>
        <v>#DIV/0!</v>
      </c>
      <c r="W36" s="50" t="e">
        <f t="shared" si="21"/>
        <v>#DIV/0!</v>
      </c>
      <c r="X36" s="48" t="e">
        <f t="shared" si="21"/>
        <v>#DIV/0!</v>
      </c>
      <c r="Y36" s="49" t="e">
        <f t="shared" si="21"/>
        <v>#DIV/0!</v>
      </c>
      <c r="Z36" s="48"/>
      <c r="AA36" s="56">
        <f>AVERAGE(AA24:AA33)</f>
        <v>3.6460601199418247E-3</v>
      </c>
      <c r="AB36" s="56">
        <f>AVERAGE(AB24:AB33)</f>
        <v>3.6460601199418247E-3</v>
      </c>
      <c r="AC36" s="56"/>
      <c r="AD36" s="56"/>
    </row>
    <row r="37" spans="1:30" x14ac:dyDescent="0.25">
      <c r="G37" s="53" t="s">
        <v>1</v>
      </c>
      <c r="H37" s="49">
        <f>STDEV(H24:H33)</f>
        <v>5.3270900958111156</v>
      </c>
      <c r="I37" s="49">
        <f>STDEV(I24:I32)</f>
        <v>4.9403384949256708</v>
      </c>
      <c r="J37" s="51">
        <f>STDEV(J24:J28)</f>
        <v>0</v>
      </c>
      <c r="K37" s="48">
        <f>STDEV(K24:K33)</f>
        <v>0.10543944468524716</v>
      </c>
      <c r="L37" s="55">
        <f>STDEV(L24:L33)</f>
        <v>4.7972812541630051E-4</v>
      </c>
      <c r="M37" s="54"/>
      <c r="N37" s="49">
        <f t="shared" ref="N37:Y37" si="22">STDEV(N24:N33)</f>
        <v>506.26204194182969</v>
      </c>
      <c r="O37" s="49">
        <f t="shared" si="22"/>
        <v>422.95068073397533</v>
      </c>
      <c r="P37" s="49">
        <f t="shared" si="22"/>
        <v>313.14140380629613</v>
      </c>
      <c r="Q37" s="51">
        <f t="shared" si="22"/>
        <v>0</v>
      </c>
      <c r="R37" s="49" t="e">
        <f t="shared" si="22"/>
        <v>#DIV/0!</v>
      </c>
      <c r="S37" s="49" t="e">
        <f t="shared" si="22"/>
        <v>#DIV/0!</v>
      </c>
      <c r="T37" s="50" t="e">
        <f t="shared" si="22"/>
        <v>#DIV/0!</v>
      </c>
      <c r="U37" s="49" t="e">
        <f t="shared" si="22"/>
        <v>#DIV/0!</v>
      </c>
      <c r="V37" s="49" t="e">
        <f t="shared" si="22"/>
        <v>#DIV/0!</v>
      </c>
      <c r="W37" s="50" t="e">
        <f t="shared" si="22"/>
        <v>#DIV/0!</v>
      </c>
      <c r="X37" s="48" t="e">
        <f t="shared" si="22"/>
        <v>#DIV/0!</v>
      </c>
      <c r="Y37" s="49" t="e">
        <f t="shared" si="22"/>
        <v>#DIV/0!</v>
      </c>
      <c r="Z37" s="48"/>
      <c r="AA37" s="47">
        <f>STDEV(AA24:AA33)</f>
        <v>4.567867719296955E-4</v>
      </c>
      <c r="AB37" s="54">
        <f>STDEV(AB24:AB33)</f>
        <v>4.5678677192969555E-4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8.2297081659371472</v>
      </c>
      <c r="I38" s="49">
        <f>(I37/I36)*100</f>
        <v>8.1359645845070521</v>
      </c>
      <c r="J38" s="51" t="e">
        <f>(J37/J36)*100</f>
        <v>#DIV/0!</v>
      </c>
      <c r="K38" s="52">
        <f>(K37/K36)*100</f>
        <v>11.192402723430135</v>
      </c>
      <c r="L38" s="52">
        <f>(L37/L36)*100</f>
        <v>11.192402723430298</v>
      </c>
      <c r="M38" s="48"/>
      <c r="N38" s="49">
        <f t="shared" ref="N38:Y38" si="23">(N37/N36)*100</f>
        <v>46.728142543226966</v>
      </c>
      <c r="O38" s="49">
        <f t="shared" si="23"/>
        <v>47.280831785140606</v>
      </c>
      <c r="P38" s="49">
        <f t="shared" si="23"/>
        <v>46.542323063910487</v>
      </c>
      <c r="Q38" s="51" t="e">
        <f t="shared" si="23"/>
        <v>#DIV/0!</v>
      </c>
      <c r="R38" s="49" t="e">
        <f t="shared" si="23"/>
        <v>#DIV/0!</v>
      </c>
      <c r="S38" s="49" t="e">
        <f t="shared" si="23"/>
        <v>#DIV/0!</v>
      </c>
      <c r="T38" s="50" t="e">
        <f t="shared" si="23"/>
        <v>#DIV/0!</v>
      </c>
      <c r="U38" s="49" t="e">
        <f t="shared" si="23"/>
        <v>#DIV/0!</v>
      </c>
      <c r="V38" s="49" t="e">
        <f t="shared" si="23"/>
        <v>#DIV/0!</v>
      </c>
      <c r="W38" s="50" t="e">
        <f t="shared" si="23"/>
        <v>#DIV/0!</v>
      </c>
      <c r="X38" s="48" t="e">
        <f t="shared" si="23"/>
        <v>#DIV/0!</v>
      </c>
      <c r="Y38" s="49" t="e">
        <f t="shared" si="23"/>
        <v>#DIV/0!</v>
      </c>
      <c r="Z38" s="48"/>
      <c r="AA38" s="47">
        <f>(AA37/AA36)*100</f>
        <v>12.52822929142989</v>
      </c>
      <c r="AB38" s="47">
        <f>(AB37/AB36)*100</f>
        <v>12.528229291429893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" si="24">A24</f>
        <v>L3980-1</v>
      </c>
      <c r="H41" s="4">
        <f>$B$5</f>
        <v>67.599999999999994</v>
      </c>
      <c r="I41" s="4">
        <f>$C$5</f>
        <v>68.2</v>
      </c>
      <c r="J41" s="5">
        <f>$D$5</f>
        <v>0</v>
      </c>
      <c r="K41" s="4">
        <f t="shared" ref="K41:K48" si="25">I41/H41</f>
        <v>1.0088757396449706</v>
      </c>
      <c r="L41" s="125">
        <f t="shared" ref="L41:L49" si="26">K41/$H$17</f>
        <v>4.5901803523589364E-3</v>
      </c>
      <c r="M41" s="22">
        <f>$B$24</f>
        <v>1715</v>
      </c>
      <c r="N41" s="22">
        <f>$C$24</f>
        <v>1430.5</v>
      </c>
      <c r="O41" s="22">
        <f>$D$24</f>
        <v>1052.7</v>
      </c>
      <c r="P41" s="23">
        <f>$E$24</f>
        <v>0</v>
      </c>
      <c r="Q41" s="22">
        <f t="shared" ref="Q41:Q49" si="27">M41/O41</f>
        <v>1.6291441056331337</v>
      </c>
      <c r="R41" s="22">
        <f t="shared" ref="R41:R49" si="28">N41/O41</f>
        <v>1.3588866723662962</v>
      </c>
      <c r="S41" s="21">
        <f t="shared" ref="S41:S49" si="29">P41/O41</f>
        <v>0</v>
      </c>
      <c r="T41" s="20">
        <f>(Q41*0.005*($H$18))/0.5335</f>
        <v>7.8006534542452502E-2</v>
      </c>
      <c r="U41" s="20">
        <f>(R41*0.005*($H$18))/0.8217</f>
        <v>4.2245052994519944E-2</v>
      </c>
      <c r="V41" s="18">
        <f t="shared" ref="V41:V49" si="30">(S41*0.005*(100/20))/0.7126</f>
        <v>0</v>
      </c>
      <c r="W41" s="19">
        <f t="shared" ref="W41:W49" si="31">T41/U41</f>
        <v>1.8465247174046997</v>
      </c>
      <c r="X41" s="19">
        <f t="shared" ref="X41:X49" si="32">(T41+U41+V41)*10</f>
        <v>1.2025158753697245</v>
      </c>
      <c r="Y41" s="41">
        <f t="shared" ref="Y41:Y49" si="33">L41/X41</f>
        <v>3.8171474043514342E-3</v>
      </c>
      <c r="Z41" s="5">
        <f>(Y41*900000)</f>
        <v>3435.4326639162909</v>
      </c>
      <c r="AA41" s="2">
        <f t="shared" ref="AA41:AA49" si="34">(Z41*0.2125)+26.378</f>
        <v>756.4074410822119</v>
      </c>
      <c r="AB41" s="2">
        <f t="shared" ref="AB41:AB49" si="35">-0.000006*(AA41)^2 + 0.0266*(AA41) + 3.4677</f>
        <v>20.155224631239598</v>
      </c>
      <c r="AC41" s="17">
        <f t="shared" ref="AC41:AC49" si="36">ABS(Y41-$C$42)</f>
        <v>3.7874405511588698E-4</v>
      </c>
      <c r="AD41" s="38">
        <f t="shared" ref="AD41:AD49" si="37">ABS(AB41-$D$42)</f>
        <v>1.3007638308952778</v>
      </c>
    </row>
    <row r="42" spans="1:30" x14ac:dyDescent="0.25">
      <c r="A42" s="141" t="s">
        <v>9</v>
      </c>
      <c r="B42" s="141"/>
      <c r="C42" s="15">
        <f>MEDIAN(Y41:Y49)</f>
        <v>3.4384033492355472E-3</v>
      </c>
      <c r="D42" s="14">
        <f>MEDIAN(AB41:AB49)</f>
        <v>18.85446080034432</v>
      </c>
      <c r="G42" s="40" t="str">
        <f t="shared" ref="G42:G49" si="38">A26</f>
        <v>L3980-3</v>
      </c>
      <c r="H42" s="4">
        <f>$B$7</f>
        <v>65.2</v>
      </c>
      <c r="I42" s="4">
        <f>$C$7</f>
        <v>59.8</v>
      </c>
      <c r="J42" s="5">
        <f>$D$7</f>
        <v>0</v>
      </c>
      <c r="K42" s="4">
        <f t="shared" si="25"/>
        <v>0.91717791411042937</v>
      </c>
      <c r="L42" s="125">
        <f t="shared" si="26"/>
        <v>4.1729738118678255E-3</v>
      </c>
      <c r="M42" s="22">
        <f>$B$26</f>
        <v>1347.2</v>
      </c>
      <c r="N42" s="22">
        <f>$C$26</f>
        <v>1129.5</v>
      </c>
      <c r="O42" s="22">
        <f>$D$26</f>
        <v>863.3</v>
      </c>
      <c r="P42" s="23">
        <f>$E$26</f>
        <v>0</v>
      </c>
      <c r="Q42" s="22">
        <f t="shared" si="27"/>
        <v>1.5605235723387005</v>
      </c>
      <c r="R42" s="22">
        <f t="shared" si="28"/>
        <v>1.3083516738097998</v>
      </c>
      <c r="S42" s="21">
        <f t="shared" si="29"/>
        <v>0</v>
      </c>
      <c r="T42" s="20">
        <f t="shared" ref="T42:T49" si="39">(Q42*0.005*($H$18))/0.5335</f>
        <v>7.4720852212543779E-2</v>
      </c>
      <c r="U42" s="20">
        <f t="shared" ref="U42:U49" si="40">(R42*0.005*($H$18))/0.8217</f>
        <v>4.0674021549800821E-2</v>
      </c>
      <c r="V42" s="18">
        <f t="shared" si="30"/>
        <v>0</v>
      </c>
      <c r="W42" s="19">
        <f t="shared" si="31"/>
        <v>1.8370657575882039</v>
      </c>
      <c r="X42" s="19">
        <f t="shared" si="32"/>
        <v>1.1539487376234461</v>
      </c>
      <c r="Y42" s="18">
        <f t="shared" si="33"/>
        <v>3.6162557969967126E-3</v>
      </c>
      <c r="Z42" s="5">
        <f t="shared" ref="Z42:Z49" si="41">(Y42*900000)</f>
        <v>3254.6302172970413</v>
      </c>
      <c r="AA42" s="2">
        <f t="shared" si="34"/>
        <v>717.98692117562132</v>
      </c>
      <c r="AB42" s="2">
        <f t="shared" si="35"/>
        <v>19.473120789396042</v>
      </c>
      <c r="AC42" s="17">
        <f t="shared" si="36"/>
        <v>1.7785244776116543E-4</v>
      </c>
      <c r="AD42" s="38">
        <f t="shared" si="37"/>
        <v>0.61865998905172148</v>
      </c>
    </row>
    <row r="43" spans="1:30" x14ac:dyDescent="0.25">
      <c r="A43" s="141" t="s">
        <v>8</v>
      </c>
      <c r="B43" s="141"/>
      <c r="C43" s="15">
        <f>MEDIAN(AC41:AC49)</f>
        <v>1.7785244776116543E-4</v>
      </c>
      <c r="D43" s="14">
        <f>MEDIAN(AD41:AD49)</f>
        <v>0.61865998905172148</v>
      </c>
      <c r="G43" s="40" t="str">
        <f t="shared" si="38"/>
        <v>L3980-4</v>
      </c>
      <c r="H43" s="4">
        <f>$B$8</f>
        <v>66.900000000000006</v>
      </c>
      <c r="I43" s="4">
        <f>$C$8</f>
        <v>54.2</v>
      </c>
      <c r="J43" s="5">
        <f>$D$8</f>
        <v>0</v>
      </c>
      <c r="K43" s="4">
        <f t="shared" si="25"/>
        <v>0.81016442451420023</v>
      </c>
      <c r="L43" s="125">
        <f t="shared" si="26"/>
        <v>3.6860841007971259E-3</v>
      </c>
      <c r="M43" s="22">
        <f>$B$27</f>
        <v>1669.4</v>
      </c>
      <c r="N43" s="22">
        <f>$C$27</f>
        <v>1395.7</v>
      </c>
      <c r="O43" s="22">
        <f>$D$27</f>
        <v>1063.0999999999999</v>
      </c>
      <c r="P43" s="23">
        <f>$E$27</f>
        <v>0</v>
      </c>
      <c r="Q43" s="22">
        <f t="shared" si="27"/>
        <v>1.5703132348791273</v>
      </c>
      <c r="R43" s="22">
        <f t="shared" si="28"/>
        <v>1.3128586210140158</v>
      </c>
      <c r="S43" s="21">
        <f t="shared" si="29"/>
        <v>0</v>
      </c>
      <c r="T43" s="20">
        <f>(Q43*0.005*($H$18))/0.5335</f>
        <v>7.5189599971860019E-2</v>
      </c>
      <c r="U43" s="20">
        <f>(R43*0.005*($H$18))/0.8217</f>
        <v>4.0814133471830397E-2</v>
      </c>
      <c r="V43" s="18">
        <f t="shared" si="30"/>
        <v>0</v>
      </c>
      <c r="W43" s="19">
        <f t="shared" si="31"/>
        <v>1.8422441829802734</v>
      </c>
      <c r="X43" s="19">
        <f t="shared" si="32"/>
        <v>1.1600373344369042</v>
      </c>
      <c r="Y43" s="18">
        <f t="shared" si="33"/>
        <v>3.1775564383765241E-3</v>
      </c>
      <c r="Z43" s="5">
        <f t="shared" si="41"/>
        <v>2859.8007945388717</v>
      </c>
      <c r="AA43" s="2">
        <f t="shared" si="34"/>
        <v>634.08566883951028</v>
      </c>
      <c r="AB43" s="2">
        <f t="shared" si="35"/>
        <v>17.921990978565077</v>
      </c>
      <c r="AC43" s="17">
        <f t="shared" si="36"/>
        <v>2.608469108590231E-4</v>
      </c>
      <c r="AD43" s="38">
        <f t="shared" si="37"/>
        <v>0.93246982177924309</v>
      </c>
    </row>
    <row r="44" spans="1:30" x14ac:dyDescent="0.25">
      <c r="A44" s="141" t="s">
        <v>7</v>
      </c>
      <c r="B44" s="141"/>
      <c r="C44" s="15">
        <f>C43*1.483</f>
        <v>2.6375518002980835E-4</v>
      </c>
      <c r="D44" s="14">
        <f>D43*1.483</f>
        <v>0.91747276376370301</v>
      </c>
      <c r="G44" s="40" t="str">
        <f t="shared" si="38"/>
        <v>L3980-5</v>
      </c>
      <c r="H44" s="4">
        <f>$B$9</f>
        <v>65.599999999999994</v>
      </c>
      <c r="I44" s="4">
        <f>$C$9</f>
        <v>63.6</v>
      </c>
      <c r="J44" s="5">
        <f>$D$9</f>
        <v>0</v>
      </c>
      <c r="K44" s="4">
        <f t="shared" si="25"/>
        <v>0.9695121951219513</v>
      </c>
      <c r="L44" s="125">
        <f t="shared" si="26"/>
        <v>4.4110841945582211E-3</v>
      </c>
      <c r="M44" s="22">
        <f>$B$28</f>
        <v>1177.4000000000001</v>
      </c>
      <c r="N44" s="22">
        <f>$C$28</f>
        <v>1000.1</v>
      </c>
      <c r="O44" s="22">
        <f>$D$28</f>
        <v>681.8</v>
      </c>
      <c r="P44" s="23">
        <f>$E$28</f>
        <v>0</v>
      </c>
      <c r="Q44" s="22">
        <f t="shared" si="27"/>
        <v>1.7268993839835731</v>
      </c>
      <c r="R44" s="22">
        <f t="shared" si="28"/>
        <v>1.4668524493986508</v>
      </c>
      <c r="S44" s="21">
        <f t="shared" si="29"/>
        <v>0</v>
      </c>
      <c r="T44" s="20">
        <f t="shared" si="39"/>
        <v>8.2687244168435578E-2</v>
      </c>
      <c r="U44" s="20">
        <f t="shared" si="40"/>
        <v>4.5601491809527245E-2</v>
      </c>
      <c r="V44" s="18">
        <f t="shared" si="30"/>
        <v>0</v>
      </c>
      <c r="W44" s="19">
        <f t="shared" si="31"/>
        <v>1.8132574371428838</v>
      </c>
      <c r="X44" s="19">
        <f t="shared" si="32"/>
        <v>1.282887359779628</v>
      </c>
      <c r="Y44" s="18">
        <f t="shared" si="33"/>
        <v>3.4384033492355472E-3</v>
      </c>
      <c r="Z44" s="5">
        <f t="shared" si="41"/>
        <v>3094.5630143119924</v>
      </c>
      <c r="AA44" s="2">
        <f t="shared" si="34"/>
        <v>683.97264054129846</v>
      </c>
      <c r="AB44" s="2">
        <f t="shared" si="35"/>
        <v>18.85446080034432</v>
      </c>
      <c r="AC44" s="17">
        <f t="shared" si="36"/>
        <v>0</v>
      </c>
      <c r="AD44" s="38">
        <f t="shared" si="37"/>
        <v>0</v>
      </c>
    </row>
    <row r="45" spans="1:30" x14ac:dyDescent="0.25">
      <c r="A45" s="141" t="s">
        <v>5</v>
      </c>
      <c r="B45" s="141"/>
      <c r="C45" s="25">
        <f>COUNT(Y41:Y49)</f>
        <v>9</v>
      </c>
      <c r="D45" s="24">
        <f>COUNT(AB41:AB49)</f>
        <v>9</v>
      </c>
      <c r="G45" s="40" t="str">
        <f t="shared" si="38"/>
        <v>L3980-6</v>
      </c>
      <c r="H45" s="4">
        <f>$B$10</f>
        <v>62.7</v>
      </c>
      <c r="I45" s="4">
        <f>$C$10</f>
        <v>53.5</v>
      </c>
      <c r="J45" s="5">
        <f>$D$10</f>
        <v>0</v>
      </c>
      <c r="K45" s="4">
        <f t="shared" si="25"/>
        <v>0.85326953748006373</v>
      </c>
      <c r="L45" s="125">
        <f t="shared" si="26"/>
        <v>3.8822036374724228E-3</v>
      </c>
      <c r="M45" s="22">
        <f>$B$29</f>
        <v>818.8</v>
      </c>
      <c r="N45" s="22">
        <f>$C$29</f>
        <v>660.8</v>
      </c>
      <c r="O45" s="22">
        <f>$D$29</f>
        <v>503.2</v>
      </c>
      <c r="P45" s="23">
        <f>$E$29</f>
        <v>0</v>
      </c>
      <c r="Q45" s="22">
        <f t="shared" si="27"/>
        <v>1.6271860095389508</v>
      </c>
      <c r="R45" s="22">
        <f t="shared" si="28"/>
        <v>1.313195548489666</v>
      </c>
      <c r="S45" s="21">
        <f t="shared" si="29"/>
        <v>0</v>
      </c>
      <c r="T45" s="20">
        <f t="shared" si="39"/>
        <v>7.791277715777413E-2</v>
      </c>
      <c r="U45" s="20">
        <f t="shared" si="40"/>
        <v>4.0824607869257047E-2</v>
      </c>
      <c r="V45" s="18">
        <f t="shared" si="30"/>
        <v>0</v>
      </c>
      <c r="W45" s="19">
        <f t="shared" si="31"/>
        <v>1.9084758243678395</v>
      </c>
      <c r="X45" s="19">
        <f t="shared" si="32"/>
        <v>1.1873738502703119</v>
      </c>
      <c r="Y45" s="18">
        <f t="shared" si="33"/>
        <v>3.2695714467592652E-3</v>
      </c>
      <c r="Z45" s="5">
        <f t="shared" si="41"/>
        <v>2942.6143020833388</v>
      </c>
      <c r="AA45" s="2">
        <f t="shared" si="34"/>
        <v>651.68353919270953</v>
      </c>
      <c r="AB45" s="2">
        <f t="shared" si="35"/>
        <v>18.254333530997659</v>
      </c>
      <c r="AC45" s="17">
        <f t="shared" si="36"/>
        <v>1.68831902476282E-4</v>
      </c>
      <c r="AD45" s="38">
        <f t="shared" si="37"/>
        <v>0.60012726934666105</v>
      </c>
    </row>
    <row r="46" spans="1:30" ht="15" customHeight="1" x14ac:dyDescent="0.25">
      <c r="A46" s="142" t="s">
        <v>3</v>
      </c>
      <c r="B46" s="142"/>
      <c r="C46" s="15">
        <f>_xlfn.CONFIDENCE.NORM(0.05,C44,C45)</f>
        <v>1.7231688453143412E-4</v>
      </c>
      <c r="D46" s="14">
        <f>_xlfn.CONFIDENCE.NORM(0.05,D44,D45)</f>
        <v>0.59940452459109428</v>
      </c>
      <c r="G46" s="40" t="str">
        <f t="shared" si="38"/>
        <v>L3980-7</v>
      </c>
      <c r="H46" s="4">
        <f>$B$11</f>
        <v>66.900000000000006</v>
      </c>
      <c r="I46" s="4">
        <f>$C$11</f>
        <v>58.1</v>
      </c>
      <c r="J46" s="5">
        <f>$D$11</f>
        <v>0</v>
      </c>
      <c r="K46" s="4">
        <f t="shared" si="25"/>
        <v>0.86846038863976083</v>
      </c>
      <c r="L46" s="125">
        <f t="shared" si="26"/>
        <v>3.9513189346183216E-3</v>
      </c>
      <c r="M46" s="22">
        <f>$B$30</f>
        <v>1121.5</v>
      </c>
      <c r="N46" s="22">
        <f>$C$30</f>
        <v>893.8</v>
      </c>
      <c r="O46" s="22">
        <f>$D$30</f>
        <v>702.7</v>
      </c>
      <c r="P46" s="23">
        <f>$E$30</f>
        <v>0</v>
      </c>
      <c r="Q46" s="22">
        <f t="shared" si="27"/>
        <v>1.5959869076419524</v>
      </c>
      <c r="R46" s="22">
        <f t="shared" si="28"/>
        <v>1.2719510459655612</v>
      </c>
      <c r="S46" s="21">
        <f t="shared" si="29"/>
        <v>0</v>
      </c>
      <c r="T46" s="20">
        <f t="shared" si="39"/>
        <v>7.6418904509303998E-2</v>
      </c>
      <c r="U46" s="20">
        <f t="shared" si="40"/>
        <v>3.9542399256651165E-2</v>
      </c>
      <c r="V46" s="18">
        <f t="shared" si="30"/>
        <v>0</v>
      </c>
      <c r="W46" s="19">
        <f t="shared" si="31"/>
        <v>1.9325813796301214</v>
      </c>
      <c r="X46" s="19">
        <f t="shared" si="32"/>
        <v>1.1596130376595517</v>
      </c>
      <c r="Y46" s="18">
        <f t="shared" si="33"/>
        <v>3.4074461102932001E-3</v>
      </c>
      <c r="Z46" s="5">
        <f t="shared" si="41"/>
        <v>3066.7014992638801</v>
      </c>
      <c r="AA46" s="2">
        <f t="shared" si="34"/>
        <v>678.05206859357452</v>
      </c>
      <c r="AB46" s="2">
        <f t="shared" si="35"/>
        <v>18.745357378244929</v>
      </c>
      <c r="AC46" s="17">
        <f t="shared" si="36"/>
        <v>3.0957238942347105E-5</v>
      </c>
      <c r="AD46" s="38">
        <f t="shared" si="37"/>
        <v>0.10910342209939117</v>
      </c>
    </row>
    <row r="47" spans="1:30" x14ac:dyDescent="0.25">
      <c r="G47" s="40" t="str">
        <f t="shared" si="38"/>
        <v>L3980-8</v>
      </c>
      <c r="H47" s="4">
        <f>$B$12</f>
        <v>67.3</v>
      </c>
      <c r="I47" s="4">
        <f>$C$12</f>
        <v>62.4</v>
      </c>
      <c r="J47" s="5">
        <f>$D$12</f>
        <v>0</v>
      </c>
      <c r="K47" s="4">
        <f t="shared" si="25"/>
        <v>0.92719167904903421</v>
      </c>
      <c r="L47" s="125">
        <f t="shared" si="26"/>
        <v>4.2185344148916431E-3</v>
      </c>
      <c r="M47" s="22">
        <f>$B$31</f>
        <v>1365.6</v>
      </c>
      <c r="N47" s="22">
        <f>$C$31</f>
        <v>1098.9000000000001</v>
      </c>
      <c r="O47" s="22">
        <f>$D$31</f>
        <v>785.7</v>
      </c>
      <c r="P47" s="23">
        <f>$E$31</f>
        <v>0</v>
      </c>
      <c r="Q47" s="22">
        <f t="shared" si="27"/>
        <v>1.7380679648720885</v>
      </c>
      <c r="R47" s="22">
        <f t="shared" si="28"/>
        <v>1.3986254295532647</v>
      </c>
      <c r="S47" s="21">
        <f t="shared" si="29"/>
        <v>0</v>
      </c>
      <c r="T47" s="20">
        <f t="shared" si="39"/>
        <v>8.3222017174615748E-2</v>
      </c>
      <c r="U47" s="20">
        <f t="shared" si="40"/>
        <v>4.3480451013676702E-2</v>
      </c>
      <c r="V47" s="18">
        <f t="shared" si="30"/>
        <v>0</v>
      </c>
      <c r="W47" s="19">
        <f t="shared" si="31"/>
        <v>1.9140099799893613</v>
      </c>
      <c r="X47" s="19">
        <f t="shared" si="32"/>
        <v>1.2670246818829245</v>
      </c>
      <c r="Y47" s="18">
        <f t="shared" si="33"/>
        <v>3.3294808500671682E-3</v>
      </c>
      <c r="Z47" s="5">
        <f t="shared" si="41"/>
        <v>2996.5327650604513</v>
      </c>
      <c r="AA47" s="2">
        <f t="shared" si="34"/>
        <v>663.14121257534589</v>
      </c>
      <c r="AB47" s="2">
        <f t="shared" si="35"/>
        <v>18.468718647608799</v>
      </c>
      <c r="AC47" s="17">
        <f t="shared" si="36"/>
        <v>1.0892249916837895E-4</v>
      </c>
      <c r="AD47" s="38">
        <f t="shared" si="37"/>
        <v>0.3857421527355207</v>
      </c>
    </row>
    <row r="48" spans="1:30" x14ac:dyDescent="0.25">
      <c r="A48" s="143" t="s">
        <v>6</v>
      </c>
      <c r="B48" s="143"/>
      <c r="C48" s="143"/>
      <c r="D48" s="143"/>
      <c r="G48" s="40" t="str">
        <f t="shared" si="38"/>
        <v>L3980-9</v>
      </c>
      <c r="H48" s="4">
        <f>$B$13</f>
        <v>67.2</v>
      </c>
      <c r="I48" s="4">
        <f>$C$13</f>
        <v>65.8</v>
      </c>
      <c r="J48" s="5">
        <f>$D$13</f>
        <v>0</v>
      </c>
      <c r="K48" s="4">
        <f t="shared" si="25"/>
        <v>0.97916666666666663</v>
      </c>
      <c r="L48" s="125">
        <f t="shared" si="26"/>
        <v>4.4550100853845333E-3</v>
      </c>
      <c r="M48" s="22">
        <f>$B$32</f>
        <v>884.6</v>
      </c>
      <c r="N48" s="22">
        <f>$C$32</f>
        <v>723.2</v>
      </c>
      <c r="O48" s="22">
        <f>$D$32</f>
        <v>632.6</v>
      </c>
      <c r="P48" s="23">
        <f>$E$32</f>
        <v>0</v>
      </c>
      <c r="Q48" s="22">
        <f t="shared" si="27"/>
        <v>1.3983559911476446</v>
      </c>
      <c r="R48" s="22">
        <f t="shared" si="28"/>
        <v>1.1432184634840341</v>
      </c>
      <c r="S48" s="21">
        <f t="shared" si="29"/>
        <v>0</v>
      </c>
      <c r="T48" s="20">
        <f>(Q48*0.005*($H$18))/0.5335</f>
        <v>6.6955958376507183E-2</v>
      </c>
      <c r="U48" s="20">
        <f>(R48*0.005*($H$18))/0.8217</f>
        <v>3.5540362236460572E-2</v>
      </c>
      <c r="V48" s="18">
        <f t="shared" si="30"/>
        <v>0</v>
      </c>
      <c r="W48" s="19">
        <f t="shared" si="31"/>
        <v>1.8839413602773469</v>
      </c>
      <c r="X48" s="19">
        <f t="shared" si="32"/>
        <v>1.0249632061296776</v>
      </c>
      <c r="Y48" s="18">
        <f t="shared" si="33"/>
        <v>4.3465073270355899E-3</v>
      </c>
      <c r="Z48" s="5">
        <f t="shared" si="41"/>
        <v>3911.8565943320309</v>
      </c>
      <c r="AA48" s="2">
        <f t="shared" si="34"/>
        <v>857.64752629555664</v>
      </c>
      <c r="AB48" s="2">
        <f t="shared" si="35"/>
        <v>21.867768523296483</v>
      </c>
      <c r="AC48" s="17">
        <f t="shared" si="36"/>
        <v>9.0810397780004271E-4</v>
      </c>
      <c r="AD48" s="38">
        <f t="shared" si="37"/>
        <v>3.0133077229521632</v>
      </c>
    </row>
    <row r="49" spans="1:30" x14ac:dyDescent="0.25">
      <c r="A49" s="141" t="s">
        <v>2</v>
      </c>
      <c r="B49" s="141"/>
      <c r="C49" s="15">
        <f>AVERAGE(Y41:Y49)</f>
        <v>3.6460601199418247E-3</v>
      </c>
      <c r="D49" s="14">
        <f>AVERAGE(AB41:AB49)</f>
        <v>19.534733709970805</v>
      </c>
      <c r="G49" s="40" t="str">
        <f t="shared" si="38"/>
        <v>L3980-10</v>
      </c>
      <c r="H49" s="4">
        <f>$B$14</f>
        <v>50.2</v>
      </c>
      <c r="I49" s="124">
        <f>$C$14</f>
        <v>59.6</v>
      </c>
      <c r="J49" s="5">
        <f>$D$14</f>
        <v>0</v>
      </c>
      <c r="K49" s="4">
        <f>I49/H49</f>
        <v>1.1872509960159363</v>
      </c>
      <c r="L49" s="125">
        <f t="shared" si="26"/>
        <v>5.4017516539239105E-3</v>
      </c>
      <c r="M49" s="22">
        <f>$B$33</f>
        <v>734.7</v>
      </c>
      <c r="N49" s="22">
        <f>$C$33</f>
        <v>613</v>
      </c>
      <c r="O49" s="22">
        <f>$D$33</f>
        <v>443</v>
      </c>
      <c r="P49" s="23">
        <f>$E$33</f>
        <v>0</v>
      </c>
      <c r="Q49" s="22">
        <f t="shared" si="27"/>
        <v>1.6584650112866819</v>
      </c>
      <c r="R49" s="22">
        <f t="shared" si="28"/>
        <v>1.3837471783295712</v>
      </c>
      <c r="S49" s="21">
        <f t="shared" si="29"/>
        <v>0</v>
      </c>
      <c r="T49" s="20">
        <f t="shared" si="39"/>
        <v>7.9410475563858093E-2</v>
      </c>
      <c r="U49" s="20">
        <f t="shared" si="40"/>
        <v>4.3017916113458558E-2</v>
      </c>
      <c r="V49" s="18">
        <f t="shared" si="30"/>
        <v>0</v>
      </c>
      <c r="W49" s="19">
        <f t="shared" si="31"/>
        <v>1.8459861085417335</v>
      </c>
      <c r="X49" s="19">
        <f t="shared" si="32"/>
        <v>1.2242839167731665</v>
      </c>
      <c r="Y49" s="18">
        <f t="shared" si="33"/>
        <v>4.4121723563609787E-3</v>
      </c>
      <c r="Z49" s="5">
        <f t="shared" si="41"/>
        <v>3970.955120724881</v>
      </c>
      <c r="AA49" s="2">
        <f t="shared" si="34"/>
        <v>870.20596315403725</v>
      </c>
      <c r="AB49" s="2">
        <f t="shared" si="35"/>
        <v>22.071628110044315</v>
      </c>
      <c r="AC49" s="17">
        <f t="shared" si="36"/>
        <v>9.7376900712543152E-4</v>
      </c>
      <c r="AD49" s="38">
        <f t="shared" si="37"/>
        <v>3.2171673096999953</v>
      </c>
    </row>
    <row r="50" spans="1:30" ht="15.75" thickBot="1" x14ac:dyDescent="0.3">
      <c r="A50" s="141" t="s">
        <v>1</v>
      </c>
      <c r="B50" s="141"/>
      <c r="C50" s="15">
        <f>STDEV(Y41:Y49)</f>
        <v>4.567867719296955E-4</v>
      </c>
      <c r="D50" s="14">
        <f>STDEV(AB41:AB49)</f>
        <v>1.5301277661739761</v>
      </c>
      <c r="G50" s="36"/>
      <c r="H50" s="31"/>
      <c r="I50" s="31"/>
      <c r="J50" s="29"/>
      <c r="K50" s="30"/>
      <c r="L50" s="126"/>
      <c r="M50" s="33"/>
      <c r="N50" s="33"/>
      <c r="O50" s="33"/>
      <c r="P50" s="34"/>
      <c r="Q50" s="33"/>
      <c r="R50" s="33"/>
      <c r="S50" s="32"/>
      <c r="T50" s="31"/>
      <c r="U50" s="31"/>
      <c r="V50" s="29"/>
      <c r="W50" s="30"/>
      <c r="X50" s="30"/>
      <c r="Y50" s="29"/>
      <c r="Z50" s="28"/>
      <c r="AA50" s="28"/>
      <c r="AB50" s="28"/>
      <c r="AC50" s="27"/>
      <c r="AD50" s="26"/>
    </row>
    <row r="51" spans="1:30" ht="15.75" thickTop="1" x14ac:dyDescent="0.25">
      <c r="A51" s="141" t="s">
        <v>0</v>
      </c>
      <c r="B51" s="141"/>
      <c r="C51" s="37">
        <f>(C50/C49)*100</f>
        <v>12.52822929142989</v>
      </c>
      <c r="D51" s="14">
        <f>(D50/D49)*100</f>
        <v>7.8328570478182522</v>
      </c>
      <c r="G51" s="7" t="s">
        <v>4</v>
      </c>
      <c r="H51" s="20"/>
      <c r="I51" s="20"/>
      <c r="J51" s="18"/>
      <c r="K51" s="19"/>
      <c r="L51" s="127"/>
      <c r="M51" s="22"/>
      <c r="N51" s="22"/>
      <c r="O51" s="22"/>
      <c r="P51" s="23"/>
      <c r="Q51" s="22"/>
      <c r="R51" s="22"/>
      <c r="S51" s="21"/>
      <c r="T51" s="20"/>
      <c r="U51" s="20"/>
      <c r="V51" s="18"/>
      <c r="W51" s="19"/>
      <c r="X51" s="19"/>
      <c r="Y51" s="18"/>
      <c r="Z51" s="2"/>
      <c r="AA51" s="2"/>
      <c r="AB51" s="2"/>
      <c r="AC51" s="17"/>
      <c r="AD51" s="16"/>
    </row>
    <row r="52" spans="1:30" x14ac:dyDescent="0.25">
      <c r="A52" s="141" t="s">
        <v>5</v>
      </c>
      <c r="B52" s="141"/>
      <c r="C52" s="25">
        <f>COUNT(Y41:Y49)</f>
        <v>9</v>
      </c>
      <c r="D52" s="24">
        <f>COUNT(AB41:AB49)</f>
        <v>9</v>
      </c>
      <c r="G52" s="7" t="s">
        <v>2</v>
      </c>
      <c r="H52" s="4">
        <f>AVERAGE(H41:H49)</f>
        <v>64.400000000000006</v>
      </c>
      <c r="I52" s="4">
        <f>AVERAGE(I41:I48)</f>
        <v>60.699999999999996</v>
      </c>
      <c r="J52" s="5">
        <f>AVERAGE(J41:J44)</f>
        <v>0</v>
      </c>
      <c r="K52" s="13">
        <f t="shared" ref="K52:AD52" si="42">AVERAGE(K41:K49)</f>
        <v>0.94678550458255706</v>
      </c>
      <c r="L52" s="11">
        <f t="shared" si="42"/>
        <v>4.3076823539858833E-3</v>
      </c>
      <c r="M52" s="4">
        <f t="shared" si="42"/>
        <v>1203.8000000000002</v>
      </c>
      <c r="N52" s="4">
        <f t="shared" si="42"/>
        <v>993.94444444444468</v>
      </c>
      <c r="O52" s="4">
        <f t="shared" si="42"/>
        <v>747.56666666666661</v>
      </c>
      <c r="P52" s="5">
        <f t="shared" si="42"/>
        <v>0</v>
      </c>
      <c r="Q52" s="4">
        <f t="shared" si="42"/>
        <v>1.6116602423690949</v>
      </c>
      <c r="R52" s="4">
        <f t="shared" si="42"/>
        <v>1.3286318980456511</v>
      </c>
      <c r="S52" s="3">
        <f t="shared" si="42"/>
        <v>0</v>
      </c>
      <c r="T52" s="4">
        <f t="shared" si="42"/>
        <v>7.716937374192788E-2</v>
      </c>
      <c r="U52" s="4">
        <f t="shared" si="42"/>
        <v>4.1304492923909163E-2</v>
      </c>
      <c r="V52" s="3">
        <f t="shared" si="42"/>
        <v>0</v>
      </c>
      <c r="W52" s="2">
        <f t="shared" si="42"/>
        <v>1.869342971991385</v>
      </c>
      <c r="X52" s="2">
        <f t="shared" si="42"/>
        <v>1.1847386666583708</v>
      </c>
      <c r="Y52" s="11">
        <f t="shared" si="42"/>
        <v>3.6460601199418247E-3</v>
      </c>
      <c r="Z52" s="2">
        <f t="shared" si="42"/>
        <v>3281.4541079476421</v>
      </c>
      <c r="AA52" s="2">
        <f t="shared" si="42"/>
        <v>723.6869979388739</v>
      </c>
      <c r="AB52" s="2">
        <f t="shared" si="42"/>
        <v>19.534733709970805</v>
      </c>
      <c r="AC52" s="10">
        <f t="shared" si="42"/>
        <v>3.3422533769428422E-4</v>
      </c>
      <c r="AD52" s="10">
        <f t="shared" si="42"/>
        <v>1.1308157242844414</v>
      </c>
    </row>
    <row r="53" spans="1:30" ht="17.25" customHeight="1" x14ac:dyDescent="0.25">
      <c r="A53" s="142" t="s">
        <v>3</v>
      </c>
      <c r="B53" s="142"/>
      <c r="C53" s="15">
        <f>_xlfn.CONFIDENCE.NORM(0.05,C50,C52)</f>
        <v>2.9842854053217159E-4</v>
      </c>
      <c r="D53" s="14">
        <f>_xlfn.CONFIDENCE.NORM(0.05,D50,D52)</f>
        <v>0.99966510448190582</v>
      </c>
      <c r="G53" s="7" t="s">
        <v>1</v>
      </c>
      <c r="H53" s="4">
        <f>STDEV(H41:H49)</f>
        <v>5.5407580708780264</v>
      </c>
      <c r="I53" s="4">
        <f>STDEV(I41:I48)</f>
        <v>5.2809631156230799</v>
      </c>
      <c r="J53" s="5">
        <f>STDEV(J41:J44)</f>
        <v>0</v>
      </c>
      <c r="K53" s="2">
        <f t="shared" ref="K53:AD53" si="43">STDEV(K41:K49)</f>
        <v>0.11070783554214164</v>
      </c>
      <c r="L53" s="127">
        <f t="shared" si="43"/>
        <v>5.0369823714519369E-4</v>
      </c>
      <c r="M53" s="4">
        <f t="shared" si="43"/>
        <v>353.99334386397697</v>
      </c>
      <c r="N53" s="4">
        <f t="shared" si="43"/>
        <v>300.17755208838889</v>
      </c>
      <c r="O53" s="4">
        <f t="shared" si="43"/>
        <v>217.81515098817175</v>
      </c>
      <c r="P53" s="5">
        <f t="shared" si="43"/>
        <v>0</v>
      </c>
      <c r="Q53" s="4">
        <f t="shared" si="43"/>
        <v>0.10128257774877794</v>
      </c>
      <c r="R53" s="4">
        <f t="shared" si="43"/>
        <v>9.1136083769445098E-2</v>
      </c>
      <c r="S53" s="3">
        <f t="shared" si="43"/>
        <v>0</v>
      </c>
      <c r="T53" s="4">
        <f t="shared" si="43"/>
        <v>4.8496034650281784E-3</v>
      </c>
      <c r="U53" s="4">
        <f t="shared" si="43"/>
        <v>2.8332375074728916E-3</v>
      </c>
      <c r="V53" s="3">
        <f t="shared" si="43"/>
        <v>0</v>
      </c>
      <c r="W53" s="2">
        <f t="shared" si="43"/>
        <v>4.1422664157390827E-2</v>
      </c>
      <c r="X53" s="2">
        <f t="shared" si="43"/>
        <v>7.5835863032486878E-2</v>
      </c>
      <c r="Y53" s="3">
        <f t="shared" si="43"/>
        <v>4.567867719296955E-4</v>
      </c>
      <c r="Z53" s="2">
        <f t="shared" si="43"/>
        <v>411.10809473672253</v>
      </c>
      <c r="AA53" s="2">
        <f t="shared" si="43"/>
        <v>87.360470131554649</v>
      </c>
      <c r="AB53" s="2">
        <f t="shared" si="43"/>
        <v>1.5301277661739761</v>
      </c>
      <c r="AC53" s="8">
        <f t="shared" si="43"/>
        <v>3.6262343806098003E-4</v>
      </c>
      <c r="AD53" s="8">
        <f t="shared" si="43"/>
        <v>1.1930303385746892</v>
      </c>
    </row>
    <row r="54" spans="1:30" x14ac:dyDescent="0.25">
      <c r="G54" s="7" t="s">
        <v>0</v>
      </c>
      <c r="H54" s="4">
        <f t="shared" ref="H54:AD54" si="44">(H53/H52)*100</f>
        <v>8.6036616007422761</v>
      </c>
      <c r="I54" s="4">
        <f t="shared" si="44"/>
        <v>8.700103979609688</v>
      </c>
      <c r="J54" s="5" t="e">
        <f t="shared" si="44"/>
        <v>#DIV/0!</v>
      </c>
      <c r="K54" s="6">
        <f t="shared" si="44"/>
        <v>11.693021809723771</v>
      </c>
      <c r="L54" s="2">
        <f t="shared" si="44"/>
        <v>11.693021809723819</v>
      </c>
      <c r="M54" s="4">
        <f t="shared" si="44"/>
        <v>29.406325291907038</v>
      </c>
      <c r="N54" s="4">
        <f t="shared" si="44"/>
        <v>30.200636843055161</v>
      </c>
      <c r="O54" s="4">
        <f t="shared" si="44"/>
        <v>29.136552056205257</v>
      </c>
      <c r="P54" s="5" t="e">
        <f t="shared" si="44"/>
        <v>#DIV/0!</v>
      </c>
      <c r="Q54" s="4">
        <f t="shared" si="44"/>
        <v>6.2843628629751027</v>
      </c>
      <c r="R54" s="4">
        <f t="shared" si="44"/>
        <v>6.8593930270304044</v>
      </c>
      <c r="S54" s="3" t="e">
        <f t="shared" si="44"/>
        <v>#DIV/0!</v>
      </c>
      <c r="T54" s="4">
        <f t="shared" si="44"/>
        <v>6.2843628629751054</v>
      </c>
      <c r="U54" s="4">
        <f t="shared" si="44"/>
        <v>6.8593930270304044</v>
      </c>
      <c r="V54" s="3" t="e">
        <f t="shared" si="44"/>
        <v>#DIV/0!</v>
      </c>
      <c r="W54" s="2">
        <f t="shared" si="44"/>
        <v>2.2158942889577848</v>
      </c>
      <c r="X54" s="2">
        <f t="shared" si="44"/>
        <v>6.4010625437242341</v>
      </c>
      <c r="Y54" s="3">
        <f t="shared" si="44"/>
        <v>12.52822929142989</v>
      </c>
      <c r="Z54" s="2">
        <f t="shared" si="44"/>
        <v>12.528229291429788</v>
      </c>
      <c r="AA54" s="2">
        <f t="shared" si="44"/>
        <v>12.071582103915805</v>
      </c>
      <c r="AB54" s="2">
        <f t="shared" si="44"/>
        <v>7.8328570478182522</v>
      </c>
      <c r="AC54" s="1">
        <f t="shared" si="44"/>
        <v>108.49669284878442</v>
      </c>
      <c r="AD54" s="1">
        <f t="shared" si="44"/>
        <v>105.50174647859765</v>
      </c>
    </row>
  </sheetData>
  <mergeCells count="25">
    <mergeCell ref="G2:I2"/>
    <mergeCell ref="A3:E3"/>
    <mergeCell ref="R10:T10"/>
    <mergeCell ref="U10:W10"/>
    <mergeCell ref="K14:M14"/>
    <mergeCell ref="N14:P14"/>
    <mergeCell ref="Q14:S14"/>
    <mergeCell ref="T14:U14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A49:B49"/>
    <mergeCell ref="A50:B50"/>
    <mergeCell ref="A51:B51"/>
    <mergeCell ref="A52:B52"/>
    <mergeCell ref="A53:B53"/>
  </mergeCells>
  <pageMargins left="0.7" right="0.7" top="0.75" bottom="0.75" header="0.3" footer="0.3"/>
  <pageSetup paperSize="9" orientation="portrait" r:id="rId1"/>
  <drawing r:id="rId2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4"/>
  <sheetViews>
    <sheetView topLeftCell="A19" zoomScaleNormal="100" workbookViewId="0">
      <selection activeCell="W41" sqref="W41:W49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245</v>
      </c>
      <c r="C1" s="117" t="s">
        <v>100</v>
      </c>
      <c r="D1" s="103">
        <v>2009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246</v>
      </c>
      <c r="B5" s="58">
        <v>54.6</v>
      </c>
      <c r="C5" s="130">
        <v>16.8</v>
      </c>
      <c r="D5" s="58">
        <v>0</v>
      </c>
      <c r="E5" s="58"/>
      <c r="G5" s="91" t="s">
        <v>95</v>
      </c>
      <c r="H5" s="91">
        <f>(11.56*0.9)/20</f>
        <v>0.5202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247</v>
      </c>
      <c r="B6" s="58">
        <v>54</v>
      </c>
      <c r="C6" s="130">
        <v>14.6</v>
      </c>
      <c r="D6" s="58">
        <v>0</v>
      </c>
      <c r="E6" s="58"/>
      <c r="G6" s="91" t="s">
        <v>93</v>
      </c>
      <c r="H6" s="91">
        <f>(46.93*0.4)/10</f>
        <v>1.8772000000000002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248</v>
      </c>
      <c r="B7" s="58">
        <v>54.3</v>
      </c>
      <c r="C7" s="130">
        <v>20.9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249</v>
      </c>
      <c r="B8" s="58">
        <v>55</v>
      </c>
      <c r="C8" s="130">
        <v>19.899999999999999</v>
      </c>
      <c r="D8" s="58">
        <v>0</v>
      </c>
      <c r="E8" s="58"/>
      <c r="G8" s="91" t="s">
        <v>89</v>
      </c>
      <c r="H8" s="91">
        <f>(53.45*0.97)/20</f>
        <v>2.5923249999999998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250</v>
      </c>
      <c r="B9" s="58">
        <v>59.1</v>
      </c>
      <c r="C9" s="130">
        <v>18.7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251</v>
      </c>
      <c r="B10" s="58">
        <v>54.4</v>
      </c>
      <c r="C10" s="130">
        <v>17.399999999999999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252</v>
      </c>
      <c r="B11" s="58">
        <v>53.6</v>
      </c>
      <c r="C11" s="130">
        <v>23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253</v>
      </c>
      <c r="B12" s="58">
        <v>56.7</v>
      </c>
      <c r="C12" s="130">
        <v>26.3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254</v>
      </c>
      <c r="B13" s="58">
        <v>53.2</v>
      </c>
      <c r="C13" s="130">
        <v>19.600000000000001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255</v>
      </c>
      <c r="B14" s="58">
        <v>56.7</v>
      </c>
      <c r="C14" s="130">
        <v>19.3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32" t="s">
        <v>73</v>
      </c>
      <c r="O15" s="132" t="s">
        <v>72</v>
      </c>
      <c r="P15" s="132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55.7</v>
      </c>
      <c r="C16" s="58">
        <v>0</v>
      </c>
      <c r="D16" s="58">
        <v>104.2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5.202E-3</v>
      </c>
      <c r="O16" s="96">
        <f>$H$7*(L16/1000)</f>
        <v>0</v>
      </c>
      <c r="P16" s="95">
        <f t="shared" ref="P16:P21" si="1">$H$6*(M16/1000)</f>
        <v>1.8772000000000004E-2</v>
      </c>
      <c r="Q16" s="94">
        <f t="shared" ref="Q16:S21" si="2">B16</f>
        <v>55.7</v>
      </c>
      <c r="R16" s="94">
        <f t="shared" si="2"/>
        <v>0</v>
      </c>
      <c r="S16" s="94">
        <f t="shared" si="2"/>
        <v>104.2</v>
      </c>
      <c r="T16" s="93">
        <f t="shared" ref="T16:T21" si="3">R16/Q16</f>
        <v>0</v>
      </c>
      <c r="U16" s="92">
        <f t="shared" ref="U16:U21" si="4">S16/Q16</f>
        <v>1.8707360861759426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54.8</v>
      </c>
      <c r="C17" s="58">
        <v>60.3</v>
      </c>
      <c r="D17" s="58">
        <v>91.7</v>
      </c>
      <c r="E17" s="58"/>
      <c r="G17" s="102" t="s">
        <v>63</v>
      </c>
      <c r="H17" s="103">
        <v>211.93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5.202E-3</v>
      </c>
      <c r="O17" s="96">
        <f>$H$8*(L17/1000)</f>
        <v>5.1846499999999998E-3</v>
      </c>
      <c r="P17" s="95">
        <f t="shared" si="1"/>
        <v>1.5017600000000002E-2</v>
      </c>
      <c r="Q17" s="94">
        <f t="shared" si="2"/>
        <v>54.8</v>
      </c>
      <c r="R17" s="94">
        <f t="shared" si="2"/>
        <v>60.3</v>
      </c>
      <c r="S17" s="94">
        <f t="shared" si="2"/>
        <v>91.7</v>
      </c>
      <c r="T17" s="93">
        <f t="shared" si="3"/>
        <v>1.1003649635036497</v>
      </c>
      <c r="U17" s="92">
        <f t="shared" si="4"/>
        <v>1.6733576642335768</v>
      </c>
      <c r="V17" s="91"/>
      <c r="W17" s="91"/>
      <c r="X17" s="100"/>
    </row>
    <row r="18" spans="1:35" x14ac:dyDescent="0.25">
      <c r="A18" s="58" t="s">
        <v>62</v>
      </c>
      <c r="B18" s="58">
        <v>57.4</v>
      </c>
      <c r="C18" s="58">
        <v>118.6</v>
      </c>
      <c r="D18" s="58">
        <v>76.099999999999994</v>
      </c>
      <c r="E18" s="58"/>
      <c r="G18" s="102" t="s">
        <v>61</v>
      </c>
      <c r="H18" s="101">
        <f>51.09/10</f>
        <v>5.109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5.202E-3</v>
      </c>
      <c r="O18" s="96">
        <f>$H$8*(L18/1000)</f>
        <v>1.03693E-2</v>
      </c>
      <c r="P18" s="95">
        <f t="shared" si="1"/>
        <v>1.1263200000000001E-2</v>
      </c>
      <c r="Q18" s="94">
        <f t="shared" si="2"/>
        <v>57.4</v>
      </c>
      <c r="R18" s="94">
        <f t="shared" si="2"/>
        <v>118.6</v>
      </c>
      <c r="S18" s="94">
        <f t="shared" si="2"/>
        <v>76.099999999999994</v>
      </c>
      <c r="T18" s="93">
        <f t="shared" si="3"/>
        <v>2.0662020905923346</v>
      </c>
      <c r="U18" s="92">
        <f t="shared" si="4"/>
        <v>1.3257839721254354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58.1</v>
      </c>
      <c r="C19" s="58">
        <v>186.9</v>
      </c>
      <c r="D19" s="58">
        <v>36.4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5.202E-3</v>
      </c>
      <c r="O19" s="96">
        <f>$H$8*(L19/1000)</f>
        <v>1.5553949999999999E-2</v>
      </c>
      <c r="P19" s="95">
        <f t="shared" si="1"/>
        <v>7.5088000000000012E-3</v>
      </c>
      <c r="Q19" s="94">
        <f t="shared" si="2"/>
        <v>58.1</v>
      </c>
      <c r="R19" s="94">
        <f t="shared" si="2"/>
        <v>186.9</v>
      </c>
      <c r="S19" s="94">
        <f t="shared" si="2"/>
        <v>36.4</v>
      </c>
      <c r="T19" s="93">
        <f t="shared" si="3"/>
        <v>3.2168674698795181</v>
      </c>
      <c r="U19" s="92">
        <f t="shared" si="4"/>
        <v>0.62650602409638545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48.9</v>
      </c>
      <c r="C20" s="58">
        <v>220.2</v>
      </c>
      <c r="D20" s="58">
        <v>13.2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5.202E-3</v>
      </c>
      <c r="O20" s="96">
        <f>$H$8*(L20/1000)</f>
        <v>2.0738599999999999E-2</v>
      </c>
      <c r="P20" s="95">
        <f t="shared" si="1"/>
        <v>3.7544000000000006E-3</v>
      </c>
      <c r="Q20" s="94">
        <f t="shared" si="2"/>
        <v>48.9</v>
      </c>
      <c r="R20" s="94">
        <f t="shared" si="2"/>
        <v>220.2</v>
      </c>
      <c r="S20" s="94">
        <f t="shared" si="2"/>
        <v>13.2</v>
      </c>
      <c r="T20" s="93">
        <f t="shared" si="3"/>
        <v>4.5030674846625764</v>
      </c>
      <c r="U20" s="92">
        <f t="shared" si="4"/>
        <v>0.26993865030674846</v>
      </c>
      <c r="V20" s="91"/>
      <c r="W20" s="91"/>
    </row>
    <row r="21" spans="1:35" x14ac:dyDescent="0.25">
      <c r="A21" s="58" t="s">
        <v>58</v>
      </c>
      <c r="B21" s="58">
        <v>55.4</v>
      </c>
      <c r="C21" s="58">
        <v>305.10000000000002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5.202E-3</v>
      </c>
      <c r="O21" s="96">
        <f>$H$8*(L21/1000)</f>
        <v>2.5923249999999998E-2</v>
      </c>
      <c r="P21" s="95">
        <f t="shared" si="1"/>
        <v>0</v>
      </c>
      <c r="Q21" s="94">
        <f t="shared" si="2"/>
        <v>55.4</v>
      </c>
      <c r="R21" s="94">
        <f t="shared" si="2"/>
        <v>305.10000000000002</v>
      </c>
      <c r="S21" s="94">
        <f t="shared" si="2"/>
        <v>0</v>
      </c>
      <c r="T21" s="93">
        <f t="shared" si="3"/>
        <v>5.5072202166064992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5">A5</f>
        <v>L3980-1</v>
      </c>
      <c r="B24" s="58">
        <v>411.3</v>
      </c>
      <c r="C24" s="58">
        <v>320.2</v>
      </c>
      <c r="D24" s="58">
        <v>514.4</v>
      </c>
      <c r="E24" s="58">
        <v>0</v>
      </c>
      <c r="G24" s="86" t="str">
        <f t="shared" ref="G24:G33" si="6">A5</f>
        <v>L3980-1</v>
      </c>
      <c r="H24" s="49">
        <f>$B$5</f>
        <v>54.6</v>
      </c>
      <c r="I24" s="49">
        <f>$C$5</f>
        <v>16.8</v>
      </c>
      <c r="J24" s="51">
        <f>$D$5</f>
        <v>0</v>
      </c>
      <c r="K24" s="49">
        <f t="shared" ref="K24:K33" si="7">I24/H24</f>
        <v>0.30769230769230771</v>
      </c>
      <c r="L24" s="85">
        <f t="shared" ref="L24:L33" si="8">K24/$H$17</f>
        <v>1.4518581970098981E-3</v>
      </c>
      <c r="M24" s="48">
        <f t="shared" ref="M24:M33" si="9">ABS(($L$36-L24)/$L$37)</f>
        <v>0.83082754005264636</v>
      </c>
      <c r="N24" s="83">
        <f>$B$24</f>
        <v>411.3</v>
      </c>
      <c r="O24" s="83">
        <f>$C$24</f>
        <v>320.2</v>
      </c>
      <c r="P24" s="83">
        <f>$D$24</f>
        <v>514.4</v>
      </c>
      <c r="Q24" s="84">
        <f>$E$24</f>
        <v>0</v>
      </c>
      <c r="R24" s="83">
        <f t="shared" ref="R24:R33" si="10">N24/P24</f>
        <v>0.79957231726283051</v>
      </c>
      <c r="S24" s="83">
        <f t="shared" ref="S24:S33" si="11">O24/P24</f>
        <v>0.6224727838258165</v>
      </c>
      <c r="T24" s="82">
        <f t="shared" ref="T24:T33" si="12">Q24/P24</f>
        <v>0</v>
      </c>
      <c r="U24" s="81">
        <f>(R24*0.005*($H$18))/0.5335</f>
        <v>3.8285051254880985E-2</v>
      </c>
      <c r="V24" s="81">
        <f>(S24*0.005*($H$18))/0.8217</f>
        <v>1.9351426631167682E-2</v>
      </c>
      <c r="W24" s="80">
        <f t="shared" ref="W24:W33" si="13">(T24*0.005*($H$18))/0.7126</f>
        <v>0</v>
      </c>
      <c r="X24" s="79">
        <f t="shared" ref="X24:X33" si="14">U24/V24</f>
        <v>1.9784097567886048</v>
      </c>
      <c r="Y24" s="78">
        <f t="shared" ref="Y24:Y33" si="15">(U24+V24+W24)*10</f>
        <v>0.57636477886048665</v>
      </c>
      <c r="Z24" s="48">
        <f t="shared" ref="Z24:Z33" si="16">ABS(($Y$36-Y24)/$Y$37)</f>
        <v>1.6006240057183827</v>
      </c>
      <c r="AA24" s="88">
        <f t="shared" ref="AA24:AA33" si="17">L24/Y24</f>
        <v>2.5189918785119433E-3</v>
      </c>
      <c r="AB24" s="55">
        <f>$AA$30</f>
        <v>3.0318488620534544E-3</v>
      </c>
      <c r="AC24" s="48">
        <f t="shared" ref="AC24:AC33" si="18">ABS(($AB$36-AB24)/$AB$37)</f>
        <v>2.2390486901427558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5"/>
        <v>L3980-2</v>
      </c>
      <c r="B25" s="58">
        <v>423.9</v>
      </c>
      <c r="C25" s="58">
        <v>330.9</v>
      </c>
      <c r="D25" s="58">
        <v>478.6</v>
      </c>
      <c r="E25" s="58">
        <v>0</v>
      </c>
      <c r="G25" s="86" t="str">
        <f t="shared" si="6"/>
        <v>L3980-2</v>
      </c>
      <c r="H25" s="49">
        <f>$B$6</f>
        <v>54</v>
      </c>
      <c r="I25" s="49">
        <f>$C$6</f>
        <v>14.6</v>
      </c>
      <c r="J25" s="51">
        <f>$D$6</f>
        <v>0</v>
      </c>
      <c r="K25" s="49">
        <f t="shared" si="7"/>
        <v>0.27037037037037037</v>
      </c>
      <c r="L25" s="85">
        <f t="shared" si="8"/>
        <v>1.275753174965179E-3</v>
      </c>
      <c r="M25" s="48">
        <f t="shared" si="9"/>
        <v>1.4690109028405796</v>
      </c>
      <c r="N25" s="83">
        <f>$B$25</f>
        <v>423.9</v>
      </c>
      <c r="O25" s="83">
        <f>$C$25</f>
        <v>330.9</v>
      </c>
      <c r="P25" s="83">
        <f>$D$25</f>
        <v>478.6</v>
      </c>
      <c r="Q25" s="84">
        <f>$E$25</f>
        <v>0</v>
      </c>
      <c r="R25" s="83">
        <f t="shared" si="10"/>
        <v>0.88570831592143739</v>
      </c>
      <c r="S25" s="83">
        <f t="shared" si="11"/>
        <v>0.69139155871291258</v>
      </c>
      <c r="T25" s="82">
        <f t="shared" si="12"/>
        <v>0</v>
      </c>
      <c r="U25" s="81">
        <f>(R25*0.005*($H$18))/0.5335</f>
        <v>4.2409407554288889E-2</v>
      </c>
      <c r="V25" s="81">
        <f>(S25*0.005*($H$18))/0.8217</f>
        <v>2.1493972699673059E-2</v>
      </c>
      <c r="W25" s="80">
        <f t="shared" si="13"/>
        <v>0</v>
      </c>
      <c r="X25" s="79">
        <f t="shared" si="14"/>
        <v>1.9730837173220179</v>
      </c>
      <c r="Y25" s="78">
        <f t="shared" si="15"/>
        <v>0.63903380253961939</v>
      </c>
      <c r="Z25" s="48">
        <f t="shared" si="16"/>
        <v>0.88850162586213255</v>
      </c>
      <c r="AA25" s="54">
        <f t="shared" si="17"/>
        <v>1.9963782352281491E-3</v>
      </c>
      <c r="AB25" s="55">
        <f>$AA$24</f>
        <v>2.5189918785119433E-3</v>
      </c>
      <c r="AC25" s="48">
        <f t="shared" si="18"/>
        <v>0.55807381147102109</v>
      </c>
      <c r="AD25" s="51">
        <f>(AB24-AB33)/AB37</f>
        <v>3.512704074032452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5"/>
        <v>L3980-3</v>
      </c>
      <c r="B26" s="58">
        <v>580.20000000000005</v>
      </c>
      <c r="C26" s="58">
        <v>470.6</v>
      </c>
      <c r="D26" s="58">
        <v>576.79999999999995</v>
      </c>
      <c r="E26" s="58">
        <v>0</v>
      </c>
      <c r="G26" s="86" t="str">
        <f t="shared" si="6"/>
        <v>L3980-3</v>
      </c>
      <c r="H26" s="49">
        <f>$B$7</f>
        <v>54.3</v>
      </c>
      <c r="I26" s="49">
        <f>$C$7</f>
        <v>20.9</v>
      </c>
      <c r="J26" s="51">
        <f>$D$7</f>
        <v>0</v>
      </c>
      <c r="K26" s="49">
        <f t="shared" si="7"/>
        <v>0.38489871086556171</v>
      </c>
      <c r="L26" s="85">
        <f t="shared" si="8"/>
        <v>1.8161596322633024E-3</v>
      </c>
      <c r="M26" s="48">
        <f t="shared" si="9"/>
        <v>0.48935692895954697</v>
      </c>
      <c r="N26" s="83">
        <f>$B$26</f>
        <v>580.20000000000005</v>
      </c>
      <c r="O26" s="83">
        <f>$C$26</f>
        <v>470.6</v>
      </c>
      <c r="P26" s="83">
        <f>$D$26</f>
        <v>576.79999999999995</v>
      </c>
      <c r="Q26" s="84">
        <f>$E$26</f>
        <v>0</v>
      </c>
      <c r="R26" s="83">
        <f t="shared" si="10"/>
        <v>1.0058945908460473</v>
      </c>
      <c r="S26" s="83">
        <f t="shared" si="11"/>
        <v>0.81588072122052713</v>
      </c>
      <c r="T26" s="82">
        <f t="shared" si="12"/>
        <v>0</v>
      </c>
      <c r="U26" s="81">
        <f>(R26*0.005*($H$18))/0.5335</f>
        <v>4.8164156182122365E-2</v>
      </c>
      <c r="V26" s="81">
        <f>(S26*0.005*($H$18))/0.8217</f>
        <v>2.5364090329290941E-2</v>
      </c>
      <c r="W26" s="80">
        <f t="shared" si="13"/>
        <v>0</v>
      </c>
      <c r="X26" s="79">
        <f t="shared" si="14"/>
        <v>1.8989112385592426</v>
      </c>
      <c r="Y26" s="78">
        <f t="shared" si="15"/>
        <v>0.73528246511413309</v>
      </c>
      <c r="Z26" s="48">
        <f t="shared" si="16"/>
        <v>0.20519383365986268</v>
      </c>
      <c r="AA26" s="54">
        <f t="shared" si="17"/>
        <v>2.4700162433241107E-3</v>
      </c>
      <c r="AB26" s="55">
        <f>$AA$26</f>
        <v>2.4700162433241107E-3</v>
      </c>
      <c r="AC26" s="48">
        <f t="shared" si="18"/>
        <v>0.39754794352001088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5"/>
        <v>L3980-4</v>
      </c>
      <c r="B27" s="58">
        <v>508.4</v>
      </c>
      <c r="C27" s="58">
        <v>419.7</v>
      </c>
      <c r="D27" s="58">
        <v>476.3</v>
      </c>
      <c r="E27" s="58">
        <v>0</v>
      </c>
      <c r="G27" s="86" t="str">
        <f t="shared" si="6"/>
        <v>L3980-4</v>
      </c>
      <c r="H27" s="49">
        <f>$B$8</f>
        <v>55</v>
      </c>
      <c r="I27" s="49">
        <f>$C$8</f>
        <v>19.899999999999999</v>
      </c>
      <c r="J27" s="51">
        <f>$D$8</f>
        <v>0</v>
      </c>
      <c r="K27" s="49">
        <f t="shared" si="7"/>
        <v>0.36181818181818182</v>
      </c>
      <c r="L27" s="85">
        <f t="shared" si="8"/>
        <v>1.707253252574821E-3</v>
      </c>
      <c r="M27" s="48">
        <f t="shared" si="9"/>
        <v>9.4693342358334043E-2</v>
      </c>
      <c r="N27" s="83">
        <f>$B$27</f>
        <v>508.4</v>
      </c>
      <c r="O27" s="83">
        <f>$C$27</f>
        <v>419.7</v>
      </c>
      <c r="P27" s="83">
        <f>$D$27</f>
        <v>476.3</v>
      </c>
      <c r="Q27" s="84">
        <f>$E$27</f>
        <v>0</v>
      </c>
      <c r="R27" s="83">
        <f t="shared" si="10"/>
        <v>1.0673944992651689</v>
      </c>
      <c r="S27" s="83">
        <f t="shared" si="11"/>
        <v>0.88116733151375182</v>
      </c>
      <c r="T27" s="82">
        <f t="shared" si="12"/>
        <v>0</v>
      </c>
      <c r="U27" s="81">
        <f>(R27*0.005*($H$18))/0.5335</f>
        <v>5.1108889379060433E-2</v>
      </c>
      <c r="V27" s="81">
        <f>(S27*0.005*($H$18))/0.8217</f>
        <v>2.7393719707336974E-2</v>
      </c>
      <c r="W27" s="80">
        <f t="shared" si="13"/>
        <v>0</v>
      </c>
      <c r="X27" s="79">
        <f t="shared" si="14"/>
        <v>1.865715570031613</v>
      </c>
      <c r="Y27" s="78">
        <f t="shared" si="15"/>
        <v>0.78502609086397401</v>
      </c>
      <c r="Z27" s="48">
        <f t="shared" si="16"/>
        <v>0.77044197495890354</v>
      </c>
      <c r="AA27" s="54">
        <f t="shared" si="17"/>
        <v>2.1747726253223939E-3</v>
      </c>
      <c r="AB27" s="55">
        <f>$AA$31</f>
        <v>2.4549449091834851E-3</v>
      </c>
      <c r="AC27" s="48">
        <f t="shared" si="18"/>
        <v>0.34814911520824132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5"/>
        <v>L3980-5</v>
      </c>
      <c r="B28" s="58">
        <v>512.29999999999995</v>
      </c>
      <c r="C28" s="58">
        <v>384.3</v>
      </c>
      <c r="D28" s="58">
        <v>478.9</v>
      </c>
      <c r="E28" s="58">
        <v>0</v>
      </c>
      <c r="G28" s="86" t="str">
        <f t="shared" si="6"/>
        <v>L3980-5</v>
      </c>
      <c r="H28" s="49">
        <f>$B$9</f>
        <v>59.1</v>
      </c>
      <c r="I28" s="49">
        <f>$C$9</f>
        <v>18.7</v>
      </c>
      <c r="J28" s="51">
        <f>$D$9</f>
        <v>0</v>
      </c>
      <c r="K28" s="49">
        <f t="shared" si="7"/>
        <v>0.31641285956006765</v>
      </c>
      <c r="L28" s="85">
        <f t="shared" si="8"/>
        <v>1.4930064623227841E-3</v>
      </c>
      <c r="M28" s="48">
        <f t="shared" si="9"/>
        <v>0.68171118876767678</v>
      </c>
      <c r="N28" s="83">
        <f>$B$28</f>
        <v>512.29999999999995</v>
      </c>
      <c r="O28" s="83">
        <f>$C$28</f>
        <v>384.3</v>
      </c>
      <c r="P28" s="83">
        <f>$D$28</f>
        <v>478.9</v>
      </c>
      <c r="Q28" s="84">
        <f>$E$28</f>
        <v>0</v>
      </c>
      <c r="R28" s="83">
        <f t="shared" si="10"/>
        <v>1.0697431614115682</v>
      </c>
      <c r="S28" s="83">
        <f t="shared" si="11"/>
        <v>0.80246397995406149</v>
      </c>
      <c r="T28" s="82">
        <f t="shared" si="12"/>
        <v>0</v>
      </c>
      <c r="U28" s="81">
        <f t="shared" ref="U28:U33" si="19">(R28*0.005*($H$18))/0.5335</f>
        <v>5.1221347813043133E-2</v>
      </c>
      <c r="V28" s="81">
        <f t="shared" ref="V28:V33" si="20">(S28*0.005*($H$18))/0.8217</f>
        <v>2.4946990833548132E-2</v>
      </c>
      <c r="W28" s="80">
        <f t="shared" si="13"/>
        <v>0</v>
      </c>
      <c r="X28" s="79">
        <f t="shared" si="14"/>
        <v>2.0532074651729881</v>
      </c>
      <c r="Y28" s="78">
        <f t="shared" si="15"/>
        <v>0.76168338646591272</v>
      </c>
      <c r="Z28" s="48">
        <f t="shared" si="16"/>
        <v>0.50519351196484263</v>
      </c>
      <c r="AA28" s="54">
        <f t="shared" si="17"/>
        <v>1.9601405109412871E-3</v>
      </c>
      <c r="AB28" s="55">
        <f>$AA$32</f>
        <v>2.3156526517715929E-3</v>
      </c>
      <c r="AC28" s="48">
        <f t="shared" si="18"/>
        <v>0.1084046473748034</v>
      </c>
      <c r="AD28" s="51">
        <f>1-((((COUNT(AB24:AB33))-3)*((STDEV(AB26:AB33))^2))/(((COUNT(AB24:AB33))-1)*((STDEV(AB24:AB33))^2)))</f>
        <v>0.70030802244544943</v>
      </c>
    </row>
    <row r="29" spans="1:35" x14ac:dyDescent="0.25">
      <c r="A29" s="58" t="str">
        <f t="shared" si="5"/>
        <v>L3980-6</v>
      </c>
      <c r="B29" s="58">
        <v>596.70000000000005</v>
      </c>
      <c r="C29" s="58">
        <v>471.3</v>
      </c>
      <c r="D29" s="58">
        <v>648</v>
      </c>
      <c r="E29" s="58">
        <v>0</v>
      </c>
      <c r="G29" s="86" t="str">
        <f t="shared" si="6"/>
        <v>L3980-6</v>
      </c>
      <c r="H29" s="49">
        <f>$B$10</f>
        <v>54.4</v>
      </c>
      <c r="I29" s="49">
        <f>$C$10</f>
        <v>17.399999999999999</v>
      </c>
      <c r="J29" s="51">
        <f>$D$10</f>
        <v>0</v>
      </c>
      <c r="K29" s="49">
        <f t="shared" si="7"/>
        <v>0.31985294117647056</v>
      </c>
      <c r="L29" s="85">
        <f t="shared" si="8"/>
        <v>1.5092386220755464E-3</v>
      </c>
      <c r="M29" s="48">
        <f t="shared" si="9"/>
        <v>0.62288779931488591</v>
      </c>
      <c r="N29" s="83">
        <f>$B$29</f>
        <v>596.70000000000005</v>
      </c>
      <c r="O29" s="83">
        <f>$C$29</f>
        <v>471.3</v>
      </c>
      <c r="P29" s="83">
        <f>$D$29</f>
        <v>648</v>
      </c>
      <c r="Q29" s="84">
        <f>$E$29</f>
        <v>0</v>
      </c>
      <c r="R29" s="83">
        <f t="shared" si="10"/>
        <v>0.92083333333333339</v>
      </c>
      <c r="S29" s="83">
        <f t="shared" si="11"/>
        <v>0.72731481481481486</v>
      </c>
      <c r="T29" s="82">
        <f t="shared" si="12"/>
        <v>0</v>
      </c>
      <c r="U29" s="81">
        <f t="shared" si="19"/>
        <v>4.4091260543580132E-2</v>
      </c>
      <c r="V29" s="81">
        <f t="shared" si="20"/>
        <v>2.2610754465674145E-2</v>
      </c>
      <c r="W29" s="80">
        <f t="shared" si="13"/>
        <v>0</v>
      </c>
      <c r="X29" s="79">
        <f t="shared" si="14"/>
        <v>1.9500127963671441</v>
      </c>
      <c r="Y29" s="78">
        <f t="shared" si="15"/>
        <v>0.66702015009254279</v>
      </c>
      <c r="Z29" s="48">
        <f t="shared" si="16"/>
        <v>0.57048638878244506</v>
      </c>
      <c r="AA29" s="54">
        <f t="shared" si="17"/>
        <v>2.2626582148472631E-3</v>
      </c>
      <c r="AB29" s="55">
        <f>$AA$33</f>
        <v>2.3018595150874001E-3</v>
      </c>
      <c r="AC29" s="48">
        <f t="shared" si="18"/>
        <v>0.15361396889774415</v>
      </c>
      <c r="AD29" s="51"/>
    </row>
    <row r="30" spans="1:35" x14ac:dyDescent="0.25">
      <c r="A30" s="58" t="str">
        <f t="shared" si="5"/>
        <v>L3980-7</v>
      </c>
      <c r="B30" s="58">
        <v>439.9</v>
      </c>
      <c r="C30" s="58">
        <v>334.9</v>
      </c>
      <c r="D30" s="58">
        <v>471.3</v>
      </c>
      <c r="E30" s="58">
        <v>0</v>
      </c>
      <c r="G30" s="86" t="str">
        <f t="shared" si="6"/>
        <v>L3980-7</v>
      </c>
      <c r="H30" s="49">
        <f>$B$11</f>
        <v>53.6</v>
      </c>
      <c r="I30" s="49">
        <f>$C$11</f>
        <v>23</v>
      </c>
      <c r="J30" s="51">
        <f>$D$11</f>
        <v>0</v>
      </c>
      <c r="K30" s="49">
        <f t="shared" si="7"/>
        <v>0.42910447761194026</v>
      </c>
      <c r="L30" s="85">
        <f t="shared" si="8"/>
        <v>2.0247462728822736E-3</v>
      </c>
      <c r="M30" s="48">
        <f t="shared" si="9"/>
        <v>1.2452497603919768</v>
      </c>
      <c r="N30" s="83">
        <f>$B$30</f>
        <v>439.9</v>
      </c>
      <c r="O30" s="83">
        <f>$C$30</f>
        <v>334.9</v>
      </c>
      <c r="P30" s="83">
        <f>$D$30</f>
        <v>471.3</v>
      </c>
      <c r="Q30" s="84">
        <f>$E$30</f>
        <v>0</v>
      </c>
      <c r="R30" s="83">
        <f t="shared" si="10"/>
        <v>0.93337576914916187</v>
      </c>
      <c r="S30" s="83">
        <f t="shared" si="11"/>
        <v>0.71058773604922543</v>
      </c>
      <c r="T30" s="82">
        <f t="shared" si="12"/>
        <v>0</v>
      </c>
      <c r="U30" s="81">
        <f t="shared" si="19"/>
        <v>4.4691816350356781E-2</v>
      </c>
      <c r="V30" s="81">
        <f t="shared" si="20"/>
        <v>2.209074323643357E-2</v>
      </c>
      <c r="W30" s="80">
        <f t="shared" si="13"/>
        <v>0</v>
      </c>
      <c r="X30" s="79">
        <f t="shared" si="14"/>
        <v>2.0231015259209553</v>
      </c>
      <c r="Y30" s="78">
        <f t="shared" si="15"/>
        <v>0.66782559586790358</v>
      </c>
      <c r="Z30" s="48">
        <f t="shared" si="16"/>
        <v>0.56133392511344304</v>
      </c>
      <c r="AA30" s="54">
        <f t="shared" si="17"/>
        <v>3.0318488620534544E-3</v>
      </c>
      <c r="AB30" s="55">
        <f>$AA$29</f>
        <v>2.2626582148472631E-3</v>
      </c>
      <c r="AC30" s="48">
        <f t="shared" si="18"/>
        <v>0.28210281282435673</v>
      </c>
      <c r="AD30" s="51" t="s">
        <v>39</v>
      </c>
    </row>
    <row r="31" spans="1:35" x14ac:dyDescent="0.25">
      <c r="A31" s="58" t="str">
        <f t="shared" si="5"/>
        <v>L3980-8</v>
      </c>
      <c r="B31" s="58">
        <v>747.4</v>
      </c>
      <c r="C31" s="58">
        <v>591.6</v>
      </c>
      <c r="D31" s="58">
        <v>607.70000000000005</v>
      </c>
      <c r="E31" s="58">
        <v>0</v>
      </c>
      <c r="G31" s="86" t="str">
        <f t="shared" si="6"/>
        <v>L3980-8</v>
      </c>
      <c r="H31" s="49">
        <f>$B$12</f>
        <v>56.7</v>
      </c>
      <c r="I31" s="49">
        <f>$C$12</f>
        <v>26.3</v>
      </c>
      <c r="J31" s="51">
        <f>$D$12</f>
        <v>0</v>
      </c>
      <c r="K31" s="49">
        <f t="shared" si="7"/>
        <v>0.46384479717813049</v>
      </c>
      <c r="L31" s="85">
        <f t="shared" si="8"/>
        <v>2.1886698305012527E-3</v>
      </c>
      <c r="M31" s="48">
        <f t="shared" si="9"/>
        <v>1.8392889651051545</v>
      </c>
      <c r="N31" s="83">
        <f>$B$31</f>
        <v>747.4</v>
      </c>
      <c r="O31" s="83">
        <f>$C$31</f>
        <v>591.6</v>
      </c>
      <c r="P31" s="83">
        <f>$D$31</f>
        <v>607.70000000000005</v>
      </c>
      <c r="Q31" s="84">
        <f>$E$31</f>
        <v>0</v>
      </c>
      <c r="R31" s="83">
        <f t="shared" si="10"/>
        <v>1.2298831660358729</v>
      </c>
      <c r="S31" s="83">
        <f t="shared" si="11"/>
        <v>0.97350666447260159</v>
      </c>
      <c r="T31" s="82">
        <f t="shared" si="12"/>
        <v>0</v>
      </c>
      <c r="U31" s="81">
        <f t="shared" si="19"/>
        <v>5.8889157406534907E-2</v>
      </c>
      <c r="V31" s="81">
        <f t="shared" si="20"/>
        <v>3.0264363811552401E-2</v>
      </c>
      <c r="W31" s="80">
        <f t="shared" si="13"/>
        <v>0</v>
      </c>
      <c r="X31" s="79">
        <f t="shared" si="14"/>
        <v>1.9458250559377679</v>
      </c>
      <c r="Y31" s="78">
        <f t="shared" si="15"/>
        <v>0.89153521218087306</v>
      </c>
      <c r="Z31" s="48">
        <f t="shared" si="16"/>
        <v>1.980729362503503</v>
      </c>
      <c r="AA31" s="54">
        <f t="shared" si="17"/>
        <v>2.4549449091834851E-3</v>
      </c>
      <c r="AB31" s="55">
        <f>$AA$27</f>
        <v>2.1747726253223939E-3</v>
      </c>
      <c r="AC31" s="48">
        <f t="shared" si="18"/>
        <v>0.57016258958393995</v>
      </c>
      <c r="AD31" s="51">
        <f>1-((((COUNT(AB24:AB33))-3)*((STDEV(AB24:AB31))^2))/(((COUNT(AB24:AB33))-1)*((STDEV(AB24:AB33))^2)))</f>
        <v>0.41035214726271585</v>
      </c>
    </row>
    <row r="32" spans="1:35" x14ac:dyDescent="0.25">
      <c r="A32" s="58" t="str">
        <f t="shared" si="5"/>
        <v>L3980-9</v>
      </c>
      <c r="B32" s="58">
        <v>649.6</v>
      </c>
      <c r="C32" s="58">
        <v>539.9</v>
      </c>
      <c r="D32" s="58">
        <v>637.9</v>
      </c>
      <c r="E32" s="58">
        <v>0</v>
      </c>
      <c r="G32" s="86" t="str">
        <f t="shared" si="6"/>
        <v>L3980-9</v>
      </c>
      <c r="H32" s="49">
        <f>$B$13</f>
        <v>53.2</v>
      </c>
      <c r="I32" s="49">
        <f>$C$13</f>
        <v>19.600000000000001</v>
      </c>
      <c r="J32" s="51">
        <f>$D$13</f>
        <v>0</v>
      </c>
      <c r="K32" s="49">
        <f t="shared" si="7"/>
        <v>0.36842105263157893</v>
      </c>
      <c r="L32" s="85">
        <f t="shared" si="8"/>
        <v>1.7384091569460621E-3</v>
      </c>
      <c r="M32" s="48">
        <f t="shared" si="9"/>
        <v>0.20759858260349212</v>
      </c>
      <c r="N32" s="83">
        <f>$B$32</f>
        <v>649.6</v>
      </c>
      <c r="O32" s="83">
        <f>$C$32</f>
        <v>539.9</v>
      </c>
      <c r="P32" s="83">
        <f>$D$32</f>
        <v>637.9</v>
      </c>
      <c r="Q32" s="84">
        <f>$E$32</f>
        <v>0</v>
      </c>
      <c r="R32" s="83">
        <f t="shared" si="10"/>
        <v>1.0183414328264619</v>
      </c>
      <c r="S32" s="83">
        <f t="shared" si="11"/>
        <v>0.84637090453049069</v>
      </c>
      <c r="T32" s="82">
        <f t="shared" si="12"/>
        <v>0</v>
      </c>
      <c r="U32" s="81">
        <f t="shared" si="19"/>
        <v>4.8760134773293294E-2</v>
      </c>
      <c r="V32" s="81">
        <f t="shared" si="20"/>
        <v>2.6311968791811347E-2</v>
      </c>
      <c r="W32" s="80">
        <f t="shared" si="13"/>
        <v>0</v>
      </c>
      <c r="X32" s="79">
        <f t="shared" si="14"/>
        <v>1.8531541732623265</v>
      </c>
      <c r="Y32" s="78">
        <f t="shared" si="15"/>
        <v>0.75072103565104642</v>
      </c>
      <c r="Z32" s="48">
        <f t="shared" si="16"/>
        <v>0.38062582456841249</v>
      </c>
      <c r="AA32" s="54">
        <f t="shared" si="17"/>
        <v>2.3156526517715929E-3</v>
      </c>
      <c r="AB32" s="55">
        <f>$AA$25</f>
        <v>1.9963782352281491E-3</v>
      </c>
      <c r="AC32" s="48">
        <f t="shared" si="18"/>
        <v>1.1548801577714831</v>
      </c>
      <c r="AD32" s="51"/>
    </row>
    <row r="33" spans="1:30" x14ac:dyDescent="0.25">
      <c r="A33" s="58" t="str">
        <f t="shared" si="5"/>
        <v>L3980-10</v>
      </c>
      <c r="B33" s="58">
        <v>629.29999999999995</v>
      </c>
      <c r="C33" s="58">
        <v>486.5</v>
      </c>
      <c r="D33" s="58">
        <v>648.6</v>
      </c>
      <c r="E33" s="58">
        <v>0</v>
      </c>
      <c r="G33" s="86" t="str">
        <f t="shared" si="6"/>
        <v>L3980-10</v>
      </c>
      <c r="H33" s="49">
        <f>$B$14</f>
        <v>56.7</v>
      </c>
      <c r="I33" s="123">
        <f>$C$14</f>
        <v>19.3</v>
      </c>
      <c r="J33" s="51">
        <f>$D$14</f>
        <v>0</v>
      </c>
      <c r="K33" s="49">
        <f t="shared" si="7"/>
        <v>0.3403880070546737</v>
      </c>
      <c r="L33" s="85">
        <f t="shared" si="8"/>
        <v>1.6061341341701207E-3</v>
      </c>
      <c r="M33" s="48">
        <f t="shared" si="9"/>
        <v>0.27175014844271655</v>
      </c>
      <c r="N33" s="83">
        <f>$B$33</f>
        <v>629.29999999999995</v>
      </c>
      <c r="O33" s="83">
        <f>$C$33</f>
        <v>486.5</v>
      </c>
      <c r="P33" s="83">
        <f>$D$33</f>
        <v>648.6</v>
      </c>
      <c r="Q33" s="84">
        <f>$E$33</f>
        <v>0</v>
      </c>
      <c r="R33" s="83">
        <f t="shared" si="10"/>
        <v>0.97024360160345346</v>
      </c>
      <c r="S33" s="83">
        <f t="shared" si="11"/>
        <v>0.75007708911501692</v>
      </c>
      <c r="T33" s="82">
        <f t="shared" si="12"/>
        <v>0</v>
      </c>
      <c r="U33" s="81">
        <f t="shared" si="19"/>
        <v>4.6457118655970422E-2</v>
      </c>
      <c r="V33" s="81">
        <f t="shared" si="20"/>
        <v>2.3318387783184992E-2</v>
      </c>
      <c r="W33" s="80">
        <f t="shared" si="13"/>
        <v>0</v>
      </c>
      <c r="X33" s="79">
        <f t="shared" si="14"/>
        <v>1.992295483201068</v>
      </c>
      <c r="Y33" s="78">
        <f t="shared" si="15"/>
        <v>0.69775506439155421</v>
      </c>
      <c r="Z33" s="48">
        <f t="shared" si="16"/>
        <v>0.22123856217911225</v>
      </c>
      <c r="AA33" s="54">
        <f t="shared" si="17"/>
        <v>2.3018595150874001E-3</v>
      </c>
      <c r="AB33" s="55">
        <f>$AA$28</f>
        <v>1.9601405109412871E-3</v>
      </c>
      <c r="AC33" s="48">
        <f t="shared" si="18"/>
        <v>1.273655383889696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628.1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2</v>
      </c>
      <c r="H36" s="49">
        <f>AVERAGE(H24:H33)</f>
        <v>55.160000000000004</v>
      </c>
      <c r="I36" s="49">
        <f>AVERAGE(I24:I32)</f>
        <v>19.688888888888886</v>
      </c>
      <c r="J36" s="51">
        <f>AVERAGE(J24:J28)</f>
        <v>0</v>
      </c>
      <c r="K36" s="56">
        <f>AVERAGE(K24:K33)</f>
        <v>0.35628037059592832</v>
      </c>
      <c r="L36" s="57">
        <f>AVERAGE(L24:L33)</f>
        <v>1.681122873571124E-3</v>
      </c>
      <c r="M36" s="56"/>
      <c r="N36" s="49">
        <f t="shared" ref="N36:Y36" si="21">AVERAGE(N24:N33)</f>
        <v>549.90000000000009</v>
      </c>
      <c r="O36" s="49">
        <f t="shared" si="21"/>
        <v>434.98999999999995</v>
      </c>
      <c r="P36" s="49">
        <f t="shared" si="21"/>
        <v>553.85</v>
      </c>
      <c r="Q36" s="51">
        <f t="shared" si="21"/>
        <v>0</v>
      </c>
      <c r="R36" s="49">
        <f t="shared" si="21"/>
        <v>0.99009901876553352</v>
      </c>
      <c r="S36" s="49">
        <f t="shared" si="21"/>
        <v>0.78212335842092195</v>
      </c>
      <c r="T36" s="50">
        <f t="shared" si="21"/>
        <v>0</v>
      </c>
      <c r="U36" s="49">
        <f t="shared" si="21"/>
        <v>4.7407833991313132E-2</v>
      </c>
      <c r="V36" s="49">
        <f t="shared" si="21"/>
        <v>2.4314641828967323E-2</v>
      </c>
      <c r="W36" s="50">
        <f t="shared" si="21"/>
        <v>0</v>
      </c>
      <c r="X36" s="48">
        <f t="shared" si="21"/>
        <v>1.953371678256373</v>
      </c>
      <c r="Y36" s="49">
        <f t="shared" si="21"/>
        <v>0.71722475820280451</v>
      </c>
      <c r="Z36" s="48"/>
      <c r="AA36" s="56">
        <f>AVERAGE(AA24:AA33)</f>
        <v>2.3487263646271078E-3</v>
      </c>
      <c r="AB36" s="56">
        <f>AVERAGE(AB24:AB33)</f>
        <v>2.3487263646271078E-3</v>
      </c>
      <c r="AC36" s="56"/>
      <c r="AD36" s="56"/>
    </row>
    <row r="37" spans="1:30" x14ac:dyDescent="0.25">
      <c r="G37" s="53" t="s">
        <v>1</v>
      </c>
      <c r="H37" s="49">
        <f>STDEV(H24:H33)</f>
        <v>1.8118130882258989</v>
      </c>
      <c r="I37" s="49">
        <f>STDEV(I24:I32)</f>
        <v>3.4757892788705167</v>
      </c>
      <c r="J37" s="51">
        <f>STDEV(J24:J28)</f>
        <v>0</v>
      </c>
      <c r="K37" s="48">
        <f>STDEV(K24:K33)</f>
        <v>5.848152662409567E-2</v>
      </c>
      <c r="L37" s="55">
        <f>STDEV(L24:L33)</f>
        <v>2.7594737235924838E-4</v>
      </c>
      <c r="M37" s="54"/>
      <c r="N37" s="49">
        <f t="shared" ref="N37:Y37" si="22">STDEV(N24:N33)</f>
        <v>109.88933827567878</v>
      </c>
      <c r="O37" s="49">
        <f t="shared" si="22"/>
        <v>92.859098160121874</v>
      </c>
      <c r="P37" s="49">
        <f t="shared" si="22"/>
        <v>77.457934820563494</v>
      </c>
      <c r="Q37" s="51">
        <f t="shared" si="22"/>
        <v>0</v>
      </c>
      <c r="R37" s="49">
        <f t="shared" si="22"/>
        <v>0.11854145769724743</v>
      </c>
      <c r="S37" s="49">
        <f t="shared" si="22"/>
        <v>0.10273329904470502</v>
      </c>
      <c r="T37" s="50">
        <f t="shared" si="22"/>
        <v>0</v>
      </c>
      <c r="U37" s="49">
        <f t="shared" si="22"/>
        <v>5.6759916342571104E-3</v>
      </c>
      <c r="V37" s="49">
        <f t="shared" si="22"/>
        <v>3.1937716004588174E-3</v>
      </c>
      <c r="W37" s="50">
        <f t="shared" si="22"/>
        <v>0</v>
      </c>
      <c r="X37" s="48">
        <f t="shared" si="22"/>
        <v>6.5082241272086588E-2</v>
      </c>
      <c r="Y37" s="49">
        <f t="shared" si="22"/>
        <v>8.8003165539865758E-2</v>
      </c>
      <c r="Z37" s="48"/>
      <c r="AA37" s="47">
        <f>STDEV(AA24:AA33)</f>
        <v>3.0509497200027059E-4</v>
      </c>
      <c r="AB37" s="54">
        <f>STDEV(AB24:AB33)</f>
        <v>3.0509497200027059E-4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3.2846502687199033</v>
      </c>
      <c r="I38" s="49">
        <f>(I37/I36)*100</f>
        <v>17.653557285459737</v>
      </c>
      <c r="J38" s="51" t="e">
        <f>(J37/J36)*100</f>
        <v>#DIV/0!</v>
      </c>
      <c r="K38" s="52">
        <f>(K37/K36)*100</f>
        <v>16.414467776116098</v>
      </c>
      <c r="L38" s="52">
        <f>(L37/L36)*100</f>
        <v>16.414467776116055</v>
      </c>
      <c r="M38" s="48"/>
      <c r="N38" s="49">
        <f t="shared" ref="N38:Y38" si="23">(N37/N36)*100</f>
        <v>19.983513052496594</v>
      </c>
      <c r="O38" s="49">
        <f t="shared" si="23"/>
        <v>21.347409862323705</v>
      </c>
      <c r="P38" s="49">
        <f t="shared" si="23"/>
        <v>13.985363333134151</v>
      </c>
      <c r="Q38" s="51" t="e">
        <f t="shared" si="23"/>
        <v>#DIV/0!</v>
      </c>
      <c r="R38" s="49">
        <f t="shared" si="23"/>
        <v>11.972687120228262</v>
      </c>
      <c r="S38" s="49">
        <f t="shared" si="23"/>
        <v>13.135178477742915</v>
      </c>
      <c r="T38" s="50" t="e">
        <f t="shared" si="23"/>
        <v>#DIV/0!</v>
      </c>
      <c r="U38" s="49">
        <f t="shared" si="23"/>
        <v>11.972687120228192</v>
      </c>
      <c r="V38" s="49">
        <f t="shared" si="23"/>
        <v>13.13517847774302</v>
      </c>
      <c r="W38" s="50" t="e">
        <f t="shared" si="23"/>
        <v>#DIV/0!</v>
      </c>
      <c r="X38" s="48">
        <f t="shared" si="23"/>
        <v>3.3317899505014106</v>
      </c>
      <c r="Y38" s="49">
        <f t="shared" si="23"/>
        <v>12.269956458332652</v>
      </c>
      <c r="Z38" s="48"/>
      <c r="AA38" s="47">
        <f>(AA37/AA36)*100</f>
        <v>12.989804882984254</v>
      </c>
      <c r="AB38" s="47">
        <f>(AB37/AB36)*100</f>
        <v>12.989804882984254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46" si="24">A24</f>
        <v>L3980-1</v>
      </c>
      <c r="H41" s="4">
        <f>$B$5</f>
        <v>54.6</v>
      </c>
      <c r="I41" s="4">
        <f>$C$5</f>
        <v>16.8</v>
      </c>
      <c r="J41" s="5">
        <f>$D$5</f>
        <v>0</v>
      </c>
      <c r="K41" s="4">
        <f t="shared" ref="K41:K48" si="25">I41/H41</f>
        <v>0.30769230769230771</v>
      </c>
      <c r="L41" s="125">
        <f t="shared" ref="L41:L49" si="26">K41/$H$17</f>
        <v>1.4518581970098981E-3</v>
      </c>
      <c r="M41" s="22">
        <f>$B$24</f>
        <v>411.3</v>
      </c>
      <c r="N41" s="22">
        <f>$C$24</f>
        <v>320.2</v>
      </c>
      <c r="O41" s="22">
        <f>$D$24</f>
        <v>514.4</v>
      </c>
      <c r="P41" s="23">
        <f>$E$24</f>
        <v>0</v>
      </c>
      <c r="Q41" s="22">
        <f t="shared" ref="Q41:Q49" si="27">M41/O41</f>
        <v>0.79957231726283051</v>
      </c>
      <c r="R41" s="22">
        <f t="shared" ref="R41:R49" si="28">N41/O41</f>
        <v>0.6224727838258165</v>
      </c>
      <c r="S41" s="21">
        <f t="shared" ref="S41:S49" si="29">P41/O41</f>
        <v>0</v>
      </c>
      <c r="T41" s="20">
        <f>(Q41*0.005*($H$18))/0.5335</f>
        <v>3.8285051254880985E-2</v>
      </c>
      <c r="U41" s="20">
        <f>(R41*0.005*($H$18))/0.8217</f>
        <v>1.9351426631167682E-2</v>
      </c>
      <c r="V41" s="18">
        <f t="shared" ref="V41:V49" si="30">(S41*0.005*(100/20))/0.7126</f>
        <v>0</v>
      </c>
      <c r="W41" s="19">
        <f t="shared" ref="W41:W49" si="31">T41/U41</f>
        <v>1.9784097567886048</v>
      </c>
      <c r="X41" s="19">
        <f t="shared" ref="X41:X49" si="32">(T41+U41+V41)*10</f>
        <v>0.57636477886048665</v>
      </c>
      <c r="Y41" s="41">
        <f t="shared" ref="Y41:Y49" si="33">L41/X41</f>
        <v>2.5189918785119433E-3</v>
      </c>
      <c r="Z41" s="5">
        <f>(Y41*900000)</f>
        <v>2267.0926906607488</v>
      </c>
      <c r="AA41" s="2">
        <f t="shared" ref="AA41:AA49" si="34">(Z41*0.2125)+26.378</f>
        <v>508.13519676540909</v>
      </c>
      <c r="AB41" s="2">
        <f t="shared" ref="AB41:AB49" si="35">-0.000006*(AA41)^2 + 0.0266*(AA41) + 3.4677</f>
        <v>15.434887964808954</v>
      </c>
      <c r="AC41" s="17">
        <f t="shared" ref="AC41:AC49" si="36">ABS(Y41-$C$42)</f>
        <v>2.1713236342454315E-4</v>
      </c>
      <c r="AD41" s="38">
        <f t="shared" ref="AD41:AD49" si="37">ABS(AB41-$D$42)</f>
        <v>0.8617400408804734</v>
      </c>
    </row>
    <row r="42" spans="1:30" x14ac:dyDescent="0.25">
      <c r="A42" s="141" t="s">
        <v>9</v>
      </c>
      <c r="B42" s="141"/>
      <c r="C42" s="15">
        <f>MEDIAN(Y41:Y49)</f>
        <v>2.3018595150874001E-3</v>
      </c>
      <c r="D42" s="14">
        <f>MEDIAN(AB41:AB49)</f>
        <v>14.573147923928481</v>
      </c>
      <c r="G42" s="40" t="str">
        <f t="shared" si="24"/>
        <v>L3980-2</v>
      </c>
      <c r="H42" s="4">
        <f>$B$6</f>
        <v>54</v>
      </c>
      <c r="I42" s="4">
        <f>$C$6</f>
        <v>14.6</v>
      </c>
      <c r="J42" s="5">
        <f>$D$6</f>
        <v>0</v>
      </c>
      <c r="K42" s="4">
        <f t="shared" si="25"/>
        <v>0.27037037037037037</v>
      </c>
      <c r="L42" s="125">
        <f t="shared" si="26"/>
        <v>1.275753174965179E-3</v>
      </c>
      <c r="M42" s="22">
        <f>$B$25</f>
        <v>423.9</v>
      </c>
      <c r="N42" s="22">
        <f>$C$25</f>
        <v>330.9</v>
      </c>
      <c r="O42" s="22">
        <f>$D$25</f>
        <v>478.6</v>
      </c>
      <c r="P42" s="23">
        <f>$E$25</f>
        <v>0</v>
      </c>
      <c r="Q42" s="22">
        <f t="shared" si="27"/>
        <v>0.88570831592143739</v>
      </c>
      <c r="R42" s="22">
        <f t="shared" si="28"/>
        <v>0.69139155871291258</v>
      </c>
      <c r="S42" s="21">
        <f t="shared" si="29"/>
        <v>0</v>
      </c>
      <c r="T42" s="20">
        <f t="shared" ref="T42:T49" si="38">(Q42*0.005*($H$18))/0.5335</f>
        <v>4.2409407554288889E-2</v>
      </c>
      <c r="U42" s="20">
        <f t="shared" ref="U42:U49" si="39">(R42*0.005*($H$18))/0.8217</f>
        <v>2.1493972699673059E-2</v>
      </c>
      <c r="V42" s="18">
        <f t="shared" si="30"/>
        <v>0</v>
      </c>
      <c r="W42" s="19">
        <f t="shared" si="31"/>
        <v>1.9730837173220179</v>
      </c>
      <c r="X42" s="19">
        <f t="shared" si="32"/>
        <v>0.63903380253961939</v>
      </c>
      <c r="Y42" s="18">
        <f t="shared" si="33"/>
        <v>1.9963782352281491E-3</v>
      </c>
      <c r="Z42" s="5">
        <f t="shared" ref="Z42:Z49" si="40">(Y42*900000)</f>
        <v>1796.7404117053341</v>
      </c>
      <c r="AA42" s="2">
        <f t="shared" si="34"/>
        <v>408.18533748738344</v>
      </c>
      <c r="AB42" s="2">
        <f t="shared" si="35"/>
        <v>13.325738358726262</v>
      </c>
      <c r="AC42" s="17">
        <f t="shared" si="36"/>
        <v>3.0548127985925103E-4</v>
      </c>
      <c r="AD42" s="38">
        <f t="shared" si="37"/>
        <v>1.2474095652022186</v>
      </c>
    </row>
    <row r="43" spans="1:30" x14ac:dyDescent="0.25">
      <c r="A43" s="141" t="s">
        <v>8</v>
      </c>
      <c r="B43" s="141"/>
      <c r="C43" s="15">
        <f>MEDIAN(AC41:AC49)</f>
        <v>1.5308539409608505E-4</v>
      </c>
      <c r="D43" s="14">
        <f>MEDIAN(AD41:AD49)</f>
        <v>0.60970654260977497</v>
      </c>
      <c r="G43" s="40" t="str">
        <f t="shared" si="24"/>
        <v>L3980-3</v>
      </c>
      <c r="H43" s="4">
        <f>$B$7</f>
        <v>54.3</v>
      </c>
      <c r="I43" s="4">
        <f>$C$7</f>
        <v>20.9</v>
      </c>
      <c r="J43" s="5">
        <f>$D$7</f>
        <v>0</v>
      </c>
      <c r="K43" s="4">
        <f t="shared" si="25"/>
        <v>0.38489871086556171</v>
      </c>
      <c r="L43" s="125">
        <f t="shared" si="26"/>
        <v>1.8161596322633024E-3</v>
      </c>
      <c r="M43" s="22">
        <f>$B$26</f>
        <v>580.20000000000005</v>
      </c>
      <c r="N43" s="22">
        <f>$C$26</f>
        <v>470.6</v>
      </c>
      <c r="O43" s="22">
        <f>$D$26</f>
        <v>576.79999999999995</v>
      </c>
      <c r="P43" s="23">
        <f>$E$26</f>
        <v>0</v>
      </c>
      <c r="Q43" s="22">
        <f t="shared" si="27"/>
        <v>1.0058945908460473</v>
      </c>
      <c r="R43" s="22">
        <f t="shared" si="28"/>
        <v>0.81588072122052713</v>
      </c>
      <c r="S43" s="21">
        <f t="shared" si="29"/>
        <v>0</v>
      </c>
      <c r="T43" s="20">
        <f t="shared" si="38"/>
        <v>4.8164156182122365E-2</v>
      </c>
      <c r="U43" s="20">
        <f t="shared" si="39"/>
        <v>2.5364090329290941E-2</v>
      </c>
      <c r="V43" s="18">
        <f t="shared" si="30"/>
        <v>0</v>
      </c>
      <c r="W43" s="19">
        <f t="shared" si="31"/>
        <v>1.8989112385592426</v>
      </c>
      <c r="X43" s="19">
        <f t="shared" si="32"/>
        <v>0.73528246511413309</v>
      </c>
      <c r="Y43" s="18">
        <f t="shared" si="33"/>
        <v>2.4700162433241107E-3</v>
      </c>
      <c r="Z43" s="5">
        <f t="shared" si="40"/>
        <v>2223.0146189916995</v>
      </c>
      <c r="AA43" s="2">
        <f t="shared" si="34"/>
        <v>498.76860653573613</v>
      </c>
      <c r="AB43" s="2">
        <f t="shared" si="35"/>
        <v>15.24232419665698</v>
      </c>
      <c r="AC43" s="17">
        <f t="shared" si="36"/>
        <v>1.6815672823671055E-4</v>
      </c>
      <c r="AD43" s="38">
        <f t="shared" si="37"/>
        <v>0.66917627272849955</v>
      </c>
    </row>
    <row r="44" spans="1:30" x14ac:dyDescent="0.25">
      <c r="A44" s="141" t="s">
        <v>7</v>
      </c>
      <c r="B44" s="141"/>
      <c r="C44" s="15">
        <f>C43*1.483</f>
        <v>2.2702563944449413E-4</v>
      </c>
      <c r="D44" s="14">
        <f>D43*1.483</f>
        <v>0.9041948026902964</v>
      </c>
      <c r="G44" s="40" t="str">
        <f t="shared" si="24"/>
        <v>L3980-4</v>
      </c>
      <c r="H44" s="4">
        <f>$B$8</f>
        <v>55</v>
      </c>
      <c r="I44" s="4">
        <f>$C$8</f>
        <v>19.899999999999999</v>
      </c>
      <c r="J44" s="5">
        <f>$D$8</f>
        <v>0</v>
      </c>
      <c r="K44" s="4">
        <f t="shared" si="25"/>
        <v>0.36181818181818182</v>
      </c>
      <c r="L44" s="125">
        <f t="shared" si="26"/>
        <v>1.707253252574821E-3</v>
      </c>
      <c r="M44" s="22">
        <f>$B$27</f>
        <v>508.4</v>
      </c>
      <c r="N44" s="22">
        <f>$C$27</f>
        <v>419.7</v>
      </c>
      <c r="O44" s="22">
        <f>$D$27</f>
        <v>476.3</v>
      </c>
      <c r="P44" s="23">
        <f>$E$27</f>
        <v>0</v>
      </c>
      <c r="Q44" s="22">
        <f t="shared" si="27"/>
        <v>1.0673944992651689</v>
      </c>
      <c r="R44" s="22">
        <f t="shared" si="28"/>
        <v>0.88116733151375182</v>
      </c>
      <c r="S44" s="21">
        <f t="shared" si="29"/>
        <v>0</v>
      </c>
      <c r="T44" s="20">
        <f>(Q44*0.005*($H$18))/0.5335</f>
        <v>5.1108889379060433E-2</v>
      </c>
      <c r="U44" s="20">
        <f>(R44*0.005*($H$18))/0.8217</f>
        <v>2.7393719707336974E-2</v>
      </c>
      <c r="V44" s="18">
        <f t="shared" si="30"/>
        <v>0</v>
      </c>
      <c r="W44" s="19">
        <f t="shared" si="31"/>
        <v>1.865715570031613</v>
      </c>
      <c r="X44" s="19">
        <f t="shared" si="32"/>
        <v>0.78502609086397401</v>
      </c>
      <c r="Y44" s="18">
        <f t="shared" si="33"/>
        <v>2.1747726253223939E-3</v>
      </c>
      <c r="Z44" s="5">
        <f t="shared" si="40"/>
        <v>1957.2953627901545</v>
      </c>
      <c r="AA44" s="2">
        <f t="shared" si="34"/>
        <v>442.30326459290779</v>
      </c>
      <c r="AB44" s="2">
        <f t="shared" si="35"/>
        <v>14.059173770954082</v>
      </c>
      <c r="AC44" s="17">
        <f t="shared" si="36"/>
        <v>1.2708688976500624E-4</v>
      </c>
      <c r="AD44" s="38">
        <f t="shared" si="37"/>
        <v>0.51397415297439863</v>
      </c>
    </row>
    <row r="45" spans="1:30" x14ac:dyDescent="0.25">
      <c r="A45" s="141" t="s">
        <v>5</v>
      </c>
      <c r="B45" s="141"/>
      <c r="C45" s="25">
        <f>COUNT(Y41:Y49)</f>
        <v>9</v>
      </c>
      <c r="D45" s="24">
        <f>COUNT(AB41:AB49)</f>
        <v>9</v>
      </c>
      <c r="G45" s="40" t="str">
        <f t="shared" si="24"/>
        <v>L3980-5</v>
      </c>
      <c r="H45" s="4">
        <f>$B$9</f>
        <v>59.1</v>
      </c>
      <c r="I45" s="4">
        <f>$C$9</f>
        <v>18.7</v>
      </c>
      <c r="J45" s="5">
        <f>$D$9</f>
        <v>0</v>
      </c>
      <c r="K45" s="4">
        <f t="shared" si="25"/>
        <v>0.31641285956006765</v>
      </c>
      <c r="L45" s="125">
        <f t="shared" si="26"/>
        <v>1.4930064623227841E-3</v>
      </c>
      <c r="M45" s="22">
        <f>$B$28</f>
        <v>512.29999999999995</v>
      </c>
      <c r="N45" s="22">
        <f>$C$28</f>
        <v>384.3</v>
      </c>
      <c r="O45" s="22">
        <f>$D$28</f>
        <v>478.9</v>
      </c>
      <c r="P45" s="23">
        <f>$E$28</f>
        <v>0</v>
      </c>
      <c r="Q45" s="22">
        <f t="shared" si="27"/>
        <v>1.0697431614115682</v>
      </c>
      <c r="R45" s="22">
        <f t="shared" si="28"/>
        <v>0.80246397995406149</v>
      </c>
      <c r="S45" s="21">
        <f t="shared" si="29"/>
        <v>0</v>
      </c>
      <c r="T45" s="20">
        <f t="shared" si="38"/>
        <v>5.1221347813043133E-2</v>
      </c>
      <c r="U45" s="20">
        <f t="shared" si="39"/>
        <v>2.4946990833548132E-2</v>
      </c>
      <c r="V45" s="18">
        <f t="shared" si="30"/>
        <v>0</v>
      </c>
      <c r="W45" s="19">
        <f t="shared" si="31"/>
        <v>2.0532074651729881</v>
      </c>
      <c r="X45" s="19">
        <f t="shared" si="32"/>
        <v>0.76168338646591272</v>
      </c>
      <c r="Y45" s="18">
        <f t="shared" si="33"/>
        <v>1.9601405109412871E-3</v>
      </c>
      <c r="Z45" s="5">
        <f t="shared" si="40"/>
        <v>1764.1264598471585</v>
      </c>
      <c r="AA45" s="2">
        <f t="shared" si="34"/>
        <v>401.25487271752115</v>
      </c>
      <c r="AB45" s="2">
        <f t="shared" si="35"/>
        <v>13.175046777008738</v>
      </c>
      <c r="AC45" s="17">
        <f t="shared" si="36"/>
        <v>3.4171900414611302E-4</v>
      </c>
      <c r="AD45" s="38">
        <f t="shared" si="37"/>
        <v>1.3981011469197426</v>
      </c>
    </row>
    <row r="46" spans="1:30" ht="15" customHeight="1" x14ac:dyDescent="0.25">
      <c r="A46" s="142" t="s">
        <v>3</v>
      </c>
      <c r="B46" s="142"/>
      <c r="C46" s="15">
        <f>_xlfn.CONFIDENCE.NORM(0.05,C44,C45)</f>
        <v>1.4832069229279475E-4</v>
      </c>
      <c r="D46" s="14">
        <f>_xlfn.CONFIDENCE.NORM(0.05,D44,D45)</f>
        <v>0.59072974942709366</v>
      </c>
      <c r="G46" s="40" t="str">
        <f t="shared" si="24"/>
        <v>L3980-6</v>
      </c>
      <c r="H46" s="4">
        <f>$B$10</f>
        <v>54.4</v>
      </c>
      <c r="I46" s="4">
        <f>$C$10</f>
        <v>17.399999999999999</v>
      </c>
      <c r="J46" s="5">
        <f>$D$10</f>
        <v>0</v>
      </c>
      <c r="K46" s="4">
        <f t="shared" si="25"/>
        <v>0.31985294117647056</v>
      </c>
      <c r="L46" s="125">
        <f t="shared" si="26"/>
        <v>1.5092386220755464E-3</v>
      </c>
      <c r="M46" s="22">
        <f>$B$29</f>
        <v>596.70000000000005</v>
      </c>
      <c r="N46" s="22">
        <f>$C$29</f>
        <v>471.3</v>
      </c>
      <c r="O46" s="22">
        <f>$D$29</f>
        <v>648</v>
      </c>
      <c r="P46" s="23">
        <f>$E$29</f>
        <v>0</v>
      </c>
      <c r="Q46" s="22">
        <f t="shared" si="27"/>
        <v>0.92083333333333339</v>
      </c>
      <c r="R46" s="22">
        <f t="shared" si="28"/>
        <v>0.72731481481481486</v>
      </c>
      <c r="S46" s="21">
        <f t="shared" si="29"/>
        <v>0</v>
      </c>
      <c r="T46" s="20">
        <f t="shared" si="38"/>
        <v>4.4091260543580132E-2</v>
      </c>
      <c r="U46" s="20">
        <f t="shared" si="39"/>
        <v>2.2610754465674145E-2</v>
      </c>
      <c r="V46" s="18">
        <f t="shared" si="30"/>
        <v>0</v>
      </c>
      <c r="W46" s="19">
        <f t="shared" si="31"/>
        <v>1.9500127963671441</v>
      </c>
      <c r="X46" s="19">
        <f t="shared" si="32"/>
        <v>0.66702015009254279</v>
      </c>
      <c r="Y46" s="18">
        <f t="shared" si="33"/>
        <v>2.2626582148472631E-3</v>
      </c>
      <c r="Z46" s="5">
        <f t="shared" si="40"/>
        <v>2036.3923933625367</v>
      </c>
      <c r="AA46" s="2">
        <f t="shared" si="34"/>
        <v>459.111383589539</v>
      </c>
      <c r="AB46" s="2">
        <f t="shared" si="35"/>
        <v>14.415363228232732</v>
      </c>
      <c r="AC46" s="17">
        <f t="shared" si="36"/>
        <v>3.9201300240136999E-5</v>
      </c>
      <c r="AD46" s="38">
        <f t="shared" si="37"/>
        <v>0.15778469569574938</v>
      </c>
    </row>
    <row r="47" spans="1:30" x14ac:dyDescent="0.25">
      <c r="G47" s="40" t="str">
        <f>A31</f>
        <v>L3980-8</v>
      </c>
      <c r="H47" s="4">
        <f>$B$12</f>
        <v>56.7</v>
      </c>
      <c r="I47" s="4">
        <f>$C$12</f>
        <v>26.3</v>
      </c>
      <c r="J47" s="5">
        <f>$D$12</f>
        <v>0</v>
      </c>
      <c r="K47" s="4">
        <f t="shared" si="25"/>
        <v>0.46384479717813049</v>
      </c>
      <c r="L47" s="125">
        <f t="shared" si="26"/>
        <v>2.1886698305012527E-3</v>
      </c>
      <c r="M47" s="22">
        <f>$B$31</f>
        <v>747.4</v>
      </c>
      <c r="N47" s="22">
        <f>$C$31</f>
        <v>591.6</v>
      </c>
      <c r="O47" s="22">
        <f>$D$31</f>
        <v>607.70000000000005</v>
      </c>
      <c r="P47" s="23">
        <f>$E$31</f>
        <v>0</v>
      </c>
      <c r="Q47" s="22">
        <f t="shared" si="27"/>
        <v>1.2298831660358729</v>
      </c>
      <c r="R47" s="22">
        <f t="shared" si="28"/>
        <v>0.97350666447260159</v>
      </c>
      <c r="S47" s="21">
        <f t="shared" si="29"/>
        <v>0</v>
      </c>
      <c r="T47" s="20">
        <f t="shared" si="38"/>
        <v>5.8889157406534907E-2</v>
      </c>
      <c r="U47" s="20">
        <f t="shared" si="39"/>
        <v>3.0264363811552401E-2</v>
      </c>
      <c r="V47" s="18">
        <f t="shared" si="30"/>
        <v>0</v>
      </c>
      <c r="W47" s="19">
        <f t="shared" si="31"/>
        <v>1.9458250559377679</v>
      </c>
      <c r="X47" s="19">
        <f t="shared" si="32"/>
        <v>0.89153521218087306</v>
      </c>
      <c r="Y47" s="18">
        <f t="shared" si="33"/>
        <v>2.4549449091834851E-3</v>
      </c>
      <c r="Z47" s="5">
        <f t="shared" si="40"/>
        <v>2209.4504182651367</v>
      </c>
      <c r="AA47" s="2">
        <f t="shared" si="34"/>
        <v>495.88621388134152</v>
      </c>
      <c r="AB47" s="2">
        <f t="shared" si="35"/>
        <v>15.182854466538256</v>
      </c>
      <c r="AC47" s="17">
        <f t="shared" si="36"/>
        <v>1.5308539409608505E-4</v>
      </c>
      <c r="AD47" s="38">
        <f t="shared" si="37"/>
        <v>0.60970654260977497</v>
      </c>
    </row>
    <row r="48" spans="1:30" x14ac:dyDescent="0.25">
      <c r="A48" s="143" t="s">
        <v>6</v>
      </c>
      <c r="B48" s="143"/>
      <c r="C48" s="143"/>
      <c r="D48" s="143"/>
      <c r="G48" s="40" t="str">
        <f>A32</f>
        <v>L3980-9</v>
      </c>
      <c r="H48" s="4">
        <f>$B$13</f>
        <v>53.2</v>
      </c>
      <c r="I48" s="4">
        <f>$C$13</f>
        <v>19.600000000000001</v>
      </c>
      <c r="J48" s="5">
        <f>$D$13</f>
        <v>0</v>
      </c>
      <c r="K48" s="4">
        <f t="shared" si="25"/>
        <v>0.36842105263157893</v>
      </c>
      <c r="L48" s="125">
        <f t="shared" si="26"/>
        <v>1.7384091569460621E-3</v>
      </c>
      <c r="M48" s="22">
        <f>$B$32</f>
        <v>649.6</v>
      </c>
      <c r="N48" s="22">
        <f>$C$32</f>
        <v>539.9</v>
      </c>
      <c r="O48" s="22">
        <f>$D$32</f>
        <v>637.9</v>
      </c>
      <c r="P48" s="23">
        <f>$E$32</f>
        <v>0</v>
      </c>
      <c r="Q48" s="22">
        <f t="shared" si="27"/>
        <v>1.0183414328264619</v>
      </c>
      <c r="R48" s="22">
        <f t="shared" si="28"/>
        <v>0.84637090453049069</v>
      </c>
      <c r="S48" s="21">
        <f t="shared" si="29"/>
        <v>0</v>
      </c>
      <c r="T48" s="20">
        <f>(Q48*0.005*($H$18))/0.5335</f>
        <v>4.8760134773293294E-2</v>
      </c>
      <c r="U48" s="20">
        <f>(R48*0.005*($H$18))/0.8217</f>
        <v>2.6311968791811347E-2</v>
      </c>
      <c r="V48" s="18">
        <f t="shared" si="30"/>
        <v>0</v>
      </c>
      <c r="W48" s="19">
        <f t="shared" si="31"/>
        <v>1.8531541732623265</v>
      </c>
      <c r="X48" s="19">
        <f t="shared" si="32"/>
        <v>0.75072103565104642</v>
      </c>
      <c r="Y48" s="18">
        <f t="shared" si="33"/>
        <v>2.3156526517715929E-3</v>
      </c>
      <c r="Z48" s="5">
        <f t="shared" si="40"/>
        <v>2084.0873865944336</v>
      </c>
      <c r="AA48" s="2">
        <f t="shared" si="34"/>
        <v>469.24656965131709</v>
      </c>
      <c r="AB48" s="2">
        <f t="shared" si="35"/>
        <v>14.628504693947864</v>
      </c>
      <c r="AC48" s="17">
        <f t="shared" si="36"/>
        <v>1.3793136684192835E-5</v>
      </c>
      <c r="AD48" s="38">
        <f t="shared" si="37"/>
        <v>5.5356770019383106E-2</v>
      </c>
    </row>
    <row r="49" spans="1:30" x14ac:dyDescent="0.25">
      <c r="A49" s="141" t="s">
        <v>2</v>
      </c>
      <c r="B49" s="141"/>
      <c r="C49" s="15">
        <f>AVERAGE(Y41:Y49)</f>
        <v>2.2728238649130698E-3</v>
      </c>
      <c r="D49" s="14">
        <f>AVERAGE(AB41:AB49)</f>
        <v>14.448560153422484</v>
      </c>
      <c r="G49" s="40" t="str">
        <f>A33</f>
        <v>L3980-10</v>
      </c>
      <c r="H49" s="4">
        <f>$B$14</f>
        <v>56.7</v>
      </c>
      <c r="I49" s="124">
        <f>$C$14</f>
        <v>19.3</v>
      </c>
      <c r="J49" s="5">
        <f>$D$14</f>
        <v>0</v>
      </c>
      <c r="K49" s="4">
        <f>I49/H49</f>
        <v>0.3403880070546737</v>
      </c>
      <c r="L49" s="125">
        <f t="shared" si="26"/>
        <v>1.6061341341701207E-3</v>
      </c>
      <c r="M49" s="22">
        <f>$B$33</f>
        <v>629.29999999999995</v>
      </c>
      <c r="N49" s="22">
        <f>$C$33</f>
        <v>486.5</v>
      </c>
      <c r="O49" s="22">
        <f>$D$33</f>
        <v>648.6</v>
      </c>
      <c r="P49" s="23">
        <f>$E$33</f>
        <v>0</v>
      </c>
      <c r="Q49" s="22">
        <f t="shared" si="27"/>
        <v>0.97024360160345346</v>
      </c>
      <c r="R49" s="22">
        <f t="shared" si="28"/>
        <v>0.75007708911501692</v>
      </c>
      <c r="S49" s="21">
        <f t="shared" si="29"/>
        <v>0</v>
      </c>
      <c r="T49" s="20">
        <f t="shared" si="38"/>
        <v>4.6457118655970422E-2</v>
      </c>
      <c r="U49" s="20">
        <f t="shared" si="39"/>
        <v>2.3318387783184992E-2</v>
      </c>
      <c r="V49" s="18">
        <f t="shared" si="30"/>
        <v>0</v>
      </c>
      <c r="W49" s="19">
        <f t="shared" si="31"/>
        <v>1.992295483201068</v>
      </c>
      <c r="X49" s="19">
        <f t="shared" si="32"/>
        <v>0.69775506439155421</v>
      </c>
      <c r="Y49" s="18">
        <f t="shared" si="33"/>
        <v>2.3018595150874001E-3</v>
      </c>
      <c r="Z49" s="5">
        <f t="shared" si="40"/>
        <v>2071.6735635786599</v>
      </c>
      <c r="AA49" s="2">
        <f t="shared" si="34"/>
        <v>466.60863226046519</v>
      </c>
      <c r="AB49" s="2">
        <f t="shared" si="35"/>
        <v>14.573147923928481</v>
      </c>
      <c r="AC49" s="17">
        <f t="shared" si="36"/>
        <v>0</v>
      </c>
      <c r="AD49" s="38">
        <f t="shared" si="37"/>
        <v>0</v>
      </c>
    </row>
    <row r="50" spans="1:30" ht="15.75" thickBot="1" x14ac:dyDescent="0.3">
      <c r="A50" s="141" t="s">
        <v>1</v>
      </c>
      <c r="B50" s="141"/>
      <c r="C50" s="15">
        <f>STDEV(Y41:Y49)</f>
        <v>1.9976217916658042E-4</v>
      </c>
      <c r="D50" s="14">
        <f>STDEV(AB41:AB49)</f>
        <v>0.80818338649007859</v>
      </c>
      <c r="G50" s="36"/>
      <c r="H50" s="31"/>
      <c r="I50" s="31"/>
      <c r="J50" s="29"/>
      <c r="K50" s="30"/>
      <c r="L50" s="126"/>
      <c r="M50" s="33"/>
      <c r="N50" s="33"/>
      <c r="O50" s="33"/>
      <c r="P50" s="34"/>
      <c r="Q50" s="33"/>
      <c r="R50" s="33"/>
      <c r="S50" s="32"/>
      <c r="T50" s="31"/>
      <c r="U50" s="31"/>
      <c r="V50" s="29"/>
      <c r="W50" s="30"/>
      <c r="X50" s="30"/>
      <c r="Y50" s="29"/>
      <c r="Z50" s="28"/>
      <c r="AA50" s="28"/>
      <c r="AB50" s="28"/>
      <c r="AC50" s="27"/>
      <c r="AD50" s="26"/>
    </row>
    <row r="51" spans="1:30" ht="15.75" thickTop="1" x14ac:dyDescent="0.25">
      <c r="A51" s="141" t="s">
        <v>0</v>
      </c>
      <c r="B51" s="141"/>
      <c r="C51" s="37">
        <f>(C50/C49)*100</f>
        <v>8.7891623389928135</v>
      </c>
      <c r="D51" s="14">
        <f>(D50/D49)*100</f>
        <v>5.5935219697212606</v>
      </c>
      <c r="G51" s="7" t="s">
        <v>4</v>
      </c>
      <c r="H51" s="20"/>
      <c r="I51" s="20"/>
      <c r="J51" s="18"/>
      <c r="K51" s="19"/>
      <c r="L51" s="127"/>
      <c r="M51" s="22"/>
      <c r="N51" s="22"/>
      <c r="O51" s="22"/>
      <c r="P51" s="23"/>
      <c r="Q51" s="22"/>
      <c r="R51" s="22"/>
      <c r="S51" s="21"/>
      <c r="T51" s="20"/>
      <c r="U51" s="20"/>
      <c r="V51" s="18"/>
      <c r="W51" s="19"/>
      <c r="X51" s="19"/>
      <c r="Y51" s="18"/>
      <c r="Z51" s="2"/>
      <c r="AA51" s="2"/>
      <c r="AB51" s="2"/>
      <c r="AC51" s="17"/>
      <c r="AD51" s="16"/>
    </row>
    <row r="52" spans="1:30" x14ac:dyDescent="0.25">
      <c r="A52" s="141" t="s">
        <v>5</v>
      </c>
      <c r="B52" s="141"/>
      <c r="C52" s="25">
        <f>COUNT(Y41:Y49)</f>
        <v>9</v>
      </c>
      <c r="D52" s="24">
        <f>COUNT(AB41:AB49)</f>
        <v>9</v>
      </c>
      <c r="G52" s="7" t="s">
        <v>2</v>
      </c>
      <c r="H52" s="4">
        <f>AVERAGE(H41:H49)</f>
        <v>55.333333333333329</v>
      </c>
      <c r="I52" s="4">
        <f>AVERAGE(I41:I48)</f>
        <v>19.274999999999999</v>
      </c>
      <c r="J52" s="5">
        <f>AVERAGE(J41:J45)</f>
        <v>0</v>
      </c>
      <c r="K52" s="13">
        <f t="shared" ref="K52:AD52" si="41">AVERAGE(K41:K49)</f>
        <v>0.34818880314970474</v>
      </c>
      <c r="L52" s="11">
        <f t="shared" si="41"/>
        <v>1.6429424958698852E-3</v>
      </c>
      <c r="M52" s="4">
        <f t="shared" si="41"/>
        <v>562.12222222222226</v>
      </c>
      <c r="N52" s="4">
        <f t="shared" si="41"/>
        <v>446.11111111111109</v>
      </c>
      <c r="O52" s="4">
        <f t="shared" si="41"/>
        <v>563.02222222222224</v>
      </c>
      <c r="P52" s="5">
        <f t="shared" si="41"/>
        <v>0</v>
      </c>
      <c r="Q52" s="4">
        <f t="shared" si="41"/>
        <v>0.99640160205624162</v>
      </c>
      <c r="R52" s="4">
        <f t="shared" si="41"/>
        <v>0.79007176090666598</v>
      </c>
      <c r="S52" s="3">
        <f t="shared" si="41"/>
        <v>0</v>
      </c>
      <c r="T52" s="4">
        <f t="shared" si="41"/>
        <v>4.7709613729197166E-2</v>
      </c>
      <c r="U52" s="4">
        <f t="shared" si="41"/>
        <v>2.4561741672582186E-2</v>
      </c>
      <c r="V52" s="3">
        <f t="shared" si="41"/>
        <v>0</v>
      </c>
      <c r="W52" s="2">
        <f t="shared" si="41"/>
        <v>1.9456239174047525</v>
      </c>
      <c r="X52" s="2">
        <f t="shared" si="41"/>
        <v>0.72271355401779358</v>
      </c>
      <c r="Y52" s="11">
        <f t="shared" si="41"/>
        <v>2.2728238649130698E-3</v>
      </c>
      <c r="Z52" s="2">
        <f t="shared" si="41"/>
        <v>2045.5414784217626</v>
      </c>
      <c r="AA52" s="2">
        <f t="shared" si="41"/>
        <v>461.05556416462451</v>
      </c>
      <c r="AB52" s="2">
        <f t="shared" si="41"/>
        <v>14.448560153422484</v>
      </c>
      <c r="AC52" s="10">
        <f t="shared" si="41"/>
        <v>1.5173956627244876E-4</v>
      </c>
      <c r="AD52" s="10">
        <f t="shared" si="41"/>
        <v>0.61258324300335998</v>
      </c>
    </row>
    <row r="53" spans="1:30" ht="17.25" customHeight="1" x14ac:dyDescent="0.25">
      <c r="A53" s="142" t="s">
        <v>3</v>
      </c>
      <c r="B53" s="142"/>
      <c r="C53" s="15">
        <f>_xlfn.CONFIDENCE.NORM(0.05,C50,C52)</f>
        <v>1.3050889221324504E-4</v>
      </c>
      <c r="D53" s="14">
        <f>_xlfn.CONFIDENCE.NORM(0.05,D50,D52)</f>
        <v>0.52800344347472294</v>
      </c>
      <c r="G53" s="7" t="s">
        <v>1</v>
      </c>
      <c r="H53" s="4">
        <f>STDEV(H41:H49)</f>
        <v>1.8316659084014211</v>
      </c>
      <c r="I53" s="4">
        <f>STDEV(I41:I48)</f>
        <v>3.4705907278156563</v>
      </c>
      <c r="J53" s="5">
        <f>STDEV(J41:J45)</f>
        <v>0</v>
      </c>
      <c r="K53" s="2">
        <f t="shared" ref="K53:AD53" si="42">STDEV(K41:K49)</f>
        <v>5.5776550707098867E-2</v>
      </c>
      <c r="L53" s="127">
        <f t="shared" si="42"/>
        <v>2.6318383762137878E-4</v>
      </c>
      <c r="M53" s="4">
        <f t="shared" si="42"/>
        <v>109.10806315045849</v>
      </c>
      <c r="N53" s="4">
        <f t="shared" si="42"/>
        <v>91.155217135999024</v>
      </c>
      <c r="O53" s="4">
        <f t="shared" si="42"/>
        <v>76.178996084514523</v>
      </c>
      <c r="P53" s="5">
        <f t="shared" si="42"/>
        <v>0</v>
      </c>
      <c r="Q53" s="4">
        <f t="shared" si="42"/>
        <v>0.12394235791519341</v>
      </c>
      <c r="R53" s="4">
        <f t="shared" si="42"/>
        <v>0.10565346504415742</v>
      </c>
      <c r="S53" s="3">
        <f t="shared" si="42"/>
        <v>0</v>
      </c>
      <c r="T53" s="4">
        <f t="shared" si="42"/>
        <v>5.934597062687238E-3</v>
      </c>
      <c r="U53" s="4">
        <f t="shared" si="42"/>
        <v>3.284553686933193E-3</v>
      </c>
      <c r="V53" s="3">
        <f t="shared" si="42"/>
        <v>0</v>
      </c>
      <c r="W53" s="2">
        <f t="shared" si="42"/>
        <v>6.395191682206626E-2</v>
      </c>
      <c r="X53" s="2">
        <f t="shared" si="42"/>
        <v>9.1507919841983865E-2</v>
      </c>
      <c r="Y53" s="3">
        <f t="shared" si="42"/>
        <v>1.9976217916658042E-4</v>
      </c>
      <c r="Z53" s="2">
        <f t="shared" si="42"/>
        <v>179.78596124992237</v>
      </c>
      <c r="AA53" s="2">
        <f t="shared" si="42"/>
        <v>38.204516765608503</v>
      </c>
      <c r="AB53" s="2">
        <f t="shared" si="42"/>
        <v>0.80818338649007859</v>
      </c>
      <c r="AC53" s="8">
        <f t="shared" si="42"/>
        <v>1.2227171733454191E-4</v>
      </c>
      <c r="AD53" s="8">
        <f t="shared" si="42"/>
        <v>0.49845486708287418</v>
      </c>
    </row>
    <row r="54" spans="1:30" x14ac:dyDescent="0.25">
      <c r="G54" s="7" t="s">
        <v>0</v>
      </c>
      <c r="H54" s="4">
        <f t="shared" ref="H54:AD54" si="43">(H53/H52)*100</f>
        <v>3.3102395934965445</v>
      </c>
      <c r="I54" s="4">
        <f t="shared" si="43"/>
        <v>18.00565876947163</v>
      </c>
      <c r="J54" s="5" t="e">
        <f t="shared" si="43"/>
        <v>#DIV/0!</v>
      </c>
      <c r="K54" s="6">
        <f t="shared" si="43"/>
        <v>16.019053514227334</v>
      </c>
      <c r="L54" s="2">
        <f t="shared" si="43"/>
        <v>16.019053514227313</v>
      </c>
      <c r="M54" s="4">
        <f t="shared" si="43"/>
        <v>19.410024873082691</v>
      </c>
      <c r="N54" s="4">
        <f t="shared" si="43"/>
        <v>20.433298984408253</v>
      </c>
      <c r="O54" s="4">
        <f t="shared" si="43"/>
        <v>13.530371107527445</v>
      </c>
      <c r="P54" s="5" t="e">
        <f t="shared" si="43"/>
        <v>#DIV/0!</v>
      </c>
      <c r="Q54" s="4">
        <f t="shared" si="43"/>
        <v>12.438996250047932</v>
      </c>
      <c r="R54" s="4">
        <f t="shared" si="43"/>
        <v>13.372641609530788</v>
      </c>
      <c r="S54" s="3" t="e">
        <f t="shared" si="43"/>
        <v>#DIV/0!</v>
      </c>
      <c r="T54" s="4">
        <f t="shared" si="43"/>
        <v>12.438996250048035</v>
      </c>
      <c r="U54" s="4">
        <f t="shared" si="43"/>
        <v>13.372641609530806</v>
      </c>
      <c r="V54" s="3" t="e">
        <f t="shared" si="43"/>
        <v>#DIV/0!</v>
      </c>
      <c r="W54" s="2">
        <f t="shared" si="43"/>
        <v>3.2869618968999448</v>
      </c>
      <c r="X54" s="2">
        <f t="shared" si="43"/>
        <v>12.661713528584368</v>
      </c>
      <c r="Y54" s="3">
        <f t="shared" si="43"/>
        <v>8.7891623389928135</v>
      </c>
      <c r="Z54" s="2">
        <f t="shared" si="43"/>
        <v>8.7891623389928135</v>
      </c>
      <c r="AA54" s="2">
        <f t="shared" si="43"/>
        <v>8.2863150854345182</v>
      </c>
      <c r="AB54" s="2">
        <f t="shared" si="43"/>
        <v>5.5935219697212606</v>
      </c>
      <c r="AC54" s="1">
        <f t="shared" si="43"/>
        <v>80.579983413820187</v>
      </c>
      <c r="AD54" s="1">
        <f t="shared" si="43"/>
        <v>81.369327805811395</v>
      </c>
    </row>
  </sheetData>
  <sortState ref="AB24:AB33">
    <sortCondition descending="1" ref="AB24"/>
  </sortState>
  <mergeCells count="25">
    <mergeCell ref="G2:I2"/>
    <mergeCell ref="A3:E3"/>
    <mergeCell ref="R10:T10"/>
    <mergeCell ref="U10:W10"/>
    <mergeCell ref="K14:M14"/>
    <mergeCell ref="N14:P14"/>
    <mergeCell ref="Q14:S14"/>
    <mergeCell ref="T14:U14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A49:B49"/>
    <mergeCell ref="A50:B50"/>
    <mergeCell ref="A51:B51"/>
    <mergeCell ref="A52:B52"/>
    <mergeCell ref="A53:B53"/>
  </mergeCells>
  <pageMargins left="0.7" right="0.7" top="0.75" bottom="0.75" header="0.3" footer="0.3"/>
  <pageSetup paperSize="9" orientation="portrait" r:id="rId1"/>
  <drawing r:id="rId2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3"/>
  <sheetViews>
    <sheetView topLeftCell="A31" zoomScaleNormal="100" workbookViewId="0">
      <selection activeCell="W41" sqref="W41:W48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212</v>
      </c>
      <c r="C1" s="117" t="s">
        <v>100</v>
      </c>
      <c r="D1" s="103">
        <v>2010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213</v>
      </c>
      <c r="B5" s="58">
        <v>58.6</v>
      </c>
      <c r="C5" s="130">
        <v>24.3</v>
      </c>
      <c r="D5" s="58">
        <v>0</v>
      </c>
      <c r="E5" s="58"/>
      <c r="G5" s="91" t="s">
        <v>95</v>
      </c>
      <c r="H5" s="91">
        <f>(11.56*0.9)/20</f>
        <v>0.5202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214</v>
      </c>
      <c r="B6" s="58">
        <v>56.9</v>
      </c>
      <c r="C6" s="130">
        <v>20.2</v>
      </c>
      <c r="D6" s="58">
        <v>0</v>
      </c>
      <c r="E6" s="58"/>
      <c r="G6" s="91" t="s">
        <v>93</v>
      </c>
      <c r="H6" s="91">
        <f>(46.93*0.4)/10</f>
        <v>1.8772000000000002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215</v>
      </c>
      <c r="B7" s="58">
        <v>54.4</v>
      </c>
      <c r="C7" s="130">
        <v>17.3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216</v>
      </c>
      <c r="B8" s="58">
        <v>56.6</v>
      </c>
      <c r="C8" s="130">
        <v>17.5</v>
      </c>
      <c r="D8" s="58">
        <v>0</v>
      </c>
      <c r="E8" s="58"/>
      <c r="G8" s="91" t="s">
        <v>89</v>
      </c>
      <c r="H8" s="91">
        <f>(53.45*0.97)/20</f>
        <v>2.5923249999999998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217</v>
      </c>
      <c r="B9" s="58">
        <v>57.4</v>
      </c>
      <c r="C9" s="130">
        <v>20.2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218</v>
      </c>
      <c r="B10" s="58">
        <v>56.5</v>
      </c>
      <c r="C10" s="130">
        <v>18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219</v>
      </c>
      <c r="B11" s="58">
        <v>59.5</v>
      </c>
      <c r="C11" s="130">
        <v>16.100000000000001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220</v>
      </c>
      <c r="B12" s="58">
        <v>57.2</v>
      </c>
      <c r="C12" s="130">
        <v>21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221</v>
      </c>
      <c r="B13" s="58">
        <v>56.2</v>
      </c>
      <c r="C13" s="130">
        <v>23.3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222</v>
      </c>
      <c r="B14" s="58">
        <v>40</v>
      </c>
      <c r="C14" s="130">
        <v>14.5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32" t="s">
        <v>73</v>
      </c>
      <c r="O15" s="132" t="s">
        <v>72</v>
      </c>
      <c r="P15" s="132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55.7</v>
      </c>
      <c r="C16" s="58">
        <v>0</v>
      </c>
      <c r="D16" s="58">
        <v>104.2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5.202E-3</v>
      </c>
      <c r="O16" s="96">
        <f>$H$7*(L16/1000)</f>
        <v>0</v>
      </c>
      <c r="P16" s="95">
        <f t="shared" ref="P16:P21" si="1">$H$6*(M16/1000)</f>
        <v>1.8772000000000004E-2</v>
      </c>
      <c r="Q16" s="94">
        <f t="shared" ref="Q16:S21" si="2">B16</f>
        <v>55.7</v>
      </c>
      <c r="R16" s="94">
        <f t="shared" si="2"/>
        <v>0</v>
      </c>
      <c r="S16" s="94">
        <f t="shared" si="2"/>
        <v>104.2</v>
      </c>
      <c r="T16" s="93">
        <f t="shared" ref="T16:T21" si="3">R16/Q16</f>
        <v>0</v>
      </c>
      <c r="U16" s="92">
        <f t="shared" ref="U16:U21" si="4">S16/Q16</f>
        <v>1.8707360861759426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54.8</v>
      </c>
      <c r="C17" s="58">
        <v>60.3</v>
      </c>
      <c r="D17" s="58">
        <v>91.7</v>
      </c>
      <c r="E17" s="58"/>
      <c r="G17" s="102" t="s">
        <v>63</v>
      </c>
      <c r="H17" s="103">
        <v>211.93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5.202E-3</v>
      </c>
      <c r="O17" s="96">
        <f>$H$8*(L17/1000)</f>
        <v>5.1846499999999998E-3</v>
      </c>
      <c r="P17" s="95">
        <f t="shared" si="1"/>
        <v>1.5017600000000002E-2</v>
      </c>
      <c r="Q17" s="94">
        <f t="shared" si="2"/>
        <v>54.8</v>
      </c>
      <c r="R17" s="94">
        <f t="shared" si="2"/>
        <v>60.3</v>
      </c>
      <c r="S17" s="94">
        <f t="shared" si="2"/>
        <v>91.7</v>
      </c>
      <c r="T17" s="93">
        <f t="shared" si="3"/>
        <v>1.1003649635036497</v>
      </c>
      <c r="U17" s="92">
        <f t="shared" si="4"/>
        <v>1.6733576642335768</v>
      </c>
      <c r="V17" s="91"/>
      <c r="W17" s="91"/>
      <c r="X17" s="100"/>
    </row>
    <row r="18" spans="1:35" x14ac:dyDescent="0.25">
      <c r="A18" s="58" t="s">
        <v>62</v>
      </c>
      <c r="B18" s="58">
        <v>57.4</v>
      </c>
      <c r="C18" s="58">
        <v>118.6</v>
      </c>
      <c r="D18" s="58">
        <v>76.099999999999994</v>
      </c>
      <c r="E18" s="58"/>
      <c r="G18" s="102" t="s">
        <v>61</v>
      </c>
      <c r="H18" s="101">
        <f>51.09/10</f>
        <v>5.109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5.202E-3</v>
      </c>
      <c r="O18" s="96">
        <f>$H$8*(L18/1000)</f>
        <v>1.03693E-2</v>
      </c>
      <c r="P18" s="95">
        <f t="shared" si="1"/>
        <v>1.1263200000000001E-2</v>
      </c>
      <c r="Q18" s="94">
        <f t="shared" si="2"/>
        <v>57.4</v>
      </c>
      <c r="R18" s="94">
        <f t="shared" si="2"/>
        <v>118.6</v>
      </c>
      <c r="S18" s="94">
        <f t="shared" si="2"/>
        <v>76.099999999999994</v>
      </c>
      <c r="T18" s="93">
        <f t="shared" si="3"/>
        <v>2.0662020905923346</v>
      </c>
      <c r="U18" s="92">
        <f t="shared" si="4"/>
        <v>1.3257839721254354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58.1</v>
      </c>
      <c r="C19" s="58">
        <v>186.9</v>
      </c>
      <c r="D19" s="58">
        <v>36.4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5.202E-3</v>
      </c>
      <c r="O19" s="96">
        <f>$H$8*(L19/1000)</f>
        <v>1.5553949999999999E-2</v>
      </c>
      <c r="P19" s="95">
        <f t="shared" si="1"/>
        <v>7.5088000000000012E-3</v>
      </c>
      <c r="Q19" s="94">
        <f t="shared" si="2"/>
        <v>58.1</v>
      </c>
      <c r="R19" s="94">
        <f t="shared" si="2"/>
        <v>186.9</v>
      </c>
      <c r="S19" s="94">
        <f t="shared" si="2"/>
        <v>36.4</v>
      </c>
      <c r="T19" s="93">
        <f t="shared" si="3"/>
        <v>3.2168674698795181</v>
      </c>
      <c r="U19" s="92">
        <f t="shared" si="4"/>
        <v>0.62650602409638545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48.9</v>
      </c>
      <c r="C20" s="58">
        <v>220.2</v>
      </c>
      <c r="D20" s="58">
        <v>13.2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5.202E-3</v>
      </c>
      <c r="O20" s="96">
        <f>$H$8*(L20/1000)</f>
        <v>2.0738599999999999E-2</v>
      </c>
      <c r="P20" s="95">
        <f t="shared" si="1"/>
        <v>3.7544000000000006E-3</v>
      </c>
      <c r="Q20" s="94">
        <f t="shared" si="2"/>
        <v>48.9</v>
      </c>
      <c r="R20" s="94">
        <f t="shared" si="2"/>
        <v>220.2</v>
      </c>
      <c r="S20" s="94">
        <f t="shared" si="2"/>
        <v>13.2</v>
      </c>
      <c r="T20" s="93">
        <f t="shared" si="3"/>
        <v>4.5030674846625764</v>
      </c>
      <c r="U20" s="92">
        <f t="shared" si="4"/>
        <v>0.26993865030674846</v>
      </c>
      <c r="V20" s="91"/>
      <c r="W20" s="91"/>
    </row>
    <row r="21" spans="1:35" x14ac:dyDescent="0.25">
      <c r="A21" s="58" t="s">
        <v>58</v>
      </c>
      <c r="B21" s="58">
        <v>55.4</v>
      </c>
      <c r="C21" s="58">
        <v>305.10000000000002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5.202E-3</v>
      </c>
      <c r="O21" s="96">
        <f>$H$8*(L21/1000)</f>
        <v>2.5923249999999998E-2</v>
      </c>
      <c r="P21" s="95">
        <f t="shared" si="1"/>
        <v>0</v>
      </c>
      <c r="Q21" s="94">
        <f t="shared" si="2"/>
        <v>55.4</v>
      </c>
      <c r="R21" s="94">
        <f t="shared" si="2"/>
        <v>305.10000000000002</v>
      </c>
      <c r="S21" s="94">
        <f t="shared" si="2"/>
        <v>0</v>
      </c>
      <c r="T21" s="93">
        <f t="shared" si="3"/>
        <v>5.5072202166064992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5">A5</f>
        <v>VB091-1</v>
      </c>
      <c r="B24" s="58">
        <v>633.1</v>
      </c>
      <c r="C24" s="58">
        <v>578.79999999999995</v>
      </c>
      <c r="D24" s="58">
        <v>641.4</v>
      </c>
      <c r="E24" s="58">
        <v>0</v>
      </c>
      <c r="G24" s="86" t="str">
        <f t="shared" ref="G24:G33" si="6">A5</f>
        <v>VB091-1</v>
      </c>
      <c r="H24" s="49">
        <f>$B$5</f>
        <v>58.6</v>
      </c>
      <c r="I24" s="49">
        <f>$C$5</f>
        <v>24.3</v>
      </c>
      <c r="J24" s="51">
        <f>$D$5</f>
        <v>0</v>
      </c>
      <c r="K24" s="49">
        <f t="shared" ref="K24:K33" si="7">I24/H24</f>
        <v>0.41467576791808874</v>
      </c>
      <c r="L24" s="85">
        <f t="shared" ref="L24:L33" si="8">K24/$H$17</f>
        <v>1.9566638414480666E-3</v>
      </c>
      <c r="M24" s="48">
        <f t="shared" ref="M24:M33" si="9">ABS(($L$36-L24)/$L$37)</f>
        <v>1.4546686730776257</v>
      </c>
      <c r="N24" s="83">
        <f>$B$24</f>
        <v>633.1</v>
      </c>
      <c r="O24" s="83">
        <f>$C$24</f>
        <v>578.79999999999995</v>
      </c>
      <c r="P24" s="83">
        <f>$D$24</f>
        <v>641.4</v>
      </c>
      <c r="Q24" s="84">
        <f>$E$24</f>
        <v>0</v>
      </c>
      <c r="R24" s="83">
        <f t="shared" ref="R24:R33" si="10">N24/P24</f>
        <v>0.9870595572185844</v>
      </c>
      <c r="S24" s="83">
        <f t="shared" ref="S24:S33" si="11">O24/P24</f>
        <v>0.90240099781727467</v>
      </c>
      <c r="T24" s="82">
        <f t="shared" ref="T24:T33" si="12">Q24/P24</f>
        <v>0</v>
      </c>
      <c r="U24" s="81">
        <f>(R24*0.005*($H$18))/0.5335</f>
        <v>4.726229876129099E-2</v>
      </c>
      <c r="V24" s="81">
        <f>(S24*0.005*($H$18))/0.8217</f>
        <v>2.8053831677305931E-2</v>
      </c>
      <c r="W24" s="80">
        <f t="shared" ref="W24:W33" si="13">(T24*0.005*($H$18))/0.7126</f>
        <v>0</v>
      </c>
      <c r="X24" s="79">
        <f t="shared" ref="X24:X33" si="14">U24/V24</f>
        <v>1.6847003042198936</v>
      </c>
      <c r="Y24" s="78">
        <f t="shared" ref="Y24:Y33" si="15">(U24+V24+W24)*10</f>
        <v>0.75316130438596918</v>
      </c>
      <c r="Z24" s="48">
        <f t="shared" ref="Z24:Z33" si="16">ABS(($Y$36-Y24)/$Y$37)</f>
        <v>1.27707780159548</v>
      </c>
      <c r="AA24" s="88">
        <f t="shared" ref="AA24:AA33" si="17">L24/Y24</f>
        <v>2.5979346390389486E-3</v>
      </c>
      <c r="AB24" s="55">
        <f>$AA$32</f>
        <v>3.3479018223623344E-3</v>
      </c>
      <c r="AC24" s="48">
        <f t="shared" ref="AC24:AC33" si="18">ABS(($AB$36-AB24)/$AB$37)</f>
        <v>1.8342587788143285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5"/>
        <v>VB091-2</v>
      </c>
      <c r="B25" s="58">
        <v>569.20000000000005</v>
      </c>
      <c r="C25" s="58">
        <v>514.20000000000005</v>
      </c>
      <c r="D25" s="58">
        <v>571.70000000000005</v>
      </c>
      <c r="E25" s="58">
        <v>0</v>
      </c>
      <c r="G25" s="86" t="str">
        <f t="shared" si="6"/>
        <v>VB091-2</v>
      </c>
      <c r="H25" s="49">
        <f>$B$6</f>
        <v>56.9</v>
      </c>
      <c r="I25" s="49">
        <f>$C$6</f>
        <v>20.2</v>
      </c>
      <c r="J25" s="51">
        <f>$D$6</f>
        <v>0</v>
      </c>
      <c r="K25" s="49">
        <f t="shared" si="7"/>
        <v>0.35500878734622143</v>
      </c>
      <c r="L25" s="85">
        <f t="shared" si="8"/>
        <v>1.6751228582372549E-3</v>
      </c>
      <c r="M25" s="48">
        <f t="shared" si="9"/>
        <v>0.14860392806516384</v>
      </c>
      <c r="N25" s="83">
        <f>$B$25</f>
        <v>569.20000000000005</v>
      </c>
      <c r="O25" s="83">
        <f>$C$25</f>
        <v>514.20000000000005</v>
      </c>
      <c r="P25" s="83">
        <f>$D$25</f>
        <v>571.70000000000005</v>
      </c>
      <c r="Q25" s="84">
        <f>$E$25</f>
        <v>0</v>
      </c>
      <c r="R25" s="83">
        <f t="shared" si="10"/>
        <v>0.9956270771383593</v>
      </c>
      <c r="S25" s="83">
        <f t="shared" si="11"/>
        <v>0.89942277418226346</v>
      </c>
      <c r="T25" s="82">
        <f t="shared" si="12"/>
        <v>0</v>
      </c>
      <c r="U25" s="81">
        <f>(R25*0.005*($H$18))/0.5335</f>
        <v>4.7672527995312824E-2</v>
      </c>
      <c r="V25" s="81">
        <f>(S25*0.005*($H$18))/0.8217</f>
        <v>2.7961244695735573E-2</v>
      </c>
      <c r="W25" s="80">
        <f t="shared" si="13"/>
        <v>0</v>
      </c>
      <c r="X25" s="79">
        <f t="shared" si="14"/>
        <v>1.7049501377377332</v>
      </c>
      <c r="Y25" s="78">
        <f t="shared" si="15"/>
        <v>0.75633772691048407</v>
      </c>
      <c r="Z25" s="48">
        <f t="shared" si="16"/>
        <v>1.3180791927571347</v>
      </c>
      <c r="AA25" s="54">
        <f t="shared" si="17"/>
        <v>2.2147815699738501E-3</v>
      </c>
      <c r="AB25" s="55">
        <f>$AA$31</f>
        <v>3.2806261595547301E-3</v>
      </c>
      <c r="AC25" s="48">
        <f t="shared" si="18"/>
        <v>1.6816816837069797</v>
      </c>
      <c r="AD25" s="51">
        <f>(AB24-AB33)/AB37</f>
        <v>2.6288091769023012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5"/>
        <v>VB091-3</v>
      </c>
      <c r="B26" s="58">
        <v>540.29999999999995</v>
      </c>
      <c r="C26" s="58">
        <v>463.3</v>
      </c>
      <c r="D26" s="58">
        <v>605.4</v>
      </c>
      <c r="E26" s="58">
        <v>0</v>
      </c>
      <c r="G26" s="86" t="str">
        <f t="shared" si="6"/>
        <v>VB091-3</v>
      </c>
      <c r="H26" s="49">
        <f>$B$7</f>
        <v>54.4</v>
      </c>
      <c r="I26" s="49">
        <f>$C$7</f>
        <v>17.3</v>
      </c>
      <c r="J26" s="51">
        <f>$D$7</f>
        <v>0</v>
      </c>
      <c r="K26" s="49">
        <f t="shared" si="7"/>
        <v>0.31801470588235298</v>
      </c>
      <c r="L26" s="85">
        <f t="shared" si="8"/>
        <v>1.5005648368912046E-3</v>
      </c>
      <c r="M26" s="48">
        <f t="shared" si="9"/>
        <v>0.66116832973966067</v>
      </c>
      <c r="N26" s="83">
        <f>$B$26</f>
        <v>540.29999999999995</v>
      </c>
      <c r="O26" s="83">
        <f>$C$26</f>
        <v>463.3</v>
      </c>
      <c r="P26" s="83">
        <f>$D$26</f>
        <v>605.4</v>
      </c>
      <c r="Q26" s="84">
        <f>$E$26</f>
        <v>0</v>
      </c>
      <c r="R26" s="83">
        <f t="shared" si="10"/>
        <v>0.89246778989098108</v>
      </c>
      <c r="S26" s="83">
        <f t="shared" si="11"/>
        <v>0.76527915427816329</v>
      </c>
      <c r="T26" s="82">
        <f t="shared" si="12"/>
        <v>0</v>
      </c>
      <c r="U26" s="81">
        <f>(R26*0.005*($H$18))/0.5335</f>
        <v>4.2733064091406023E-2</v>
      </c>
      <c r="V26" s="81">
        <f>(S26*0.005*($H$18))/0.8217</f>
        <v>2.3790989407369699E-2</v>
      </c>
      <c r="W26" s="80">
        <f t="shared" si="13"/>
        <v>0</v>
      </c>
      <c r="X26" s="79">
        <f t="shared" si="14"/>
        <v>1.7961869243726647</v>
      </c>
      <c r="Y26" s="78">
        <f t="shared" si="15"/>
        <v>0.66524053498775715</v>
      </c>
      <c r="Z26" s="48">
        <f t="shared" si="16"/>
        <v>0.14219293363217797</v>
      </c>
      <c r="AA26" s="54">
        <f t="shared" si="17"/>
        <v>2.2556725845318797E-3</v>
      </c>
      <c r="AB26" s="55">
        <f>$AA$28</f>
        <v>2.6713087165388342E-3</v>
      </c>
      <c r="AC26" s="48">
        <f t="shared" si="18"/>
        <v>0.29978693048137883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5"/>
        <v>VB091-4</v>
      </c>
      <c r="B27" s="58">
        <v>503.4</v>
      </c>
      <c r="C27" s="58">
        <v>454.1</v>
      </c>
      <c r="D27" s="58">
        <v>594.6</v>
      </c>
      <c r="E27" s="58">
        <v>0</v>
      </c>
      <c r="G27" s="86" t="str">
        <f t="shared" si="6"/>
        <v>VB091-4</v>
      </c>
      <c r="H27" s="49">
        <f>$B$8</f>
        <v>56.6</v>
      </c>
      <c r="I27" s="49">
        <f>$C$8</f>
        <v>17.5</v>
      </c>
      <c r="J27" s="51">
        <f>$D$8</f>
        <v>0</v>
      </c>
      <c r="K27" s="49">
        <f t="shared" si="7"/>
        <v>0.30918727915194344</v>
      </c>
      <c r="L27" s="85">
        <f t="shared" si="8"/>
        <v>1.4589122783557941E-3</v>
      </c>
      <c r="M27" s="48">
        <f t="shared" si="9"/>
        <v>0.85439397533575268</v>
      </c>
      <c r="N27" s="83">
        <f>$B$27</f>
        <v>503.4</v>
      </c>
      <c r="O27" s="83">
        <f>$C$27</f>
        <v>454.1</v>
      </c>
      <c r="P27" s="83">
        <f>$D$27</f>
        <v>594.6</v>
      </c>
      <c r="Q27" s="84">
        <f>$E$27</f>
        <v>0</v>
      </c>
      <c r="R27" s="83">
        <f t="shared" si="10"/>
        <v>0.84661957618567096</v>
      </c>
      <c r="S27" s="83">
        <f t="shared" si="11"/>
        <v>0.76370669357551291</v>
      </c>
      <c r="T27" s="82">
        <f t="shared" si="12"/>
        <v>0</v>
      </c>
      <c r="U27" s="81">
        <f>(R27*0.005*($H$18))/0.5335</f>
        <v>4.0537763961879976E-2</v>
      </c>
      <c r="V27" s="81">
        <f>(S27*0.005*($H$18))/0.8217</f>
        <v>2.3742104767416915E-2</v>
      </c>
      <c r="W27" s="80">
        <f t="shared" si="13"/>
        <v>0</v>
      </c>
      <c r="X27" s="79">
        <f t="shared" si="14"/>
        <v>1.7074208187941708</v>
      </c>
      <c r="Y27" s="78">
        <f t="shared" si="15"/>
        <v>0.64279868729296896</v>
      </c>
      <c r="Z27" s="48">
        <f t="shared" si="16"/>
        <v>0.14748734933484259</v>
      </c>
      <c r="AA27" s="54">
        <f t="shared" si="17"/>
        <v>2.2696254787011789E-3</v>
      </c>
      <c r="AB27" s="55">
        <f>$AA$24</f>
        <v>2.5979346390389486E-3</v>
      </c>
      <c r="AC27" s="48">
        <f t="shared" si="18"/>
        <v>0.1333790032472732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5"/>
        <v>VB091-5</v>
      </c>
      <c r="B28" s="58">
        <v>506.5</v>
      </c>
      <c r="C28" s="58">
        <v>464.2</v>
      </c>
      <c r="D28" s="58">
        <v>622.29999999999995</v>
      </c>
      <c r="E28" s="58">
        <v>0</v>
      </c>
      <c r="G28" s="86" t="str">
        <f t="shared" si="6"/>
        <v>VB091-5</v>
      </c>
      <c r="H28" s="49">
        <f>$B$9</f>
        <v>57.4</v>
      </c>
      <c r="I28" s="49">
        <f>$C$9</f>
        <v>20.2</v>
      </c>
      <c r="J28" s="51">
        <f>$D$9</f>
        <v>0</v>
      </c>
      <c r="K28" s="49">
        <f t="shared" si="7"/>
        <v>0.3519163763066202</v>
      </c>
      <c r="L28" s="85">
        <f t="shared" si="8"/>
        <v>1.6605311957090558E-3</v>
      </c>
      <c r="M28" s="48">
        <f t="shared" si="9"/>
        <v>8.0913406486888301E-2</v>
      </c>
      <c r="N28" s="83">
        <f>$B$28</f>
        <v>506.5</v>
      </c>
      <c r="O28" s="83">
        <f>$C$28</f>
        <v>464.2</v>
      </c>
      <c r="P28" s="83">
        <f>$D$28</f>
        <v>622.29999999999995</v>
      </c>
      <c r="Q28" s="84">
        <f>$E$28</f>
        <v>0</v>
      </c>
      <c r="R28" s="83">
        <f t="shared" si="10"/>
        <v>0.81391611762815363</v>
      </c>
      <c r="S28" s="83">
        <f t="shared" si="11"/>
        <v>0.74594247147677972</v>
      </c>
      <c r="T28" s="82">
        <f t="shared" si="12"/>
        <v>0</v>
      </c>
      <c r="U28" s="81">
        <f t="shared" ref="U28:U33" si="19">(R28*0.005*($H$18))/0.5335</f>
        <v>3.8971859840320873E-2</v>
      </c>
      <c r="V28" s="81">
        <f t="shared" ref="V28:V33" si="20">(S28*0.005*($H$18))/0.8217</f>
        <v>2.3189850838352608E-2</v>
      </c>
      <c r="W28" s="80">
        <f t="shared" si="13"/>
        <v>0</v>
      </c>
      <c r="X28" s="79">
        <f t="shared" si="14"/>
        <v>1.6805567276813673</v>
      </c>
      <c r="Y28" s="78">
        <f t="shared" si="15"/>
        <v>0.62161710678673476</v>
      </c>
      <c r="Z28" s="48">
        <f t="shared" si="16"/>
        <v>0.42090005216499438</v>
      </c>
      <c r="AA28" s="54">
        <f t="shared" si="17"/>
        <v>2.6713087165388342E-3</v>
      </c>
      <c r="AB28" s="55">
        <f>$AA$33</f>
        <v>2.3599611757476441E-3</v>
      </c>
      <c r="AC28" s="48">
        <f t="shared" si="18"/>
        <v>0.40633027981784259</v>
      </c>
      <c r="AD28" s="51">
        <f>1-((((COUNT(AB24:AB33))-3)*((STDEV(AB26:AB33))^2))/(((COUNT(AB24:AB33))-1)*((STDEV(AB24:AB33))^2)))</f>
        <v>0.85975424666358968</v>
      </c>
    </row>
    <row r="29" spans="1:35" x14ac:dyDescent="0.25">
      <c r="A29" s="58" t="str">
        <f t="shared" si="5"/>
        <v>VB091-6</v>
      </c>
      <c r="B29" s="58">
        <v>546.29999999999995</v>
      </c>
      <c r="C29" s="58">
        <v>472.4</v>
      </c>
      <c r="D29" s="58">
        <v>594.70000000000005</v>
      </c>
      <c r="E29" s="58">
        <v>0</v>
      </c>
      <c r="G29" s="86" t="str">
        <f t="shared" si="6"/>
        <v>VB091-6</v>
      </c>
      <c r="H29" s="49">
        <f>$B$10</f>
        <v>56.5</v>
      </c>
      <c r="I29" s="49">
        <f>$C$10</f>
        <v>18</v>
      </c>
      <c r="J29" s="51">
        <f>$D$10</f>
        <v>0</v>
      </c>
      <c r="K29" s="49">
        <f t="shared" si="7"/>
        <v>0.31858407079646017</v>
      </c>
      <c r="L29" s="85">
        <f t="shared" si="8"/>
        <v>1.5032514075235227E-3</v>
      </c>
      <c r="M29" s="48">
        <f t="shared" si="9"/>
        <v>0.64870536556357417</v>
      </c>
      <c r="N29" s="83">
        <f>$B$29</f>
        <v>546.29999999999995</v>
      </c>
      <c r="O29" s="83">
        <f>$C$29</f>
        <v>472.4</v>
      </c>
      <c r="P29" s="83">
        <f>$D$29</f>
        <v>594.70000000000005</v>
      </c>
      <c r="Q29" s="84">
        <f>$E$29</f>
        <v>0</v>
      </c>
      <c r="R29" s="83">
        <f t="shared" si="10"/>
        <v>0.91861442744240784</v>
      </c>
      <c r="S29" s="83">
        <f t="shared" si="11"/>
        <v>0.79435009248360511</v>
      </c>
      <c r="T29" s="82">
        <f t="shared" si="12"/>
        <v>0</v>
      </c>
      <c r="U29" s="81">
        <f t="shared" si="19"/>
        <v>4.3985015087190833E-2</v>
      </c>
      <c r="V29" s="81">
        <f t="shared" si="20"/>
        <v>2.4694746394661911E-2</v>
      </c>
      <c r="W29" s="80">
        <f t="shared" si="13"/>
        <v>0</v>
      </c>
      <c r="X29" s="79">
        <f t="shared" si="14"/>
        <v>1.7811486858070655</v>
      </c>
      <c r="Y29" s="78">
        <f t="shared" si="15"/>
        <v>0.68679761481852741</v>
      </c>
      <c r="Z29" s="48">
        <f t="shared" si="16"/>
        <v>0.42045259701855858</v>
      </c>
      <c r="AA29" s="54">
        <f t="shared" si="17"/>
        <v>2.1887836752617828E-3</v>
      </c>
      <c r="AB29" s="55">
        <f>$AA$27</f>
        <v>2.2696254787011789E-3</v>
      </c>
      <c r="AC29" s="48">
        <f t="shared" si="18"/>
        <v>0.61120612443440803</v>
      </c>
      <c r="AD29" s="51"/>
    </row>
    <row r="30" spans="1:35" x14ac:dyDescent="0.25">
      <c r="A30" s="58" t="str">
        <f t="shared" si="5"/>
        <v>VB091-7</v>
      </c>
      <c r="B30" s="58">
        <v>453.1</v>
      </c>
      <c r="C30" s="58">
        <v>404.4</v>
      </c>
      <c r="D30" s="58">
        <v>591.70000000000005</v>
      </c>
      <c r="E30" s="58">
        <v>0</v>
      </c>
      <c r="G30" s="86" t="str">
        <f t="shared" si="6"/>
        <v>VB091-7</v>
      </c>
      <c r="H30" s="49">
        <f>$B$11</f>
        <v>59.5</v>
      </c>
      <c r="I30" s="49">
        <f>$C$11</f>
        <v>16.100000000000001</v>
      </c>
      <c r="J30" s="51">
        <f>$D$11</f>
        <v>0</v>
      </c>
      <c r="K30" s="49">
        <f t="shared" si="7"/>
        <v>0.27058823529411768</v>
      </c>
      <c r="L30" s="85">
        <f t="shared" si="8"/>
        <v>1.2767811791351753E-3</v>
      </c>
      <c r="M30" s="48">
        <f t="shared" si="9"/>
        <v>1.6992976371386999</v>
      </c>
      <c r="N30" s="83">
        <f>$B$30</f>
        <v>453.1</v>
      </c>
      <c r="O30" s="83">
        <f>$C$30</f>
        <v>404.4</v>
      </c>
      <c r="P30" s="83">
        <f>$D$30</f>
        <v>591.70000000000005</v>
      </c>
      <c r="Q30" s="84">
        <f>$E$30</f>
        <v>0</v>
      </c>
      <c r="R30" s="83">
        <f t="shared" si="10"/>
        <v>0.7657596755112388</v>
      </c>
      <c r="S30" s="83">
        <f t="shared" si="11"/>
        <v>0.68345445327023824</v>
      </c>
      <c r="T30" s="82">
        <f t="shared" si="12"/>
        <v>0</v>
      </c>
      <c r="U30" s="81">
        <f t="shared" si="19"/>
        <v>3.6666037321339454E-2</v>
      </c>
      <c r="V30" s="81">
        <f t="shared" si="20"/>
        <v>2.1247224058401164E-2</v>
      </c>
      <c r="W30" s="80">
        <f t="shared" si="13"/>
        <v>0</v>
      </c>
      <c r="X30" s="79">
        <f t="shared" si="14"/>
        <v>1.7256860105846006</v>
      </c>
      <c r="Y30" s="78">
        <f t="shared" si="15"/>
        <v>0.57913261379740621</v>
      </c>
      <c r="Z30" s="48">
        <f t="shared" si="16"/>
        <v>0.96929161591833046</v>
      </c>
      <c r="AA30" s="54">
        <f t="shared" si="17"/>
        <v>2.2046438910826431E-3</v>
      </c>
      <c r="AB30" s="55">
        <f>$AA$26</f>
        <v>2.2556725845318797E-3</v>
      </c>
      <c r="AC30" s="48">
        <f t="shared" si="18"/>
        <v>0.64285043638686201</v>
      </c>
      <c r="AD30" s="51" t="s">
        <v>39</v>
      </c>
    </row>
    <row r="31" spans="1:35" x14ac:dyDescent="0.25">
      <c r="A31" s="58" t="str">
        <f t="shared" si="5"/>
        <v>VB091-8</v>
      </c>
      <c r="B31" s="58">
        <v>403.3</v>
      </c>
      <c r="C31" s="58">
        <v>353.3</v>
      </c>
      <c r="D31" s="58">
        <v>573.70000000000005</v>
      </c>
      <c r="E31" s="58">
        <v>0</v>
      </c>
      <c r="G31" s="86" t="str">
        <f t="shared" si="6"/>
        <v>VB091-8</v>
      </c>
      <c r="H31" s="49">
        <f>$B$12</f>
        <v>57.2</v>
      </c>
      <c r="I31" s="49">
        <f>$C$12</f>
        <v>21</v>
      </c>
      <c r="J31" s="51">
        <f>$D$12</f>
        <v>0</v>
      </c>
      <c r="K31" s="49">
        <f t="shared" si="7"/>
        <v>0.36713286713286714</v>
      </c>
      <c r="L31" s="85">
        <f t="shared" si="8"/>
        <v>1.7323308032504464E-3</v>
      </c>
      <c r="M31" s="48">
        <f t="shared" si="9"/>
        <v>0.41399079737361633</v>
      </c>
      <c r="N31" s="83">
        <f>$B$31</f>
        <v>403.3</v>
      </c>
      <c r="O31" s="83">
        <f>$C$31</f>
        <v>353.3</v>
      </c>
      <c r="P31" s="83">
        <f>$D$31</f>
        <v>573.70000000000005</v>
      </c>
      <c r="Q31" s="84">
        <f>$E$31</f>
        <v>0</v>
      </c>
      <c r="R31" s="83">
        <f t="shared" si="10"/>
        <v>0.70298065190866299</v>
      </c>
      <c r="S31" s="83">
        <f t="shared" si="11"/>
        <v>0.61582708732787173</v>
      </c>
      <c r="T31" s="82">
        <f t="shared" si="12"/>
        <v>0</v>
      </c>
      <c r="U31" s="81">
        <f t="shared" si="19"/>
        <v>3.3660057643874031E-2</v>
      </c>
      <c r="V31" s="81">
        <f t="shared" si="20"/>
        <v>1.9144825296081882E-2</v>
      </c>
      <c r="W31" s="80">
        <f t="shared" si="13"/>
        <v>0</v>
      </c>
      <c r="X31" s="79">
        <f t="shared" si="14"/>
        <v>1.7581804546820696</v>
      </c>
      <c r="Y31" s="78">
        <f t="shared" si="15"/>
        <v>0.52804882939955911</v>
      </c>
      <c r="Z31" s="48">
        <f t="shared" si="16"/>
        <v>1.6286831829875272</v>
      </c>
      <c r="AA31" s="54">
        <f t="shared" si="17"/>
        <v>3.2806261595547301E-3</v>
      </c>
      <c r="AB31" s="55">
        <f>$AA$25</f>
        <v>2.2147815699738501E-3</v>
      </c>
      <c r="AC31" s="48">
        <f t="shared" si="18"/>
        <v>0.73558876042387578</v>
      </c>
      <c r="AD31" s="51">
        <f>1-((((COUNT(AB24:AB33))-3)*((STDEV(AB24:AB31))^2))/(((COUNT(AB24:AB33))-1)*((STDEV(AB24:AB33))^2)))</f>
        <v>0.16758682914826861</v>
      </c>
    </row>
    <row r="32" spans="1:35" x14ac:dyDescent="0.25">
      <c r="A32" s="58" t="str">
        <f t="shared" si="5"/>
        <v>VB091-9</v>
      </c>
      <c r="B32" s="58">
        <v>384.2</v>
      </c>
      <c r="C32" s="58">
        <v>370.6</v>
      </c>
      <c r="D32" s="58">
        <v>512</v>
      </c>
      <c r="E32" s="58">
        <v>0</v>
      </c>
      <c r="G32" s="86" t="str">
        <f t="shared" si="6"/>
        <v>VB091-9</v>
      </c>
      <c r="H32" s="49">
        <f>$B$13</f>
        <v>56.2</v>
      </c>
      <c r="I32" s="49">
        <f>$C$13</f>
        <v>23.3</v>
      </c>
      <c r="J32" s="51">
        <f>$D$13</f>
        <v>0</v>
      </c>
      <c r="K32" s="49">
        <f t="shared" si="7"/>
        <v>0.41459074733096085</v>
      </c>
      <c r="L32" s="85">
        <f t="shared" si="8"/>
        <v>1.9562626684799739E-3</v>
      </c>
      <c r="M32" s="48">
        <f t="shared" si="9"/>
        <v>1.452807637201774</v>
      </c>
      <c r="N32" s="83">
        <f>$B$32</f>
        <v>384.2</v>
      </c>
      <c r="O32" s="83">
        <f>$C$32</f>
        <v>370.6</v>
      </c>
      <c r="P32" s="83">
        <f>$D$32</f>
        <v>512</v>
      </c>
      <c r="Q32" s="84">
        <f>$E$32</f>
        <v>0</v>
      </c>
      <c r="R32" s="83">
        <f t="shared" si="10"/>
        <v>0.75039062499999998</v>
      </c>
      <c r="S32" s="83">
        <f t="shared" si="11"/>
        <v>0.72382812500000004</v>
      </c>
      <c r="T32" s="82">
        <f t="shared" si="12"/>
        <v>0</v>
      </c>
      <c r="U32" s="81">
        <f t="shared" si="19"/>
        <v>3.5930137798734774E-2</v>
      </c>
      <c r="V32" s="81">
        <f t="shared" si="20"/>
        <v>2.250236029344652E-2</v>
      </c>
      <c r="W32" s="80">
        <f t="shared" si="13"/>
        <v>0</v>
      </c>
      <c r="X32" s="79">
        <f t="shared" si="14"/>
        <v>1.5967275134777259</v>
      </c>
      <c r="Y32" s="78">
        <f t="shared" si="15"/>
        <v>0.58432498092181295</v>
      </c>
      <c r="Z32" s="48">
        <f t="shared" si="16"/>
        <v>0.90226832985369365</v>
      </c>
      <c r="AA32" s="54">
        <f t="shared" si="17"/>
        <v>3.3479018223623344E-3</v>
      </c>
      <c r="AB32" s="55">
        <f>$AA$30</f>
        <v>2.2046438910826431E-3</v>
      </c>
      <c r="AC32" s="48">
        <f t="shared" si="18"/>
        <v>0.7585803970990127</v>
      </c>
      <c r="AD32" s="51"/>
    </row>
    <row r="33" spans="1:30" x14ac:dyDescent="0.25">
      <c r="A33" s="58" t="str">
        <f t="shared" si="5"/>
        <v>VB091-10</v>
      </c>
      <c r="B33" s="58">
        <v>350.9</v>
      </c>
      <c r="C33" s="58">
        <v>316.8</v>
      </c>
      <c r="D33" s="58">
        <v>367.7</v>
      </c>
      <c r="E33" s="58">
        <v>0</v>
      </c>
      <c r="G33" s="86" t="str">
        <f t="shared" si="6"/>
        <v>VB091-10</v>
      </c>
      <c r="H33" s="49">
        <f>$B$14</f>
        <v>40</v>
      </c>
      <c r="I33" s="123">
        <f>$C$14</f>
        <v>14.5</v>
      </c>
      <c r="J33" s="51">
        <f>$D$14</f>
        <v>0</v>
      </c>
      <c r="K33" s="49">
        <f t="shared" si="7"/>
        <v>0.36249999999999999</v>
      </c>
      <c r="L33" s="85">
        <f t="shared" si="8"/>
        <v>1.7104704383522861E-3</v>
      </c>
      <c r="M33" s="48">
        <f t="shared" si="9"/>
        <v>0.31258086557261527</v>
      </c>
      <c r="N33" s="83">
        <f>$B$33</f>
        <v>350.9</v>
      </c>
      <c r="O33" s="83">
        <f>$C$33</f>
        <v>316.8</v>
      </c>
      <c r="P33" s="83">
        <f>$D$33</f>
        <v>367.7</v>
      </c>
      <c r="Q33" s="84">
        <f>$E$33</f>
        <v>0</v>
      </c>
      <c r="R33" s="83">
        <f t="shared" si="10"/>
        <v>0.95431057927658414</v>
      </c>
      <c r="S33" s="83">
        <f t="shared" si="11"/>
        <v>0.86157193364155571</v>
      </c>
      <c r="T33" s="82">
        <f t="shared" si="12"/>
        <v>0</v>
      </c>
      <c r="U33" s="81">
        <f t="shared" si="19"/>
        <v>4.5694215084574219E-2</v>
      </c>
      <c r="V33" s="81">
        <f t="shared" si="20"/>
        <v>2.678453820722106E-2</v>
      </c>
      <c r="W33" s="80">
        <f t="shared" si="13"/>
        <v>0</v>
      </c>
      <c r="X33" s="79">
        <f t="shared" si="14"/>
        <v>1.7059922680412367</v>
      </c>
      <c r="Y33" s="78">
        <f t="shared" si="15"/>
        <v>0.72478753291795273</v>
      </c>
      <c r="Z33" s="48">
        <f t="shared" si="16"/>
        <v>0.91082800525605434</v>
      </c>
      <c r="AA33" s="54">
        <f t="shared" si="17"/>
        <v>2.3599611757476441E-3</v>
      </c>
      <c r="AB33" s="55">
        <f>$AA$29</f>
        <v>2.1887836752617828E-3</v>
      </c>
      <c r="AC33" s="48">
        <f t="shared" si="18"/>
        <v>0.79455039808797279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628.1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2</v>
      </c>
      <c r="H36" s="49">
        <f>AVERAGE(H24:H33)</f>
        <v>55.33</v>
      </c>
      <c r="I36" s="49">
        <f>AVERAGE(I24:I32)</f>
        <v>19.766666666666666</v>
      </c>
      <c r="J36" s="51">
        <f>AVERAGE(J24:J28)</f>
        <v>0</v>
      </c>
      <c r="K36" s="56">
        <f>AVERAGE(K24:K33)</f>
        <v>0.34821988371596324</v>
      </c>
      <c r="L36" s="57">
        <f>AVERAGE(L24:L33)</f>
        <v>1.6430891507382781E-3</v>
      </c>
      <c r="M36" s="56"/>
      <c r="N36" s="49">
        <f t="shared" ref="N36:Y36" si="21">AVERAGE(N24:N33)</f>
        <v>489.02999999999992</v>
      </c>
      <c r="O36" s="49">
        <f t="shared" si="21"/>
        <v>439.21000000000004</v>
      </c>
      <c r="P36" s="49">
        <f t="shared" si="21"/>
        <v>567.51999999999987</v>
      </c>
      <c r="Q36" s="51">
        <f t="shared" si="21"/>
        <v>0</v>
      </c>
      <c r="R36" s="49">
        <f t="shared" si="21"/>
        <v>0.8627746077200642</v>
      </c>
      <c r="S36" s="49">
        <f t="shared" si="21"/>
        <v>0.7755783783053265</v>
      </c>
      <c r="T36" s="50">
        <f t="shared" si="21"/>
        <v>0</v>
      </c>
      <c r="U36" s="49">
        <f t="shared" si="21"/>
        <v>4.1311297758592394E-2</v>
      </c>
      <c r="V36" s="49">
        <f t="shared" si="21"/>
        <v>2.4111171563599328E-2</v>
      </c>
      <c r="W36" s="50">
        <f t="shared" si="21"/>
        <v>0</v>
      </c>
      <c r="X36" s="48">
        <f t="shared" si="21"/>
        <v>1.7141549845398529</v>
      </c>
      <c r="Y36" s="49">
        <f t="shared" si="21"/>
        <v>0.65422469322191712</v>
      </c>
      <c r="Z36" s="48"/>
      <c r="AA36" s="56">
        <f>AVERAGE(AA24:AA33)</f>
        <v>2.5391239712793823E-3</v>
      </c>
      <c r="AB36" s="56">
        <f>AVERAGE(AB24:AB33)</f>
        <v>2.5391239712793832E-3</v>
      </c>
      <c r="AC36" s="56"/>
      <c r="AD36" s="56"/>
    </row>
    <row r="37" spans="1:30" x14ac:dyDescent="0.25">
      <c r="G37" s="53" t="s">
        <v>1</v>
      </c>
      <c r="H37" s="49">
        <f>STDEV(H24:H33)</f>
        <v>5.5571875380747535</v>
      </c>
      <c r="I37" s="49">
        <f>STDEV(I24:I32)</f>
        <v>2.7999999999999852</v>
      </c>
      <c r="J37" s="51">
        <f>STDEV(J24:J28)</f>
        <v>0</v>
      </c>
      <c r="K37" s="48">
        <f>STDEV(K24:K33)</f>
        <v>4.5684550325488175E-2</v>
      </c>
      <c r="L37" s="55">
        <f>STDEV(L24:L33)</f>
        <v>2.1556433881700506E-4</v>
      </c>
      <c r="M37" s="54"/>
      <c r="N37" s="49">
        <f t="shared" ref="N37:Y37" si="22">STDEV(N24:N33)</f>
        <v>89.637158093679389</v>
      </c>
      <c r="O37" s="49">
        <f t="shared" si="22"/>
        <v>78.82525610488041</v>
      </c>
      <c r="P37" s="49">
        <f t="shared" si="22"/>
        <v>78.185616750568599</v>
      </c>
      <c r="Q37" s="51">
        <f t="shared" si="22"/>
        <v>0</v>
      </c>
      <c r="R37" s="49">
        <f t="shared" si="22"/>
        <v>0.10311775037442888</v>
      </c>
      <c r="S37" s="49">
        <f t="shared" si="22"/>
        <v>9.248384793512604E-2</v>
      </c>
      <c r="T37" s="50">
        <f t="shared" si="22"/>
        <v>0</v>
      </c>
      <c r="U37" s="49">
        <f t="shared" si="22"/>
        <v>4.9374750390154785E-3</v>
      </c>
      <c r="V37" s="49">
        <f t="shared" si="22"/>
        <v>2.8751367841095203E-3</v>
      </c>
      <c r="W37" s="50">
        <f t="shared" si="22"/>
        <v>0</v>
      </c>
      <c r="X37" s="48">
        <f t="shared" si="22"/>
        <v>5.7029175667086297E-2</v>
      </c>
      <c r="Y37" s="49">
        <f t="shared" si="22"/>
        <v>7.7471091456173216E-2</v>
      </c>
      <c r="Z37" s="48"/>
      <c r="AA37" s="47">
        <f>STDEV(AA24:AA33)</f>
        <v>4.4092897928270949E-4</v>
      </c>
      <c r="AB37" s="54">
        <f>STDEV(AB24:AB33)</f>
        <v>4.4092897928270955E-4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10.043715051644233</v>
      </c>
      <c r="I38" s="49">
        <f>(I37/I36)*100</f>
        <v>14.165261382799251</v>
      </c>
      <c r="J38" s="51" t="e">
        <f>(J37/J36)*100</f>
        <v>#DIV/0!</v>
      </c>
      <c r="K38" s="52">
        <f>(K37/K36)*100</f>
        <v>13.119454822043492</v>
      </c>
      <c r="L38" s="52">
        <f>(L37/L36)*100</f>
        <v>13.119454822043405</v>
      </c>
      <c r="M38" s="48"/>
      <c r="N38" s="49">
        <f t="shared" ref="N38:Y38" si="23">(N37/N36)*100</f>
        <v>18.329582662347789</v>
      </c>
      <c r="O38" s="49">
        <f t="shared" si="23"/>
        <v>17.947054052703809</v>
      </c>
      <c r="P38" s="49">
        <f t="shared" si="23"/>
        <v>13.776715666508426</v>
      </c>
      <c r="Q38" s="51" t="e">
        <f t="shared" si="23"/>
        <v>#DIV/0!</v>
      </c>
      <c r="R38" s="49">
        <f t="shared" si="23"/>
        <v>11.951875895713247</v>
      </c>
      <c r="S38" s="49">
        <f t="shared" si="23"/>
        <v>11.924500543350291</v>
      </c>
      <c r="T38" s="50" t="e">
        <f t="shared" si="23"/>
        <v>#DIV/0!</v>
      </c>
      <c r="U38" s="49">
        <f t="shared" si="23"/>
        <v>11.951875895713119</v>
      </c>
      <c r="V38" s="49">
        <f t="shared" si="23"/>
        <v>11.92450054335028</v>
      </c>
      <c r="W38" s="50" t="e">
        <f t="shared" si="23"/>
        <v>#DIV/0!</v>
      </c>
      <c r="X38" s="48">
        <f t="shared" si="23"/>
        <v>3.3269556242835994</v>
      </c>
      <c r="Y38" s="49">
        <f t="shared" si="23"/>
        <v>11.841664226191863</v>
      </c>
      <c r="Z38" s="48"/>
      <c r="AA38" s="47">
        <f>(AA37/AA36)*100</f>
        <v>17.365397840757641</v>
      </c>
      <c r="AB38" s="47">
        <f>(AB37/AB36)*100</f>
        <v>17.365397840757634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47" si="24">A24</f>
        <v>VB091-1</v>
      </c>
      <c r="H41" s="4">
        <f>$B$5</f>
        <v>58.6</v>
      </c>
      <c r="I41" s="4">
        <f>$C$5</f>
        <v>24.3</v>
      </c>
      <c r="J41" s="5">
        <f>$D$5</f>
        <v>0</v>
      </c>
      <c r="K41" s="4">
        <f t="shared" ref="K41:K47" si="25">I41/H41</f>
        <v>0.41467576791808874</v>
      </c>
      <c r="L41" s="125">
        <f t="shared" ref="L41:L48" si="26">K41/$H$17</f>
        <v>1.9566638414480666E-3</v>
      </c>
      <c r="M41" s="22">
        <f>$B$24</f>
        <v>633.1</v>
      </c>
      <c r="N41" s="22">
        <f>$C$24</f>
        <v>578.79999999999995</v>
      </c>
      <c r="O41" s="22">
        <f>$D$24</f>
        <v>641.4</v>
      </c>
      <c r="P41" s="23">
        <f>$E$24</f>
        <v>0</v>
      </c>
      <c r="Q41" s="22">
        <f t="shared" ref="Q41:Q48" si="27">M41/O41</f>
        <v>0.9870595572185844</v>
      </c>
      <c r="R41" s="22">
        <f t="shared" ref="R41:R48" si="28">N41/O41</f>
        <v>0.90240099781727467</v>
      </c>
      <c r="S41" s="21">
        <f t="shared" ref="S41:S48" si="29">P41/O41</f>
        <v>0</v>
      </c>
      <c r="T41" s="20">
        <f>(Q41*0.005*($H$18))/0.5335</f>
        <v>4.726229876129099E-2</v>
      </c>
      <c r="U41" s="20">
        <f>(R41*0.005*($H$18))/0.8217</f>
        <v>2.8053831677305931E-2</v>
      </c>
      <c r="V41" s="18">
        <f t="shared" ref="V41:V48" si="30">(S41*0.005*(100/20))/0.7126</f>
        <v>0</v>
      </c>
      <c r="W41" s="19">
        <f t="shared" ref="W41:W48" si="31">T41/U41</f>
        <v>1.6847003042198936</v>
      </c>
      <c r="X41" s="19">
        <f t="shared" ref="X41:X48" si="32">(T41+U41+V41)*10</f>
        <v>0.75316130438596918</v>
      </c>
      <c r="Y41" s="41">
        <f t="shared" ref="Y41:Y48" si="33">L41/X41</f>
        <v>2.5979346390389486E-3</v>
      </c>
      <c r="Z41" s="5">
        <f>(Y41*900000)</f>
        <v>2338.1411751350538</v>
      </c>
      <c r="AA41" s="2">
        <f t="shared" ref="AA41:AA48" si="34">(Z41*0.2125)+26.378</f>
        <v>523.23299971619895</v>
      </c>
      <c r="AB41" s="2">
        <f>-0.000006*(AA41)^2 + 0.0266*(AA41) + 3.4677</f>
        <v>15.743061160498819</v>
      </c>
      <c r="AC41" s="17">
        <f t="shared" ref="AC41:AC48" si="35">ABS(Y41-$C$42)</f>
        <v>3.3528560742241949E-4</v>
      </c>
      <c r="AD41" s="38">
        <f t="shared" ref="AD41:AD48" si="36">ABS(AB41-$D$42)</f>
        <v>1.3277456549329099</v>
      </c>
    </row>
    <row r="42" spans="1:30" x14ac:dyDescent="0.25">
      <c r="A42" s="141" t="s">
        <v>9</v>
      </c>
      <c r="B42" s="141"/>
      <c r="C42" s="15">
        <f>MEDIAN(Y41:Y48)</f>
        <v>2.2626490316165291E-3</v>
      </c>
      <c r="D42" s="14">
        <f>MEDIAN(AB41:AB48)</f>
        <v>14.415315505565909</v>
      </c>
      <c r="G42" s="40" t="str">
        <f t="shared" si="24"/>
        <v>VB091-2</v>
      </c>
      <c r="H42" s="4">
        <f>$B$6</f>
        <v>56.9</v>
      </c>
      <c r="I42" s="4">
        <f>$C$6</f>
        <v>20.2</v>
      </c>
      <c r="J42" s="5">
        <f>$D$6</f>
        <v>0</v>
      </c>
      <c r="K42" s="4">
        <f t="shared" si="25"/>
        <v>0.35500878734622143</v>
      </c>
      <c r="L42" s="125">
        <f t="shared" si="26"/>
        <v>1.6751228582372549E-3</v>
      </c>
      <c r="M42" s="22">
        <f>$B$25</f>
        <v>569.20000000000005</v>
      </c>
      <c r="N42" s="22">
        <f>$C$25</f>
        <v>514.20000000000005</v>
      </c>
      <c r="O42" s="22">
        <f>$D$25</f>
        <v>571.70000000000005</v>
      </c>
      <c r="P42" s="23">
        <f>$E$25</f>
        <v>0</v>
      </c>
      <c r="Q42" s="22">
        <f t="shared" si="27"/>
        <v>0.9956270771383593</v>
      </c>
      <c r="R42" s="22">
        <f t="shared" si="28"/>
        <v>0.89942277418226346</v>
      </c>
      <c r="S42" s="21">
        <f t="shared" si="29"/>
        <v>0</v>
      </c>
      <c r="T42" s="20">
        <f t="shared" ref="T42:T48" si="37">(Q42*0.005*($H$18))/0.5335</f>
        <v>4.7672527995312824E-2</v>
      </c>
      <c r="U42" s="20">
        <f t="shared" ref="U42:U48" si="38">(R42*0.005*($H$18))/0.8217</f>
        <v>2.7961244695735573E-2</v>
      </c>
      <c r="V42" s="18">
        <f t="shared" si="30"/>
        <v>0</v>
      </c>
      <c r="W42" s="19">
        <f t="shared" si="31"/>
        <v>1.7049501377377332</v>
      </c>
      <c r="X42" s="19">
        <f t="shared" si="32"/>
        <v>0.75633772691048407</v>
      </c>
      <c r="Y42" s="18">
        <f t="shared" si="33"/>
        <v>2.2147815699738501E-3</v>
      </c>
      <c r="Z42" s="5">
        <f>(Y42*900000)</f>
        <v>1993.3034129764651</v>
      </c>
      <c r="AA42" s="2">
        <f>(Z42*0.2125)+26.378</f>
        <v>449.9549752574988</v>
      </c>
      <c r="AB42" s="2">
        <f t="shared" ref="AB42:AB48" si="39">-0.000006*(AA42)^2 + 0.0266*(AA42) + 3.4677</f>
        <v>14.221745463295608</v>
      </c>
      <c r="AC42" s="17">
        <f t="shared" si="35"/>
        <v>4.7867461642678993E-5</v>
      </c>
      <c r="AD42" s="38">
        <f t="shared" si="36"/>
        <v>0.19357004227030039</v>
      </c>
    </row>
    <row r="43" spans="1:30" x14ac:dyDescent="0.25">
      <c r="A43" s="141" t="s">
        <v>8</v>
      </c>
      <c r="B43" s="141"/>
      <c r="C43" s="15">
        <f>MEDIAN(AC41:AC48)</f>
        <v>6.5935248444316157E-5</v>
      </c>
      <c r="D43" s="14">
        <f>MEDIAN(AD41:AD48)</f>
        <v>0.26691319328872609</v>
      </c>
      <c r="G43" s="40" t="str">
        <f t="shared" si="24"/>
        <v>VB091-3</v>
      </c>
      <c r="H43" s="4">
        <f>$B$7</f>
        <v>54.4</v>
      </c>
      <c r="I43" s="4">
        <f>$C$7</f>
        <v>17.3</v>
      </c>
      <c r="J43" s="5">
        <f>$D$7</f>
        <v>0</v>
      </c>
      <c r="K43" s="4">
        <f t="shared" si="25"/>
        <v>0.31801470588235298</v>
      </c>
      <c r="L43" s="125">
        <f t="shared" si="26"/>
        <v>1.5005648368912046E-3</v>
      </c>
      <c r="M43" s="22">
        <f>$B$26</f>
        <v>540.29999999999995</v>
      </c>
      <c r="N43" s="22">
        <f>$C$26</f>
        <v>463.3</v>
      </c>
      <c r="O43" s="22">
        <f>$D$26</f>
        <v>605.4</v>
      </c>
      <c r="P43" s="23">
        <f>$E$26</f>
        <v>0</v>
      </c>
      <c r="Q43" s="22">
        <f t="shared" si="27"/>
        <v>0.89246778989098108</v>
      </c>
      <c r="R43" s="22">
        <f t="shared" si="28"/>
        <v>0.76527915427816329</v>
      </c>
      <c r="S43" s="21">
        <f t="shared" si="29"/>
        <v>0</v>
      </c>
      <c r="T43" s="20">
        <f t="shared" si="37"/>
        <v>4.2733064091406023E-2</v>
      </c>
      <c r="U43" s="20">
        <f t="shared" si="38"/>
        <v>2.3790989407369699E-2</v>
      </c>
      <c r="V43" s="18">
        <f t="shared" si="30"/>
        <v>0</v>
      </c>
      <c r="W43" s="19">
        <f t="shared" si="31"/>
        <v>1.7961869243726647</v>
      </c>
      <c r="X43" s="19">
        <f t="shared" si="32"/>
        <v>0.66524053498775715</v>
      </c>
      <c r="Y43" s="18">
        <f t="shared" si="33"/>
        <v>2.2556725845318797E-3</v>
      </c>
      <c r="Z43" s="5">
        <f t="shared" ref="Z43:Z48" si="40">(Y43*900000)</f>
        <v>2030.1053260786919</v>
      </c>
      <c r="AA43" s="2">
        <f t="shared" si="34"/>
        <v>457.775381791722</v>
      </c>
      <c r="AB43" s="2">
        <f t="shared" si="39"/>
        <v>14.387175354612463</v>
      </c>
      <c r="AC43" s="17">
        <f t="shared" si="35"/>
        <v>6.9764470846493676E-6</v>
      </c>
      <c r="AD43" s="38">
        <f t="shared" si="36"/>
        <v>2.8140150953445797E-2</v>
      </c>
    </row>
    <row r="44" spans="1:30" x14ac:dyDescent="0.25">
      <c r="A44" s="141" t="s">
        <v>7</v>
      </c>
      <c r="B44" s="141"/>
      <c r="C44" s="15">
        <f>C43*1.483</f>
        <v>9.7781973442920866E-5</v>
      </c>
      <c r="D44" s="14">
        <f>D43*1.483</f>
        <v>0.39583226564718083</v>
      </c>
      <c r="G44" s="40" t="str">
        <f t="shared" si="24"/>
        <v>VB091-4</v>
      </c>
      <c r="H44" s="4">
        <f>$B$8</f>
        <v>56.6</v>
      </c>
      <c r="I44" s="4">
        <f>$C$8</f>
        <v>17.5</v>
      </c>
      <c r="J44" s="5">
        <f>$D$8</f>
        <v>0</v>
      </c>
      <c r="K44" s="4">
        <f t="shared" si="25"/>
        <v>0.30918727915194344</v>
      </c>
      <c r="L44" s="125">
        <f t="shared" si="26"/>
        <v>1.4589122783557941E-3</v>
      </c>
      <c r="M44" s="22">
        <f>$B$27</f>
        <v>503.4</v>
      </c>
      <c r="N44" s="22">
        <f>$C$27</f>
        <v>454.1</v>
      </c>
      <c r="O44" s="22">
        <f>$D$27</f>
        <v>594.6</v>
      </c>
      <c r="P44" s="23">
        <f>$E$27</f>
        <v>0</v>
      </c>
      <c r="Q44" s="22">
        <f t="shared" si="27"/>
        <v>0.84661957618567096</v>
      </c>
      <c r="R44" s="22">
        <f t="shared" si="28"/>
        <v>0.76370669357551291</v>
      </c>
      <c r="S44" s="21">
        <f t="shared" si="29"/>
        <v>0</v>
      </c>
      <c r="T44" s="20">
        <f>(Q44*0.005*($H$18))/0.5335</f>
        <v>4.0537763961879976E-2</v>
      </c>
      <c r="U44" s="20">
        <f>(R44*0.005*($H$18))/0.8217</f>
        <v>2.3742104767416915E-2</v>
      </c>
      <c r="V44" s="18">
        <f t="shared" si="30"/>
        <v>0</v>
      </c>
      <c r="W44" s="19">
        <f t="shared" si="31"/>
        <v>1.7074208187941708</v>
      </c>
      <c r="X44" s="19">
        <f t="shared" si="32"/>
        <v>0.64279868729296896</v>
      </c>
      <c r="Y44" s="18">
        <f t="shared" si="33"/>
        <v>2.2696254787011789E-3</v>
      </c>
      <c r="Z44" s="5">
        <f t="shared" si="40"/>
        <v>2042.662930831061</v>
      </c>
      <c r="AA44" s="2">
        <f t="shared" si="34"/>
        <v>460.44387280160043</v>
      </c>
      <c r="AB44" s="2">
        <f t="shared" si="39"/>
        <v>14.443455656519355</v>
      </c>
      <c r="AC44" s="17">
        <f t="shared" si="35"/>
        <v>6.9764470846498013E-6</v>
      </c>
      <c r="AD44" s="38">
        <f t="shared" si="36"/>
        <v>2.8140150953445797E-2</v>
      </c>
    </row>
    <row r="45" spans="1:30" x14ac:dyDescent="0.25">
      <c r="A45" s="141" t="s">
        <v>5</v>
      </c>
      <c r="B45" s="141"/>
      <c r="C45" s="25">
        <f>COUNT(Y41:Y48)</f>
        <v>8</v>
      </c>
      <c r="D45" s="24">
        <f>COUNT(AB41:AB48)</f>
        <v>8</v>
      </c>
      <c r="G45" s="40" t="str">
        <f t="shared" si="24"/>
        <v>VB091-5</v>
      </c>
      <c r="H45" s="4">
        <f>$B$9</f>
        <v>57.4</v>
      </c>
      <c r="I45" s="4">
        <f>$C$9</f>
        <v>20.2</v>
      </c>
      <c r="J45" s="5">
        <f>$D$9</f>
        <v>0</v>
      </c>
      <c r="K45" s="4">
        <f t="shared" si="25"/>
        <v>0.3519163763066202</v>
      </c>
      <c r="L45" s="125">
        <f t="shared" si="26"/>
        <v>1.6605311957090558E-3</v>
      </c>
      <c r="M45" s="22">
        <f>$B$28</f>
        <v>506.5</v>
      </c>
      <c r="N45" s="22">
        <f>$C$28</f>
        <v>464.2</v>
      </c>
      <c r="O45" s="22">
        <f>$D$28</f>
        <v>622.29999999999995</v>
      </c>
      <c r="P45" s="23">
        <f>$E$28</f>
        <v>0</v>
      </c>
      <c r="Q45" s="22">
        <f t="shared" si="27"/>
        <v>0.81391611762815363</v>
      </c>
      <c r="R45" s="22">
        <f t="shared" si="28"/>
        <v>0.74594247147677972</v>
      </c>
      <c r="S45" s="21">
        <f t="shared" si="29"/>
        <v>0</v>
      </c>
      <c r="T45" s="20">
        <f t="shared" si="37"/>
        <v>3.8971859840320873E-2</v>
      </c>
      <c r="U45" s="20">
        <f t="shared" si="38"/>
        <v>2.3189850838352608E-2</v>
      </c>
      <c r="V45" s="18">
        <f t="shared" si="30"/>
        <v>0</v>
      </c>
      <c r="W45" s="19">
        <f t="shared" si="31"/>
        <v>1.6805567276813673</v>
      </c>
      <c r="X45" s="19">
        <f t="shared" si="32"/>
        <v>0.62161710678673476</v>
      </c>
      <c r="Y45" s="18">
        <f t="shared" si="33"/>
        <v>2.6713087165388342E-3</v>
      </c>
      <c r="Z45" s="5">
        <f t="shared" si="40"/>
        <v>2404.1778448849509</v>
      </c>
      <c r="AA45" s="2">
        <f t="shared" si="34"/>
        <v>537.26579203805204</v>
      </c>
      <c r="AB45" s="2">
        <f t="shared" si="39"/>
        <v>16.02704288044653</v>
      </c>
      <c r="AC45" s="17">
        <f t="shared" si="35"/>
        <v>4.0865968492230509E-4</v>
      </c>
      <c r="AD45" s="38">
        <f t="shared" si="36"/>
        <v>1.6117273748806209</v>
      </c>
    </row>
    <row r="46" spans="1:30" ht="15" customHeight="1" x14ac:dyDescent="0.25">
      <c r="A46" s="142" t="s">
        <v>3</v>
      </c>
      <c r="B46" s="142"/>
      <c r="C46" s="15">
        <f>_xlfn.CONFIDENCE.NORM(0.05,C44,C45)</f>
        <v>6.7758205473501302E-5</v>
      </c>
      <c r="D46" s="14">
        <f>_xlfn.CONFIDENCE.NORM(0.05,D44,D45)</f>
        <v>0.2742927253807127</v>
      </c>
      <c r="G46" s="40" t="str">
        <f t="shared" si="24"/>
        <v>VB091-6</v>
      </c>
      <c r="H46" s="4">
        <f>$B$10</f>
        <v>56.5</v>
      </c>
      <c r="I46" s="4">
        <f>$C$10</f>
        <v>18</v>
      </c>
      <c r="J46" s="5">
        <f>$D$10</f>
        <v>0</v>
      </c>
      <c r="K46" s="4">
        <f t="shared" si="25"/>
        <v>0.31858407079646017</v>
      </c>
      <c r="L46" s="125">
        <f t="shared" si="26"/>
        <v>1.5032514075235227E-3</v>
      </c>
      <c r="M46" s="22">
        <f>$B$29</f>
        <v>546.29999999999995</v>
      </c>
      <c r="N46" s="22">
        <f>$C$29</f>
        <v>472.4</v>
      </c>
      <c r="O46" s="22">
        <f>$D$29</f>
        <v>594.70000000000005</v>
      </c>
      <c r="P46" s="23">
        <f>$E$29</f>
        <v>0</v>
      </c>
      <c r="Q46" s="22">
        <f t="shared" si="27"/>
        <v>0.91861442744240784</v>
      </c>
      <c r="R46" s="22">
        <f t="shared" si="28"/>
        <v>0.79435009248360511</v>
      </c>
      <c r="S46" s="21">
        <f t="shared" si="29"/>
        <v>0</v>
      </c>
      <c r="T46" s="20">
        <f t="shared" si="37"/>
        <v>4.3985015087190833E-2</v>
      </c>
      <c r="U46" s="20">
        <f t="shared" si="38"/>
        <v>2.4694746394661911E-2</v>
      </c>
      <c r="V46" s="18">
        <f t="shared" si="30"/>
        <v>0</v>
      </c>
      <c r="W46" s="19">
        <f t="shared" si="31"/>
        <v>1.7811486858070655</v>
      </c>
      <c r="X46" s="19">
        <f t="shared" si="32"/>
        <v>0.68679761481852741</v>
      </c>
      <c r="Y46" s="18">
        <f t="shared" si="33"/>
        <v>2.1887836752617828E-3</v>
      </c>
      <c r="Z46" s="5">
        <f t="shared" si="40"/>
        <v>1969.9053077356045</v>
      </c>
      <c r="AA46" s="2">
        <f t="shared" si="34"/>
        <v>444.98287789381595</v>
      </c>
      <c r="AB46" s="2">
        <f t="shared" si="39"/>
        <v>14.116185982263527</v>
      </c>
      <c r="AC46" s="17">
        <f t="shared" si="35"/>
        <v>7.3865356354746274E-5</v>
      </c>
      <c r="AD46" s="38">
        <f t="shared" si="36"/>
        <v>0.29912952330238163</v>
      </c>
    </row>
    <row r="47" spans="1:30" x14ac:dyDescent="0.25">
      <c r="G47" s="40" t="str">
        <f t="shared" si="24"/>
        <v>VB091-7</v>
      </c>
      <c r="H47" s="4">
        <f>$B$11</f>
        <v>59.5</v>
      </c>
      <c r="I47" s="4">
        <f>$C$11</f>
        <v>16.100000000000001</v>
      </c>
      <c r="J47" s="5">
        <f>$D$11</f>
        <v>0</v>
      </c>
      <c r="K47" s="4">
        <f t="shared" si="25"/>
        <v>0.27058823529411768</v>
      </c>
      <c r="L47" s="125">
        <f t="shared" si="26"/>
        <v>1.2767811791351753E-3</v>
      </c>
      <c r="M47" s="22">
        <f>$B$30</f>
        <v>453.1</v>
      </c>
      <c r="N47" s="22">
        <f>$C$30</f>
        <v>404.4</v>
      </c>
      <c r="O47" s="22">
        <f>$D$30</f>
        <v>591.70000000000005</v>
      </c>
      <c r="P47" s="23">
        <f>$E$30</f>
        <v>0</v>
      </c>
      <c r="Q47" s="22">
        <f t="shared" si="27"/>
        <v>0.7657596755112388</v>
      </c>
      <c r="R47" s="22">
        <f t="shared" si="28"/>
        <v>0.68345445327023824</v>
      </c>
      <c r="S47" s="21">
        <f t="shared" si="29"/>
        <v>0</v>
      </c>
      <c r="T47" s="20">
        <f t="shared" si="37"/>
        <v>3.6666037321339454E-2</v>
      </c>
      <c r="U47" s="20">
        <f t="shared" si="38"/>
        <v>2.1247224058401164E-2</v>
      </c>
      <c r="V47" s="18">
        <f t="shared" si="30"/>
        <v>0</v>
      </c>
      <c r="W47" s="19">
        <f t="shared" si="31"/>
        <v>1.7256860105846006</v>
      </c>
      <c r="X47" s="19">
        <f t="shared" si="32"/>
        <v>0.57913261379740621</v>
      </c>
      <c r="Y47" s="18">
        <f t="shared" si="33"/>
        <v>2.2046438910826431E-3</v>
      </c>
      <c r="Z47" s="5">
        <f t="shared" si="40"/>
        <v>1984.1795019743788</v>
      </c>
      <c r="AA47" s="2">
        <f t="shared" si="34"/>
        <v>448.01614416955545</v>
      </c>
      <c r="AB47" s="2">
        <f t="shared" si="39"/>
        <v>14.180618642290838</v>
      </c>
      <c r="AC47" s="17">
        <f t="shared" si="35"/>
        <v>5.800514053388604E-5</v>
      </c>
      <c r="AD47" s="38">
        <f t="shared" si="36"/>
        <v>0.23469686327507056</v>
      </c>
    </row>
    <row r="48" spans="1:30" x14ac:dyDescent="0.25">
      <c r="A48" s="143" t="s">
        <v>6</v>
      </c>
      <c r="B48" s="143"/>
      <c r="C48" s="143"/>
      <c r="D48" s="143"/>
      <c r="G48" s="40" t="str">
        <f>A33</f>
        <v>VB091-10</v>
      </c>
      <c r="H48" s="4">
        <f>$B$14</f>
        <v>40</v>
      </c>
      <c r="I48" s="124">
        <f>$C$14</f>
        <v>14.5</v>
      </c>
      <c r="J48" s="5">
        <f>$D$14</f>
        <v>0</v>
      </c>
      <c r="K48" s="4">
        <f>I48/H48</f>
        <v>0.36249999999999999</v>
      </c>
      <c r="L48" s="125">
        <f t="shared" si="26"/>
        <v>1.7104704383522861E-3</v>
      </c>
      <c r="M48" s="22">
        <f>$B$33</f>
        <v>350.9</v>
      </c>
      <c r="N48" s="22">
        <f>$C$33</f>
        <v>316.8</v>
      </c>
      <c r="O48" s="22">
        <f>$D$33</f>
        <v>367.7</v>
      </c>
      <c r="P48" s="23">
        <f>$E$33</f>
        <v>0</v>
      </c>
      <c r="Q48" s="22">
        <f t="shared" si="27"/>
        <v>0.95431057927658414</v>
      </c>
      <c r="R48" s="22">
        <f t="shared" si="28"/>
        <v>0.86157193364155571</v>
      </c>
      <c r="S48" s="21">
        <f t="shared" si="29"/>
        <v>0</v>
      </c>
      <c r="T48" s="20">
        <f t="shared" si="37"/>
        <v>4.5694215084574219E-2</v>
      </c>
      <c r="U48" s="20">
        <f t="shared" si="38"/>
        <v>2.678453820722106E-2</v>
      </c>
      <c r="V48" s="18">
        <f t="shared" si="30"/>
        <v>0</v>
      </c>
      <c r="W48" s="19">
        <f t="shared" si="31"/>
        <v>1.7059922680412367</v>
      </c>
      <c r="X48" s="19">
        <f t="shared" si="32"/>
        <v>0.72478753291795273</v>
      </c>
      <c r="Y48" s="18">
        <f t="shared" si="33"/>
        <v>2.3599611757476441E-3</v>
      </c>
      <c r="Z48" s="5">
        <f t="shared" si="40"/>
        <v>2123.9650581728797</v>
      </c>
      <c r="AA48" s="2">
        <f t="shared" si="34"/>
        <v>477.72057486173691</v>
      </c>
      <c r="AB48" s="2">
        <f t="shared" si="39"/>
        <v>14.805765605444833</v>
      </c>
      <c r="AC48" s="17">
        <f t="shared" si="35"/>
        <v>9.7312144131115035E-5</v>
      </c>
      <c r="AD48" s="38">
        <f t="shared" si="36"/>
        <v>0.39045009987892421</v>
      </c>
    </row>
    <row r="49" spans="1:30" ht="15.75" thickBot="1" x14ac:dyDescent="0.3">
      <c r="A49" s="141" t="s">
        <v>2</v>
      </c>
      <c r="B49" s="141"/>
      <c r="C49" s="15">
        <f>AVERAGE(Y41:Y48)</f>
        <v>2.345338966359595E-3</v>
      </c>
      <c r="D49" s="14">
        <f>AVERAGE(AB41:AB48)</f>
        <v>14.740631343171497</v>
      </c>
      <c r="G49" s="36"/>
      <c r="H49" s="31"/>
      <c r="I49" s="31"/>
      <c r="J49" s="29"/>
      <c r="K49" s="30"/>
      <c r="L49" s="126"/>
      <c r="M49" s="33"/>
      <c r="N49" s="33"/>
      <c r="O49" s="33"/>
      <c r="P49" s="34"/>
      <c r="Q49" s="33"/>
      <c r="R49" s="33"/>
      <c r="S49" s="32"/>
      <c r="T49" s="31"/>
      <c r="U49" s="31"/>
      <c r="V49" s="29"/>
      <c r="W49" s="30"/>
      <c r="X49" s="30"/>
      <c r="Y49" s="29"/>
      <c r="Z49" s="28"/>
      <c r="AA49" s="28"/>
      <c r="AB49" s="28"/>
      <c r="AC49" s="27"/>
      <c r="AD49" s="26"/>
    </row>
    <row r="50" spans="1:30" ht="15.75" thickTop="1" x14ac:dyDescent="0.25">
      <c r="A50" s="141" t="s">
        <v>1</v>
      </c>
      <c r="B50" s="141"/>
      <c r="C50" s="15">
        <f>STDEV(Y41:Y48)</f>
        <v>1.8723444061544332E-4</v>
      </c>
      <c r="D50" s="14">
        <f>STDEV(AB41:AB48)</f>
        <v>0.74161946045223204</v>
      </c>
      <c r="G50" s="7" t="s">
        <v>4</v>
      </c>
      <c r="H50" s="20"/>
      <c r="I50" s="20"/>
      <c r="J50" s="18"/>
      <c r="K50" s="19"/>
      <c r="L50" s="127"/>
      <c r="M50" s="22"/>
      <c r="N50" s="22"/>
      <c r="O50" s="22"/>
      <c r="P50" s="23"/>
      <c r="Q50" s="22"/>
      <c r="R50" s="22"/>
      <c r="S50" s="21"/>
      <c r="T50" s="20"/>
      <c r="U50" s="20"/>
      <c r="V50" s="18"/>
      <c r="W50" s="19"/>
      <c r="X50" s="19"/>
      <c r="Y50" s="18"/>
      <c r="Z50" s="2"/>
      <c r="AA50" s="2"/>
      <c r="AB50" s="2"/>
      <c r="AC50" s="17"/>
      <c r="AD50" s="16"/>
    </row>
    <row r="51" spans="1:30" x14ac:dyDescent="0.25">
      <c r="A51" s="141" t="s">
        <v>0</v>
      </c>
      <c r="B51" s="141"/>
      <c r="C51" s="37">
        <f>(C50/C49)*100</f>
        <v>7.9832571453868013</v>
      </c>
      <c r="D51" s="14">
        <f>(D50/D49)*100</f>
        <v>5.0311241302142902</v>
      </c>
      <c r="G51" s="7" t="s">
        <v>2</v>
      </c>
      <c r="H51" s="4">
        <f>AVERAGE(H41:H48)</f>
        <v>54.987499999999997</v>
      </c>
      <c r="I51" s="4">
        <f>AVERAGE(I41:I47)</f>
        <v>19.085714285714285</v>
      </c>
      <c r="J51" s="5">
        <f>AVERAGE(J41:J45)</f>
        <v>0</v>
      </c>
      <c r="K51" s="13">
        <f t="shared" ref="K51:AD51" si="41">AVERAGE(K41:K48)</f>
        <v>0.33755940283697555</v>
      </c>
      <c r="L51" s="11">
        <f t="shared" si="41"/>
        <v>1.5927872544565448E-3</v>
      </c>
      <c r="M51" s="4">
        <f t="shared" si="41"/>
        <v>512.85</v>
      </c>
      <c r="N51" s="4">
        <f t="shared" si="41"/>
        <v>458.52500000000003</v>
      </c>
      <c r="O51" s="4">
        <f t="shared" si="41"/>
        <v>573.68749999999989</v>
      </c>
      <c r="P51" s="5">
        <f t="shared" si="41"/>
        <v>0</v>
      </c>
      <c r="Q51" s="4">
        <f t="shared" si="41"/>
        <v>0.89679685003649745</v>
      </c>
      <c r="R51" s="4">
        <f t="shared" si="41"/>
        <v>0.80201607134067421</v>
      </c>
      <c r="S51" s="3">
        <f t="shared" si="41"/>
        <v>0</v>
      </c>
      <c r="T51" s="4">
        <f t="shared" si="41"/>
        <v>4.2940347767914396E-2</v>
      </c>
      <c r="U51" s="4">
        <f t="shared" si="41"/>
        <v>2.4933066255808108E-2</v>
      </c>
      <c r="V51" s="3">
        <f t="shared" si="41"/>
        <v>0</v>
      </c>
      <c r="W51" s="2">
        <f t="shared" si="41"/>
        <v>1.7233302346548418</v>
      </c>
      <c r="X51" s="2">
        <f t="shared" si="41"/>
        <v>0.678734140237225</v>
      </c>
      <c r="Y51" s="11">
        <f t="shared" si="41"/>
        <v>2.345338966359595E-3</v>
      </c>
      <c r="Z51" s="2">
        <f t="shared" si="41"/>
        <v>2110.8050697236354</v>
      </c>
      <c r="AA51" s="2">
        <f t="shared" si="41"/>
        <v>474.92407731627253</v>
      </c>
      <c r="AB51" s="2">
        <f t="shared" si="41"/>
        <v>14.740631343171497</v>
      </c>
      <c r="AC51" s="10">
        <f t="shared" si="41"/>
        <v>1.2936853614705626E-4</v>
      </c>
      <c r="AD51" s="10">
        <f t="shared" si="41"/>
        <v>0.51419998255588739</v>
      </c>
    </row>
    <row r="52" spans="1:30" x14ac:dyDescent="0.25">
      <c r="A52" s="141" t="s">
        <v>5</v>
      </c>
      <c r="B52" s="141"/>
      <c r="C52" s="25">
        <f>COUNT(Y41:Y48)</f>
        <v>8</v>
      </c>
      <c r="D52" s="24">
        <f>COUNT(AB41:AB48)</f>
        <v>8</v>
      </c>
      <c r="G52" s="7" t="s">
        <v>1</v>
      </c>
      <c r="H52" s="4">
        <f>STDEV(H41:H48)</f>
        <v>6.24212360842506</v>
      </c>
      <c r="I52" s="4">
        <f>STDEV(I41:I47)</f>
        <v>2.7528340375139178</v>
      </c>
      <c r="J52" s="5">
        <f>STDEV(J41:J45)</f>
        <v>0</v>
      </c>
      <c r="K52" s="2">
        <f t="shared" ref="K52:AD52" si="42">STDEV(K41:K48)</f>
        <v>4.327939784813456E-2</v>
      </c>
      <c r="L52" s="127">
        <f t="shared" si="42"/>
        <v>2.0421553271426465E-4</v>
      </c>
      <c r="M52" s="4">
        <f t="shared" si="42"/>
        <v>84.036794662474449</v>
      </c>
      <c r="N52" s="4">
        <f t="shared" si="42"/>
        <v>76.390327547779961</v>
      </c>
      <c r="O52" s="4">
        <f t="shared" si="42"/>
        <v>85.850325525633707</v>
      </c>
      <c r="P52" s="5">
        <f t="shared" si="42"/>
        <v>0</v>
      </c>
      <c r="Q52" s="4">
        <f t="shared" si="42"/>
        <v>8.3044791972904222E-2</v>
      </c>
      <c r="R52" s="4">
        <f t="shared" si="42"/>
        <v>7.8548604215668782E-2</v>
      </c>
      <c r="S52" s="3">
        <f t="shared" si="42"/>
        <v>0</v>
      </c>
      <c r="T52" s="4">
        <f t="shared" si="42"/>
        <v>3.976343413210571E-3</v>
      </c>
      <c r="U52" s="4">
        <f t="shared" si="42"/>
        <v>2.4419180901658266E-3</v>
      </c>
      <c r="V52" s="3">
        <f t="shared" si="42"/>
        <v>0</v>
      </c>
      <c r="W52" s="2">
        <f t="shared" si="42"/>
        <v>4.2878578062670675E-2</v>
      </c>
      <c r="X52" s="2">
        <f t="shared" si="42"/>
        <v>6.3700087203091699E-2</v>
      </c>
      <c r="Y52" s="3">
        <f t="shared" si="42"/>
        <v>1.8723444061544332E-4</v>
      </c>
      <c r="Z52" s="2">
        <f t="shared" si="42"/>
        <v>168.51099655389902</v>
      </c>
      <c r="AA52" s="2">
        <f t="shared" si="42"/>
        <v>35.808586767703552</v>
      </c>
      <c r="AB52" s="2">
        <f t="shared" si="42"/>
        <v>0.74161946045223204</v>
      </c>
      <c r="AC52" s="8">
        <f t="shared" si="42"/>
        <v>1.5409107120321897E-4</v>
      </c>
      <c r="AD52" s="8">
        <f t="shared" si="42"/>
        <v>0.607268609188791</v>
      </c>
    </row>
    <row r="53" spans="1:30" ht="17.25" customHeight="1" x14ac:dyDescent="0.25">
      <c r="A53" s="142" t="s">
        <v>3</v>
      </c>
      <c r="B53" s="142"/>
      <c r="C53" s="15">
        <f>_xlfn.CONFIDENCE.NORM(0.05,C50,C52)</f>
        <v>1.2974446364945772E-4</v>
      </c>
      <c r="D53" s="14">
        <f>_xlfn.CONFIDENCE.NORM(0.05,D50,D52)</f>
        <v>0.51390662322644631</v>
      </c>
      <c r="G53" s="7" t="s">
        <v>0</v>
      </c>
      <c r="H53" s="4">
        <f t="shared" ref="H53:AD53" si="43">(H52/H51)*100</f>
        <v>11.35189562796101</v>
      </c>
      <c r="I53" s="4">
        <f t="shared" si="43"/>
        <v>14.423531633680705</v>
      </c>
      <c r="J53" s="5" t="e">
        <f t="shared" si="43"/>
        <v>#DIV/0!</v>
      </c>
      <c r="K53" s="6">
        <f t="shared" si="43"/>
        <v>12.821268637282298</v>
      </c>
      <c r="L53" s="2">
        <f t="shared" si="43"/>
        <v>12.821268637282165</v>
      </c>
      <c r="M53" s="4">
        <f t="shared" si="43"/>
        <v>16.386232750799344</v>
      </c>
      <c r="N53" s="4">
        <f t="shared" si="43"/>
        <v>16.6600136410839</v>
      </c>
      <c r="O53" s="4">
        <f t="shared" si="43"/>
        <v>14.964649835604526</v>
      </c>
      <c r="P53" s="5" t="e">
        <f t="shared" si="43"/>
        <v>#DIV/0!</v>
      </c>
      <c r="Q53" s="4">
        <f t="shared" si="43"/>
        <v>9.2601565192300246</v>
      </c>
      <c r="R53" s="4">
        <f t="shared" si="43"/>
        <v>9.7938940405975359</v>
      </c>
      <c r="S53" s="3" t="e">
        <f t="shared" si="43"/>
        <v>#DIV/0!</v>
      </c>
      <c r="T53" s="4">
        <f t="shared" si="43"/>
        <v>9.2601565192300281</v>
      </c>
      <c r="U53" s="4">
        <f t="shared" si="43"/>
        <v>9.7938940405975412</v>
      </c>
      <c r="V53" s="3" t="e">
        <f t="shared" si="43"/>
        <v>#DIV/0!</v>
      </c>
      <c r="W53" s="2">
        <f t="shared" si="43"/>
        <v>2.4881231234974899</v>
      </c>
      <c r="X53" s="2">
        <f t="shared" si="43"/>
        <v>9.385130852682293</v>
      </c>
      <c r="Y53" s="3">
        <f t="shared" si="43"/>
        <v>7.9832571453868013</v>
      </c>
      <c r="Z53" s="2">
        <f t="shared" si="43"/>
        <v>7.9832571453868031</v>
      </c>
      <c r="AA53" s="2">
        <f t="shared" si="43"/>
        <v>7.5398549953610923</v>
      </c>
      <c r="AB53" s="2">
        <f t="shared" si="43"/>
        <v>5.0311241302142902</v>
      </c>
      <c r="AC53" s="1">
        <f t="shared" si="43"/>
        <v>119.11016062519253</v>
      </c>
      <c r="AD53" s="1">
        <f t="shared" si="43"/>
        <v>118.09969463053962</v>
      </c>
    </row>
  </sheetData>
  <sortState ref="AB24:AB33">
    <sortCondition descending="1" ref="AB24"/>
  </sortState>
  <mergeCells count="25">
    <mergeCell ref="G2:I2"/>
    <mergeCell ref="A3:E3"/>
    <mergeCell ref="R10:T10"/>
    <mergeCell ref="U10:W10"/>
    <mergeCell ref="K14:M14"/>
    <mergeCell ref="N14:P14"/>
    <mergeCell ref="Q14:S14"/>
    <mergeCell ref="T14:U14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A49:B49"/>
    <mergeCell ref="A50:B50"/>
    <mergeCell ref="A51:B51"/>
    <mergeCell ref="A52:B52"/>
    <mergeCell ref="A53:B53"/>
  </mergeCells>
  <pageMargins left="0.7" right="0.7" top="0.75" bottom="0.75" header="0.3" footer="0.3"/>
  <pageSetup paperSize="9" orientation="portrait" r:id="rId1"/>
  <drawing r:id="rId2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5"/>
  <sheetViews>
    <sheetView topLeftCell="A22" zoomScaleNormal="100" workbookViewId="0">
      <selection activeCell="W41" sqref="W41:W50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801</v>
      </c>
      <c r="C1" s="117" t="s">
        <v>100</v>
      </c>
      <c r="D1" s="103">
        <v>2010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802</v>
      </c>
      <c r="B5" s="58">
        <v>64.099999999999994</v>
      </c>
      <c r="C5" s="130">
        <v>3.8</v>
      </c>
      <c r="D5" s="58">
        <v>0</v>
      </c>
      <c r="E5" s="58"/>
      <c r="G5" s="91" t="s">
        <v>95</v>
      </c>
      <c r="H5" s="91">
        <f>(11.56*0.9)/20</f>
        <v>0.5202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803</v>
      </c>
      <c r="B6" s="58">
        <v>65.400000000000006</v>
      </c>
      <c r="C6" s="130">
        <v>5.3</v>
      </c>
      <c r="D6" s="58">
        <v>0</v>
      </c>
      <c r="E6" s="58"/>
      <c r="G6" s="91" t="s">
        <v>93</v>
      </c>
      <c r="H6" s="91">
        <f>(46.93*0.4)/10</f>
        <v>1.8772000000000002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804</v>
      </c>
      <c r="B7" s="58">
        <v>66.3</v>
      </c>
      <c r="C7" s="130">
        <v>3.6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805</v>
      </c>
      <c r="B8" s="58">
        <v>66.7</v>
      </c>
      <c r="C8" s="130">
        <v>4.5</v>
      </c>
      <c r="D8" s="58">
        <v>0</v>
      </c>
      <c r="E8" s="58"/>
      <c r="G8" s="91" t="s">
        <v>89</v>
      </c>
      <c r="H8" s="91">
        <f>(53.45*0.97)/20</f>
        <v>2.5923249999999998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806</v>
      </c>
      <c r="B9" s="58">
        <v>65.8</v>
      </c>
      <c r="C9" s="130">
        <v>3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807</v>
      </c>
      <c r="B10" s="58">
        <v>64.099999999999994</v>
      </c>
      <c r="C10" s="130">
        <v>4.0999999999999996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808</v>
      </c>
      <c r="B11" s="58">
        <v>69.900000000000006</v>
      </c>
      <c r="C11" s="130">
        <v>3.9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809</v>
      </c>
      <c r="B12" s="58">
        <v>62.6</v>
      </c>
      <c r="C12" s="130">
        <v>3.9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810</v>
      </c>
      <c r="B13" s="58">
        <v>62.5</v>
      </c>
      <c r="C13" s="130">
        <v>3.8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811</v>
      </c>
      <c r="B14" s="58">
        <v>66</v>
      </c>
      <c r="C14" s="130">
        <v>3.7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33" t="s">
        <v>73</v>
      </c>
      <c r="O15" s="133" t="s">
        <v>72</v>
      </c>
      <c r="P15" s="133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67.5</v>
      </c>
      <c r="C16" s="58">
        <v>0</v>
      </c>
      <c r="D16" s="58">
        <v>123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5.202E-3</v>
      </c>
      <c r="O16" s="96">
        <f>$H$7*(L16/1000)</f>
        <v>0</v>
      </c>
      <c r="P16" s="95">
        <f t="shared" ref="P16:P21" si="1">$H$6*(M16/1000)</f>
        <v>1.8772000000000004E-2</v>
      </c>
      <c r="Q16" s="94">
        <f t="shared" ref="Q16:S21" si="2">B16</f>
        <v>67.5</v>
      </c>
      <c r="R16" s="94">
        <f t="shared" si="2"/>
        <v>0</v>
      </c>
      <c r="S16" s="94">
        <f t="shared" si="2"/>
        <v>123</v>
      </c>
      <c r="T16" s="93">
        <f t="shared" ref="T16:T21" si="3">R16/Q16</f>
        <v>0</v>
      </c>
      <c r="U16" s="92">
        <f t="shared" ref="U16:U21" si="4">S16/Q16</f>
        <v>1.8222222222222222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65.5</v>
      </c>
      <c r="C17" s="58">
        <v>68.900000000000006</v>
      </c>
      <c r="D17" s="58">
        <v>120.2</v>
      </c>
      <c r="E17" s="58"/>
      <c r="G17" s="102" t="s">
        <v>63</v>
      </c>
      <c r="H17" s="103">
        <v>211.71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5.202E-3</v>
      </c>
      <c r="O17" s="96">
        <f>$H$8*(L17/1000)</f>
        <v>5.1846499999999998E-3</v>
      </c>
      <c r="P17" s="95">
        <f t="shared" si="1"/>
        <v>1.5017600000000002E-2</v>
      </c>
      <c r="Q17" s="94">
        <f t="shared" si="2"/>
        <v>65.5</v>
      </c>
      <c r="R17" s="94">
        <f t="shared" si="2"/>
        <v>68.900000000000006</v>
      </c>
      <c r="S17" s="94">
        <f t="shared" si="2"/>
        <v>120.2</v>
      </c>
      <c r="T17" s="93">
        <f t="shared" si="3"/>
        <v>1.051908396946565</v>
      </c>
      <c r="U17" s="92">
        <f t="shared" si="4"/>
        <v>1.835114503816794</v>
      </c>
      <c r="V17" s="91"/>
      <c r="W17" s="91"/>
      <c r="X17" s="100"/>
    </row>
    <row r="18" spans="1:35" x14ac:dyDescent="0.25">
      <c r="A18" s="58" t="s">
        <v>62</v>
      </c>
      <c r="B18" s="58">
        <v>67.400000000000006</v>
      </c>
      <c r="C18" s="58">
        <v>143.4</v>
      </c>
      <c r="D18" s="58">
        <v>71.900000000000006</v>
      </c>
      <c r="E18" s="58"/>
      <c r="G18" s="102" t="s">
        <v>61</v>
      </c>
      <c r="H18" s="101">
        <f>51.09/10</f>
        <v>5.109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5.202E-3</v>
      </c>
      <c r="O18" s="96">
        <f>$H$8*(L18/1000)</f>
        <v>1.03693E-2</v>
      </c>
      <c r="P18" s="95">
        <f t="shared" si="1"/>
        <v>1.1263200000000001E-2</v>
      </c>
      <c r="Q18" s="94">
        <f t="shared" si="2"/>
        <v>67.400000000000006</v>
      </c>
      <c r="R18" s="94">
        <f t="shared" si="2"/>
        <v>143.4</v>
      </c>
      <c r="S18" s="94">
        <f t="shared" si="2"/>
        <v>71.900000000000006</v>
      </c>
      <c r="T18" s="93">
        <f t="shared" si="3"/>
        <v>2.1275964391691393</v>
      </c>
      <c r="U18" s="92">
        <f t="shared" si="4"/>
        <v>1.0667655786350148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66.599999999999994</v>
      </c>
      <c r="C19" s="58">
        <v>214.1</v>
      </c>
      <c r="D19" s="58">
        <v>39.799999999999997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5.202E-3</v>
      </c>
      <c r="O19" s="96">
        <f>$H$8*(L19/1000)</f>
        <v>1.5553949999999999E-2</v>
      </c>
      <c r="P19" s="95">
        <f t="shared" si="1"/>
        <v>7.5088000000000012E-3</v>
      </c>
      <c r="Q19" s="94">
        <f t="shared" si="2"/>
        <v>66.599999999999994</v>
      </c>
      <c r="R19" s="94">
        <f t="shared" si="2"/>
        <v>214.1</v>
      </c>
      <c r="S19" s="94">
        <f t="shared" si="2"/>
        <v>39.799999999999997</v>
      </c>
      <c r="T19" s="93">
        <f t="shared" si="3"/>
        <v>3.2147147147147148</v>
      </c>
      <c r="U19" s="92">
        <f t="shared" si="4"/>
        <v>0.59759759759759756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64.3</v>
      </c>
      <c r="C20" s="58">
        <v>284.7</v>
      </c>
      <c r="D20" s="58">
        <v>12.9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5.202E-3</v>
      </c>
      <c r="O20" s="96">
        <f>$H$8*(L20/1000)</f>
        <v>2.0738599999999999E-2</v>
      </c>
      <c r="P20" s="95">
        <f t="shared" si="1"/>
        <v>3.7544000000000006E-3</v>
      </c>
      <c r="Q20" s="94">
        <f t="shared" si="2"/>
        <v>64.3</v>
      </c>
      <c r="R20" s="94">
        <f t="shared" si="2"/>
        <v>284.7</v>
      </c>
      <c r="S20" s="94">
        <f t="shared" si="2"/>
        <v>12.9</v>
      </c>
      <c r="T20" s="93">
        <f t="shared" si="3"/>
        <v>4.4276827371695182</v>
      </c>
      <c r="U20" s="92">
        <f t="shared" si="4"/>
        <v>0.20062208398133749</v>
      </c>
      <c r="V20" s="91"/>
      <c r="W20" s="91"/>
    </row>
    <row r="21" spans="1:35" x14ac:dyDescent="0.25">
      <c r="A21" s="58" t="s">
        <v>58</v>
      </c>
      <c r="B21" s="58">
        <v>63.9</v>
      </c>
      <c r="C21" s="58">
        <v>354.1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5.202E-3</v>
      </c>
      <c r="O21" s="96">
        <f>$H$8*(L21/1000)</f>
        <v>2.5923249999999998E-2</v>
      </c>
      <c r="P21" s="95">
        <f t="shared" si="1"/>
        <v>0</v>
      </c>
      <c r="Q21" s="94">
        <f t="shared" si="2"/>
        <v>63.9</v>
      </c>
      <c r="R21" s="94">
        <f t="shared" si="2"/>
        <v>354.1</v>
      </c>
      <c r="S21" s="94">
        <f t="shared" si="2"/>
        <v>0</v>
      </c>
      <c r="T21" s="93">
        <f t="shared" si="3"/>
        <v>5.5414710485133023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5">A5</f>
        <v>VB186-1</v>
      </c>
      <c r="B24" s="58">
        <v>569.29999999999995</v>
      </c>
      <c r="C24" s="58">
        <v>586.6</v>
      </c>
      <c r="D24" s="58">
        <v>895.8</v>
      </c>
      <c r="E24" s="58">
        <v>0</v>
      </c>
      <c r="G24" s="86" t="str">
        <f t="shared" ref="G24:G33" si="6">A5</f>
        <v>VB186-1</v>
      </c>
      <c r="H24" s="49">
        <f>$B$5</f>
        <v>64.099999999999994</v>
      </c>
      <c r="I24" s="49">
        <f>$C$5</f>
        <v>3.8</v>
      </c>
      <c r="J24" s="51">
        <f>$D$5</f>
        <v>0</v>
      </c>
      <c r="K24" s="49">
        <f t="shared" ref="K24:K33" si="7">I24/H24</f>
        <v>5.9282371294851796E-2</v>
      </c>
      <c r="L24" s="85">
        <f t="shared" ref="L24:L33" si="8">K24/$H$17</f>
        <v>2.8001686880568604E-4</v>
      </c>
      <c r="M24" s="48">
        <f t="shared" ref="M24:M33" si="9">ABS(($L$36-L24)/$L$37)</f>
        <v>0.14705856798031919</v>
      </c>
      <c r="N24" s="83">
        <f>$B$24</f>
        <v>569.29999999999995</v>
      </c>
      <c r="O24" s="83">
        <f>$C$24</f>
        <v>586.6</v>
      </c>
      <c r="P24" s="83">
        <f>$D$24</f>
        <v>895.8</v>
      </c>
      <c r="Q24" s="84">
        <f>$E$24</f>
        <v>0</v>
      </c>
      <c r="R24" s="83">
        <f t="shared" ref="R24:R33" si="10">N24/P24</f>
        <v>0.63552132172359899</v>
      </c>
      <c r="S24" s="83">
        <f t="shared" ref="S24:S33" si="11">O24/P24</f>
        <v>0.65483366822951561</v>
      </c>
      <c r="T24" s="82">
        <f t="shared" ref="T24:T33" si="12">Q24/P24</f>
        <v>0</v>
      </c>
      <c r="U24" s="81">
        <f>(R24*0.005*($H$18))/0.5335</f>
        <v>3.0429975938949087E-2</v>
      </c>
      <c r="V24" s="81">
        <f>(S24*0.005*($H$18))/0.8217</f>
        <v>2.035746142743456E-2</v>
      </c>
      <c r="W24" s="80">
        <f t="shared" ref="W24:W33" si="13">(T24*0.005*($H$18))/0.7126</f>
        <v>0</v>
      </c>
      <c r="X24" s="79">
        <f t="shared" ref="X24:X33" si="14">U24/V24</f>
        <v>1.4947824436469463</v>
      </c>
      <c r="Y24" s="78">
        <f t="shared" ref="Y24:Y33" si="15">(U24+V24+W24)*10</f>
        <v>0.50787437366383648</v>
      </c>
      <c r="Z24" s="48">
        <f t="shared" ref="Z24:Z33" si="16">ABS(($Y$36-Y24)/$Y$37)</f>
        <v>0.93536693311474939</v>
      </c>
      <c r="AA24" s="88">
        <f t="shared" ref="AA24:AA33" si="17">L24/Y24</f>
        <v>5.5135065544974714E-4</v>
      </c>
      <c r="AB24" s="55">
        <f>$AA$25</f>
        <v>6.5269604212193184E-4</v>
      </c>
      <c r="AC24" s="48">
        <f t="shared" ref="AC24:AC33" si="18">ABS(($AB$36-AB24)/$AB$37)</f>
        <v>1.753714018248862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5"/>
        <v>VB186-2</v>
      </c>
      <c r="B25" s="58">
        <v>664.4</v>
      </c>
      <c r="C25" s="58">
        <v>674.9</v>
      </c>
      <c r="D25" s="58">
        <v>900.2</v>
      </c>
      <c r="E25" s="58">
        <v>0</v>
      </c>
      <c r="G25" s="86" t="str">
        <f t="shared" si="6"/>
        <v>VB186-2</v>
      </c>
      <c r="H25" s="49">
        <f>$B$6</f>
        <v>65.400000000000006</v>
      </c>
      <c r="I25" s="49">
        <f>$C$6</f>
        <v>5.3</v>
      </c>
      <c r="J25" s="51">
        <f>$D$6</f>
        <v>0</v>
      </c>
      <c r="K25" s="49">
        <f t="shared" si="7"/>
        <v>8.1039755351681952E-2</v>
      </c>
      <c r="L25" s="85">
        <f t="shared" si="8"/>
        <v>3.827866201487032E-4</v>
      </c>
      <c r="M25" s="48">
        <f t="shared" si="9"/>
        <v>2.175959455786213</v>
      </c>
      <c r="N25" s="83">
        <f>$B$25</f>
        <v>664.4</v>
      </c>
      <c r="O25" s="83">
        <f>$C$25</f>
        <v>674.9</v>
      </c>
      <c r="P25" s="83">
        <f>$D$25</f>
        <v>900.2</v>
      </c>
      <c r="Q25" s="84">
        <f>$E$25</f>
        <v>0</v>
      </c>
      <c r="R25" s="83">
        <f t="shared" si="10"/>
        <v>0.73805820928682508</v>
      </c>
      <c r="S25" s="83">
        <f t="shared" si="11"/>
        <v>0.74972228393690288</v>
      </c>
      <c r="T25" s="82">
        <f t="shared" si="12"/>
        <v>0</v>
      </c>
      <c r="U25" s="81">
        <f>(R25*0.005*($H$18))/0.5335</f>
        <v>3.5339638156011148E-2</v>
      </c>
      <c r="V25" s="81">
        <f>(S25*0.005*($H$18))/0.8217</f>
        <v>2.3307357603953003E-2</v>
      </c>
      <c r="W25" s="80">
        <f t="shared" si="13"/>
        <v>0</v>
      </c>
      <c r="X25" s="79">
        <f t="shared" si="14"/>
        <v>1.5162438727081371</v>
      </c>
      <c r="Y25" s="78">
        <f t="shared" si="15"/>
        <v>0.58646995759964149</v>
      </c>
      <c r="Z25" s="48">
        <f t="shared" si="16"/>
        <v>1.9506334501132527</v>
      </c>
      <c r="AA25" s="54">
        <f t="shared" si="17"/>
        <v>6.5269604212193184E-4</v>
      </c>
      <c r="AB25" s="55">
        <f>$AA$27</f>
        <v>5.9551109498999846E-4</v>
      </c>
      <c r="AC25" s="48">
        <f t="shared" si="18"/>
        <v>0.89391215100481236</v>
      </c>
      <c r="AD25" s="51">
        <f>(AB24-AB33)/AB37</f>
        <v>3.4570907689898114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5"/>
        <v>VB186-3</v>
      </c>
      <c r="B26" s="58">
        <v>630.29999999999995</v>
      </c>
      <c r="C26" s="58">
        <v>629.6</v>
      </c>
      <c r="D26" s="58">
        <v>901.1</v>
      </c>
      <c r="E26" s="58">
        <v>0</v>
      </c>
      <c r="G26" s="86" t="str">
        <f t="shared" si="6"/>
        <v>VB186-3</v>
      </c>
      <c r="H26" s="49">
        <f>$B$7</f>
        <v>66.3</v>
      </c>
      <c r="I26" s="49">
        <f>$C$7</f>
        <v>3.6</v>
      </c>
      <c r="J26" s="51">
        <f>$D$7</f>
        <v>0</v>
      </c>
      <c r="K26" s="49">
        <f t="shared" si="7"/>
        <v>5.4298642533936653E-2</v>
      </c>
      <c r="L26" s="85">
        <f t="shared" si="8"/>
        <v>2.5647651284274077E-4</v>
      </c>
      <c r="M26" s="48">
        <f t="shared" si="9"/>
        <v>0.67916719404169246</v>
      </c>
      <c r="N26" s="83">
        <f>$B$26</f>
        <v>630.29999999999995</v>
      </c>
      <c r="O26" s="83">
        <f>$C$26</f>
        <v>629.6</v>
      </c>
      <c r="P26" s="83">
        <f>$D$26</f>
        <v>901.1</v>
      </c>
      <c r="Q26" s="84">
        <f>$E$26</f>
        <v>0</v>
      </c>
      <c r="R26" s="83">
        <f t="shared" si="10"/>
        <v>0.69947841527022525</v>
      </c>
      <c r="S26" s="83">
        <f t="shared" si="11"/>
        <v>0.69870158694928419</v>
      </c>
      <c r="T26" s="82">
        <f t="shared" si="12"/>
        <v>0</v>
      </c>
      <c r="U26" s="81">
        <f>(R26*0.005*($H$18))/0.5335</f>
        <v>3.3492363857690548E-2</v>
      </c>
      <c r="V26" s="81">
        <f>(S26*0.005*($H$18))/0.8217</f>
        <v>2.1721226772081621E-2</v>
      </c>
      <c r="W26" s="80">
        <f t="shared" si="13"/>
        <v>0</v>
      </c>
      <c r="X26" s="79">
        <f t="shared" si="14"/>
        <v>1.541918613028727</v>
      </c>
      <c r="Y26" s="78">
        <f t="shared" si="15"/>
        <v>0.55213590629772169</v>
      </c>
      <c r="Z26" s="48">
        <f t="shared" si="16"/>
        <v>0.68989995526393399</v>
      </c>
      <c r="AA26" s="54">
        <f t="shared" si="17"/>
        <v>4.6451699648101494E-4</v>
      </c>
      <c r="AB26" s="55">
        <f>$AA$31</f>
        <v>5.7622404251441101E-4</v>
      </c>
      <c r="AC26" s="48">
        <f t="shared" si="18"/>
        <v>0.60392248477525812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5"/>
        <v>VB186-4</v>
      </c>
      <c r="B27" s="58">
        <v>642</v>
      </c>
      <c r="C27" s="58">
        <v>607.20000000000005</v>
      </c>
      <c r="D27" s="58">
        <v>927.2</v>
      </c>
      <c r="E27" s="58">
        <v>0</v>
      </c>
      <c r="G27" s="86" t="str">
        <f t="shared" si="6"/>
        <v>VB186-4</v>
      </c>
      <c r="H27" s="49">
        <f>$B$8</f>
        <v>66.7</v>
      </c>
      <c r="I27" s="49">
        <f>$C$8</f>
        <v>4.5</v>
      </c>
      <c r="J27" s="51">
        <f>$D$8</f>
        <v>0</v>
      </c>
      <c r="K27" s="49">
        <f t="shared" si="7"/>
        <v>6.7466266866566718E-2</v>
      </c>
      <c r="L27" s="85">
        <f t="shared" si="8"/>
        <v>3.1867302851337542E-4</v>
      </c>
      <c r="M27" s="48">
        <f t="shared" si="9"/>
        <v>0.72672923978459225</v>
      </c>
      <c r="N27" s="83">
        <f>$B$27</f>
        <v>642</v>
      </c>
      <c r="O27" s="83">
        <f>$C$27</f>
        <v>607.20000000000005</v>
      </c>
      <c r="P27" s="83">
        <f>$D$27</f>
        <v>927.2</v>
      </c>
      <c r="Q27" s="84">
        <f>$E$27</f>
        <v>0</v>
      </c>
      <c r="R27" s="83">
        <f t="shared" si="10"/>
        <v>0.6924072476272648</v>
      </c>
      <c r="S27" s="83">
        <f t="shared" si="11"/>
        <v>0.65487489214840378</v>
      </c>
      <c r="T27" s="82">
        <f t="shared" si="12"/>
        <v>0</v>
      </c>
      <c r="U27" s="81">
        <f>(R27*0.005*($H$18))/0.5335</f>
        <v>3.3153782831562291E-2</v>
      </c>
      <c r="V27" s="81">
        <f>(S27*0.005*($H$18))/0.8217</f>
        <v>2.035874299614333E-2</v>
      </c>
      <c r="W27" s="80">
        <f t="shared" si="13"/>
        <v>0</v>
      </c>
      <c r="X27" s="79">
        <f t="shared" si="14"/>
        <v>1.6284788720916019</v>
      </c>
      <c r="Y27" s="78">
        <f t="shared" si="15"/>
        <v>0.53512525827705615</v>
      </c>
      <c r="Z27" s="48">
        <f t="shared" si="16"/>
        <v>6.5275335810820956E-2</v>
      </c>
      <c r="AA27" s="54">
        <f t="shared" si="17"/>
        <v>5.9551109498999846E-4</v>
      </c>
      <c r="AB27" s="55">
        <f>$AA$29</f>
        <v>5.5909035701516281E-4</v>
      </c>
      <c r="AC27" s="48">
        <f t="shared" si="18"/>
        <v>0.34630967714184074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5"/>
        <v>VB186-5</v>
      </c>
      <c r="B28" s="58">
        <v>598</v>
      </c>
      <c r="C28" s="58">
        <v>587.9</v>
      </c>
      <c r="D28" s="58">
        <v>920.9</v>
      </c>
      <c r="E28" s="58">
        <v>0</v>
      </c>
      <c r="G28" s="86" t="str">
        <f t="shared" si="6"/>
        <v>VB186-5</v>
      </c>
      <c r="H28" s="49">
        <f>$B$9</f>
        <v>65.8</v>
      </c>
      <c r="I28" s="49">
        <f>$C$9</f>
        <v>3</v>
      </c>
      <c r="J28" s="51">
        <f>$D$9</f>
        <v>0</v>
      </c>
      <c r="K28" s="49">
        <f t="shared" si="7"/>
        <v>4.5592705167173252E-2</v>
      </c>
      <c r="L28" s="85">
        <f t="shared" si="8"/>
        <v>2.1535451876233171E-4</v>
      </c>
      <c r="M28" s="48">
        <f t="shared" si="9"/>
        <v>1.6086929754476198</v>
      </c>
      <c r="N28" s="83">
        <f>$B$28</f>
        <v>598</v>
      </c>
      <c r="O28" s="83">
        <f>$C$28</f>
        <v>587.9</v>
      </c>
      <c r="P28" s="83">
        <f>$D$28</f>
        <v>920.9</v>
      </c>
      <c r="Q28" s="84">
        <f>$E$28</f>
        <v>0</v>
      </c>
      <c r="R28" s="83">
        <f t="shared" si="10"/>
        <v>0.64936475187316756</v>
      </c>
      <c r="S28" s="83">
        <f t="shared" si="11"/>
        <v>0.63839722011076117</v>
      </c>
      <c r="T28" s="82">
        <f t="shared" si="12"/>
        <v>0</v>
      </c>
      <c r="U28" s="81">
        <f t="shared" ref="U28:U33" si="19">(R28*0.005*($H$18))/0.5335</f>
        <v>3.1092825841799562E-2</v>
      </c>
      <c r="V28" s="81">
        <f t="shared" ref="V28:V33" si="20">(S28*0.005*($H$18))/0.8217</f>
        <v>1.9846485320347322E-2</v>
      </c>
      <c r="W28" s="80">
        <f t="shared" si="13"/>
        <v>0</v>
      </c>
      <c r="X28" s="79">
        <f t="shared" si="14"/>
        <v>1.566666608214105</v>
      </c>
      <c r="Y28" s="78">
        <f t="shared" si="15"/>
        <v>0.50939311162146883</v>
      </c>
      <c r="Z28" s="48">
        <f t="shared" si="16"/>
        <v>0.87959944455801475</v>
      </c>
      <c r="AA28" s="54">
        <f t="shared" si="17"/>
        <v>4.2276684519118926E-4</v>
      </c>
      <c r="AB28" s="55">
        <f>$AA$24</f>
        <v>5.5135065544974714E-4</v>
      </c>
      <c r="AC28" s="48">
        <f t="shared" si="18"/>
        <v>0.22993971980843611</v>
      </c>
      <c r="AD28" s="51">
        <f>1-((((COUNT(AB24:AB33))-3)*((STDEV(AB26:AB33))^2))/(((COUNT(AB24:AB33))-1)*((STDEV(AB24:AB33))^2)))</f>
        <v>0.52787025922569208</v>
      </c>
    </row>
    <row r="29" spans="1:35" x14ac:dyDescent="0.25">
      <c r="A29" s="58" t="str">
        <f t="shared" si="5"/>
        <v>VB186-6</v>
      </c>
      <c r="B29" s="58">
        <v>614.9</v>
      </c>
      <c r="C29" s="58">
        <v>609</v>
      </c>
      <c r="D29" s="58">
        <v>895.2</v>
      </c>
      <c r="E29" s="58">
        <v>0</v>
      </c>
      <c r="G29" s="86" t="str">
        <f t="shared" si="6"/>
        <v>VB186-6</v>
      </c>
      <c r="H29" s="49">
        <f>$B$10</f>
        <v>64.099999999999994</v>
      </c>
      <c r="I29" s="49">
        <f>$C$10</f>
        <v>4.0999999999999996</v>
      </c>
      <c r="J29" s="51">
        <f>$D$10</f>
        <v>0</v>
      </c>
      <c r="K29" s="49">
        <f t="shared" si="7"/>
        <v>6.3962558502340089E-2</v>
      </c>
      <c r="L29" s="85">
        <f t="shared" si="8"/>
        <v>3.0212346371139806E-4</v>
      </c>
      <c r="M29" s="48">
        <f t="shared" si="9"/>
        <v>0.35264117575720177</v>
      </c>
      <c r="N29" s="83">
        <f>$B$29</f>
        <v>614.9</v>
      </c>
      <c r="O29" s="83">
        <f>$C$29</f>
        <v>609</v>
      </c>
      <c r="P29" s="83">
        <f>$D$29</f>
        <v>895.2</v>
      </c>
      <c r="Q29" s="84">
        <f>$E$29</f>
        <v>0</v>
      </c>
      <c r="R29" s="83">
        <f t="shared" si="10"/>
        <v>0.68688561215370858</v>
      </c>
      <c r="S29" s="83">
        <f t="shared" si="11"/>
        <v>0.68029490616621979</v>
      </c>
      <c r="T29" s="82">
        <f t="shared" si="12"/>
        <v>0</v>
      </c>
      <c r="U29" s="81">
        <f t="shared" si="19"/>
        <v>3.2889396368259584E-2</v>
      </c>
      <c r="V29" s="81">
        <f t="shared" si="20"/>
        <v>2.114900009494473E-2</v>
      </c>
      <c r="W29" s="80">
        <f t="shared" si="13"/>
        <v>0</v>
      </c>
      <c r="X29" s="79">
        <f t="shared" si="14"/>
        <v>1.5551277233253771</v>
      </c>
      <c r="Y29" s="78">
        <f t="shared" si="15"/>
        <v>0.54038396463204308</v>
      </c>
      <c r="Z29" s="48">
        <f t="shared" si="16"/>
        <v>0.25837306211783229</v>
      </c>
      <c r="AA29" s="54">
        <f t="shared" si="17"/>
        <v>5.5909035701516281E-4</v>
      </c>
      <c r="AB29" s="55">
        <f>$AA$33</f>
        <v>5.3020880221365662E-4</v>
      </c>
      <c r="AC29" s="48">
        <f t="shared" si="18"/>
        <v>8.7937725237576467E-2</v>
      </c>
      <c r="AD29" s="51"/>
    </row>
    <row r="30" spans="1:35" x14ac:dyDescent="0.25">
      <c r="A30" s="58" t="str">
        <f t="shared" si="5"/>
        <v>VB186-7</v>
      </c>
      <c r="B30" s="58">
        <v>602.79999999999995</v>
      </c>
      <c r="C30" s="58">
        <v>605.29999999999995</v>
      </c>
      <c r="D30" s="58">
        <v>891.2</v>
      </c>
      <c r="E30" s="58">
        <v>0</v>
      </c>
      <c r="G30" s="86" t="str">
        <f t="shared" si="6"/>
        <v>VB186-7</v>
      </c>
      <c r="H30" s="49">
        <f>$B$11</f>
        <v>69.900000000000006</v>
      </c>
      <c r="I30" s="49">
        <f>$C$11</f>
        <v>3.9</v>
      </c>
      <c r="J30" s="51">
        <f>$D$11</f>
        <v>0</v>
      </c>
      <c r="K30" s="49">
        <f t="shared" si="7"/>
        <v>5.5793991416309009E-2</v>
      </c>
      <c r="L30" s="85">
        <f t="shared" si="8"/>
        <v>2.6353970722360306E-4</v>
      </c>
      <c r="M30" s="48">
        <f t="shared" si="9"/>
        <v>0.51951002218239273</v>
      </c>
      <c r="N30" s="83">
        <f>$B$30</f>
        <v>602.79999999999995</v>
      </c>
      <c r="O30" s="83">
        <f>$C$30</f>
        <v>605.29999999999995</v>
      </c>
      <c r="P30" s="83">
        <f>$D$30</f>
        <v>891.2</v>
      </c>
      <c r="Q30" s="84">
        <f>$E$30</f>
        <v>0</v>
      </c>
      <c r="R30" s="83">
        <f t="shared" si="10"/>
        <v>0.67639138240574492</v>
      </c>
      <c r="S30" s="83">
        <f t="shared" si="11"/>
        <v>0.67919658886894063</v>
      </c>
      <c r="T30" s="82">
        <f t="shared" si="12"/>
        <v>0</v>
      </c>
      <c r="U30" s="81">
        <f t="shared" si="19"/>
        <v>3.2386912583982672E-2</v>
      </c>
      <c r="V30" s="81">
        <f t="shared" si="20"/>
        <v>2.1114855619638662E-2</v>
      </c>
      <c r="W30" s="80">
        <f t="shared" si="13"/>
        <v>0</v>
      </c>
      <c r="X30" s="79">
        <f t="shared" si="14"/>
        <v>1.5338448515773895</v>
      </c>
      <c r="Y30" s="78">
        <f t="shared" si="15"/>
        <v>0.53501768203621336</v>
      </c>
      <c r="Z30" s="48">
        <f t="shared" si="16"/>
        <v>6.1325176568386992E-2</v>
      </c>
      <c r="AA30" s="54">
        <f t="shared" si="17"/>
        <v>4.9258130351991815E-4</v>
      </c>
      <c r="AB30" s="55">
        <f>$AA$32</f>
        <v>5.156287778207713E-4</v>
      </c>
      <c r="AC30" s="48">
        <f t="shared" si="18"/>
        <v>0.30715506872037285</v>
      </c>
      <c r="AD30" s="51" t="s">
        <v>39</v>
      </c>
    </row>
    <row r="31" spans="1:35" x14ac:dyDescent="0.25">
      <c r="A31" s="58" t="str">
        <f t="shared" si="5"/>
        <v>VB186-8</v>
      </c>
      <c r="B31" s="58">
        <v>599.4</v>
      </c>
      <c r="C31" s="58">
        <v>593.20000000000005</v>
      </c>
      <c r="D31" s="58">
        <v>923.1</v>
      </c>
      <c r="E31" s="58">
        <v>0</v>
      </c>
      <c r="G31" s="86" t="str">
        <f t="shared" si="6"/>
        <v>VB186-8</v>
      </c>
      <c r="H31" s="49">
        <f>$B$12</f>
        <v>62.6</v>
      </c>
      <c r="I31" s="49">
        <f>$C$12</f>
        <v>3.9</v>
      </c>
      <c r="J31" s="51">
        <f>$D$12</f>
        <v>0</v>
      </c>
      <c r="K31" s="49">
        <f t="shared" si="7"/>
        <v>6.2300319488817889E-2</v>
      </c>
      <c r="L31" s="85">
        <f t="shared" si="8"/>
        <v>2.9427197340143539E-4</v>
      </c>
      <c r="M31" s="48">
        <f t="shared" si="9"/>
        <v>0.17516528168216117</v>
      </c>
      <c r="N31" s="83">
        <f>$B$31</f>
        <v>599.4</v>
      </c>
      <c r="O31" s="83">
        <f>$C$31</f>
        <v>593.20000000000005</v>
      </c>
      <c r="P31" s="83">
        <f>$D$31</f>
        <v>923.1</v>
      </c>
      <c r="Q31" s="84">
        <f>$E$31</f>
        <v>0</v>
      </c>
      <c r="R31" s="83">
        <f t="shared" si="10"/>
        <v>0.64933376665583353</v>
      </c>
      <c r="S31" s="83">
        <f t="shared" si="11"/>
        <v>0.64261726790163587</v>
      </c>
      <c r="T31" s="82">
        <f t="shared" si="12"/>
        <v>0</v>
      </c>
      <c r="U31" s="81">
        <f t="shared" si="19"/>
        <v>3.1091342210352892E-2</v>
      </c>
      <c r="V31" s="81">
        <f t="shared" si="20"/>
        <v>1.997767811676681E-2</v>
      </c>
      <c r="W31" s="80">
        <f t="shared" si="13"/>
        <v>0</v>
      </c>
      <c r="X31" s="79">
        <f t="shared" si="14"/>
        <v>1.5563040924289713</v>
      </c>
      <c r="Y31" s="78">
        <f t="shared" si="15"/>
        <v>0.51069020327119696</v>
      </c>
      <c r="Z31" s="48">
        <f t="shared" si="16"/>
        <v>0.83197072535090566</v>
      </c>
      <c r="AA31" s="54">
        <f t="shared" si="17"/>
        <v>5.7622404251441101E-4</v>
      </c>
      <c r="AB31" s="55">
        <f>$AA$30</f>
        <v>4.9258130351991815E-4</v>
      </c>
      <c r="AC31" s="48">
        <f t="shared" si="18"/>
        <v>0.65368439912989473</v>
      </c>
      <c r="AD31" s="51">
        <f>1-((((COUNT(AB24:AB33))-3)*((STDEV(AB24:AB31))^2))/(((COUNT(AB24:AB33))-1)*((STDEV(AB24:AB33))^2)))</f>
        <v>0.55820802403184544</v>
      </c>
    </row>
    <row r="32" spans="1:35" x14ac:dyDescent="0.25">
      <c r="A32" s="58" t="str">
        <f t="shared" si="5"/>
        <v>VB186-9</v>
      </c>
      <c r="B32" s="58">
        <v>635.79999999999995</v>
      </c>
      <c r="C32" s="58">
        <v>617.20000000000005</v>
      </c>
      <c r="D32" s="58">
        <v>891.1</v>
      </c>
      <c r="E32" s="58">
        <v>0</v>
      </c>
      <c r="G32" s="86" t="str">
        <f t="shared" si="6"/>
        <v>VB186-9</v>
      </c>
      <c r="H32" s="49">
        <f>$B$13</f>
        <v>62.5</v>
      </c>
      <c r="I32" s="49">
        <f>$C$13</f>
        <v>3.8</v>
      </c>
      <c r="J32" s="51">
        <f>$D$13</f>
        <v>0</v>
      </c>
      <c r="K32" s="49">
        <f t="shared" si="7"/>
        <v>6.08E-2</v>
      </c>
      <c r="L32" s="85">
        <f t="shared" si="8"/>
        <v>2.8718530064711161E-4</v>
      </c>
      <c r="M32" s="48">
        <f t="shared" si="9"/>
        <v>1.4977402255634717E-2</v>
      </c>
      <c r="N32" s="83">
        <f>$B$32</f>
        <v>635.79999999999995</v>
      </c>
      <c r="O32" s="83">
        <f>$C$32</f>
        <v>617.20000000000005</v>
      </c>
      <c r="P32" s="83">
        <f>$D$32</f>
        <v>891.1</v>
      </c>
      <c r="Q32" s="84">
        <f>$E$32</f>
        <v>0</v>
      </c>
      <c r="R32" s="83">
        <f t="shared" si="10"/>
        <v>0.71350016833127583</v>
      </c>
      <c r="S32" s="83">
        <f t="shared" si="11"/>
        <v>0.69262709011334311</v>
      </c>
      <c r="T32" s="82">
        <f t="shared" si="12"/>
        <v>0</v>
      </c>
      <c r="U32" s="81">
        <f t="shared" si="19"/>
        <v>3.4163752202478803E-2</v>
      </c>
      <c r="V32" s="81">
        <f t="shared" si="20"/>
        <v>2.153238288541481E-2</v>
      </c>
      <c r="W32" s="80">
        <f t="shared" si="13"/>
        <v>0</v>
      </c>
      <c r="X32" s="79">
        <f t="shared" si="14"/>
        <v>1.5866219909000405</v>
      </c>
      <c r="Y32" s="78">
        <f t="shared" si="15"/>
        <v>0.55696135087893617</v>
      </c>
      <c r="Z32" s="48">
        <f t="shared" si="16"/>
        <v>0.86708847163153402</v>
      </c>
      <c r="AA32" s="54">
        <f t="shared" si="17"/>
        <v>5.156287778207713E-4</v>
      </c>
      <c r="AB32" s="55">
        <f>$AA$26</f>
        <v>4.6451699648101494E-4</v>
      </c>
      <c r="AC32" s="48">
        <f t="shared" si="18"/>
        <v>1.0756441071504117</v>
      </c>
      <c r="AD32" s="51"/>
    </row>
    <row r="33" spans="1:30" x14ac:dyDescent="0.25">
      <c r="A33" s="58" t="str">
        <f t="shared" si="5"/>
        <v>VB186-10</v>
      </c>
      <c r="B33" s="58">
        <v>571.5</v>
      </c>
      <c r="C33" s="58">
        <v>553.4</v>
      </c>
      <c r="D33" s="58">
        <v>892.4</v>
      </c>
      <c r="E33" s="58">
        <v>0</v>
      </c>
      <c r="G33" s="86" t="str">
        <f t="shared" si="6"/>
        <v>VB186-10</v>
      </c>
      <c r="H33" s="49">
        <f>$B$14</f>
        <v>66</v>
      </c>
      <c r="I33" s="123">
        <f>$C$14</f>
        <v>3.7</v>
      </c>
      <c r="J33" s="51">
        <f>$D$14</f>
        <v>0</v>
      </c>
      <c r="K33" s="49">
        <f t="shared" si="7"/>
        <v>5.6060606060606061E-2</v>
      </c>
      <c r="L33" s="85">
        <f t="shared" si="8"/>
        <v>2.6479904615089536E-4</v>
      </c>
      <c r="M33" s="48">
        <f t="shared" si="9"/>
        <v>0.49104379561377509</v>
      </c>
      <c r="N33" s="83">
        <f>$B$33</f>
        <v>571.5</v>
      </c>
      <c r="O33" s="83">
        <f>$C$33</f>
        <v>553.4</v>
      </c>
      <c r="P33" s="83">
        <f>$D$33</f>
        <v>892.4</v>
      </c>
      <c r="Q33" s="84">
        <f>$E$33</f>
        <v>0</v>
      </c>
      <c r="R33" s="83">
        <f t="shared" si="10"/>
        <v>0.64040788883908562</v>
      </c>
      <c r="S33" s="83">
        <f t="shared" si="11"/>
        <v>0.62012550425818014</v>
      </c>
      <c r="T33" s="82">
        <f t="shared" si="12"/>
        <v>0</v>
      </c>
      <c r="U33" s="81">
        <f t="shared" si="19"/>
        <v>3.0663954115078617E-2</v>
      </c>
      <c r="V33" s="81">
        <f t="shared" si="20"/>
        <v>1.9278454431392495E-2</v>
      </c>
      <c r="W33" s="80">
        <f t="shared" si="13"/>
        <v>0</v>
      </c>
      <c r="X33" s="79">
        <f t="shared" si="14"/>
        <v>1.5905815595438135</v>
      </c>
      <c r="Y33" s="78">
        <f t="shared" si="15"/>
        <v>0.49942408546471112</v>
      </c>
      <c r="Z33" s="48">
        <f t="shared" si="16"/>
        <v>1.2456583484820809</v>
      </c>
      <c r="AA33" s="54">
        <f t="shared" si="17"/>
        <v>5.3020880221365662E-4</v>
      </c>
      <c r="AB33" s="55">
        <f>$AA$28</f>
        <v>4.2276684519118926E-4</v>
      </c>
      <c r="AC33" s="48">
        <f t="shared" si="18"/>
        <v>1.7033767507409496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924.4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2</v>
      </c>
      <c r="H36" s="49">
        <f>AVERAGE(H24:H33)</f>
        <v>65.34</v>
      </c>
      <c r="I36" s="49">
        <f>AVERAGE(I24:I32)</f>
        <v>3.988888888888888</v>
      </c>
      <c r="J36" s="51">
        <f>AVERAGE(J24:J28)</f>
        <v>0</v>
      </c>
      <c r="K36" s="56">
        <f>AVERAGE(K24:K33)</f>
        <v>6.065972166822834E-2</v>
      </c>
      <c r="L36" s="57">
        <f>AVERAGE(L24:L33)</f>
        <v>2.8652270402072805E-4</v>
      </c>
      <c r="M36" s="56"/>
      <c r="N36" s="49">
        <f t="shared" ref="N36:Y36" si="21">AVERAGE(N24:N33)</f>
        <v>612.83999999999992</v>
      </c>
      <c r="O36" s="49">
        <f t="shared" si="21"/>
        <v>606.42999999999995</v>
      </c>
      <c r="P36" s="49">
        <f t="shared" si="21"/>
        <v>903.82</v>
      </c>
      <c r="Q36" s="51">
        <f t="shared" si="21"/>
        <v>0</v>
      </c>
      <c r="R36" s="49">
        <f t="shared" si="21"/>
        <v>0.67813487641667303</v>
      </c>
      <c r="S36" s="49">
        <f t="shared" si="21"/>
        <v>0.67113910086831863</v>
      </c>
      <c r="T36" s="50">
        <f t="shared" si="21"/>
        <v>0</v>
      </c>
      <c r="U36" s="49">
        <f t="shared" si="21"/>
        <v>3.2470394410616513E-2</v>
      </c>
      <c r="V36" s="49">
        <f t="shared" si="21"/>
        <v>2.0864364526811736E-2</v>
      </c>
      <c r="W36" s="50">
        <f t="shared" si="21"/>
        <v>0</v>
      </c>
      <c r="X36" s="48">
        <f t="shared" si="21"/>
        <v>1.557057062746511</v>
      </c>
      <c r="Y36" s="49">
        <f t="shared" si="21"/>
        <v>0.5333475893742825</v>
      </c>
      <c r="Z36" s="48"/>
      <c r="AA36" s="56">
        <f>AVERAGE(AA24:AA33)</f>
        <v>5.3605749173178013E-4</v>
      </c>
      <c r="AB36" s="56">
        <f>AVERAGE(AB24:AB33)</f>
        <v>5.3605749173178013E-4</v>
      </c>
      <c r="AC36" s="56"/>
      <c r="AD36" s="56"/>
    </row>
    <row r="37" spans="1:30" x14ac:dyDescent="0.25">
      <c r="G37" s="53" t="s">
        <v>1</v>
      </c>
      <c r="H37" s="49">
        <f>STDEV(H24:H33)</f>
        <v>2.1823534696897005</v>
      </c>
      <c r="I37" s="49">
        <f>STDEV(I24:I32)</f>
        <v>0.63333333333333797</v>
      </c>
      <c r="J37" s="51">
        <f>STDEV(J24:J28)</f>
        <v>0</v>
      </c>
      <c r="K37" s="48">
        <f>STDEV(K24:K33)</f>
        <v>9.3659988145734629E-3</v>
      </c>
      <c r="L37" s="55">
        <f>STDEV(L24:L33)</f>
        <v>4.4239756339206828E-5</v>
      </c>
      <c r="M37" s="54"/>
      <c r="N37" s="49">
        <f t="shared" ref="N37:Y37" si="22">STDEV(N24:N33)</f>
        <v>30.643803071202939</v>
      </c>
      <c r="O37" s="49">
        <f t="shared" si="22"/>
        <v>31.751222198698294</v>
      </c>
      <c r="P37" s="49">
        <f t="shared" si="22"/>
        <v>14.223126707350019</v>
      </c>
      <c r="Q37" s="51">
        <f t="shared" si="22"/>
        <v>0</v>
      </c>
      <c r="R37" s="49">
        <f t="shared" si="22"/>
        <v>3.4118806637831317E-2</v>
      </c>
      <c r="S37" s="49">
        <f t="shared" si="22"/>
        <v>3.7362781889540633E-2</v>
      </c>
      <c r="T37" s="50">
        <f t="shared" si="22"/>
        <v>0</v>
      </c>
      <c r="U37" s="49">
        <f t="shared" si="22"/>
        <v>1.6336736936521108E-3</v>
      </c>
      <c r="V37" s="49">
        <f t="shared" si="22"/>
        <v>1.1615337268690703E-3</v>
      </c>
      <c r="W37" s="50">
        <f t="shared" si="22"/>
        <v>0</v>
      </c>
      <c r="X37" s="48">
        <f t="shared" si="22"/>
        <v>3.8740602392607668E-2</v>
      </c>
      <c r="Y37" s="49">
        <f t="shared" si="22"/>
        <v>2.7233393450868348E-2</v>
      </c>
      <c r="Z37" s="48"/>
      <c r="AA37" s="47">
        <f>STDEV(AA24:AA33)</f>
        <v>6.6509447479138538E-5</v>
      </c>
      <c r="AB37" s="54">
        <f>STDEV(AB24:AB33)</f>
        <v>6.6509447479138551E-5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3.339996127471228</v>
      </c>
      <c r="I38" s="49">
        <f>(I37/I36)*100</f>
        <v>15.877437325905412</v>
      </c>
      <c r="J38" s="51" t="e">
        <f>(J37/J36)*100</f>
        <v>#DIV/0!</v>
      </c>
      <c r="K38" s="52">
        <f>(K37/K36)*100</f>
        <v>15.440227150727399</v>
      </c>
      <c r="L38" s="52">
        <f>(L37/L36)*100</f>
        <v>15.440227150727424</v>
      </c>
      <c r="M38" s="48"/>
      <c r="N38" s="49">
        <f t="shared" ref="N38:Y38" si="23">(N37/N36)*100</f>
        <v>5.0002942156521994</v>
      </c>
      <c r="O38" s="49">
        <f t="shared" si="23"/>
        <v>5.2357604667807163</v>
      </c>
      <c r="P38" s="49">
        <f t="shared" si="23"/>
        <v>1.5736680652508261</v>
      </c>
      <c r="Q38" s="51" t="e">
        <f t="shared" si="23"/>
        <v>#DIV/0!</v>
      </c>
      <c r="R38" s="49">
        <f t="shared" si="23"/>
        <v>5.0312714806998606</v>
      </c>
      <c r="S38" s="49">
        <f t="shared" si="23"/>
        <v>5.5670697536771039</v>
      </c>
      <c r="T38" s="50" t="e">
        <f t="shared" si="23"/>
        <v>#DIV/0!</v>
      </c>
      <c r="U38" s="49">
        <f t="shared" si="23"/>
        <v>5.0312714806998624</v>
      </c>
      <c r="V38" s="49">
        <f t="shared" si="23"/>
        <v>5.5670697536771003</v>
      </c>
      <c r="W38" s="50" t="e">
        <f t="shared" si="23"/>
        <v>#DIV/0!</v>
      </c>
      <c r="X38" s="48">
        <f t="shared" si="23"/>
        <v>2.4880656797685159</v>
      </c>
      <c r="Y38" s="49">
        <f t="shared" si="23"/>
        <v>5.1061247849302678</v>
      </c>
      <c r="Z38" s="48"/>
      <c r="AA38" s="47">
        <f>(AA37/AA36)*100</f>
        <v>12.407148207979336</v>
      </c>
      <c r="AB38" s="47">
        <f>(AB37/AB36)*100</f>
        <v>12.40714820797934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50" si="24">A24</f>
        <v>VB186-1</v>
      </c>
      <c r="H41" s="4">
        <f>$B$5</f>
        <v>64.099999999999994</v>
      </c>
      <c r="I41" s="4">
        <f>$C$5</f>
        <v>3.8</v>
      </c>
      <c r="J41" s="5">
        <f>$D$5</f>
        <v>0</v>
      </c>
      <c r="K41" s="4">
        <f t="shared" ref="K41:K49" si="25">I41/H41</f>
        <v>5.9282371294851796E-2</v>
      </c>
      <c r="L41" s="125">
        <f t="shared" ref="L41:L50" si="26">K41/$H$17</f>
        <v>2.8001686880568604E-4</v>
      </c>
      <c r="M41" s="22">
        <f>$B$24</f>
        <v>569.29999999999995</v>
      </c>
      <c r="N41" s="22">
        <f>$C$24</f>
        <v>586.6</v>
      </c>
      <c r="O41" s="22">
        <f>$D$24</f>
        <v>895.8</v>
      </c>
      <c r="P41" s="23">
        <f>$E$24</f>
        <v>0</v>
      </c>
      <c r="Q41" s="22">
        <f t="shared" ref="Q41:Q50" si="27">M41/O41</f>
        <v>0.63552132172359899</v>
      </c>
      <c r="R41" s="22">
        <f t="shared" ref="R41:R50" si="28">N41/O41</f>
        <v>0.65483366822951561</v>
      </c>
      <c r="S41" s="21">
        <f t="shared" ref="S41:S50" si="29">P41/O41</f>
        <v>0</v>
      </c>
      <c r="T41" s="20">
        <f>(Q41*0.005*($H$18))/0.5335</f>
        <v>3.0429975938949087E-2</v>
      </c>
      <c r="U41" s="20">
        <f>(R41*0.005*($H$18))/0.8217</f>
        <v>2.035746142743456E-2</v>
      </c>
      <c r="V41" s="18">
        <f t="shared" ref="V41:V50" si="30">(S41*0.005*(100/20))/0.7126</f>
        <v>0</v>
      </c>
      <c r="W41" s="19">
        <f t="shared" ref="W41:W50" si="31">T41/U41</f>
        <v>1.4947824436469463</v>
      </c>
      <c r="X41" s="19">
        <f t="shared" ref="X41:X50" si="32">(T41+U41+V41)*10</f>
        <v>0.50787437366383648</v>
      </c>
      <c r="Y41" s="41">
        <f t="shared" ref="Y41:Y50" si="33">L41/X41</f>
        <v>5.5135065544974714E-4</v>
      </c>
      <c r="Z41" s="5">
        <f>(Y41*900000)</f>
        <v>496.2155899047724</v>
      </c>
      <c r="AA41" s="2">
        <f t="shared" ref="AA41:AA50" si="34">(Z41*0.2125)+26.378</f>
        <v>131.82381285476413</v>
      </c>
      <c r="AB41" s="2">
        <f>-0.000006*(AA41)^2 + 0.0266*(AA41) + 3.4677</f>
        <v>6.8699483161233186</v>
      </c>
      <c r="AC41" s="17">
        <f t="shared" ref="AC41:AC50" si="35">ABS(Y41-$C$42)</f>
        <v>1.0570926618045208E-5</v>
      </c>
      <c r="AD41" s="38">
        <f t="shared" ref="AD41:AD50" si="36">ABS(AB41-$D$42)</f>
        <v>5.0627911028533923E-2</v>
      </c>
    </row>
    <row r="42" spans="1:30" x14ac:dyDescent="0.25">
      <c r="A42" s="141" t="s">
        <v>9</v>
      </c>
      <c r="B42" s="141"/>
      <c r="C42" s="15">
        <f>MEDIAN(Y41:Y50)</f>
        <v>5.4077972883170193E-4</v>
      </c>
      <c r="D42" s="14">
        <f>MEDIAN(AB41:AB50)</f>
        <v>6.8193204050947847</v>
      </c>
      <c r="G42" s="40" t="str">
        <f t="shared" si="24"/>
        <v>VB186-2</v>
      </c>
      <c r="H42" s="4">
        <f>$B$6</f>
        <v>65.400000000000006</v>
      </c>
      <c r="I42" s="4">
        <f>$C$6</f>
        <v>5.3</v>
      </c>
      <c r="J42" s="5">
        <f>$D$6</f>
        <v>0</v>
      </c>
      <c r="K42" s="4">
        <f t="shared" si="25"/>
        <v>8.1039755351681952E-2</v>
      </c>
      <c r="L42" s="125">
        <f t="shared" si="26"/>
        <v>3.827866201487032E-4</v>
      </c>
      <c r="M42" s="22">
        <f>$B$25</f>
        <v>664.4</v>
      </c>
      <c r="N42" s="22">
        <f>$C$25</f>
        <v>674.9</v>
      </c>
      <c r="O42" s="22">
        <f>$D$25</f>
        <v>900.2</v>
      </c>
      <c r="P42" s="23">
        <f>$E$25</f>
        <v>0</v>
      </c>
      <c r="Q42" s="22">
        <f t="shared" si="27"/>
        <v>0.73805820928682508</v>
      </c>
      <c r="R42" s="22">
        <f t="shared" si="28"/>
        <v>0.74972228393690288</v>
      </c>
      <c r="S42" s="21">
        <f t="shared" si="29"/>
        <v>0</v>
      </c>
      <c r="T42" s="20">
        <f t="shared" ref="T42:T50" si="37">(Q42*0.005*($H$18))/0.5335</f>
        <v>3.5339638156011148E-2</v>
      </c>
      <c r="U42" s="20">
        <f t="shared" ref="U42:U50" si="38">(R42*0.005*($H$18))/0.8217</f>
        <v>2.3307357603953003E-2</v>
      </c>
      <c r="V42" s="18">
        <f t="shared" si="30"/>
        <v>0</v>
      </c>
      <c r="W42" s="19">
        <f t="shared" si="31"/>
        <v>1.5162438727081371</v>
      </c>
      <c r="X42" s="19">
        <f t="shared" si="32"/>
        <v>0.58646995759964149</v>
      </c>
      <c r="Y42" s="18">
        <f t="shared" si="33"/>
        <v>6.5269604212193184E-4</v>
      </c>
      <c r="Z42" s="5">
        <f>(Y42*900000)</f>
        <v>587.42643790973864</v>
      </c>
      <c r="AA42" s="2">
        <f>(Z42*0.2125)+26.378</f>
        <v>151.20611805581945</v>
      </c>
      <c r="AB42" s="2">
        <f t="shared" ref="AB42:AB50" si="39">-0.000006*(AA42)^2 + 0.0266*(AA42) + 3.4677</f>
        <v>7.3526029994597346</v>
      </c>
      <c r="AC42" s="17">
        <f t="shared" si="35"/>
        <v>1.119163132902299E-4</v>
      </c>
      <c r="AD42" s="38">
        <f t="shared" si="36"/>
        <v>0.53328259436494996</v>
      </c>
    </row>
    <row r="43" spans="1:30" x14ac:dyDescent="0.25">
      <c r="A43" s="141" t="s">
        <v>8</v>
      </c>
      <c r="B43" s="141"/>
      <c r="C43" s="15">
        <f>MEDIAN(AC41:AC50)</f>
        <v>4.182136949724643E-5</v>
      </c>
      <c r="D43" s="14">
        <f>MEDIAN(AD41:AD50)</f>
        <v>0.2004144070199394</v>
      </c>
      <c r="G43" s="40" t="str">
        <f t="shared" si="24"/>
        <v>VB186-3</v>
      </c>
      <c r="H43" s="4">
        <f>$B$7</f>
        <v>66.3</v>
      </c>
      <c r="I43" s="4">
        <f>$C$7</f>
        <v>3.6</v>
      </c>
      <c r="J43" s="5">
        <f>$D$7</f>
        <v>0</v>
      </c>
      <c r="K43" s="4">
        <f t="shared" si="25"/>
        <v>5.4298642533936653E-2</v>
      </c>
      <c r="L43" s="125">
        <f t="shared" si="26"/>
        <v>2.5647651284274077E-4</v>
      </c>
      <c r="M43" s="22">
        <f>$B$26</f>
        <v>630.29999999999995</v>
      </c>
      <c r="N43" s="22">
        <f>$C$26</f>
        <v>629.6</v>
      </c>
      <c r="O43" s="22">
        <f>$D$26</f>
        <v>901.1</v>
      </c>
      <c r="P43" s="23">
        <f>$E$26</f>
        <v>0</v>
      </c>
      <c r="Q43" s="22">
        <f t="shared" si="27"/>
        <v>0.69947841527022525</v>
      </c>
      <c r="R43" s="22">
        <f t="shared" si="28"/>
        <v>0.69870158694928419</v>
      </c>
      <c r="S43" s="21">
        <f t="shared" si="29"/>
        <v>0</v>
      </c>
      <c r="T43" s="20">
        <f t="shared" si="37"/>
        <v>3.3492363857690548E-2</v>
      </c>
      <c r="U43" s="20">
        <f t="shared" si="38"/>
        <v>2.1721226772081621E-2</v>
      </c>
      <c r="V43" s="18">
        <f t="shared" si="30"/>
        <v>0</v>
      </c>
      <c r="W43" s="19">
        <f t="shared" si="31"/>
        <v>1.541918613028727</v>
      </c>
      <c r="X43" s="19">
        <f t="shared" si="32"/>
        <v>0.55213590629772169</v>
      </c>
      <c r="Y43" s="18">
        <f t="shared" si="33"/>
        <v>4.6451699648101494E-4</v>
      </c>
      <c r="Z43" s="5">
        <f t="shared" ref="Z43:Z50" si="40">(Y43*900000)</f>
        <v>418.06529683291342</v>
      </c>
      <c r="AA43" s="2">
        <f t="shared" si="34"/>
        <v>115.2168755769941</v>
      </c>
      <c r="AB43" s="2">
        <f t="shared" si="39"/>
        <v>6.4528193198416952</v>
      </c>
      <c r="AC43" s="17">
        <f t="shared" si="35"/>
        <v>7.6262732350686994E-5</v>
      </c>
      <c r="AD43" s="38">
        <f t="shared" si="36"/>
        <v>0.36650108525308944</v>
      </c>
    </row>
    <row r="44" spans="1:30" x14ac:dyDescent="0.25">
      <c r="A44" s="141" t="s">
        <v>7</v>
      </c>
      <c r="B44" s="141"/>
      <c r="C44" s="15">
        <f>C43*1.483</f>
        <v>6.2021090964416454E-5</v>
      </c>
      <c r="D44" s="14">
        <f>D43*1.483</f>
        <v>0.29721456561057014</v>
      </c>
      <c r="G44" s="40" t="str">
        <f t="shared" si="24"/>
        <v>VB186-4</v>
      </c>
      <c r="H44" s="4">
        <f>$B$8</f>
        <v>66.7</v>
      </c>
      <c r="I44" s="4">
        <f>$C$8</f>
        <v>4.5</v>
      </c>
      <c r="J44" s="5">
        <f>$D$8</f>
        <v>0</v>
      </c>
      <c r="K44" s="4">
        <f t="shared" si="25"/>
        <v>6.7466266866566718E-2</v>
      </c>
      <c r="L44" s="125">
        <f t="shared" si="26"/>
        <v>3.1867302851337542E-4</v>
      </c>
      <c r="M44" s="22">
        <f>$B$27</f>
        <v>642</v>
      </c>
      <c r="N44" s="22">
        <f>$C$27</f>
        <v>607.20000000000005</v>
      </c>
      <c r="O44" s="22">
        <f>$D$27</f>
        <v>927.2</v>
      </c>
      <c r="P44" s="23">
        <f>$E$27</f>
        <v>0</v>
      </c>
      <c r="Q44" s="22">
        <f t="shared" si="27"/>
        <v>0.6924072476272648</v>
      </c>
      <c r="R44" s="22">
        <f t="shared" si="28"/>
        <v>0.65487489214840378</v>
      </c>
      <c r="S44" s="21">
        <f t="shared" si="29"/>
        <v>0</v>
      </c>
      <c r="T44" s="20">
        <f>(Q44*0.005*($H$18))/0.5335</f>
        <v>3.3153782831562291E-2</v>
      </c>
      <c r="U44" s="20">
        <f>(R44*0.005*($H$18))/0.8217</f>
        <v>2.035874299614333E-2</v>
      </c>
      <c r="V44" s="18">
        <f t="shared" si="30"/>
        <v>0</v>
      </c>
      <c r="W44" s="19">
        <f t="shared" si="31"/>
        <v>1.6284788720916019</v>
      </c>
      <c r="X44" s="19">
        <f t="shared" si="32"/>
        <v>0.53512525827705615</v>
      </c>
      <c r="Y44" s="18">
        <f t="shared" si="33"/>
        <v>5.9551109498999846E-4</v>
      </c>
      <c r="Z44" s="5">
        <f t="shared" si="40"/>
        <v>535.95998549099863</v>
      </c>
      <c r="AA44" s="2">
        <f t="shared" si="34"/>
        <v>140.26949691683723</v>
      </c>
      <c r="AB44" s="2">
        <f t="shared" si="39"/>
        <v>7.080815427396054</v>
      </c>
      <c r="AC44" s="17">
        <f t="shared" si="35"/>
        <v>5.4731366158296529E-5</v>
      </c>
      <c r="AD44" s="38">
        <f t="shared" si="36"/>
        <v>0.26149502230126931</v>
      </c>
    </row>
    <row r="45" spans="1:30" x14ac:dyDescent="0.25">
      <c r="A45" s="141" t="s">
        <v>5</v>
      </c>
      <c r="B45" s="141"/>
      <c r="C45" s="25">
        <f>COUNT(Y41:Y50)</f>
        <v>10</v>
      </c>
      <c r="D45" s="24">
        <f>COUNT(AB41:AB50)</f>
        <v>10</v>
      </c>
      <c r="G45" s="40" t="str">
        <f t="shared" si="24"/>
        <v>VB186-5</v>
      </c>
      <c r="H45" s="4">
        <f>$B$9</f>
        <v>65.8</v>
      </c>
      <c r="I45" s="4">
        <f>$C$9</f>
        <v>3</v>
      </c>
      <c r="J45" s="5">
        <f>$D$9</f>
        <v>0</v>
      </c>
      <c r="K45" s="4">
        <f t="shared" si="25"/>
        <v>4.5592705167173252E-2</v>
      </c>
      <c r="L45" s="125">
        <f t="shared" si="26"/>
        <v>2.1535451876233171E-4</v>
      </c>
      <c r="M45" s="22">
        <f>$B$28</f>
        <v>598</v>
      </c>
      <c r="N45" s="22">
        <f>$C$28</f>
        <v>587.9</v>
      </c>
      <c r="O45" s="22">
        <f>$D$28</f>
        <v>920.9</v>
      </c>
      <c r="P45" s="23">
        <f>$E$28</f>
        <v>0</v>
      </c>
      <c r="Q45" s="22">
        <f t="shared" si="27"/>
        <v>0.64936475187316756</v>
      </c>
      <c r="R45" s="22">
        <f t="shared" si="28"/>
        <v>0.63839722011076117</v>
      </c>
      <c r="S45" s="21">
        <f t="shared" si="29"/>
        <v>0</v>
      </c>
      <c r="T45" s="20">
        <f t="shared" si="37"/>
        <v>3.1092825841799562E-2</v>
      </c>
      <c r="U45" s="20">
        <f t="shared" si="38"/>
        <v>1.9846485320347322E-2</v>
      </c>
      <c r="V45" s="18">
        <f t="shared" si="30"/>
        <v>0</v>
      </c>
      <c r="W45" s="19">
        <f t="shared" si="31"/>
        <v>1.566666608214105</v>
      </c>
      <c r="X45" s="19">
        <f t="shared" si="32"/>
        <v>0.50939311162146883</v>
      </c>
      <c r="Y45" s="18">
        <f t="shared" si="33"/>
        <v>4.2276684519118926E-4</v>
      </c>
      <c r="Z45" s="5">
        <f t="shared" si="40"/>
        <v>380.49016067207032</v>
      </c>
      <c r="AA45" s="2">
        <f t="shared" si="34"/>
        <v>107.23215914281494</v>
      </c>
      <c r="AB45" s="2">
        <f t="shared" si="39"/>
        <v>6.2510830174722969</v>
      </c>
      <c r="AC45" s="17">
        <f t="shared" si="35"/>
        <v>1.1801288364051267E-4</v>
      </c>
      <c r="AD45" s="38">
        <f t="shared" si="36"/>
        <v>0.56823738762248777</v>
      </c>
    </row>
    <row r="46" spans="1:30" ht="15" customHeight="1" x14ac:dyDescent="0.25">
      <c r="A46" s="142" t="s">
        <v>3</v>
      </c>
      <c r="B46" s="142"/>
      <c r="C46" s="15">
        <f>_xlfn.CONFIDENCE.NORM(0.05,C44,C45)</f>
        <v>3.8440364077854634E-5</v>
      </c>
      <c r="D46" s="14">
        <f>_xlfn.CONFIDENCE.NORM(0.05,D44,D45)</f>
        <v>0.18421211129398951</v>
      </c>
      <c r="G46" s="40" t="str">
        <f t="shared" si="24"/>
        <v>VB186-6</v>
      </c>
      <c r="H46" s="4">
        <f>$B$10</f>
        <v>64.099999999999994</v>
      </c>
      <c r="I46" s="4">
        <f>$C$10</f>
        <v>4.0999999999999996</v>
      </c>
      <c r="J46" s="5">
        <f>$D$10</f>
        <v>0</v>
      </c>
      <c r="K46" s="4">
        <f t="shared" si="25"/>
        <v>6.3962558502340089E-2</v>
      </c>
      <c r="L46" s="125">
        <f t="shared" si="26"/>
        <v>3.0212346371139806E-4</v>
      </c>
      <c r="M46" s="22">
        <f>$B$29</f>
        <v>614.9</v>
      </c>
      <c r="N46" s="22">
        <f>$C$29</f>
        <v>609</v>
      </c>
      <c r="O46" s="22">
        <f>$D$29</f>
        <v>895.2</v>
      </c>
      <c r="P46" s="23">
        <f>$E$29</f>
        <v>0</v>
      </c>
      <c r="Q46" s="22">
        <f t="shared" si="27"/>
        <v>0.68688561215370858</v>
      </c>
      <c r="R46" s="22">
        <f t="shared" si="28"/>
        <v>0.68029490616621979</v>
      </c>
      <c r="S46" s="21">
        <f t="shared" si="29"/>
        <v>0</v>
      </c>
      <c r="T46" s="20">
        <f t="shared" si="37"/>
        <v>3.2889396368259584E-2</v>
      </c>
      <c r="U46" s="20">
        <f t="shared" si="38"/>
        <v>2.114900009494473E-2</v>
      </c>
      <c r="V46" s="18">
        <f t="shared" si="30"/>
        <v>0</v>
      </c>
      <c r="W46" s="19">
        <f t="shared" si="31"/>
        <v>1.5551277233253771</v>
      </c>
      <c r="X46" s="19">
        <f t="shared" si="32"/>
        <v>0.54038396463204308</v>
      </c>
      <c r="Y46" s="18">
        <f t="shared" si="33"/>
        <v>5.5909035701516281E-4</v>
      </c>
      <c r="Z46" s="5">
        <f t="shared" si="40"/>
        <v>503.18132131364655</v>
      </c>
      <c r="AA46" s="2">
        <f t="shared" si="34"/>
        <v>133.30403077914988</v>
      </c>
      <c r="AB46" s="2">
        <f t="shared" si="39"/>
        <v>6.9069674309935749</v>
      </c>
      <c r="AC46" s="17">
        <f t="shared" si="35"/>
        <v>1.8310628183460876E-5</v>
      </c>
      <c r="AD46" s="38">
        <f t="shared" si="36"/>
        <v>8.7647025898790254E-2</v>
      </c>
    </row>
    <row r="47" spans="1:30" x14ac:dyDescent="0.25">
      <c r="G47" s="40" t="str">
        <f t="shared" si="24"/>
        <v>VB186-7</v>
      </c>
      <c r="H47" s="4">
        <f>$B$11</f>
        <v>69.900000000000006</v>
      </c>
      <c r="I47" s="4">
        <f>$C$11</f>
        <v>3.9</v>
      </c>
      <c r="J47" s="5">
        <f>$D$11</f>
        <v>0</v>
      </c>
      <c r="K47" s="4">
        <f t="shared" si="25"/>
        <v>5.5793991416309009E-2</v>
      </c>
      <c r="L47" s="125">
        <f t="shared" si="26"/>
        <v>2.6353970722360306E-4</v>
      </c>
      <c r="M47" s="22">
        <f>$B$30</f>
        <v>602.79999999999995</v>
      </c>
      <c r="N47" s="22">
        <f>$C$30</f>
        <v>605.29999999999995</v>
      </c>
      <c r="O47" s="22">
        <f>$D$30</f>
        <v>891.2</v>
      </c>
      <c r="P47" s="23">
        <f>$E$30</f>
        <v>0</v>
      </c>
      <c r="Q47" s="22">
        <f t="shared" si="27"/>
        <v>0.67639138240574492</v>
      </c>
      <c r="R47" s="22">
        <f t="shared" si="28"/>
        <v>0.67919658886894063</v>
      </c>
      <c r="S47" s="21">
        <f t="shared" si="29"/>
        <v>0</v>
      </c>
      <c r="T47" s="20">
        <f t="shared" si="37"/>
        <v>3.2386912583982672E-2</v>
      </c>
      <c r="U47" s="20">
        <f t="shared" si="38"/>
        <v>2.1114855619638662E-2</v>
      </c>
      <c r="V47" s="18">
        <f t="shared" si="30"/>
        <v>0</v>
      </c>
      <c r="W47" s="19">
        <f t="shared" si="31"/>
        <v>1.5338448515773895</v>
      </c>
      <c r="X47" s="19">
        <f t="shared" si="32"/>
        <v>0.53501768203621336</v>
      </c>
      <c r="Y47" s="18">
        <f t="shared" si="33"/>
        <v>4.9258130351991815E-4</v>
      </c>
      <c r="Z47" s="5">
        <f t="shared" si="40"/>
        <v>443.32317316792631</v>
      </c>
      <c r="AA47" s="2">
        <f t="shared" si="34"/>
        <v>120.58417429818434</v>
      </c>
      <c r="AB47" s="2">
        <f t="shared" si="39"/>
        <v>6.5879957777846538</v>
      </c>
      <c r="AC47" s="17">
        <f t="shared" si="35"/>
        <v>4.8198425311783786E-5</v>
      </c>
      <c r="AD47" s="38">
        <f t="shared" si="36"/>
        <v>0.23132462731013081</v>
      </c>
    </row>
    <row r="48" spans="1:30" x14ac:dyDescent="0.25">
      <c r="A48" s="143" t="s">
        <v>6</v>
      </c>
      <c r="B48" s="143"/>
      <c r="C48" s="143"/>
      <c r="D48" s="143"/>
      <c r="G48" s="40" t="str">
        <f t="shared" si="24"/>
        <v>VB186-8</v>
      </c>
      <c r="H48" s="4">
        <f>$B$12</f>
        <v>62.6</v>
      </c>
      <c r="I48" s="4">
        <f>$C$12</f>
        <v>3.9</v>
      </c>
      <c r="J48" s="5">
        <f>$D$12</f>
        <v>0</v>
      </c>
      <c r="K48" s="4">
        <f t="shared" si="25"/>
        <v>6.2300319488817889E-2</v>
      </c>
      <c r="L48" s="125">
        <f t="shared" si="26"/>
        <v>2.9427197340143539E-4</v>
      </c>
      <c r="M48" s="22">
        <f>$B$31</f>
        <v>599.4</v>
      </c>
      <c r="N48" s="22">
        <f>$C$31</f>
        <v>593.20000000000005</v>
      </c>
      <c r="O48" s="22">
        <f>$D$31</f>
        <v>923.1</v>
      </c>
      <c r="P48" s="23">
        <f>$E$31</f>
        <v>0</v>
      </c>
      <c r="Q48" s="22">
        <f t="shared" si="27"/>
        <v>0.64933376665583353</v>
      </c>
      <c r="R48" s="22">
        <f t="shared" si="28"/>
        <v>0.64261726790163587</v>
      </c>
      <c r="S48" s="21">
        <f t="shared" si="29"/>
        <v>0</v>
      </c>
      <c r="T48" s="20">
        <f t="shared" si="37"/>
        <v>3.1091342210352892E-2</v>
      </c>
      <c r="U48" s="20">
        <f t="shared" si="38"/>
        <v>1.997767811676681E-2</v>
      </c>
      <c r="V48" s="18">
        <f t="shared" si="30"/>
        <v>0</v>
      </c>
      <c r="W48" s="19">
        <f t="shared" si="31"/>
        <v>1.5563040924289713</v>
      </c>
      <c r="X48" s="19">
        <f t="shared" si="32"/>
        <v>0.51069020327119696</v>
      </c>
      <c r="Y48" s="18">
        <f t="shared" si="33"/>
        <v>5.7622404251441101E-4</v>
      </c>
      <c r="Z48" s="5">
        <f t="shared" si="40"/>
        <v>518.60163826296991</v>
      </c>
      <c r="AA48" s="2">
        <f t="shared" si="34"/>
        <v>136.58084813088112</v>
      </c>
      <c r="AB48" s="2">
        <f t="shared" si="39"/>
        <v>6.9888245918245326</v>
      </c>
      <c r="AC48" s="17">
        <f t="shared" si="35"/>
        <v>3.5444313682709075E-5</v>
      </c>
      <c r="AD48" s="38">
        <f t="shared" si="36"/>
        <v>0.16950418672974799</v>
      </c>
    </row>
    <row r="49" spans="1:30" x14ac:dyDescent="0.25">
      <c r="A49" s="141" t="s">
        <v>2</v>
      </c>
      <c r="B49" s="141"/>
      <c r="C49" s="15">
        <f>AVERAGE(Y41:Y50)</f>
        <v>5.3605749173178013E-4</v>
      </c>
      <c r="D49" s="14">
        <f>AVERAGE(AB41:AB50)</f>
        <v>6.795849866890987</v>
      </c>
      <c r="G49" s="40" t="str">
        <f t="shared" si="24"/>
        <v>VB186-9</v>
      </c>
      <c r="H49" s="4">
        <f>$B$13</f>
        <v>62.5</v>
      </c>
      <c r="I49" s="4">
        <f>$C$13</f>
        <v>3.8</v>
      </c>
      <c r="J49" s="5">
        <f>$D$13</f>
        <v>0</v>
      </c>
      <c r="K49" s="4">
        <f t="shared" si="25"/>
        <v>6.08E-2</v>
      </c>
      <c r="L49" s="125">
        <f t="shared" si="26"/>
        <v>2.8718530064711161E-4</v>
      </c>
      <c r="M49" s="22">
        <f>$B$32</f>
        <v>635.79999999999995</v>
      </c>
      <c r="N49" s="22">
        <f>$C$32</f>
        <v>617.20000000000005</v>
      </c>
      <c r="O49" s="22">
        <f>$D$32</f>
        <v>891.1</v>
      </c>
      <c r="P49" s="23">
        <f>$E$32</f>
        <v>0</v>
      </c>
      <c r="Q49" s="22">
        <f t="shared" si="27"/>
        <v>0.71350016833127583</v>
      </c>
      <c r="R49" s="22">
        <f t="shared" si="28"/>
        <v>0.69262709011334311</v>
      </c>
      <c r="S49" s="21">
        <f t="shared" si="29"/>
        <v>0</v>
      </c>
      <c r="T49" s="20">
        <f>(Q49*0.005*($H$18))/0.5335</f>
        <v>3.4163752202478803E-2</v>
      </c>
      <c r="U49" s="20">
        <f>(R49*0.005*($H$18))/0.8217</f>
        <v>2.153238288541481E-2</v>
      </c>
      <c r="V49" s="18">
        <f t="shared" si="30"/>
        <v>0</v>
      </c>
      <c r="W49" s="19">
        <f t="shared" si="31"/>
        <v>1.5866219909000405</v>
      </c>
      <c r="X49" s="19">
        <f t="shared" si="32"/>
        <v>0.55696135087893617</v>
      </c>
      <c r="Y49" s="18">
        <f t="shared" si="33"/>
        <v>5.156287778207713E-4</v>
      </c>
      <c r="Z49" s="5">
        <f t="shared" si="40"/>
        <v>464.06590003869417</v>
      </c>
      <c r="AA49" s="2">
        <f t="shared" si="34"/>
        <v>124.99200375822251</v>
      </c>
      <c r="AB49" s="2">
        <f t="shared" si="39"/>
        <v>6.6987492939477455</v>
      </c>
      <c r="AC49" s="17">
        <f t="shared" si="35"/>
        <v>2.5150951010930638E-5</v>
      </c>
      <c r="AD49" s="38">
        <f t="shared" si="36"/>
        <v>0.12057111114703911</v>
      </c>
    </row>
    <row r="50" spans="1:30" x14ac:dyDescent="0.25">
      <c r="A50" s="141" t="s">
        <v>1</v>
      </c>
      <c r="B50" s="141"/>
      <c r="C50" s="15">
        <f>STDEV(Y41:Y50)</f>
        <v>6.6509447479138538E-5</v>
      </c>
      <c r="D50" s="14">
        <f>STDEV(AB41:AB50)</f>
        <v>0.3186894346731034</v>
      </c>
      <c r="G50" s="40" t="str">
        <f t="shared" si="24"/>
        <v>VB186-10</v>
      </c>
      <c r="H50" s="4">
        <f>$B$14</f>
        <v>66</v>
      </c>
      <c r="I50" s="124">
        <f>$C$14</f>
        <v>3.7</v>
      </c>
      <c r="J50" s="5">
        <f>$D$14</f>
        <v>0</v>
      </c>
      <c r="K50" s="4">
        <f>I50/H50</f>
        <v>5.6060606060606061E-2</v>
      </c>
      <c r="L50" s="125">
        <f t="shared" si="26"/>
        <v>2.6479904615089536E-4</v>
      </c>
      <c r="M50" s="22">
        <f>$B$33</f>
        <v>571.5</v>
      </c>
      <c r="N50" s="22">
        <f>$C$33</f>
        <v>553.4</v>
      </c>
      <c r="O50" s="22">
        <f>$D$33</f>
        <v>892.4</v>
      </c>
      <c r="P50" s="23">
        <f>$E$33</f>
        <v>0</v>
      </c>
      <c r="Q50" s="22">
        <f t="shared" si="27"/>
        <v>0.64040788883908562</v>
      </c>
      <c r="R50" s="22">
        <f t="shared" si="28"/>
        <v>0.62012550425818014</v>
      </c>
      <c r="S50" s="21">
        <f t="shared" si="29"/>
        <v>0</v>
      </c>
      <c r="T50" s="20">
        <f t="shared" si="37"/>
        <v>3.0663954115078617E-2</v>
      </c>
      <c r="U50" s="20">
        <f t="shared" si="38"/>
        <v>1.9278454431392495E-2</v>
      </c>
      <c r="V50" s="18">
        <f t="shared" si="30"/>
        <v>0</v>
      </c>
      <c r="W50" s="19">
        <f t="shared" si="31"/>
        <v>1.5905815595438135</v>
      </c>
      <c r="X50" s="19">
        <f t="shared" si="32"/>
        <v>0.49942408546471112</v>
      </c>
      <c r="Y50" s="18">
        <f t="shared" si="33"/>
        <v>5.3020880221365662E-4</v>
      </c>
      <c r="Z50" s="5">
        <f t="shared" si="40"/>
        <v>477.18792199229097</v>
      </c>
      <c r="AA50" s="2">
        <f t="shared" si="34"/>
        <v>127.78043342336183</v>
      </c>
      <c r="AB50" s="2">
        <f t="shared" si="39"/>
        <v>6.7686924940662507</v>
      </c>
      <c r="AC50" s="17">
        <f t="shared" si="35"/>
        <v>1.0570926618045317E-5</v>
      </c>
      <c r="AD50" s="38">
        <f t="shared" si="36"/>
        <v>5.0627911028533923E-2</v>
      </c>
    </row>
    <row r="51" spans="1:30" ht="15.75" thickBot="1" x14ac:dyDescent="0.3">
      <c r="A51" s="141" t="s">
        <v>0</v>
      </c>
      <c r="B51" s="141"/>
      <c r="C51" s="37">
        <f>(C50/C49)*100</f>
        <v>12.407148207979336</v>
      </c>
      <c r="D51" s="14">
        <f>(D50/D49)*100</f>
        <v>4.6894713820230356</v>
      </c>
      <c r="G51" s="36"/>
      <c r="H51" s="31"/>
      <c r="I51" s="31"/>
      <c r="J51" s="29"/>
      <c r="K51" s="30"/>
      <c r="L51" s="126"/>
      <c r="M51" s="33"/>
      <c r="N51" s="33"/>
      <c r="O51" s="33"/>
      <c r="P51" s="34"/>
      <c r="Q51" s="33"/>
      <c r="R51" s="33"/>
      <c r="S51" s="32"/>
      <c r="T51" s="31"/>
      <c r="U51" s="31"/>
      <c r="V51" s="29"/>
      <c r="W51" s="30"/>
      <c r="X51" s="30"/>
      <c r="Y51" s="29"/>
      <c r="Z51" s="28"/>
      <c r="AA51" s="28"/>
      <c r="AB51" s="28"/>
      <c r="AC51" s="27"/>
      <c r="AD51" s="26"/>
    </row>
    <row r="52" spans="1:30" ht="15.75" thickTop="1" x14ac:dyDescent="0.25">
      <c r="A52" s="141" t="s">
        <v>5</v>
      </c>
      <c r="B52" s="141"/>
      <c r="C52" s="25">
        <f>COUNT(Y41:Y50)</f>
        <v>10</v>
      </c>
      <c r="D52" s="24">
        <f>COUNT(AB41:AB50)</f>
        <v>10</v>
      </c>
      <c r="G52" s="7" t="s">
        <v>4</v>
      </c>
      <c r="H52" s="20"/>
      <c r="I52" s="20"/>
      <c r="J52" s="18"/>
      <c r="K52" s="19"/>
      <c r="L52" s="127"/>
      <c r="M52" s="22"/>
      <c r="N52" s="22"/>
      <c r="O52" s="22"/>
      <c r="P52" s="23"/>
      <c r="Q52" s="22"/>
      <c r="R52" s="22"/>
      <c r="S52" s="21"/>
      <c r="T52" s="20"/>
      <c r="U52" s="20"/>
      <c r="V52" s="18"/>
      <c r="W52" s="19"/>
      <c r="X52" s="19"/>
      <c r="Y52" s="18"/>
      <c r="Z52" s="2"/>
      <c r="AA52" s="2"/>
      <c r="AB52" s="2"/>
      <c r="AC52" s="17"/>
      <c r="AD52" s="16"/>
    </row>
    <row r="53" spans="1:30" ht="17.25" customHeight="1" x14ac:dyDescent="0.25">
      <c r="A53" s="142" t="s">
        <v>3</v>
      </c>
      <c r="B53" s="142"/>
      <c r="C53" s="15">
        <f>_xlfn.CONFIDENCE.NORM(0.05,C50,C52)</f>
        <v>4.1222225148891196E-5</v>
      </c>
      <c r="D53" s="14">
        <f>_xlfn.CONFIDENCE.NORM(0.05,D50,D52)</f>
        <v>0.19752212845833853</v>
      </c>
      <c r="G53" s="7" t="s">
        <v>2</v>
      </c>
      <c r="H53" s="4">
        <f>AVERAGE(H41:H50)</f>
        <v>65.34</v>
      </c>
      <c r="I53" s="4">
        <f>AVERAGE(I41:I49)</f>
        <v>3.988888888888888</v>
      </c>
      <c r="J53" s="5">
        <f>AVERAGE(J41:J45)</f>
        <v>0</v>
      </c>
      <c r="K53" s="13">
        <f t="shared" ref="K53:AD53" si="41">AVERAGE(K41:K50)</f>
        <v>6.065972166822834E-2</v>
      </c>
      <c r="L53" s="11">
        <f t="shared" si="41"/>
        <v>2.8652270402072805E-4</v>
      </c>
      <c r="M53" s="4">
        <f t="shared" si="41"/>
        <v>612.83999999999992</v>
      </c>
      <c r="N53" s="4">
        <f t="shared" si="41"/>
        <v>606.42999999999995</v>
      </c>
      <c r="O53" s="4">
        <f t="shared" si="41"/>
        <v>903.82</v>
      </c>
      <c r="P53" s="5">
        <f t="shared" si="41"/>
        <v>0</v>
      </c>
      <c r="Q53" s="4">
        <f t="shared" si="41"/>
        <v>0.67813487641667303</v>
      </c>
      <c r="R53" s="4">
        <f t="shared" si="41"/>
        <v>0.67113910086831863</v>
      </c>
      <c r="S53" s="3">
        <f t="shared" si="41"/>
        <v>0</v>
      </c>
      <c r="T53" s="4">
        <f t="shared" si="41"/>
        <v>3.2470394410616513E-2</v>
      </c>
      <c r="U53" s="4">
        <f t="shared" si="41"/>
        <v>2.0864364526811736E-2</v>
      </c>
      <c r="V53" s="3">
        <f t="shared" si="41"/>
        <v>0</v>
      </c>
      <c r="W53" s="2">
        <f t="shared" si="41"/>
        <v>1.557057062746511</v>
      </c>
      <c r="X53" s="2">
        <f t="shared" si="41"/>
        <v>0.5333475893742825</v>
      </c>
      <c r="Y53" s="11">
        <f t="shared" si="41"/>
        <v>5.3605749173178013E-4</v>
      </c>
      <c r="Z53" s="2">
        <f t="shared" si="41"/>
        <v>482.45174255860218</v>
      </c>
      <c r="AA53" s="2">
        <f t="shared" si="41"/>
        <v>128.89899529370297</v>
      </c>
      <c r="AB53" s="2">
        <f t="shared" si="41"/>
        <v>6.795849866890987</v>
      </c>
      <c r="AC53" s="10">
        <f t="shared" si="41"/>
        <v>5.0916946686470093E-5</v>
      </c>
      <c r="AD53" s="10">
        <f t="shared" si="41"/>
        <v>0.24398188626845724</v>
      </c>
    </row>
    <row r="54" spans="1:30" x14ac:dyDescent="0.25">
      <c r="G54" s="7" t="s">
        <v>1</v>
      </c>
      <c r="H54" s="4">
        <f>STDEV(H41:H50)</f>
        <v>2.1823534696897005</v>
      </c>
      <c r="I54" s="4">
        <f>STDEV(I41:I49)</f>
        <v>0.63333333333333797</v>
      </c>
      <c r="J54" s="5">
        <f>STDEV(J41:J45)</f>
        <v>0</v>
      </c>
      <c r="K54" s="2">
        <f t="shared" ref="K54:AD54" si="42">STDEV(K41:K50)</f>
        <v>9.3659988145734629E-3</v>
      </c>
      <c r="L54" s="127">
        <f t="shared" si="42"/>
        <v>4.4239756339206828E-5</v>
      </c>
      <c r="M54" s="4">
        <f t="shared" si="42"/>
        <v>30.643803071202939</v>
      </c>
      <c r="N54" s="4">
        <f t="shared" si="42"/>
        <v>31.751222198698294</v>
      </c>
      <c r="O54" s="4">
        <f t="shared" si="42"/>
        <v>14.223126707350019</v>
      </c>
      <c r="P54" s="5">
        <f t="shared" si="42"/>
        <v>0</v>
      </c>
      <c r="Q54" s="4">
        <f t="shared" si="42"/>
        <v>3.4118806637831317E-2</v>
      </c>
      <c r="R54" s="4">
        <f t="shared" si="42"/>
        <v>3.7362781889540633E-2</v>
      </c>
      <c r="S54" s="3">
        <f t="shared" si="42"/>
        <v>0</v>
      </c>
      <c r="T54" s="4">
        <f t="shared" si="42"/>
        <v>1.6336736936521108E-3</v>
      </c>
      <c r="U54" s="4">
        <f t="shared" si="42"/>
        <v>1.1615337268690703E-3</v>
      </c>
      <c r="V54" s="3">
        <f t="shared" si="42"/>
        <v>0</v>
      </c>
      <c r="W54" s="2">
        <f t="shared" si="42"/>
        <v>3.8740602392607668E-2</v>
      </c>
      <c r="X54" s="2">
        <f t="shared" si="42"/>
        <v>2.7233393450868348E-2</v>
      </c>
      <c r="Y54" s="3">
        <f t="shared" si="42"/>
        <v>6.6509447479138538E-5</v>
      </c>
      <c r="Z54" s="2">
        <f t="shared" si="42"/>
        <v>59.858502731224519</v>
      </c>
      <c r="AA54" s="2">
        <f t="shared" si="42"/>
        <v>12.719931830385249</v>
      </c>
      <c r="AB54" s="2">
        <f t="shared" si="42"/>
        <v>0.3186894346731034</v>
      </c>
      <c r="AC54" s="8">
        <f t="shared" si="42"/>
        <v>3.9594051277900309E-5</v>
      </c>
      <c r="AD54" s="8">
        <f t="shared" si="42"/>
        <v>0.18982555012284771</v>
      </c>
    </row>
    <row r="55" spans="1:30" x14ac:dyDescent="0.25">
      <c r="G55" s="7" t="s">
        <v>0</v>
      </c>
      <c r="H55" s="4">
        <f t="shared" ref="H55:AD55" si="43">(H54/H53)*100</f>
        <v>3.339996127471228</v>
      </c>
      <c r="I55" s="4">
        <f t="shared" si="43"/>
        <v>15.877437325905412</v>
      </c>
      <c r="J55" s="5" t="e">
        <f t="shared" si="43"/>
        <v>#DIV/0!</v>
      </c>
      <c r="K55" s="6">
        <f t="shared" si="43"/>
        <v>15.440227150727399</v>
      </c>
      <c r="L55" s="2">
        <f t="shared" si="43"/>
        <v>15.440227150727424</v>
      </c>
      <c r="M55" s="4">
        <f t="shared" si="43"/>
        <v>5.0002942156521994</v>
      </c>
      <c r="N55" s="4">
        <f t="shared" si="43"/>
        <v>5.2357604667807163</v>
      </c>
      <c r="O55" s="4">
        <f t="shared" si="43"/>
        <v>1.5736680652508261</v>
      </c>
      <c r="P55" s="5" t="e">
        <f t="shared" si="43"/>
        <v>#DIV/0!</v>
      </c>
      <c r="Q55" s="4">
        <f t="shared" si="43"/>
        <v>5.0312714806998606</v>
      </c>
      <c r="R55" s="4">
        <f t="shared" si="43"/>
        <v>5.5670697536771039</v>
      </c>
      <c r="S55" s="3" t="e">
        <f t="shared" si="43"/>
        <v>#DIV/0!</v>
      </c>
      <c r="T55" s="4">
        <f t="shared" si="43"/>
        <v>5.0312714806998624</v>
      </c>
      <c r="U55" s="4">
        <f t="shared" si="43"/>
        <v>5.5670697536771003</v>
      </c>
      <c r="V55" s="3" t="e">
        <f t="shared" si="43"/>
        <v>#DIV/0!</v>
      </c>
      <c r="W55" s="2">
        <f t="shared" si="43"/>
        <v>2.4880656797685159</v>
      </c>
      <c r="X55" s="2">
        <f t="shared" si="43"/>
        <v>5.1061247849302678</v>
      </c>
      <c r="Y55" s="3">
        <f t="shared" si="43"/>
        <v>12.407148207979336</v>
      </c>
      <c r="Z55" s="2">
        <f t="shared" si="43"/>
        <v>12.407148207979301</v>
      </c>
      <c r="AA55" s="2">
        <f t="shared" si="43"/>
        <v>9.8681388488732846</v>
      </c>
      <c r="AB55" s="2">
        <f t="shared" si="43"/>
        <v>4.6894713820230356</v>
      </c>
      <c r="AC55" s="1">
        <f t="shared" si="43"/>
        <v>77.762029843830831</v>
      </c>
      <c r="AD55" s="1">
        <f t="shared" si="43"/>
        <v>77.803132448111157</v>
      </c>
    </row>
  </sheetData>
  <sortState ref="AB24:AB33">
    <sortCondition descending="1" ref="AB24"/>
  </sortState>
  <mergeCells count="25">
    <mergeCell ref="A49:B49"/>
    <mergeCell ref="A50:B50"/>
    <mergeCell ref="A51:B51"/>
    <mergeCell ref="A52:B52"/>
    <mergeCell ref="A53:B53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5"/>
  <sheetViews>
    <sheetView topLeftCell="A25" zoomScaleNormal="100" workbookViewId="0">
      <selection activeCell="W41" sqref="W41:W50"/>
    </sheetView>
  </sheetViews>
  <sheetFormatPr defaultRowHeight="15" x14ac:dyDescent="0.25"/>
  <cols>
    <col min="1" max="1" width="10.28515625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812</v>
      </c>
      <c r="C1" s="117" t="s">
        <v>100</v>
      </c>
      <c r="D1" s="103">
        <v>2010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813</v>
      </c>
      <c r="B5" s="58">
        <v>65.3</v>
      </c>
      <c r="C5" s="130">
        <v>20</v>
      </c>
      <c r="D5" s="58">
        <v>0</v>
      </c>
      <c r="E5" s="58"/>
      <c r="G5" s="91" t="s">
        <v>95</v>
      </c>
      <c r="H5" s="91">
        <f>(11.56*0.9)/20</f>
        <v>0.5202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814</v>
      </c>
      <c r="B6" s="58">
        <v>64.599999999999994</v>
      </c>
      <c r="C6" s="130">
        <v>11.2</v>
      </c>
      <c r="D6" s="58">
        <v>0</v>
      </c>
      <c r="E6" s="58"/>
      <c r="G6" s="91" t="s">
        <v>93</v>
      </c>
      <c r="H6" s="91">
        <f>(46.93*0.4)/10</f>
        <v>1.8772000000000002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815</v>
      </c>
      <c r="B7" s="58">
        <v>66.5</v>
      </c>
      <c r="C7" s="130">
        <v>12.3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816</v>
      </c>
      <c r="B8" s="58">
        <v>66.7</v>
      </c>
      <c r="C8" s="130">
        <v>13.2</v>
      </c>
      <c r="D8" s="58">
        <v>0</v>
      </c>
      <c r="E8" s="58"/>
      <c r="G8" s="91" t="s">
        <v>89</v>
      </c>
      <c r="H8" s="91">
        <f>(53.45*0.97)/20</f>
        <v>2.5923249999999998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817</v>
      </c>
      <c r="B9" s="58">
        <v>65.099999999999994</v>
      </c>
      <c r="C9" s="130">
        <v>14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818</v>
      </c>
      <c r="B10" s="58">
        <v>68</v>
      </c>
      <c r="C10" s="130">
        <v>12.5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819</v>
      </c>
      <c r="B11" s="58">
        <v>65.8</v>
      </c>
      <c r="C11" s="130">
        <v>16.100000000000001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820</v>
      </c>
      <c r="B12" s="58">
        <v>67.400000000000006</v>
      </c>
      <c r="C12" s="130">
        <v>11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821</v>
      </c>
      <c r="B13" s="58">
        <v>66</v>
      </c>
      <c r="C13" s="130">
        <v>15.3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822</v>
      </c>
      <c r="B14" s="58">
        <v>65.5</v>
      </c>
      <c r="C14" s="130">
        <v>12.7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33" t="s">
        <v>73</v>
      </c>
      <c r="O15" s="133" t="s">
        <v>72</v>
      </c>
      <c r="P15" s="133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65.3</v>
      </c>
      <c r="C16" s="58">
        <v>0</v>
      </c>
      <c r="D16" s="58">
        <v>133.80000000000001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5.202E-3</v>
      </c>
      <c r="O16" s="96">
        <f>$H$7*(L16/1000)</f>
        <v>0</v>
      </c>
      <c r="P16" s="95">
        <f t="shared" ref="P16:P21" si="1">$H$6*(M16/1000)</f>
        <v>1.8772000000000004E-2</v>
      </c>
      <c r="Q16" s="94">
        <f t="shared" ref="Q16:S21" si="2">B16</f>
        <v>65.3</v>
      </c>
      <c r="R16" s="94">
        <f t="shared" si="2"/>
        <v>0</v>
      </c>
      <c r="S16" s="94">
        <f t="shared" si="2"/>
        <v>133.80000000000001</v>
      </c>
      <c r="T16" s="93">
        <f t="shared" ref="T16:T21" si="3">R16/Q16</f>
        <v>0</v>
      </c>
      <c r="U16" s="92">
        <f t="shared" ref="U16:U21" si="4">S16/Q16</f>
        <v>2.0490045941807047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66</v>
      </c>
      <c r="C17" s="58">
        <v>71.7</v>
      </c>
      <c r="D17" s="58">
        <v>113.7</v>
      </c>
      <c r="E17" s="58"/>
      <c r="G17" s="102" t="s">
        <v>63</v>
      </c>
      <c r="H17" s="103">
        <v>209.15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5.202E-3</v>
      </c>
      <c r="O17" s="96">
        <f>$H$8*(L17/1000)</f>
        <v>5.1846499999999998E-3</v>
      </c>
      <c r="P17" s="95">
        <f t="shared" si="1"/>
        <v>1.5017600000000002E-2</v>
      </c>
      <c r="Q17" s="94">
        <f t="shared" si="2"/>
        <v>66</v>
      </c>
      <c r="R17" s="94">
        <f t="shared" si="2"/>
        <v>71.7</v>
      </c>
      <c r="S17" s="94">
        <f t="shared" si="2"/>
        <v>113.7</v>
      </c>
      <c r="T17" s="93">
        <f t="shared" si="3"/>
        <v>1.0863636363636364</v>
      </c>
      <c r="U17" s="92">
        <f t="shared" si="4"/>
        <v>1.7227272727272727</v>
      </c>
      <c r="V17" s="91"/>
      <c r="W17" s="91"/>
      <c r="X17" s="100"/>
    </row>
    <row r="18" spans="1:35" x14ac:dyDescent="0.25">
      <c r="A18" s="58" t="s">
        <v>62</v>
      </c>
      <c r="B18" s="58">
        <v>66.8</v>
      </c>
      <c r="C18" s="58">
        <v>137.5</v>
      </c>
      <c r="D18" s="58">
        <v>82</v>
      </c>
      <c r="E18" s="58"/>
      <c r="G18" s="102" t="s">
        <v>61</v>
      </c>
      <c r="H18" s="101">
        <f>51.09/10</f>
        <v>5.109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5.202E-3</v>
      </c>
      <c r="O18" s="96">
        <f>$H$8*(L18/1000)</f>
        <v>1.03693E-2</v>
      </c>
      <c r="P18" s="95">
        <f t="shared" si="1"/>
        <v>1.1263200000000001E-2</v>
      </c>
      <c r="Q18" s="94">
        <f t="shared" si="2"/>
        <v>66.8</v>
      </c>
      <c r="R18" s="94">
        <f t="shared" si="2"/>
        <v>137.5</v>
      </c>
      <c r="S18" s="94">
        <f t="shared" si="2"/>
        <v>82</v>
      </c>
      <c r="T18" s="93">
        <f t="shared" si="3"/>
        <v>2.0583832335329344</v>
      </c>
      <c r="U18" s="92">
        <f t="shared" si="4"/>
        <v>1.2275449101796407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62.5</v>
      </c>
      <c r="C19" s="58">
        <v>202.5</v>
      </c>
      <c r="D19" s="58">
        <v>50.5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5.202E-3</v>
      </c>
      <c r="O19" s="96">
        <f>$H$8*(L19/1000)</f>
        <v>1.5553949999999999E-2</v>
      </c>
      <c r="P19" s="95">
        <f t="shared" si="1"/>
        <v>7.5088000000000012E-3</v>
      </c>
      <c r="Q19" s="94">
        <f t="shared" si="2"/>
        <v>62.5</v>
      </c>
      <c r="R19" s="94">
        <f t="shared" si="2"/>
        <v>202.5</v>
      </c>
      <c r="S19" s="94">
        <f t="shared" si="2"/>
        <v>50.5</v>
      </c>
      <c r="T19" s="93">
        <f t="shared" si="3"/>
        <v>3.24</v>
      </c>
      <c r="U19" s="92">
        <f t="shared" si="4"/>
        <v>0.80800000000000005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62.7</v>
      </c>
      <c r="C20" s="58">
        <v>270.2</v>
      </c>
      <c r="D20" s="58">
        <v>24.4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5.202E-3</v>
      </c>
      <c r="O20" s="96">
        <f>$H$8*(L20/1000)</f>
        <v>2.0738599999999999E-2</v>
      </c>
      <c r="P20" s="95">
        <f t="shared" si="1"/>
        <v>3.7544000000000006E-3</v>
      </c>
      <c r="Q20" s="94">
        <f t="shared" si="2"/>
        <v>62.7</v>
      </c>
      <c r="R20" s="94">
        <f t="shared" si="2"/>
        <v>270.2</v>
      </c>
      <c r="S20" s="94">
        <f t="shared" si="2"/>
        <v>24.4</v>
      </c>
      <c r="T20" s="93">
        <f t="shared" si="3"/>
        <v>4.3094098883572567</v>
      </c>
      <c r="U20" s="92">
        <f t="shared" si="4"/>
        <v>0.38915470494417859</v>
      </c>
      <c r="V20" s="91"/>
      <c r="W20" s="91"/>
    </row>
    <row r="21" spans="1:35" x14ac:dyDescent="0.25">
      <c r="A21" s="58" t="s">
        <v>58</v>
      </c>
      <c r="B21" s="58">
        <v>64.3</v>
      </c>
      <c r="C21" s="58">
        <v>353.4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5.202E-3</v>
      </c>
      <c r="O21" s="96">
        <f>$H$8*(L21/1000)</f>
        <v>2.5923249999999998E-2</v>
      </c>
      <c r="P21" s="95">
        <f t="shared" si="1"/>
        <v>0</v>
      </c>
      <c r="Q21" s="94">
        <f t="shared" si="2"/>
        <v>64.3</v>
      </c>
      <c r="R21" s="94">
        <f t="shared" si="2"/>
        <v>353.4</v>
      </c>
      <c r="S21" s="94">
        <f t="shared" si="2"/>
        <v>0</v>
      </c>
      <c r="T21" s="93">
        <f t="shared" si="3"/>
        <v>5.4961119751166407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5">A5</f>
        <v>GCP130-1</v>
      </c>
      <c r="B24" s="58">
        <v>603.9</v>
      </c>
      <c r="C24" s="58">
        <v>624.5</v>
      </c>
      <c r="D24" s="58">
        <v>564.1</v>
      </c>
      <c r="E24" s="58">
        <v>0</v>
      </c>
      <c r="G24" s="86" t="str">
        <f t="shared" ref="G24:G33" si="6">A5</f>
        <v>GCP130-1</v>
      </c>
      <c r="H24" s="49">
        <f>$B$5</f>
        <v>65.3</v>
      </c>
      <c r="I24" s="49">
        <f>$C$5</f>
        <v>20</v>
      </c>
      <c r="J24" s="51">
        <f>$D$5</f>
        <v>0</v>
      </c>
      <c r="K24" s="49">
        <f t="shared" ref="K24:K33" si="7">I24/H24</f>
        <v>0.30627871362940279</v>
      </c>
      <c r="L24" s="85">
        <f t="shared" ref="L24:L33" si="8">K24/$H$17</f>
        <v>1.4643973876615002E-3</v>
      </c>
      <c r="M24" s="48">
        <f t="shared" ref="M24:M33" si="9">ABS(($L$36-L24)/$L$37)</f>
        <v>2.2796729504254825</v>
      </c>
      <c r="N24" s="83">
        <f>$B$24</f>
        <v>603.9</v>
      </c>
      <c r="O24" s="83">
        <f>$C$24</f>
        <v>624.5</v>
      </c>
      <c r="P24" s="83">
        <f>$D$24</f>
        <v>564.1</v>
      </c>
      <c r="Q24" s="84">
        <f>$E$24</f>
        <v>0</v>
      </c>
      <c r="R24" s="83">
        <f t="shared" ref="R24:R33" si="10">N24/P24</f>
        <v>1.0705548661584825</v>
      </c>
      <c r="S24" s="83">
        <f t="shared" ref="S24:S33" si="11">O24/P24</f>
        <v>1.1070732139691544</v>
      </c>
      <c r="T24" s="82">
        <f t="shared" ref="T24:T33" si="12">Q24/P24</f>
        <v>0</v>
      </c>
      <c r="U24" s="81">
        <f>(R24*0.005*($H$18))/0.5335</f>
        <v>5.1260213788225747E-2</v>
      </c>
      <c r="V24" s="81">
        <f>(S24*0.005*($H$18))/0.8217</f>
        <v>3.4416679141830414E-2</v>
      </c>
      <c r="W24" s="80">
        <f t="shared" ref="W24:W33" si="13">(T24*0.005*($H$18))/0.7126</f>
        <v>0</v>
      </c>
      <c r="X24" s="79">
        <f t="shared" ref="X24:X33" si="14">U24/V24</f>
        <v>1.4894003450182824</v>
      </c>
      <c r="Y24" s="78">
        <f t="shared" ref="Y24:Y33" si="15">(U24+V24+W24)*10</f>
        <v>0.85676892930056159</v>
      </c>
      <c r="Z24" s="48">
        <f t="shared" ref="Z24:Z33" si="16">ABS(($Y$36-Y24)/$Y$37)</f>
        <v>0.89936458876397074</v>
      </c>
      <c r="AA24" s="88">
        <f t="shared" ref="AA24:AA33" si="17">L24/Y24</f>
        <v>1.7092092600241547E-3</v>
      </c>
      <c r="AB24" s="55">
        <f>$AA$28</f>
        <v>2.0021517757394026E-3</v>
      </c>
      <c r="AC24" s="48">
        <f t="shared" ref="AC24:AC33" si="18">ABS(($AB$36-AB24)/$AB$37)</f>
        <v>1.6865427180220127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5"/>
        <v>GCP130-2</v>
      </c>
      <c r="B25" s="58">
        <v>615.4</v>
      </c>
      <c r="C25" s="58">
        <v>596</v>
      </c>
      <c r="D25" s="58">
        <v>675.4</v>
      </c>
      <c r="E25" s="58">
        <v>0</v>
      </c>
      <c r="G25" s="86" t="str">
        <f t="shared" si="6"/>
        <v>GCP130-2</v>
      </c>
      <c r="H25" s="49">
        <f>$B$6</f>
        <v>64.599999999999994</v>
      </c>
      <c r="I25" s="49">
        <f>$C$6</f>
        <v>11.2</v>
      </c>
      <c r="J25" s="51">
        <f>$D$6</f>
        <v>0</v>
      </c>
      <c r="K25" s="49">
        <f t="shared" si="7"/>
        <v>0.17337461300309598</v>
      </c>
      <c r="L25" s="85">
        <f t="shared" si="8"/>
        <v>8.2894866365333956E-4</v>
      </c>
      <c r="M25" s="48">
        <f t="shared" si="9"/>
        <v>0.85092312519896096</v>
      </c>
      <c r="N25" s="83">
        <f>$B$25</f>
        <v>615.4</v>
      </c>
      <c r="O25" s="83">
        <f>$C$25</f>
        <v>596</v>
      </c>
      <c r="P25" s="83">
        <f>$D$25</f>
        <v>675.4</v>
      </c>
      <c r="Q25" s="84">
        <f>$E$25</f>
        <v>0</v>
      </c>
      <c r="R25" s="83">
        <f t="shared" si="10"/>
        <v>0.91116375481196332</v>
      </c>
      <c r="S25" s="83">
        <f t="shared" si="11"/>
        <v>0.88244003553449812</v>
      </c>
      <c r="T25" s="82">
        <f t="shared" si="12"/>
        <v>0</v>
      </c>
      <c r="U25" s="81">
        <f>(R25*0.005*($H$18))/0.5335</f>
        <v>4.3628262636685296E-2</v>
      </c>
      <c r="V25" s="81">
        <f>(S25*0.005*($H$18))/0.8217</f>
        <v>2.7433285515064812E-2</v>
      </c>
      <c r="W25" s="80">
        <f t="shared" si="13"/>
        <v>0</v>
      </c>
      <c r="X25" s="79">
        <f t="shared" si="14"/>
        <v>1.5903404137549297</v>
      </c>
      <c r="Y25" s="78">
        <f t="shared" si="15"/>
        <v>0.7106154815175012</v>
      </c>
      <c r="Z25" s="48">
        <f t="shared" si="16"/>
        <v>9.4246708650647118E-2</v>
      </c>
      <c r="AA25" s="54">
        <f t="shared" si="17"/>
        <v>1.1665220998044411E-3</v>
      </c>
      <c r="AB25" s="55">
        <f>$AA$30</f>
        <v>1.7780579932042953E-3</v>
      </c>
      <c r="AC25" s="48">
        <f t="shared" si="18"/>
        <v>1.0359186710496919</v>
      </c>
      <c r="AD25" s="51">
        <f>(AB24-AB33)/AB37</f>
        <v>3.2873237083846898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5"/>
        <v>GCP130-3</v>
      </c>
      <c r="B26" s="58">
        <v>722.3</v>
      </c>
      <c r="C26" s="58">
        <v>746.2</v>
      </c>
      <c r="D26" s="58">
        <v>804.2</v>
      </c>
      <c r="E26" s="58">
        <v>0</v>
      </c>
      <c r="G26" s="86" t="str">
        <f t="shared" si="6"/>
        <v>GCP130-3</v>
      </c>
      <c r="H26" s="49">
        <f>$B$7</f>
        <v>66.5</v>
      </c>
      <c r="I26" s="49">
        <f>$C$7</f>
        <v>12.3</v>
      </c>
      <c r="J26" s="51">
        <f>$D$7</f>
        <v>0</v>
      </c>
      <c r="K26" s="49">
        <f t="shared" si="7"/>
        <v>0.18496240601503761</v>
      </c>
      <c r="L26" s="85">
        <f t="shared" si="8"/>
        <v>8.8435288556078218E-4</v>
      </c>
      <c r="M26" s="48">
        <f t="shared" si="9"/>
        <v>0.57796917451286567</v>
      </c>
      <c r="N26" s="83">
        <f>$B$26</f>
        <v>722.3</v>
      </c>
      <c r="O26" s="83">
        <f>$C$26</f>
        <v>746.2</v>
      </c>
      <c r="P26" s="83">
        <f>$D$26</f>
        <v>804.2</v>
      </c>
      <c r="Q26" s="84">
        <f>$E$26</f>
        <v>0</v>
      </c>
      <c r="R26" s="83">
        <f t="shared" si="10"/>
        <v>0.89815966177567763</v>
      </c>
      <c r="S26" s="83">
        <f t="shared" si="11"/>
        <v>0.92787863715493657</v>
      </c>
      <c r="T26" s="82">
        <f t="shared" si="12"/>
        <v>0</v>
      </c>
      <c r="U26" s="81">
        <f>(R26*0.005*($H$18))/0.5335</f>
        <v>4.3005601799549549E-2</v>
      </c>
      <c r="V26" s="81">
        <f>(S26*0.005*($H$18))/0.8217</f>
        <v>2.8845880231377456E-2</v>
      </c>
      <c r="W26" s="80">
        <f t="shared" si="13"/>
        <v>0</v>
      </c>
      <c r="X26" s="79">
        <f t="shared" si="14"/>
        <v>1.4908750037993184</v>
      </c>
      <c r="Y26" s="78">
        <f t="shared" si="15"/>
        <v>0.71851482030927005</v>
      </c>
      <c r="Z26" s="48">
        <f t="shared" si="16"/>
        <v>4.0543752034410692E-2</v>
      </c>
      <c r="AA26" s="54">
        <f t="shared" si="17"/>
        <v>1.2308067426920026E-3</v>
      </c>
      <c r="AB26" s="55">
        <f>$AA$24</f>
        <v>1.7092092600241547E-3</v>
      </c>
      <c r="AC26" s="48">
        <f t="shared" si="18"/>
        <v>0.83602628267625334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5"/>
        <v>GCP130-4</v>
      </c>
      <c r="B27" s="58">
        <v>755.3</v>
      </c>
      <c r="C27" s="58">
        <v>735.4</v>
      </c>
      <c r="D27" s="58">
        <v>889.2</v>
      </c>
      <c r="E27" s="58">
        <v>0</v>
      </c>
      <c r="G27" s="86" t="str">
        <f t="shared" si="6"/>
        <v>GCP130-4</v>
      </c>
      <c r="H27" s="49">
        <f>$B$8</f>
        <v>66.7</v>
      </c>
      <c r="I27" s="49">
        <f>$C$8</f>
        <v>13.2</v>
      </c>
      <c r="J27" s="51">
        <f>$D$8</f>
        <v>0</v>
      </c>
      <c r="K27" s="49">
        <f t="shared" si="7"/>
        <v>0.19790104947526235</v>
      </c>
      <c r="L27" s="85">
        <f t="shared" si="8"/>
        <v>9.4621587126589692E-4</v>
      </c>
      <c r="M27" s="48">
        <f t="shared" si="9"/>
        <v>0.27319553510218036</v>
      </c>
      <c r="N27" s="83">
        <f>$B$27</f>
        <v>755.3</v>
      </c>
      <c r="O27" s="83">
        <f>$C$27</f>
        <v>735.4</v>
      </c>
      <c r="P27" s="83">
        <f>$D$27</f>
        <v>889.2</v>
      </c>
      <c r="Q27" s="84">
        <f>$E$27</f>
        <v>0</v>
      </c>
      <c r="R27" s="83">
        <f t="shared" si="10"/>
        <v>0.84941520467836251</v>
      </c>
      <c r="S27" s="83">
        <f t="shared" si="11"/>
        <v>0.82703553756185333</v>
      </c>
      <c r="T27" s="82">
        <f t="shared" si="12"/>
        <v>0</v>
      </c>
      <c r="U27" s="81">
        <f>(R27*0.005*($H$18))/0.5335</f>
        <v>4.0671623999079233E-2</v>
      </c>
      <c r="V27" s="81">
        <f>(S27*0.005*($H$18))/0.8217</f>
        <v>2.5710871129387296E-2</v>
      </c>
      <c r="W27" s="80">
        <f t="shared" si="13"/>
        <v>0</v>
      </c>
      <c r="X27" s="79">
        <f t="shared" si="14"/>
        <v>1.5818843241212441</v>
      </c>
      <c r="Y27" s="78">
        <f t="shared" si="15"/>
        <v>0.66382495128466523</v>
      </c>
      <c r="Z27" s="48">
        <f t="shared" si="16"/>
        <v>0.41234799299649999</v>
      </c>
      <c r="AA27" s="54">
        <f t="shared" si="17"/>
        <v>1.4253996771810633E-3</v>
      </c>
      <c r="AB27" s="55">
        <f>$AA$32</f>
        <v>1.5974243302892322E-3</v>
      </c>
      <c r="AC27" s="48">
        <f t="shared" si="18"/>
        <v>0.51147482679970457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5"/>
        <v>GCP130-5</v>
      </c>
      <c r="B28" s="58">
        <v>618.5</v>
      </c>
      <c r="C28" s="58">
        <v>591.79999999999995</v>
      </c>
      <c r="D28" s="58">
        <v>934.9</v>
      </c>
      <c r="E28" s="58">
        <v>0</v>
      </c>
      <c r="G28" s="86" t="str">
        <f t="shared" si="6"/>
        <v>GCP130-5</v>
      </c>
      <c r="H28" s="49">
        <f>$B$9</f>
        <v>65.099999999999994</v>
      </c>
      <c r="I28" s="49">
        <f>$C$9</f>
        <v>14</v>
      </c>
      <c r="J28" s="51">
        <f>$D$9</f>
        <v>0</v>
      </c>
      <c r="K28" s="49">
        <f t="shared" si="7"/>
        <v>0.21505376344086025</v>
      </c>
      <c r="L28" s="85">
        <f t="shared" si="8"/>
        <v>1.0282274130569459E-3</v>
      </c>
      <c r="M28" s="48">
        <f t="shared" si="9"/>
        <v>0.13084180290287753</v>
      </c>
      <c r="N28" s="83">
        <f>$B$28</f>
        <v>618.5</v>
      </c>
      <c r="O28" s="83">
        <f>$C$28</f>
        <v>591.79999999999995</v>
      </c>
      <c r="P28" s="83">
        <f>$D$28</f>
        <v>934.9</v>
      </c>
      <c r="Q28" s="84">
        <f>$E$28</f>
        <v>0</v>
      </c>
      <c r="R28" s="83">
        <f t="shared" si="10"/>
        <v>0.66156808214782337</v>
      </c>
      <c r="S28" s="83">
        <f t="shared" si="11"/>
        <v>0.63300887795486149</v>
      </c>
      <c r="T28" s="82">
        <f t="shared" si="12"/>
        <v>0</v>
      </c>
      <c r="U28" s="81">
        <f t="shared" ref="U28:U33" si="19">(R28*0.005*($H$18))/0.5335</f>
        <v>3.1677144626928111E-2</v>
      </c>
      <c r="V28" s="81">
        <f t="shared" ref="V28:V33" si="20">(S28*0.005*($H$18))/0.8217</f>
        <v>1.9678972602357233E-2</v>
      </c>
      <c r="W28" s="80">
        <f t="shared" si="13"/>
        <v>0</v>
      </c>
      <c r="X28" s="79">
        <f t="shared" si="14"/>
        <v>1.6096950418607567</v>
      </c>
      <c r="Y28" s="78">
        <f t="shared" si="15"/>
        <v>0.51356117229285347</v>
      </c>
      <c r="Z28" s="48">
        <f t="shared" si="16"/>
        <v>1.4339030138543947</v>
      </c>
      <c r="AA28" s="54">
        <f t="shared" si="17"/>
        <v>2.0021517757394026E-3</v>
      </c>
      <c r="AB28" s="55">
        <f>$AA$27</f>
        <v>1.4253996771810633E-3</v>
      </c>
      <c r="AC28" s="48">
        <f t="shared" si="18"/>
        <v>1.2026003552178022E-2</v>
      </c>
      <c r="AD28" s="51">
        <f>1-((((COUNT(AB24:AB33))-3)*((STDEV(AB26:AB33))^2))/(((COUNT(AB24:AB33))-1)*((STDEV(AB24:AB33))^2)))</f>
        <v>0.53822537051285746</v>
      </c>
    </row>
    <row r="29" spans="1:35" x14ac:dyDescent="0.25">
      <c r="A29" s="58" t="str">
        <f t="shared" si="5"/>
        <v>GCP130-6</v>
      </c>
      <c r="B29" s="58">
        <v>774.5</v>
      </c>
      <c r="C29" s="58">
        <v>765.5</v>
      </c>
      <c r="D29" s="58">
        <v>841.6</v>
      </c>
      <c r="E29" s="58">
        <v>0</v>
      </c>
      <c r="G29" s="86" t="str">
        <f t="shared" si="6"/>
        <v>GCP130-6</v>
      </c>
      <c r="H29" s="49">
        <f>$B$10</f>
        <v>68</v>
      </c>
      <c r="I29" s="49">
        <f>$C$10</f>
        <v>12.5</v>
      </c>
      <c r="J29" s="51">
        <f>$D$10</f>
        <v>0</v>
      </c>
      <c r="K29" s="49">
        <f t="shared" si="7"/>
        <v>0.18382352941176472</v>
      </c>
      <c r="L29" s="85">
        <f t="shared" si="8"/>
        <v>8.7890762329316139E-4</v>
      </c>
      <c r="M29" s="48">
        <f t="shared" si="9"/>
        <v>0.60479575554403719</v>
      </c>
      <c r="N29" s="83">
        <f>$B$29</f>
        <v>774.5</v>
      </c>
      <c r="O29" s="83">
        <f>$C$29</f>
        <v>765.5</v>
      </c>
      <c r="P29" s="83">
        <f>$D$29</f>
        <v>841.6</v>
      </c>
      <c r="Q29" s="84">
        <f>$E$29</f>
        <v>0</v>
      </c>
      <c r="R29" s="83">
        <f t="shared" si="10"/>
        <v>0.92027091254752846</v>
      </c>
      <c r="S29" s="83">
        <f t="shared" si="11"/>
        <v>0.90957699619771859</v>
      </c>
      <c r="T29" s="82">
        <f t="shared" si="12"/>
        <v>0</v>
      </c>
      <c r="U29" s="81">
        <f t="shared" si="19"/>
        <v>4.4064330761062073E-2</v>
      </c>
      <c r="V29" s="81">
        <f t="shared" si="20"/>
        <v>2.8276919031119289E-2</v>
      </c>
      <c r="W29" s="80">
        <f t="shared" si="13"/>
        <v>0</v>
      </c>
      <c r="X29" s="79">
        <f t="shared" si="14"/>
        <v>1.558314422889157</v>
      </c>
      <c r="Y29" s="78">
        <f t="shared" si="15"/>
        <v>0.72341249792181361</v>
      </c>
      <c r="Z29" s="48">
        <f t="shared" si="16"/>
        <v>7.2473236522267144E-3</v>
      </c>
      <c r="AA29" s="54">
        <f t="shared" si="17"/>
        <v>1.2149466947530586E-3</v>
      </c>
      <c r="AB29" s="55">
        <f>$AA$26</f>
        <v>1.2308067426920026E-3</v>
      </c>
      <c r="AC29" s="48">
        <f t="shared" si="18"/>
        <v>0.5529465767542735</v>
      </c>
      <c r="AD29" s="51"/>
    </row>
    <row r="30" spans="1:35" x14ac:dyDescent="0.25">
      <c r="A30" s="58" t="str">
        <f t="shared" si="5"/>
        <v>GCP130-7</v>
      </c>
      <c r="B30" s="58">
        <v>752.2</v>
      </c>
      <c r="C30" s="58">
        <v>738.2</v>
      </c>
      <c r="D30" s="58">
        <v>896.2</v>
      </c>
      <c r="E30" s="58">
        <v>0</v>
      </c>
      <c r="G30" s="86" t="str">
        <f t="shared" si="6"/>
        <v>GCP130-7</v>
      </c>
      <c r="H30" s="49">
        <f>$B$11</f>
        <v>65.8</v>
      </c>
      <c r="I30" s="49">
        <f>$C$11</f>
        <v>16.100000000000001</v>
      </c>
      <c r="J30" s="51">
        <f>$D$11</f>
        <v>0</v>
      </c>
      <c r="K30" s="49">
        <f t="shared" si="7"/>
        <v>0.24468085106382981</v>
      </c>
      <c r="L30" s="85">
        <f t="shared" si="8"/>
        <v>1.169882147089791E-3</v>
      </c>
      <c r="M30" s="48">
        <f t="shared" si="9"/>
        <v>0.82871676543274797</v>
      </c>
      <c r="N30" s="83">
        <f>$B$30</f>
        <v>752.2</v>
      </c>
      <c r="O30" s="83">
        <f>$C$30</f>
        <v>738.2</v>
      </c>
      <c r="P30" s="83">
        <f>$D$30</f>
        <v>896.2</v>
      </c>
      <c r="Q30" s="84">
        <f>$E$30</f>
        <v>0</v>
      </c>
      <c r="R30" s="83">
        <f t="shared" si="10"/>
        <v>0.83932158000446333</v>
      </c>
      <c r="S30" s="83">
        <f t="shared" si="11"/>
        <v>0.82370006694934172</v>
      </c>
      <c r="T30" s="82">
        <f t="shared" si="12"/>
        <v>0</v>
      </c>
      <c r="U30" s="81">
        <f t="shared" si="19"/>
        <v>4.0188321951666384E-2</v>
      </c>
      <c r="V30" s="81">
        <f t="shared" si="20"/>
        <v>2.560717805795416E-2</v>
      </c>
      <c r="W30" s="80">
        <f t="shared" si="13"/>
        <v>0</v>
      </c>
      <c r="X30" s="79">
        <f t="shared" si="14"/>
        <v>1.569416273074377</v>
      </c>
      <c r="Y30" s="78">
        <f t="shared" si="15"/>
        <v>0.65795500009620544</v>
      </c>
      <c r="Z30" s="48">
        <f t="shared" si="16"/>
        <v>0.45225433735303733</v>
      </c>
      <c r="AA30" s="54">
        <f t="shared" si="17"/>
        <v>1.7780579932042953E-3</v>
      </c>
      <c r="AB30" s="55">
        <f>$AA$31</f>
        <v>1.2181549604372509E-3</v>
      </c>
      <c r="AC30" s="48">
        <f t="shared" si="18"/>
        <v>0.58967920574057542</v>
      </c>
      <c r="AD30" s="51" t="s">
        <v>39</v>
      </c>
    </row>
    <row r="31" spans="1:35" x14ac:dyDescent="0.25">
      <c r="A31" s="58" t="str">
        <f t="shared" si="5"/>
        <v>GCP130-8</v>
      </c>
      <c r="B31" s="58">
        <v>716.4</v>
      </c>
      <c r="C31" s="58">
        <v>694</v>
      </c>
      <c r="D31" s="58">
        <v>872.3</v>
      </c>
      <c r="E31" s="58">
        <v>0</v>
      </c>
      <c r="G31" s="86" t="str">
        <f t="shared" si="6"/>
        <v>GCP130-8</v>
      </c>
      <c r="H31" s="49">
        <f>$B$12</f>
        <v>67.400000000000006</v>
      </c>
      <c r="I31" s="49">
        <f>$C$12</f>
        <v>11</v>
      </c>
      <c r="J31" s="51">
        <f>$D$12</f>
        <v>0</v>
      </c>
      <c r="K31" s="49">
        <f t="shared" si="7"/>
        <v>0.16320474777448069</v>
      </c>
      <c r="L31" s="85">
        <f t="shared" si="8"/>
        <v>7.8032391955286005E-4</v>
      </c>
      <c r="M31" s="48">
        <f t="shared" si="9"/>
        <v>1.0904773603527151</v>
      </c>
      <c r="N31" s="83">
        <f>$B$31</f>
        <v>716.4</v>
      </c>
      <c r="O31" s="83">
        <f>$C$31</f>
        <v>694</v>
      </c>
      <c r="P31" s="83">
        <f>$D$31</f>
        <v>872.3</v>
      </c>
      <c r="Q31" s="84">
        <f>$E$31</f>
        <v>0</v>
      </c>
      <c r="R31" s="83">
        <f t="shared" si="10"/>
        <v>0.82127708357216556</v>
      </c>
      <c r="S31" s="83">
        <f t="shared" si="11"/>
        <v>0.79559784477817264</v>
      </c>
      <c r="T31" s="82">
        <f t="shared" si="12"/>
        <v>0</v>
      </c>
      <c r="U31" s="81">
        <f t="shared" si="19"/>
        <v>3.9324316963169584E-2</v>
      </c>
      <c r="V31" s="81">
        <f t="shared" si="20"/>
        <v>2.4733536503417818E-2</v>
      </c>
      <c r="W31" s="80">
        <f t="shared" si="13"/>
        <v>0</v>
      </c>
      <c r="X31" s="79">
        <f t="shared" si="14"/>
        <v>1.5899188924210466</v>
      </c>
      <c r="Y31" s="78">
        <f t="shared" si="15"/>
        <v>0.64057853466587411</v>
      </c>
      <c r="Z31" s="48">
        <f t="shared" si="16"/>
        <v>0.57038670181384266</v>
      </c>
      <c r="AA31" s="54">
        <f t="shared" si="17"/>
        <v>1.2181549604372509E-3</v>
      </c>
      <c r="AB31" s="55">
        <f>$AA$29</f>
        <v>1.2149466947530586E-3</v>
      </c>
      <c r="AC31" s="48">
        <f t="shared" si="18"/>
        <v>0.59899394343475754</v>
      </c>
      <c r="AD31" s="51">
        <f>1-((((COUNT(AB24:AB33))-3)*((STDEV(AB24:AB31))^2))/(((COUNT(AB24:AB33))-1)*((STDEV(AB24:AB33))^2)))</f>
        <v>0.42157284700903386</v>
      </c>
    </row>
    <row r="32" spans="1:35" x14ac:dyDescent="0.25">
      <c r="A32" s="58" t="str">
        <f t="shared" si="5"/>
        <v>GCP130-9</v>
      </c>
      <c r="B32" s="58">
        <v>741.9</v>
      </c>
      <c r="C32" s="58">
        <v>652</v>
      </c>
      <c r="D32" s="58">
        <v>804.1</v>
      </c>
      <c r="E32" s="58">
        <v>0</v>
      </c>
      <c r="G32" s="86" t="str">
        <f t="shared" si="6"/>
        <v>GCP130-9</v>
      </c>
      <c r="H32" s="49">
        <f>$B$13</f>
        <v>66</v>
      </c>
      <c r="I32" s="49">
        <f>$C$13</f>
        <v>15.3</v>
      </c>
      <c r="J32" s="51">
        <f>$D$13</f>
        <v>0</v>
      </c>
      <c r="K32" s="49">
        <f t="shared" si="7"/>
        <v>0.23181818181818184</v>
      </c>
      <c r="L32" s="85">
        <f t="shared" si="8"/>
        <v>1.1083824136657032E-3</v>
      </c>
      <c r="M32" s="48">
        <f t="shared" si="9"/>
        <v>0.52573272150393213</v>
      </c>
      <c r="N32" s="83">
        <f>$B$32</f>
        <v>741.9</v>
      </c>
      <c r="O32" s="83">
        <f>$C$32</f>
        <v>652</v>
      </c>
      <c r="P32" s="83">
        <f>$D$32</f>
        <v>804.1</v>
      </c>
      <c r="Q32" s="84">
        <f>$E$32</f>
        <v>0</v>
      </c>
      <c r="R32" s="83">
        <f t="shared" si="10"/>
        <v>0.92264643701032201</v>
      </c>
      <c r="S32" s="83">
        <f t="shared" si="11"/>
        <v>0.81084442233553033</v>
      </c>
      <c r="T32" s="82">
        <f t="shared" si="12"/>
        <v>0</v>
      </c>
      <c r="U32" s="81">
        <f t="shared" si="19"/>
        <v>4.417807541411186E-2</v>
      </c>
      <c r="V32" s="81">
        <f t="shared" si="20"/>
        <v>2.5207521928393723E-2</v>
      </c>
      <c r="W32" s="80">
        <f t="shared" si="13"/>
        <v>0</v>
      </c>
      <c r="X32" s="79">
        <f t="shared" si="14"/>
        <v>1.7525751059389034</v>
      </c>
      <c r="Y32" s="78">
        <f t="shared" si="15"/>
        <v>0.69385597342505589</v>
      </c>
      <c r="Z32" s="48">
        <f t="shared" si="16"/>
        <v>0.20818474317777674</v>
      </c>
      <c r="AA32" s="54">
        <f t="shared" si="17"/>
        <v>1.5974243302892322E-3</v>
      </c>
      <c r="AB32" s="55">
        <f>$AA$25</f>
        <v>1.1665220998044411E-3</v>
      </c>
      <c r="AC32" s="48">
        <f t="shared" si="18"/>
        <v>0.73958778580755546</v>
      </c>
      <c r="AD32" s="51"/>
    </row>
    <row r="33" spans="1:30" x14ac:dyDescent="0.25">
      <c r="A33" s="58" t="str">
        <f t="shared" si="5"/>
        <v>GCP130-10</v>
      </c>
      <c r="B33" s="58">
        <v>518.6</v>
      </c>
      <c r="C33" s="58">
        <v>536.79999999999995</v>
      </c>
      <c r="D33" s="58">
        <v>389.6</v>
      </c>
      <c r="E33" s="58">
        <v>0</v>
      </c>
      <c r="G33" s="86" t="str">
        <f t="shared" si="6"/>
        <v>GCP130-10</v>
      </c>
      <c r="H33" s="49">
        <f>$B$14</f>
        <v>65.5</v>
      </c>
      <c r="I33" s="123">
        <f>$C$14</f>
        <v>12.7</v>
      </c>
      <c r="J33" s="51">
        <f>$D$14</f>
        <v>0</v>
      </c>
      <c r="K33" s="49">
        <f t="shared" si="7"/>
        <v>0.19389312977099235</v>
      </c>
      <c r="L33" s="85">
        <f t="shared" si="8"/>
        <v>9.2705297523783096E-4</v>
      </c>
      <c r="M33" s="48">
        <f t="shared" si="9"/>
        <v>0.36760328955428007</v>
      </c>
      <c r="N33" s="83">
        <f>$B$33</f>
        <v>518.6</v>
      </c>
      <c r="O33" s="83">
        <f>$C$33</f>
        <v>536.79999999999995</v>
      </c>
      <c r="P33" s="83">
        <f>$D$33</f>
        <v>389.6</v>
      </c>
      <c r="Q33" s="84">
        <f>$E$33</f>
        <v>0</v>
      </c>
      <c r="R33" s="83">
        <f t="shared" si="10"/>
        <v>1.3311088295687885</v>
      </c>
      <c r="S33" s="83">
        <f t="shared" si="11"/>
        <v>1.3778234086242298</v>
      </c>
      <c r="T33" s="82">
        <f t="shared" si="12"/>
        <v>0</v>
      </c>
      <c r="U33" s="81">
        <f t="shared" si="19"/>
        <v>6.3736035710093175E-2</v>
      </c>
      <c r="V33" s="81">
        <f t="shared" si="20"/>
        <v>4.2833758030066872E-2</v>
      </c>
      <c r="W33" s="80">
        <f t="shared" si="13"/>
        <v>0</v>
      </c>
      <c r="X33" s="79">
        <f t="shared" si="14"/>
        <v>1.4879860801696196</v>
      </c>
      <c r="Y33" s="78">
        <f t="shared" si="15"/>
        <v>1.0656979374016005</v>
      </c>
      <c r="Z33" s="48">
        <f t="shared" si="16"/>
        <v>2.3197499847688623</v>
      </c>
      <c r="AA33" s="54">
        <f t="shared" si="17"/>
        <v>8.6990219526762377E-4</v>
      </c>
      <c r="AB33" s="55">
        <f>$AA$33</f>
        <v>8.6990219526762377E-4</v>
      </c>
      <c r="AC33" s="48">
        <f t="shared" si="18"/>
        <v>1.6007809903626768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782.2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2</v>
      </c>
      <c r="H36" s="49">
        <f>AVERAGE(H24:H33)</f>
        <v>66.09</v>
      </c>
      <c r="I36" s="49">
        <f>AVERAGE(I24:I32)</f>
        <v>13.955555555555556</v>
      </c>
      <c r="J36" s="51">
        <f>AVERAGE(J24:J28)</f>
        <v>0</v>
      </c>
      <c r="K36" s="56">
        <f>AVERAGE(K24:K33)</f>
        <v>0.20949909854029083</v>
      </c>
      <c r="L36" s="57">
        <f>AVERAGE(L24:L33)</f>
        <v>1.0016691300037811E-3</v>
      </c>
      <c r="M36" s="56"/>
      <c r="N36" s="49">
        <f t="shared" ref="N36:Y36" si="21">AVERAGE(N24:N33)</f>
        <v>681.89999999999986</v>
      </c>
      <c r="O36" s="49">
        <f t="shared" si="21"/>
        <v>668.04</v>
      </c>
      <c r="P36" s="49">
        <f t="shared" si="21"/>
        <v>767.16000000000008</v>
      </c>
      <c r="Q36" s="51">
        <f t="shared" si="21"/>
        <v>0</v>
      </c>
      <c r="R36" s="49">
        <f t="shared" si="21"/>
        <v>0.92254864122755775</v>
      </c>
      <c r="S36" s="49">
        <f t="shared" si="21"/>
        <v>0.90949790410602971</v>
      </c>
      <c r="T36" s="50">
        <f t="shared" si="21"/>
        <v>0</v>
      </c>
      <c r="U36" s="49">
        <f t="shared" si="21"/>
        <v>4.4173392765057093E-2</v>
      </c>
      <c r="V36" s="49">
        <f t="shared" si="21"/>
        <v>2.8274460217096908E-2</v>
      </c>
      <c r="W36" s="50">
        <f t="shared" si="21"/>
        <v>0</v>
      </c>
      <c r="X36" s="48">
        <f t="shared" si="21"/>
        <v>1.5720405903047636</v>
      </c>
      <c r="Y36" s="49">
        <f t="shared" si="21"/>
        <v>0.72447852982154015</v>
      </c>
      <c r="Z36" s="48"/>
      <c r="AA36" s="56">
        <f>AVERAGE(AA24:AA33)</f>
        <v>1.4212575729392525E-3</v>
      </c>
      <c r="AB36" s="56">
        <f>AVERAGE(AB24:AB33)</f>
        <v>1.4212575729392525E-3</v>
      </c>
      <c r="AC36" s="56"/>
      <c r="AD36" s="56"/>
    </row>
    <row r="37" spans="1:30" x14ac:dyDescent="0.25">
      <c r="G37" s="53" t="s">
        <v>1</v>
      </c>
      <c r="H37" s="49">
        <f>STDEV(H24:H33)</f>
        <v>1.0629623177182221</v>
      </c>
      <c r="I37" s="49">
        <f>STDEV(I24:I32)</f>
        <v>2.8439018579722024</v>
      </c>
      <c r="J37" s="51">
        <f>STDEV(J24:J28)</f>
        <v>0</v>
      </c>
      <c r="K37" s="48">
        <f>STDEV(K24:K33)</f>
        <v>4.2453289218985953E-2</v>
      </c>
      <c r="L37" s="55">
        <f>STDEV(L24:L33)</f>
        <v>2.0298010623469241E-4</v>
      </c>
      <c r="M37" s="54"/>
      <c r="N37" s="49">
        <f t="shared" ref="N37:Y37" si="22">STDEV(N24:N33)</f>
        <v>85.971261348068722</v>
      </c>
      <c r="O37" s="49">
        <f t="shared" si="22"/>
        <v>78.965818202843678</v>
      </c>
      <c r="P37" s="49">
        <f t="shared" si="22"/>
        <v>173.59559134186887</v>
      </c>
      <c r="Q37" s="51">
        <f t="shared" si="22"/>
        <v>0</v>
      </c>
      <c r="R37" s="49">
        <f t="shared" si="22"/>
        <v>0.17644606653275341</v>
      </c>
      <c r="S37" s="49">
        <f t="shared" si="22"/>
        <v>0.20351030343109042</v>
      </c>
      <c r="T37" s="50">
        <f t="shared" si="22"/>
        <v>0</v>
      </c>
      <c r="U37" s="49">
        <f t="shared" si="22"/>
        <v>8.4485750132693802E-3</v>
      </c>
      <c r="V37" s="49">
        <f t="shared" si="22"/>
        <v>6.3267259354353065E-3</v>
      </c>
      <c r="W37" s="50">
        <f t="shared" si="22"/>
        <v>0</v>
      </c>
      <c r="X37" s="48">
        <f t="shared" si="22"/>
        <v>7.8485457491069888E-2</v>
      </c>
      <c r="Y37" s="49">
        <f t="shared" si="22"/>
        <v>0.14709318237760829</v>
      </c>
      <c r="Z37" s="48"/>
      <c r="AA37" s="47">
        <f>STDEV(AA24:AA33)</f>
        <v>3.4442898871925776E-4</v>
      </c>
      <c r="AB37" s="54">
        <f>STDEV(AB24:AB33)</f>
        <v>3.4442898871925776E-4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1.6083557538481192</v>
      </c>
      <c r="I38" s="49">
        <f>(I37/I36)*100</f>
        <v>20.378277644705271</v>
      </c>
      <c r="J38" s="51" t="e">
        <f>(J37/J36)*100</f>
        <v>#DIV/0!</v>
      </c>
      <c r="K38" s="52">
        <f>(K37/K36)*100</f>
        <v>20.264187060843771</v>
      </c>
      <c r="L38" s="52">
        <f>(L37/L36)*100</f>
        <v>20.264187060843753</v>
      </c>
      <c r="M38" s="48"/>
      <c r="N38" s="49">
        <f t="shared" ref="N38:Y38" si="23">(N37/N36)*100</f>
        <v>12.607605418399872</v>
      </c>
      <c r="O38" s="49">
        <f t="shared" si="23"/>
        <v>11.820522454170961</v>
      </c>
      <c r="P38" s="49">
        <f t="shared" si="23"/>
        <v>22.628342372108669</v>
      </c>
      <c r="Q38" s="51" t="e">
        <f t="shared" si="23"/>
        <v>#DIV/0!</v>
      </c>
      <c r="R38" s="49">
        <f t="shared" si="23"/>
        <v>19.125936416531005</v>
      </c>
      <c r="S38" s="49">
        <f t="shared" si="23"/>
        <v>22.376115713111648</v>
      </c>
      <c r="T38" s="50" t="e">
        <f t="shared" si="23"/>
        <v>#DIV/0!</v>
      </c>
      <c r="U38" s="49">
        <f t="shared" si="23"/>
        <v>19.125936416531125</v>
      </c>
      <c r="V38" s="49">
        <f t="shared" si="23"/>
        <v>22.376115713111592</v>
      </c>
      <c r="W38" s="50" t="e">
        <f t="shared" si="23"/>
        <v>#DIV/0!</v>
      </c>
      <c r="X38" s="48">
        <f t="shared" si="23"/>
        <v>4.992584668303909</v>
      </c>
      <c r="Y38" s="49">
        <f t="shared" si="23"/>
        <v>20.303318362497446</v>
      </c>
      <c r="Z38" s="48"/>
      <c r="AA38" s="47">
        <f>(AA37/AA36)*100</f>
        <v>24.234100509097473</v>
      </c>
      <c r="AB38" s="47">
        <f>(AB37/AB36)*100</f>
        <v>24.234100509097473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50" si="24">A24</f>
        <v>GCP130-1</v>
      </c>
      <c r="H41" s="4">
        <f>$B$5</f>
        <v>65.3</v>
      </c>
      <c r="I41" s="4">
        <f>$C$5</f>
        <v>20</v>
      </c>
      <c r="J41" s="5">
        <f>$D$5</f>
        <v>0</v>
      </c>
      <c r="K41" s="4">
        <f t="shared" ref="K41:K49" si="25">I41/H41</f>
        <v>0.30627871362940279</v>
      </c>
      <c r="L41" s="125">
        <f t="shared" ref="L41:L50" si="26">K41/$H$17</f>
        <v>1.4643973876615002E-3</v>
      </c>
      <c r="M41" s="22">
        <f>$B$24</f>
        <v>603.9</v>
      </c>
      <c r="N41" s="22">
        <f>$C$24</f>
        <v>624.5</v>
      </c>
      <c r="O41" s="22">
        <f>$D$24</f>
        <v>564.1</v>
      </c>
      <c r="P41" s="23">
        <f>$E$24</f>
        <v>0</v>
      </c>
      <c r="Q41" s="22">
        <f t="shared" ref="Q41:Q50" si="27">M41/O41</f>
        <v>1.0705548661584825</v>
      </c>
      <c r="R41" s="22">
        <f t="shared" ref="R41:R50" si="28">N41/O41</f>
        <v>1.1070732139691544</v>
      </c>
      <c r="S41" s="21">
        <f t="shared" ref="S41:S50" si="29">P41/O41</f>
        <v>0</v>
      </c>
      <c r="T41" s="20">
        <f>(Q41*0.005*($H$18))/0.5335</f>
        <v>5.1260213788225747E-2</v>
      </c>
      <c r="U41" s="20">
        <f>(R41*0.005*($H$18))/0.8217</f>
        <v>3.4416679141830414E-2</v>
      </c>
      <c r="V41" s="18">
        <f t="shared" ref="V41:V50" si="30">(S41*0.005*(100/20))/0.7126</f>
        <v>0</v>
      </c>
      <c r="W41" s="19">
        <f t="shared" ref="W41:W50" si="31">T41/U41</f>
        <v>1.4894003450182824</v>
      </c>
      <c r="X41" s="19">
        <f t="shared" ref="X41:X50" si="32">(T41+U41+V41)*10</f>
        <v>0.85676892930056159</v>
      </c>
      <c r="Y41" s="41">
        <f t="shared" ref="Y41:Y50" si="33">L41/X41</f>
        <v>1.7092092600241547E-3</v>
      </c>
      <c r="Z41" s="5">
        <f>(Y41*900000)</f>
        <v>1538.2883340217393</v>
      </c>
      <c r="AA41" s="2">
        <f t="shared" ref="AA41:AA50" si="34">(Z41*0.2125)+26.378</f>
        <v>353.2642709796196</v>
      </c>
      <c r="AB41" s="2">
        <f>-0.000006*(AA41)^2 + 0.0266*(AA41) + 3.4677</f>
        <v>12.115755737153307</v>
      </c>
      <c r="AC41" s="17">
        <f t="shared" ref="AC41:AC50" si="35">ABS(Y41-$C$42)</f>
        <v>3.8110605008762175E-4</v>
      </c>
      <c r="AD41" s="38">
        <f t="shared" ref="AD41:AD50" si="36">ABS(AB41-$D$42)</f>
        <v>1.6637554759053774</v>
      </c>
    </row>
    <row r="42" spans="1:30" x14ac:dyDescent="0.25">
      <c r="A42" s="141" t="s">
        <v>9</v>
      </c>
      <c r="B42" s="141"/>
      <c r="C42" s="15">
        <f>MEDIAN(Y41:Y50)</f>
        <v>1.328103209936533E-3</v>
      </c>
      <c r="D42" s="14">
        <f>MEDIAN(AB41:AB50)</f>
        <v>10.45200026124793</v>
      </c>
      <c r="G42" s="40" t="str">
        <f t="shared" si="24"/>
        <v>GCP130-2</v>
      </c>
      <c r="H42" s="4">
        <f>$B$6</f>
        <v>64.599999999999994</v>
      </c>
      <c r="I42" s="4">
        <f>$C$6</f>
        <v>11.2</v>
      </c>
      <c r="J42" s="5">
        <f>$D$6</f>
        <v>0</v>
      </c>
      <c r="K42" s="4">
        <f t="shared" si="25"/>
        <v>0.17337461300309598</v>
      </c>
      <c r="L42" s="125">
        <f t="shared" si="26"/>
        <v>8.2894866365333956E-4</v>
      </c>
      <c r="M42" s="22">
        <f>$B$25</f>
        <v>615.4</v>
      </c>
      <c r="N42" s="22">
        <f>$C$25</f>
        <v>596</v>
      </c>
      <c r="O42" s="22">
        <f>$D$25</f>
        <v>675.4</v>
      </c>
      <c r="P42" s="23">
        <f>$E$25</f>
        <v>0</v>
      </c>
      <c r="Q42" s="22">
        <f t="shared" si="27"/>
        <v>0.91116375481196332</v>
      </c>
      <c r="R42" s="22">
        <f t="shared" si="28"/>
        <v>0.88244003553449812</v>
      </c>
      <c r="S42" s="21">
        <f t="shared" si="29"/>
        <v>0</v>
      </c>
      <c r="T42" s="20">
        <f t="shared" ref="T42:T50" si="37">(Q42*0.005*($H$18))/0.5335</f>
        <v>4.3628262636685296E-2</v>
      </c>
      <c r="U42" s="20">
        <f t="shared" ref="U42:U50" si="38">(R42*0.005*($H$18))/0.8217</f>
        <v>2.7433285515064812E-2</v>
      </c>
      <c r="V42" s="18">
        <f t="shared" si="30"/>
        <v>0</v>
      </c>
      <c r="W42" s="19">
        <f t="shared" si="31"/>
        <v>1.5903404137549297</v>
      </c>
      <c r="X42" s="19">
        <f t="shared" si="32"/>
        <v>0.7106154815175012</v>
      </c>
      <c r="Y42" s="18">
        <f t="shared" si="33"/>
        <v>1.1665220998044411E-3</v>
      </c>
      <c r="Z42" s="5">
        <f>(Y42*900000)</f>
        <v>1049.869889823997</v>
      </c>
      <c r="AA42" s="2">
        <f>(Z42*0.2125)+26.378</f>
        <v>249.47535158759933</v>
      </c>
      <c r="AB42" s="2">
        <f t="shared" ref="AB42:AB50" si="39">-0.000006*(AA42)^2 + 0.0266*(AA42) + 3.4677</f>
        <v>9.7303166459316053</v>
      </c>
      <c r="AC42" s="17">
        <f t="shared" si="35"/>
        <v>1.6158111013209187E-4</v>
      </c>
      <c r="AD42" s="38">
        <f t="shared" si="36"/>
        <v>0.72168361531632463</v>
      </c>
    </row>
    <row r="43" spans="1:30" x14ac:dyDescent="0.25">
      <c r="A43" s="141" t="s">
        <v>8</v>
      </c>
      <c r="B43" s="141"/>
      <c r="C43" s="15">
        <f>MEDIAN(AC41:AC50)</f>
        <v>2.1545111524239556E-4</v>
      </c>
      <c r="D43" s="14">
        <f>MEDIAN(AD41:AD50)</f>
        <v>0.95232377665855417</v>
      </c>
      <c r="G43" s="40" t="str">
        <f t="shared" si="24"/>
        <v>GCP130-3</v>
      </c>
      <c r="H43" s="4">
        <f>$B$7</f>
        <v>66.5</v>
      </c>
      <c r="I43" s="4">
        <f>$C$7</f>
        <v>12.3</v>
      </c>
      <c r="J43" s="5">
        <f>$D$7</f>
        <v>0</v>
      </c>
      <c r="K43" s="4">
        <f t="shared" si="25"/>
        <v>0.18496240601503761</v>
      </c>
      <c r="L43" s="125">
        <f t="shared" si="26"/>
        <v>8.8435288556078218E-4</v>
      </c>
      <c r="M43" s="22">
        <f>$B$26</f>
        <v>722.3</v>
      </c>
      <c r="N43" s="22">
        <f>$C$26</f>
        <v>746.2</v>
      </c>
      <c r="O43" s="22">
        <f>$D$26</f>
        <v>804.2</v>
      </c>
      <c r="P43" s="23">
        <f>$E$26</f>
        <v>0</v>
      </c>
      <c r="Q43" s="22">
        <f t="shared" si="27"/>
        <v>0.89815966177567763</v>
      </c>
      <c r="R43" s="22">
        <f t="shared" si="28"/>
        <v>0.92787863715493657</v>
      </c>
      <c r="S43" s="21">
        <f t="shared" si="29"/>
        <v>0</v>
      </c>
      <c r="T43" s="20">
        <f t="shared" si="37"/>
        <v>4.3005601799549549E-2</v>
      </c>
      <c r="U43" s="20">
        <f t="shared" si="38"/>
        <v>2.8845880231377456E-2</v>
      </c>
      <c r="V43" s="18">
        <f t="shared" si="30"/>
        <v>0</v>
      </c>
      <c r="W43" s="19">
        <f t="shared" si="31"/>
        <v>1.4908750037993184</v>
      </c>
      <c r="X43" s="19">
        <f t="shared" si="32"/>
        <v>0.71851482030927005</v>
      </c>
      <c r="Y43" s="18">
        <f t="shared" si="33"/>
        <v>1.2308067426920026E-3</v>
      </c>
      <c r="Z43" s="5">
        <f t="shared" ref="Z43:Z50" si="40">(Y43*900000)</f>
        <v>1107.7260684228024</v>
      </c>
      <c r="AA43" s="2">
        <f t="shared" si="34"/>
        <v>261.76978953984553</v>
      </c>
      <c r="AB43" s="2">
        <f t="shared" si="39"/>
        <v>10.019635865465482</v>
      </c>
      <c r="AC43" s="17">
        <f t="shared" si="35"/>
        <v>9.7296467244530364E-5</v>
      </c>
      <c r="AD43" s="38">
        <f t="shared" si="36"/>
        <v>0.43236439578244834</v>
      </c>
    </row>
    <row r="44" spans="1:30" x14ac:dyDescent="0.25">
      <c r="A44" s="141" t="s">
        <v>7</v>
      </c>
      <c r="B44" s="141"/>
      <c r="C44" s="15">
        <f>C43*1.483</f>
        <v>3.1951400390447263E-4</v>
      </c>
      <c r="D44" s="14">
        <f>D43*1.483</f>
        <v>1.4122961607846358</v>
      </c>
      <c r="G44" s="40" t="str">
        <f t="shared" si="24"/>
        <v>GCP130-4</v>
      </c>
      <c r="H44" s="4">
        <f>$B$8</f>
        <v>66.7</v>
      </c>
      <c r="I44" s="4">
        <f>$C$8</f>
        <v>13.2</v>
      </c>
      <c r="J44" s="5">
        <f>$D$8</f>
        <v>0</v>
      </c>
      <c r="K44" s="4">
        <f t="shared" si="25"/>
        <v>0.19790104947526235</v>
      </c>
      <c r="L44" s="125">
        <f t="shared" si="26"/>
        <v>9.4621587126589692E-4</v>
      </c>
      <c r="M44" s="22">
        <f>$B$27</f>
        <v>755.3</v>
      </c>
      <c r="N44" s="22">
        <f>$C$27</f>
        <v>735.4</v>
      </c>
      <c r="O44" s="22">
        <f>$D$27</f>
        <v>889.2</v>
      </c>
      <c r="P44" s="23">
        <f>$E$27</f>
        <v>0</v>
      </c>
      <c r="Q44" s="22">
        <f t="shared" si="27"/>
        <v>0.84941520467836251</v>
      </c>
      <c r="R44" s="22">
        <f t="shared" si="28"/>
        <v>0.82703553756185333</v>
      </c>
      <c r="S44" s="21">
        <f t="shared" si="29"/>
        <v>0</v>
      </c>
      <c r="T44" s="20">
        <f>(Q44*0.005*($H$18))/0.5335</f>
        <v>4.0671623999079233E-2</v>
      </c>
      <c r="U44" s="20">
        <f>(R44*0.005*($H$18))/0.8217</f>
        <v>2.5710871129387296E-2</v>
      </c>
      <c r="V44" s="18">
        <f t="shared" si="30"/>
        <v>0</v>
      </c>
      <c r="W44" s="19">
        <f t="shared" si="31"/>
        <v>1.5818843241212441</v>
      </c>
      <c r="X44" s="19">
        <f t="shared" si="32"/>
        <v>0.66382495128466523</v>
      </c>
      <c r="Y44" s="18">
        <f t="shared" si="33"/>
        <v>1.4253996771810633E-3</v>
      </c>
      <c r="Z44" s="5">
        <f t="shared" si="40"/>
        <v>1282.859709462957</v>
      </c>
      <c r="AA44" s="2">
        <f t="shared" si="34"/>
        <v>298.98568826087836</v>
      </c>
      <c r="AB44" s="2">
        <f t="shared" si="39"/>
        <v>10.884364657030378</v>
      </c>
      <c r="AC44" s="17">
        <f t="shared" si="35"/>
        <v>9.7296467244530364E-5</v>
      </c>
      <c r="AD44" s="38">
        <f t="shared" si="36"/>
        <v>0.43236439578244834</v>
      </c>
    </row>
    <row r="45" spans="1:30" x14ac:dyDescent="0.25">
      <c r="A45" s="141" t="s">
        <v>5</v>
      </c>
      <c r="B45" s="141"/>
      <c r="C45" s="25">
        <f>COUNT(Y41:Y50)</f>
        <v>10</v>
      </c>
      <c r="D45" s="24">
        <f>COUNT(AB41:AB50)</f>
        <v>10</v>
      </c>
      <c r="G45" s="40" t="str">
        <f t="shared" si="24"/>
        <v>GCP130-5</v>
      </c>
      <c r="H45" s="4">
        <f>$B$9</f>
        <v>65.099999999999994</v>
      </c>
      <c r="I45" s="4">
        <f>$C$9</f>
        <v>14</v>
      </c>
      <c r="J45" s="5">
        <f>$D$9</f>
        <v>0</v>
      </c>
      <c r="K45" s="4">
        <f t="shared" si="25"/>
        <v>0.21505376344086025</v>
      </c>
      <c r="L45" s="125">
        <f t="shared" si="26"/>
        <v>1.0282274130569459E-3</v>
      </c>
      <c r="M45" s="22">
        <f>$B$28</f>
        <v>618.5</v>
      </c>
      <c r="N45" s="22">
        <f>$C$28</f>
        <v>591.79999999999995</v>
      </c>
      <c r="O45" s="22">
        <f>$D$28</f>
        <v>934.9</v>
      </c>
      <c r="P45" s="23">
        <f>$E$28</f>
        <v>0</v>
      </c>
      <c r="Q45" s="22">
        <f t="shared" si="27"/>
        <v>0.66156808214782337</v>
      </c>
      <c r="R45" s="22">
        <f t="shared" si="28"/>
        <v>0.63300887795486149</v>
      </c>
      <c r="S45" s="21">
        <f t="shared" si="29"/>
        <v>0</v>
      </c>
      <c r="T45" s="20">
        <f t="shared" si="37"/>
        <v>3.1677144626928111E-2</v>
      </c>
      <c r="U45" s="20">
        <f t="shared" si="38"/>
        <v>1.9678972602357233E-2</v>
      </c>
      <c r="V45" s="18">
        <f t="shared" si="30"/>
        <v>0</v>
      </c>
      <c r="W45" s="19">
        <f t="shared" si="31"/>
        <v>1.6096950418607567</v>
      </c>
      <c r="X45" s="19">
        <f t="shared" si="32"/>
        <v>0.51356117229285347</v>
      </c>
      <c r="Y45" s="18">
        <f t="shared" si="33"/>
        <v>2.0021517757394026E-3</v>
      </c>
      <c r="Z45" s="5">
        <f t="shared" si="40"/>
        <v>1801.9365981654623</v>
      </c>
      <c r="AA45" s="2">
        <f t="shared" si="34"/>
        <v>409.28952711016075</v>
      </c>
      <c r="AB45" s="2">
        <f t="shared" si="39"/>
        <v>13.349693919117922</v>
      </c>
      <c r="AC45" s="17">
        <f t="shared" si="35"/>
        <v>6.7404856580286963E-4</v>
      </c>
      <c r="AD45" s="38">
        <f t="shared" si="36"/>
        <v>2.8976936578699917</v>
      </c>
    </row>
    <row r="46" spans="1:30" ht="15" customHeight="1" x14ac:dyDescent="0.25">
      <c r="A46" s="142" t="s">
        <v>3</v>
      </c>
      <c r="B46" s="142"/>
      <c r="C46" s="15">
        <f>_xlfn.CONFIDENCE.NORM(0.05,C44,C45)</f>
        <v>1.9803319237173236E-4</v>
      </c>
      <c r="D46" s="14">
        <f>_xlfn.CONFIDENCE.NORM(0.05,D44,D45)</f>
        <v>0.87533414459712144</v>
      </c>
      <c r="G46" s="40" t="str">
        <f t="shared" si="24"/>
        <v>GCP130-6</v>
      </c>
      <c r="H46" s="4">
        <f>$B$10</f>
        <v>68</v>
      </c>
      <c r="I46" s="4">
        <f>$C$10</f>
        <v>12.5</v>
      </c>
      <c r="J46" s="5">
        <f>$D$10</f>
        <v>0</v>
      </c>
      <c r="K46" s="4">
        <f t="shared" si="25"/>
        <v>0.18382352941176472</v>
      </c>
      <c r="L46" s="125">
        <f t="shared" si="26"/>
        <v>8.7890762329316139E-4</v>
      </c>
      <c r="M46" s="22">
        <f>$B$29</f>
        <v>774.5</v>
      </c>
      <c r="N46" s="22">
        <f>$C$29</f>
        <v>765.5</v>
      </c>
      <c r="O46" s="22">
        <f>$D$29</f>
        <v>841.6</v>
      </c>
      <c r="P46" s="23">
        <f>$E$29</f>
        <v>0</v>
      </c>
      <c r="Q46" s="22">
        <f t="shared" si="27"/>
        <v>0.92027091254752846</v>
      </c>
      <c r="R46" s="22">
        <f t="shared" si="28"/>
        <v>0.90957699619771859</v>
      </c>
      <c r="S46" s="21">
        <f t="shared" si="29"/>
        <v>0</v>
      </c>
      <c r="T46" s="20">
        <f t="shared" si="37"/>
        <v>4.4064330761062073E-2</v>
      </c>
      <c r="U46" s="20">
        <f t="shared" si="38"/>
        <v>2.8276919031119289E-2</v>
      </c>
      <c r="V46" s="18">
        <f t="shared" si="30"/>
        <v>0</v>
      </c>
      <c r="W46" s="19">
        <f t="shared" si="31"/>
        <v>1.558314422889157</v>
      </c>
      <c r="X46" s="19">
        <f t="shared" si="32"/>
        <v>0.72341249792181361</v>
      </c>
      <c r="Y46" s="18">
        <f t="shared" si="33"/>
        <v>1.2149466947530586E-3</v>
      </c>
      <c r="Z46" s="5">
        <f t="shared" si="40"/>
        <v>1093.4520252777527</v>
      </c>
      <c r="AA46" s="2">
        <f t="shared" si="34"/>
        <v>258.73655537152246</v>
      </c>
      <c r="AB46" s="2">
        <f t="shared" si="39"/>
        <v>9.9484247423693724</v>
      </c>
      <c r="AC46" s="17">
        <f t="shared" si="35"/>
        <v>1.1315651518347433E-4</v>
      </c>
      <c r="AD46" s="38">
        <f t="shared" si="36"/>
        <v>0.50357551887855756</v>
      </c>
    </row>
    <row r="47" spans="1:30" x14ac:dyDescent="0.25">
      <c r="G47" s="40" t="str">
        <f t="shared" si="24"/>
        <v>GCP130-7</v>
      </c>
      <c r="H47" s="4">
        <f>$B$11</f>
        <v>65.8</v>
      </c>
      <c r="I47" s="4">
        <f>$C$11</f>
        <v>16.100000000000001</v>
      </c>
      <c r="J47" s="5">
        <f>$D$11</f>
        <v>0</v>
      </c>
      <c r="K47" s="4">
        <f t="shared" si="25"/>
        <v>0.24468085106382981</v>
      </c>
      <c r="L47" s="125">
        <f t="shared" si="26"/>
        <v>1.169882147089791E-3</v>
      </c>
      <c r="M47" s="22">
        <f>$B$30</f>
        <v>752.2</v>
      </c>
      <c r="N47" s="22">
        <f>$C$30</f>
        <v>738.2</v>
      </c>
      <c r="O47" s="22">
        <f>$D$30</f>
        <v>896.2</v>
      </c>
      <c r="P47" s="23">
        <f>$E$30</f>
        <v>0</v>
      </c>
      <c r="Q47" s="22">
        <f t="shared" si="27"/>
        <v>0.83932158000446333</v>
      </c>
      <c r="R47" s="22">
        <f t="shared" si="28"/>
        <v>0.82370006694934172</v>
      </c>
      <c r="S47" s="21">
        <f t="shared" si="29"/>
        <v>0</v>
      </c>
      <c r="T47" s="20">
        <f t="shared" si="37"/>
        <v>4.0188321951666384E-2</v>
      </c>
      <c r="U47" s="20">
        <f t="shared" si="38"/>
        <v>2.560717805795416E-2</v>
      </c>
      <c r="V47" s="18">
        <f t="shared" si="30"/>
        <v>0</v>
      </c>
      <c r="W47" s="19">
        <f t="shared" si="31"/>
        <v>1.569416273074377</v>
      </c>
      <c r="X47" s="19">
        <f t="shared" si="32"/>
        <v>0.65795500009620544</v>
      </c>
      <c r="Y47" s="18">
        <f t="shared" si="33"/>
        <v>1.7780579932042953E-3</v>
      </c>
      <c r="Z47" s="5">
        <f t="shared" si="40"/>
        <v>1600.2521938838659</v>
      </c>
      <c r="AA47" s="2">
        <f t="shared" si="34"/>
        <v>366.43159120032146</v>
      </c>
      <c r="AB47" s="2">
        <f t="shared" si="39"/>
        <v>12.409147659750953</v>
      </c>
      <c r="AC47" s="17">
        <f t="shared" si="35"/>
        <v>4.499547832677623E-4</v>
      </c>
      <c r="AD47" s="38">
        <f t="shared" si="36"/>
        <v>1.9571473985030234</v>
      </c>
    </row>
    <row r="48" spans="1:30" x14ac:dyDescent="0.25">
      <c r="A48" s="143" t="s">
        <v>6</v>
      </c>
      <c r="B48" s="143"/>
      <c r="C48" s="143"/>
      <c r="D48" s="143"/>
      <c r="G48" s="40" t="str">
        <f t="shared" si="24"/>
        <v>GCP130-8</v>
      </c>
      <c r="H48" s="4">
        <f>$B$12</f>
        <v>67.400000000000006</v>
      </c>
      <c r="I48" s="4">
        <f>$C$12</f>
        <v>11</v>
      </c>
      <c r="J48" s="5">
        <f>$D$12</f>
        <v>0</v>
      </c>
      <c r="K48" s="4">
        <f t="shared" si="25"/>
        <v>0.16320474777448069</v>
      </c>
      <c r="L48" s="125">
        <f t="shared" si="26"/>
        <v>7.8032391955286005E-4</v>
      </c>
      <c r="M48" s="22">
        <f>$B$31</f>
        <v>716.4</v>
      </c>
      <c r="N48" s="22">
        <f>$C$31</f>
        <v>694</v>
      </c>
      <c r="O48" s="22">
        <f>$D$31</f>
        <v>872.3</v>
      </c>
      <c r="P48" s="23">
        <f>$E$31</f>
        <v>0</v>
      </c>
      <c r="Q48" s="22">
        <f t="shared" si="27"/>
        <v>0.82127708357216556</v>
      </c>
      <c r="R48" s="22">
        <f t="shared" si="28"/>
        <v>0.79559784477817264</v>
      </c>
      <c r="S48" s="21">
        <f t="shared" si="29"/>
        <v>0</v>
      </c>
      <c r="T48" s="20">
        <f t="shared" si="37"/>
        <v>3.9324316963169584E-2</v>
      </c>
      <c r="U48" s="20">
        <f t="shared" si="38"/>
        <v>2.4733536503417818E-2</v>
      </c>
      <c r="V48" s="18">
        <f t="shared" si="30"/>
        <v>0</v>
      </c>
      <c r="W48" s="19">
        <f t="shared" si="31"/>
        <v>1.5899188924210466</v>
      </c>
      <c r="X48" s="19">
        <f t="shared" si="32"/>
        <v>0.64057853466587411</v>
      </c>
      <c r="Y48" s="18">
        <f t="shared" si="33"/>
        <v>1.2181549604372509E-3</v>
      </c>
      <c r="Z48" s="5">
        <f t="shared" si="40"/>
        <v>1096.3394643935258</v>
      </c>
      <c r="AA48" s="2">
        <f t="shared" si="34"/>
        <v>259.35013618362422</v>
      </c>
      <c r="AB48" s="2">
        <f t="shared" si="39"/>
        <v>9.962838663653617</v>
      </c>
      <c r="AC48" s="17">
        <f t="shared" si="35"/>
        <v>1.0994824949928203E-4</v>
      </c>
      <c r="AD48" s="38">
        <f t="shared" si="36"/>
        <v>0.48916159759431288</v>
      </c>
    </row>
    <row r="49" spans="1:30" x14ac:dyDescent="0.25">
      <c r="A49" s="141" t="s">
        <v>2</v>
      </c>
      <c r="B49" s="141"/>
      <c r="C49" s="15">
        <f>AVERAGE(Y41:Y50)</f>
        <v>1.4212575729392525E-3</v>
      </c>
      <c r="D49" s="14">
        <f>AVERAGE(AB41:AB50)</f>
        <v>10.84269988710586</v>
      </c>
      <c r="G49" s="40" t="str">
        <f t="shared" si="24"/>
        <v>GCP130-9</v>
      </c>
      <c r="H49" s="4">
        <f>$B$13</f>
        <v>66</v>
      </c>
      <c r="I49" s="4">
        <f>$C$13</f>
        <v>15.3</v>
      </c>
      <c r="J49" s="5">
        <f>$D$13</f>
        <v>0</v>
      </c>
      <c r="K49" s="4">
        <f t="shared" si="25"/>
        <v>0.23181818181818184</v>
      </c>
      <c r="L49" s="125">
        <f t="shared" si="26"/>
        <v>1.1083824136657032E-3</v>
      </c>
      <c r="M49" s="22">
        <f>$B$32</f>
        <v>741.9</v>
      </c>
      <c r="N49" s="22">
        <f>$C$32</f>
        <v>652</v>
      </c>
      <c r="O49" s="22">
        <f>$D$32</f>
        <v>804.1</v>
      </c>
      <c r="P49" s="23">
        <f>$E$32</f>
        <v>0</v>
      </c>
      <c r="Q49" s="22">
        <f t="shared" si="27"/>
        <v>0.92264643701032201</v>
      </c>
      <c r="R49" s="22">
        <f t="shared" si="28"/>
        <v>0.81084442233553033</v>
      </c>
      <c r="S49" s="21">
        <f t="shared" si="29"/>
        <v>0</v>
      </c>
      <c r="T49" s="20">
        <f>(Q49*0.005*($H$18))/0.5335</f>
        <v>4.417807541411186E-2</v>
      </c>
      <c r="U49" s="20">
        <f>(R49*0.005*($H$18))/0.8217</f>
        <v>2.5207521928393723E-2</v>
      </c>
      <c r="V49" s="18">
        <f t="shared" si="30"/>
        <v>0</v>
      </c>
      <c r="W49" s="19">
        <f t="shared" si="31"/>
        <v>1.7525751059389034</v>
      </c>
      <c r="X49" s="19">
        <f t="shared" si="32"/>
        <v>0.69385597342505589</v>
      </c>
      <c r="Y49" s="18">
        <f t="shared" si="33"/>
        <v>1.5974243302892322E-3</v>
      </c>
      <c r="Z49" s="5">
        <f t="shared" si="40"/>
        <v>1437.6818972603089</v>
      </c>
      <c r="AA49" s="2">
        <f t="shared" si="34"/>
        <v>331.88540316781564</v>
      </c>
      <c r="AB49" s="2">
        <f t="shared" si="39"/>
        <v>11.634964199248714</v>
      </c>
      <c r="AC49" s="17">
        <f t="shared" si="35"/>
        <v>2.6932112035269926E-4</v>
      </c>
      <c r="AD49" s="38">
        <f t="shared" si="36"/>
        <v>1.1829639380007837</v>
      </c>
    </row>
    <row r="50" spans="1:30" x14ac:dyDescent="0.25">
      <c r="A50" s="141" t="s">
        <v>1</v>
      </c>
      <c r="B50" s="141"/>
      <c r="C50" s="15">
        <f>STDEV(Y41:Y50)</f>
        <v>3.4442898871925776E-4</v>
      </c>
      <c r="D50" s="14">
        <f>STDEV(AB41:AB50)</f>
        <v>1.5122701078170708</v>
      </c>
      <c r="G50" s="40" t="str">
        <f t="shared" si="24"/>
        <v>GCP130-10</v>
      </c>
      <c r="H50" s="4">
        <f>$B$14</f>
        <v>65.5</v>
      </c>
      <c r="I50" s="124">
        <f>$C$14</f>
        <v>12.7</v>
      </c>
      <c r="J50" s="5">
        <f>$D$14</f>
        <v>0</v>
      </c>
      <c r="K50" s="4">
        <f>I50/H50</f>
        <v>0.19389312977099235</v>
      </c>
      <c r="L50" s="125">
        <f t="shared" si="26"/>
        <v>9.2705297523783096E-4</v>
      </c>
      <c r="M50" s="22">
        <f>$B$33</f>
        <v>518.6</v>
      </c>
      <c r="N50" s="22">
        <f>$C$33</f>
        <v>536.79999999999995</v>
      </c>
      <c r="O50" s="22">
        <f>$D$33</f>
        <v>389.6</v>
      </c>
      <c r="P50" s="23">
        <f>$E$33</f>
        <v>0</v>
      </c>
      <c r="Q50" s="22">
        <f t="shared" si="27"/>
        <v>1.3311088295687885</v>
      </c>
      <c r="R50" s="22">
        <f t="shared" si="28"/>
        <v>1.3778234086242298</v>
      </c>
      <c r="S50" s="21">
        <f t="shared" si="29"/>
        <v>0</v>
      </c>
      <c r="T50" s="20">
        <f t="shared" si="37"/>
        <v>6.3736035710093175E-2</v>
      </c>
      <c r="U50" s="20">
        <f t="shared" si="38"/>
        <v>4.2833758030066872E-2</v>
      </c>
      <c r="V50" s="18">
        <f t="shared" si="30"/>
        <v>0</v>
      </c>
      <c r="W50" s="19">
        <f t="shared" si="31"/>
        <v>1.4879860801696196</v>
      </c>
      <c r="X50" s="19">
        <f t="shared" si="32"/>
        <v>1.0656979374016005</v>
      </c>
      <c r="Y50" s="18">
        <f t="shared" si="33"/>
        <v>8.6990219526762377E-4</v>
      </c>
      <c r="Z50" s="5">
        <f t="shared" si="40"/>
        <v>782.91197574086141</v>
      </c>
      <c r="AA50" s="2">
        <f t="shared" si="34"/>
        <v>192.74679484493305</v>
      </c>
      <c r="AB50" s="2">
        <f t="shared" si="39"/>
        <v>8.3718567813372502</v>
      </c>
      <c r="AC50" s="17">
        <f t="shared" si="35"/>
        <v>4.5820101466890919E-4</v>
      </c>
      <c r="AD50" s="38">
        <f t="shared" si="36"/>
        <v>2.0801434799106797</v>
      </c>
    </row>
    <row r="51" spans="1:30" ht="15.75" thickBot="1" x14ac:dyDescent="0.3">
      <c r="A51" s="141" t="s">
        <v>0</v>
      </c>
      <c r="B51" s="141"/>
      <c r="C51" s="37">
        <f>(C50/C49)*100</f>
        <v>24.234100509097473</v>
      </c>
      <c r="D51" s="14">
        <f>(D50/D49)*100</f>
        <v>13.947357425390539</v>
      </c>
      <c r="G51" s="36"/>
      <c r="H51" s="31"/>
      <c r="I51" s="31"/>
      <c r="J51" s="29"/>
      <c r="K51" s="30"/>
      <c r="L51" s="126"/>
      <c r="M51" s="33"/>
      <c r="N51" s="33"/>
      <c r="O51" s="33"/>
      <c r="P51" s="34"/>
      <c r="Q51" s="33"/>
      <c r="R51" s="33"/>
      <c r="S51" s="32"/>
      <c r="T51" s="31"/>
      <c r="U51" s="31"/>
      <c r="V51" s="29"/>
      <c r="W51" s="30"/>
      <c r="X51" s="30"/>
      <c r="Y51" s="29"/>
      <c r="Z51" s="28"/>
      <c r="AA51" s="28"/>
      <c r="AB51" s="28"/>
      <c r="AC51" s="27"/>
      <c r="AD51" s="26"/>
    </row>
    <row r="52" spans="1:30" ht="15.75" thickTop="1" x14ac:dyDescent="0.25">
      <c r="A52" s="141" t="s">
        <v>5</v>
      </c>
      <c r="B52" s="141"/>
      <c r="C52" s="25">
        <f>COUNT(Y41:Y50)</f>
        <v>10</v>
      </c>
      <c r="D52" s="24">
        <f>COUNT(AB41:AB50)</f>
        <v>10</v>
      </c>
      <c r="G52" s="7" t="s">
        <v>4</v>
      </c>
      <c r="H52" s="20"/>
      <c r="I52" s="20"/>
      <c r="J52" s="18"/>
      <c r="K52" s="19"/>
      <c r="L52" s="127"/>
      <c r="M52" s="22"/>
      <c r="N52" s="22"/>
      <c r="O52" s="22"/>
      <c r="P52" s="23"/>
      <c r="Q52" s="22"/>
      <c r="R52" s="22"/>
      <c r="S52" s="21"/>
      <c r="T52" s="20"/>
      <c r="U52" s="20"/>
      <c r="V52" s="18"/>
      <c r="W52" s="19"/>
      <c r="X52" s="19"/>
      <c r="Y52" s="18"/>
      <c r="Z52" s="2"/>
      <c r="AA52" s="2"/>
      <c r="AB52" s="2"/>
      <c r="AC52" s="17"/>
      <c r="AD52" s="16"/>
    </row>
    <row r="53" spans="1:30" ht="17.25" customHeight="1" x14ac:dyDescent="0.25">
      <c r="A53" s="142" t="s">
        <v>3</v>
      </c>
      <c r="B53" s="142"/>
      <c r="C53" s="15">
        <f>_xlfn.CONFIDENCE.NORM(0.05,C50,C52)</f>
        <v>2.1347537618987978E-4</v>
      </c>
      <c r="D53" s="14">
        <f>_xlfn.CONFIDENCE.NORM(0.05,D50,D52)</f>
        <v>0.93729750032770387</v>
      </c>
      <c r="G53" s="7" t="s">
        <v>2</v>
      </c>
      <c r="H53" s="4">
        <f>AVERAGE(H41:H50)</f>
        <v>66.09</v>
      </c>
      <c r="I53" s="4">
        <f>AVERAGE(I41:I49)</f>
        <v>13.955555555555556</v>
      </c>
      <c r="J53" s="5">
        <f>AVERAGE(J41:J45)</f>
        <v>0</v>
      </c>
      <c r="K53" s="13">
        <f t="shared" ref="K53:AD53" si="41">AVERAGE(K41:K50)</f>
        <v>0.20949909854029083</v>
      </c>
      <c r="L53" s="11">
        <f t="shared" si="41"/>
        <v>1.0016691300037811E-3</v>
      </c>
      <c r="M53" s="4">
        <f t="shared" si="41"/>
        <v>681.89999999999986</v>
      </c>
      <c r="N53" s="4">
        <f t="shared" si="41"/>
        <v>668.04</v>
      </c>
      <c r="O53" s="4">
        <f t="shared" si="41"/>
        <v>767.16000000000008</v>
      </c>
      <c r="P53" s="5">
        <f t="shared" si="41"/>
        <v>0</v>
      </c>
      <c r="Q53" s="4">
        <f t="shared" si="41"/>
        <v>0.92254864122755775</v>
      </c>
      <c r="R53" s="4">
        <f t="shared" si="41"/>
        <v>0.90949790410602971</v>
      </c>
      <c r="S53" s="3">
        <f t="shared" si="41"/>
        <v>0</v>
      </c>
      <c r="T53" s="4">
        <f t="shared" si="41"/>
        <v>4.4173392765057093E-2</v>
      </c>
      <c r="U53" s="4">
        <f t="shared" si="41"/>
        <v>2.8274460217096908E-2</v>
      </c>
      <c r="V53" s="3">
        <f t="shared" si="41"/>
        <v>0</v>
      </c>
      <c r="W53" s="2">
        <f t="shared" si="41"/>
        <v>1.5720405903047636</v>
      </c>
      <c r="X53" s="2">
        <f t="shared" si="41"/>
        <v>0.72447852982154015</v>
      </c>
      <c r="Y53" s="11">
        <f t="shared" si="41"/>
        <v>1.4212575729392525E-3</v>
      </c>
      <c r="Z53" s="2">
        <f t="shared" si="41"/>
        <v>1279.1318156453272</v>
      </c>
      <c r="AA53" s="2">
        <f t="shared" si="41"/>
        <v>298.19351082463203</v>
      </c>
      <c r="AB53" s="2">
        <f t="shared" si="41"/>
        <v>10.84269988710586</v>
      </c>
      <c r="AC53" s="10">
        <f t="shared" si="41"/>
        <v>2.811910343483772E-4</v>
      </c>
      <c r="AD53" s="10">
        <f t="shared" si="41"/>
        <v>1.2360853473543947</v>
      </c>
    </row>
    <row r="54" spans="1:30" x14ac:dyDescent="0.25">
      <c r="G54" s="7" t="s">
        <v>1</v>
      </c>
      <c r="H54" s="4">
        <f>STDEV(H41:H50)</f>
        <v>1.0629623177182221</v>
      </c>
      <c r="I54" s="4">
        <f>STDEV(I41:I49)</f>
        <v>2.8439018579722024</v>
      </c>
      <c r="J54" s="5">
        <f>STDEV(J41:J45)</f>
        <v>0</v>
      </c>
      <c r="K54" s="2">
        <f t="shared" ref="K54:AD54" si="42">STDEV(K41:K50)</f>
        <v>4.2453289218985953E-2</v>
      </c>
      <c r="L54" s="127">
        <f t="shared" si="42"/>
        <v>2.0298010623469241E-4</v>
      </c>
      <c r="M54" s="4">
        <f t="shared" si="42"/>
        <v>85.971261348068722</v>
      </c>
      <c r="N54" s="4">
        <f t="shared" si="42"/>
        <v>78.965818202843678</v>
      </c>
      <c r="O54" s="4">
        <f t="shared" si="42"/>
        <v>173.59559134186887</v>
      </c>
      <c r="P54" s="5">
        <f t="shared" si="42"/>
        <v>0</v>
      </c>
      <c r="Q54" s="4">
        <f t="shared" si="42"/>
        <v>0.17644606653275341</v>
      </c>
      <c r="R54" s="4">
        <f t="shared" si="42"/>
        <v>0.20351030343109042</v>
      </c>
      <c r="S54" s="3">
        <f t="shared" si="42"/>
        <v>0</v>
      </c>
      <c r="T54" s="4">
        <f t="shared" si="42"/>
        <v>8.4485750132693802E-3</v>
      </c>
      <c r="U54" s="4">
        <f t="shared" si="42"/>
        <v>6.3267259354353065E-3</v>
      </c>
      <c r="V54" s="3">
        <f t="shared" si="42"/>
        <v>0</v>
      </c>
      <c r="W54" s="2">
        <f t="shared" si="42"/>
        <v>7.8485457491069888E-2</v>
      </c>
      <c r="X54" s="2">
        <f t="shared" si="42"/>
        <v>0.14709318237760829</v>
      </c>
      <c r="Y54" s="3">
        <f t="shared" si="42"/>
        <v>3.4442898871925776E-4</v>
      </c>
      <c r="Z54" s="2">
        <f t="shared" si="42"/>
        <v>309.98608984733244</v>
      </c>
      <c r="AA54" s="2">
        <f t="shared" si="42"/>
        <v>65.872044092558056</v>
      </c>
      <c r="AB54" s="2">
        <f t="shared" si="42"/>
        <v>1.5122701078170708</v>
      </c>
      <c r="AC54" s="8">
        <f t="shared" si="42"/>
        <v>2.010459676339545E-4</v>
      </c>
      <c r="AD54" s="8">
        <f t="shared" si="42"/>
        <v>0.87114484240163048</v>
      </c>
    </row>
    <row r="55" spans="1:30" x14ac:dyDescent="0.25">
      <c r="G55" s="7" t="s">
        <v>0</v>
      </c>
      <c r="H55" s="4">
        <f t="shared" ref="H55:AD55" si="43">(H54/H53)*100</f>
        <v>1.6083557538481192</v>
      </c>
      <c r="I55" s="4">
        <f t="shared" si="43"/>
        <v>20.378277644705271</v>
      </c>
      <c r="J55" s="5" t="e">
        <f t="shared" si="43"/>
        <v>#DIV/0!</v>
      </c>
      <c r="K55" s="6">
        <f t="shared" si="43"/>
        <v>20.264187060843771</v>
      </c>
      <c r="L55" s="2">
        <f t="shared" si="43"/>
        <v>20.264187060843753</v>
      </c>
      <c r="M55" s="4">
        <f t="shared" si="43"/>
        <v>12.607605418399872</v>
      </c>
      <c r="N55" s="4">
        <f t="shared" si="43"/>
        <v>11.820522454170961</v>
      </c>
      <c r="O55" s="4">
        <f t="shared" si="43"/>
        <v>22.628342372108669</v>
      </c>
      <c r="P55" s="5" t="e">
        <f t="shared" si="43"/>
        <v>#DIV/0!</v>
      </c>
      <c r="Q55" s="4">
        <f t="shared" si="43"/>
        <v>19.125936416531005</v>
      </c>
      <c r="R55" s="4">
        <f t="shared" si="43"/>
        <v>22.376115713111648</v>
      </c>
      <c r="S55" s="3" t="e">
        <f t="shared" si="43"/>
        <v>#DIV/0!</v>
      </c>
      <c r="T55" s="4">
        <f t="shared" si="43"/>
        <v>19.125936416531125</v>
      </c>
      <c r="U55" s="4">
        <f t="shared" si="43"/>
        <v>22.376115713111592</v>
      </c>
      <c r="V55" s="3" t="e">
        <f t="shared" si="43"/>
        <v>#DIV/0!</v>
      </c>
      <c r="W55" s="2">
        <f t="shared" si="43"/>
        <v>4.992584668303909</v>
      </c>
      <c r="X55" s="2">
        <f t="shared" si="43"/>
        <v>20.303318362497446</v>
      </c>
      <c r="Y55" s="3">
        <f t="shared" si="43"/>
        <v>24.234100509097473</v>
      </c>
      <c r="Z55" s="2">
        <f t="shared" si="43"/>
        <v>24.234100509097509</v>
      </c>
      <c r="AA55" s="2">
        <f t="shared" si="43"/>
        <v>22.090368066828084</v>
      </c>
      <c r="AB55" s="2">
        <f t="shared" si="43"/>
        <v>13.947357425390539</v>
      </c>
      <c r="AC55" s="1">
        <f t="shared" si="43"/>
        <v>71.498000674115289</v>
      </c>
      <c r="AD55" s="1">
        <f t="shared" si="43"/>
        <v>70.476107840461836</v>
      </c>
    </row>
  </sheetData>
  <sortState ref="AB24:AB33">
    <sortCondition descending="1" ref="AB24"/>
  </sortState>
  <mergeCells count="25">
    <mergeCell ref="A49:B49"/>
    <mergeCell ref="A50:B50"/>
    <mergeCell ref="A51:B51"/>
    <mergeCell ref="A52:B52"/>
    <mergeCell ref="A53:B53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5"/>
  <sheetViews>
    <sheetView topLeftCell="A25" zoomScaleNormal="100" workbookViewId="0">
      <selection activeCell="W41" sqref="W41:W50"/>
    </sheetView>
  </sheetViews>
  <sheetFormatPr defaultRowHeight="15" x14ac:dyDescent="0.25"/>
  <cols>
    <col min="1" max="1" width="10.28515625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657</v>
      </c>
      <c r="C1" s="117" t="s">
        <v>100</v>
      </c>
      <c r="D1" s="103">
        <v>2010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658</v>
      </c>
      <c r="B5" s="58">
        <v>75.7</v>
      </c>
      <c r="C5" s="130">
        <v>20.2</v>
      </c>
      <c r="D5" s="58">
        <v>0</v>
      </c>
      <c r="E5" s="58"/>
      <c r="G5" s="91" t="s">
        <v>95</v>
      </c>
      <c r="H5" s="91">
        <f>(11.56*0.9)/20</f>
        <v>0.5202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659</v>
      </c>
      <c r="B6" s="58">
        <v>65.400000000000006</v>
      </c>
      <c r="C6" s="130">
        <v>17.600000000000001</v>
      </c>
      <c r="D6" s="58">
        <v>0</v>
      </c>
      <c r="E6" s="58"/>
      <c r="G6" s="91" t="s">
        <v>93</v>
      </c>
      <c r="H6" s="91">
        <f>(46.93*0.4)/10</f>
        <v>1.8772000000000002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660</v>
      </c>
      <c r="B7" s="58">
        <v>65.900000000000006</v>
      </c>
      <c r="C7" s="130">
        <v>15.5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661</v>
      </c>
      <c r="B8" s="58">
        <v>70.3</v>
      </c>
      <c r="C8" s="130">
        <v>19.7</v>
      </c>
      <c r="D8" s="58">
        <v>0</v>
      </c>
      <c r="E8" s="58"/>
      <c r="G8" s="91" t="s">
        <v>89</v>
      </c>
      <c r="H8" s="91">
        <f>(53.45*0.97)/20</f>
        <v>2.5923249999999998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662</v>
      </c>
      <c r="B9" s="58">
        <v>68.7</v>
      </c>
      <c r="C9" s="130">
        <v>15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663</v>
      </c>
      <c r="B10" s="58">
        <v>68</v>
      </c>
      <c r="C10" s="130">
        <v>14.2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664</v>
      </c>
      <c r="B11" s="58">
        <v>69.400000000000006</v>
      </c>
      <c r="C11" s="130">
        <v>15.5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665</v>
      </c>
      <c r="B12" s="58">
        <v>68.099999999999994</v>
      </c>
      <c r="C12" s="130">
        <v>18.2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666</v>
      </c>
      <c r="B13" s="58">
        <v>68</v>
      </c>
      <c r="C13" s="130">
        <v>14.3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667</v>
      </c>
      <c r="B14" s="58">
        <v>66</v>
      </c>
      <c r="C14" s="130">
        <v>15.5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33" t="s">
        <v>73</v>
      </c>
      <c r="O15" s="133" t="s">
        <v>72</v>
      </c>
      <c r="P15" s="133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65.3</v>
      </c>
      <c r="C16" s="58">
        <v>0</v>
      </c>
      <c r="D16" s="58">
        <v>133.80000000000001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5.202E-3</v>
      </c>
      <c r="O16" s="96">
        <f>$H$7*(L16/1000)</f>
        <v>0</v>
      </c>
      <c r="P16" s="95">
        <f t="shared" ref="P16:P21" si="1">$H$6*(M16/1000)</f>
        <v>1.8772000000000004E-2</v>
      </c>
      <c r="Q16" s="94">
        <f t="shared" ref="Q16:S21" si="2">B16</f>
        <v>65.3</v>
      </c>
      <c r="R16" s="94">
        <f t="shared" si="2"/>
        <v>0</v>
      </c>
      <c r="S16" s="94">
        <f t="shared" si="2"/>
        <v>133.80000000000001</v>
      </c>
      <c r="T16" s="93">
        <f t="shared" ref="T16:T21" si="3">R16/Q16</f>
        <v>0</v>
      </c>
      <c r="U16" s="92">
        <f t="shared" ref="U16:U21" si="4">S16/Q16</f>
        <v>2.0490045941807047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66</v>
      </c>
      <c r="C17" s="58">
        <v>71.7</v>
      </c>
      <c r="D17" s="58">
        <v>113.7</v>
      </c>
      <c r="E17" s="58"/>
      <c r="G17" s="102" t="s">
        <v>63</v>
      </c>
      <c r="H17" s="103">
        <v>209.15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5.202E-3</v>
      </c>
      <c r="O17" s="96">
        <f>$H$8*(L17/1000)</f>
        <v>5.1846499999999998E-3</v>
      </c>
      <c r="P17" s="95">
        <f t="shared" si="1"/>
        <v>1.5017600000000002E-2</v>
      </c>
      <c r="Q17" s="94">
        <f t="shared" si="2"/>
        <v>66</v>
      </c>
      <c r="R17" s="94">
        <f t="shared" si="2"/>
        <v>71.7</v>
      </c>
      <c r="S17" s="94">
        <f t="shared" si="2"/>
        <v>113.7</v>
      </c>
      <c r="T17" s="93">
        <f t="shared" si="3"/>
        <v>1.0863636363636364</v>
      </c>
      <c r="U17" s="92">
        <f t="shared" si="4"/>
        <v>1.7227272727272727</v>
      </c>
      <c r="V17" s="91"/>
      <c r="W17" s="91"/>
      <c r="X17" s="100"/>
    </row>
    <row r="18" spans="1:35" x14ac:dyDescent="0.25">
      <c r="A18" s="58" t="s">
        <v>62</v>
      </c>
      <c r="B18" s="58">
        <v>66.8</v>
      </c>
      <c r="C18" s="58">
        <v>137.5</v>
      </c>
      <c r="D18" s="58">
        <v>82</v>
      </c>
      <c r="E18" s="58"/>
      <c r="G18" s="102" t="s">
        <v>61</v>
      </c>
      <c r="H18" s="101">
        <f>51.09/10</f>
        <v>5.109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5.202E-3</v>
      </c>
      <c r="O18" s="96">
        <f>$H$8*(L18/1000)</f>
        <v>1.03693E-2</v>
      </c>
      <c r="P18" s="95">
        <f t="shared" si="1"/>
        <v>1.1263200000000001E-2</v>
      </c>
      <c r="Q18" s="94">
        <f t="shared" si="2"/>
        <v>66.8</v>
      </c>
      <c r="R18" s="94">
        <f t="shared" si="2"/>
        <v>137.5</v>
      </c>
      <c r="S18" s="94">
        <f t="shared" si="2"/>
        <v>82</v>
      </c>
      <c r="T18" s="93">
        <f t="shared" si="3"/>
        <v>2.0583832335329344</v>
      </c>
      <c r="U18" s="92">
        <f t="shared" si="4"/>
        <v>1.2275449101796407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62.5</v>
      </c>
      <c r="C19" s="58">
        <v>202.5</v>
      </c>
      <c r="D19" s="58">
        <v>50.5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5.202E-3</v>
      </c>
      <c r="O19" s="96">
        <f>$H$8*(L19/1000)</f>
        <v>1.5553949999999999E-2</v>
      </c>
      <c r="P19" s="95">
        <f t="shared" si="1"/>
        <v>7.5088000000000012E-3</v>
      </c>
      <c r="Q19" s="94">
        <f t="shared" si="2"/>
        <v>62.5</v>
      </c>
      <c r="R19" s="94">
        <f t="shared" si="2"/>
        <v>202.5</v>
      </c>
      <c r="S19" s="94">
        <f t="shared" si="2"/>
        <v>50.5</v>
      </c>
      <c r="T19" s="93">
        <f t="shared" si="3"/>
        <v>3.24</v>
      </c>
      <c r="U19" s="92">
        <f t="shared" si="4"/>
        <v>0.80800000000000005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62.7</v>
      </c>
      <c r="C20" s="58">
        <v>270.2</v>
      </c>
      <c r="D20" s="58">
        <v>24.4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5.202E-3</v>
      </c>
      <c r="O20" s="96">
        <f>$H$8*(L20/1000)</f>
        <v>2.0738599999999999E-2</v>
      </c>
      <c r="P20" s="95">
        <f t="shared" si="1"/>
        <v>3.7544000000000006E-3</v>
      </c>
      <c r="Q20" s="94">
        <f t="shared" si="2"/>
        <v>62.7</v>
      </c>
      <c r="R20" s="94">
        <f t="shared" si="2"/>
        <v>270.2</v>
      </c>
      <c r="S20" s="94">
        <f t="shared" si="2"/>
        <v>24.4</v>
      </c>
      <c r="T20" s="93">
        <f t="shared" si="3"/>
        <v>4.3094098883572567</v>
      </c>
      <c r="U20" s="92">
        <f t="shared" si="4"/>
        <v>0.38915470494417859</v>
      </c>
      <c r="V20" s="91"/>
      <c r="W20" s="91"/>
    </row>
    <row r="21" spans="1:35" x14ac:dyDescent="0.25">
      <c r="A21" s="58" t="s">
        <v>58</v>
      </c>
      <c r="B21" s="58">
        <v>64.3</v>
      </c>
      <c r="C21" s="58">
        <v>353.4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5.202E-3</v>
      </c>
      <c r="O21" s="96">
        <f>$H$8*(L21/1000)</f>
        <v>2.5923249999999998E-2</v>
      </c>
      <c r="P21" s="95">
        <f t="shared" si="1"/>
        <v>0</v>
      </c>
      <c r="Q21" s="94">
        <f t="shared" si="2"/>
        <v>64.3</v>
      </c>
      <c r="R21" s="94">
        <f t="shared" si="2"/>
        <v>353.4</v>
      </c>
      <c r="S21" s="94">
        <f t="shared" si="2"/>
        <v>0</v>
      </c>
      <c r="T21" s="93">
        <f t="shared" si="3"/>
        <v>5.4961119751166407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5">A5</f>
        <v>VB212-1</v>
      </c>
      <c r="B24" s="58">
        <v>631.29999999999995</v>
      </c>
      <c r="C24" s="58">
        <v>618.70000000000005</v>
      </c>
      <c r="D24" s="58">
        <v>927.2</v>
      </c>
      <c r="E24" s="58">
        <v>0</v>
      </c>
      <c r="G24" s="86" t="str">
        <f t="shared" ref="G24:G33" si="6">A5</f>
        <v>VB212-1</v>
      </c>
      <c r="H24" s="49">
        <f>$B$5</f>
        <v>75.7</v>
      </c>
      <c r="I24" s="49">
        <f>$C$5</f>
        <v>20.2</v>
      </c>
      <c r="J24" s="51">
        <f>$D$5</f>
        <v>0</v>
      </c>
      <c r="K24" s="49">
        <f t="shared" ref="K24:K33" si="7">I24/H24</f>
        <v>0.26684280052840159</v>
      </c>
      <c r="L24" s="85">
        <f t="shared" ref="L24:L33" si="8">K24/$H$17</f>
        <v>1.2758441335328787E-3</v>
      </c>
      <c r="M24" s="48">
        <f t="shared" ref="M24:M33" si="9">ABS(($L$36-L24)/$L$37)</f>
        <v>0.94136905166186302</v>
      </c>
      <c r="N24" s="83">
        <f>$B$24</f>
        <v>631.29999999999995</v>
      </c>
      <c r="O24" s="83">
        <f>$C$24</f>
        <v>618.70000000000005</v>
      </c>
      <c r="P24" s="83">
        <f>$D$24</f>
        <v>927.2</v>
      </c>
      <c r="Q24" s="84">
        <f>$E$24</f>
        <v>0</v>
      </c>
      <c r="R24" s="83">
        <f t="shared" ref="R24:R33" si="10">N24/P24</f>
        <v>0.68086712683347705</v>
      </c>
      <c r="S24" s="83">
        <f t="shared" ref="S24:S33" si="11">O24/P24</f>
        <v>0.66727782571182059</v>
      </c>
      <c r="T24" s="82">
        <f t="shared" ref="T24:T33" si="12">Q24/P24</f>
        <v>0</v>
      </c>
      <c r="U24" s="81">
        <f>(R24*0.005*($H$18))/0.5335</f>
        <v>3.2601219784369584E-2</v>
      </c>
      <c r="V24" s="81">
        <f>(S24*0.005*($H$18))/0.8217</f>
        <v>2.074432524985817E-2</v>
      </c>
      <c r="W24" s="80">
        <f t="shared" ref="W24:W33" si="13">(T24*0.005*($H$18))/0.7126</f>
        <v>0</v>
      </c>
      <c r="X24" s="79">
        <f t="shared" ref="X24:X33" si="14">U24/V24</f>
        <v>1.5715729189404453</v>
      </c>
      <c r="Y24" s="78">
        <f t="shared" ref="Y24:Y33" si="15">(U24+V24+W24)*10</f>
        <v>0.53345545034227748</v>
      </c>
      <c r="Z24" s="48">
        <f t="shared" ref="Z24:Z33" si="16">ABS(($Y$36-Y24)/$Y$37)</f>
        <v>1.7604457707420389</v>
      </c>
      <c r="AA24" s="88">
        <f t="shared" ref="AA24:AA33" si="17">L24/Y24</f>
        <v>2.39166013340808E-3</v>
      </c>
      <c r="AB24" s="55">
        <f>$AA$25</f>
        <v>2.7121245284867624E-3</v>
      </c>
      <c r="AC24" s="48">
        <f t="shared" ref="AC24:AC33" si="18">ABS(($AB$36-AB24)/$AB$37)</f>
        <v>1.5422640291506526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5"/>
        <v>VB212-2</v>
      </c>
      <c r="B25" s="58">
        <v>571.9</v>
      </c>
      <c r="C25" s="58">
        <v>552.9</v>
      </c>
      <c r="D25" s="58">
        <v>939.5</v>
      </c>
      <c r="E25" s="58">
        <v>0</v>
      </c>
      <c r="G25" s="86" t="str">
        <f t="shared" si="6"/>
        <v>VB212-2</v>
      </c>
      <c r="H25" s="49">
        <f>$B$6</f>
        <v>65.400000000000006</v>
      </c>
      <c r="I25" s="49">
        <f>$C$6</f>
        <v>17.600000000000001</v>
      </c>
      <c r="J25" s="51">
        <f>$D$6</f>
        <v>0</v>
      </c>
      <c r="K25" s="49">
        <f t="shared" si="7"/>
        <v>0.26911314984709478</v>
      </c>
      <c r="L25" s="85">
        <f t="shared" si="8"/>
        <v>1.2866992581740129E-3</v>
      </c>
      <c r="M25" s="48">
        <f t="shared" si="9"/>
        <v>1.025467234381467</v>
      </c>
      <c r="N25" s="83">
        <f>$B$25</f>
        <v>571.9</v>
      </c>
      <c r="O25" s="83">
        <f>$C$25</f>
        <v>552.9</v>
      </c>
      <c r="P25" s="83">
        <f>$D$25</f>
        <v>939.5</v>
      </c>
      <c r="Q25" s="84">
        <f>$E$25</f>
        <v>0</v>
      </c>
      <c r="R25" s="83">
        <f t="shared" si="10"/>
        <v>0.60872804683342197</v>
      </c>
      <c r="S25" s="83">
        <f t="shared" si="11"/>
        <v>0.58850452368281003</v>
      </c>
      <c r="T25" s="82">
        <f t="shared" si="12"/>
        <v>0</v>
      </c>
      <c r="U25" s="81">
        <f>(R25*0.005*($H$18))/0.5335</f>
        <v>2.9147062711077351E-2</v>
      </c>
      <c r="V25" s="81">
        <f>(S25*0.005*($H$18))/0.8217</f>
        <v>1.8295421756696344E-2</v>
      </c>
      <c r="W25" s="80">
        <f t="shared" si="13"/>
        <v>0</v>
      </c>
      <c r="X25" s="79">
        <f t="shared" si="14"/>
        <v>1.5931342331809966</v>
      </c>
      <c r="Y25" s="78">
        <f t="shared" si="15"/>
        <v>0.47442484467773693</v>
      </c>
      <c r="Z25" s="48">
        <f t="shared" si="16"/>
        <v>0.22140411604408006</v>
      </c>
      <c r="AA25" s="54">
        <f t="shared" si="17"/>
        <v>2.7121245284867624E-3</v>
      </c>
      <c r="AB25" s="55">
        <f>$AA$31</f>
        <v>2.6597567047611068E-3</v>
      </c>
      <c r="AC25" s="48">
        <f t="shared" si="18"/>
        <v>1.2849770333232609</v>
      </c>
      <c r="AD25" s="51">
        <f>(AB24-AB33)/AB37</f>
        <v>2.9526209214805994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5"/>
        <v>VB212-3</v>
      </c>
      <c r="B26" s="58">
        <v>579.9</v>
      </c>
      <c r="C26" s="58">
        <v>527.5</v>
      </c>
      <c r="D26" s="58">
        <v>937.2</v>
      </c>
      <c r="E26" s="58">
        <v>0</v>
      </c>
      <c r="G26" s="86" t="str">
        <f t="shared" si="6"/>
        <v>VB212-3</v>
      </c>
      <c r="H26" s="49">
        <f>$B$7</f>
        <v>65.900000000000006</v>
      </c>
      <c r="I26" s="49">
        <f>$C$7</f>
        <v>15.5</v>
      </c>
      <c r="J26" s="51">
        <f>$D$7</f>
        <v>0</v>
      </c>
      <c r="K26" s="49">
        <f t="shared" si="7"/>
        <v>0.23520485584218512</v>
      </c>
      <c r="L26" s="85">
        <f t="shared" si="8"/>
        <v>1.1245749741438447E-3</v>
      </c>
      <c r="M26" s="48">
        <f t="shared" si="9"/>
        <v>0.23056234725855732</v>
      </c>
      <c r="N26" s="83">
        <f>$B$26</f>
        <v>579.9</v>
      </c>
      <c r="O26" s="83">
        <f>$C$26</f>
        <v>527.5</v>
      </c>
      <c r="P26" s="83">
        <f>$D$26</f>
        <v>937.2</v>
      </c>
      <c r="Q26" s="84">
        <f>$E$26</f>
        <v>0</v>
      </c>
      <c r="R26" s="83">
        <f t="shared" si="10"/>
        <v>0.61875800256081936</v>
      </c>
      <c r="S26" s="83">
        <f t="shared" si="11"/>
        <v>0.56284677763551005</v>
      </c>
      <c r="T26" s="82">
        <f t="shared" si="12"/>
        <v>0</v>
      </c>
      <c r="U26" s="81">
        <f>(R26*0.005*($H$18))/0.5335</f>
        <v>2.9627316167602873E-2</v>
      </c>
      <c r="V26" s="81">
        <f>(S26*0.005*($H$18))/0.8217</f>
        <v>1.7497774047339789E-2</v>
      </c>
      <c r="W26" s="80">
        <f t="shared" si="13"/>
        <v>0</v>
      </c>
      <c r="X26" s="79">
        <f t="shared" si="14"/>
        <v>1.6932048663702544</v>
      </c>
      <c r="Y26" s="78">
        <f t="shared" si="15"/>
        <v>0.47125090214942661</v>
      </c>
      <c r="Z26" s="48">
        <f t="shared" si="16"/>
        <v>0.32796371457071372</v>
      </c>
      <c r="AA26" s="54">
        <f t="shared" si="17"/>
        <v>2.3863614244864807E-3</v>
      </c>
      <c r="AB26" s="55">
        <f>$AA$27</f>
        <v>2.5821849331487791E-3</v>
      </c>
      <c r="AC26" s="48">
        <f t="shared" si="18"/>
        <v>0.90386117516384357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5"/>
        <v>VB212-4</v>
      </c>
      <c r="B27" s="58">
        <v>615.20000000000005</v>
      </c>
      <c r="C27" s="58">
        <v>585</v>
      </c>
      <c r="D27" s="58">
        <v>918.2</v>
      </c>
      <c r="E27" s="58">
        <v>0</v>
      </c>
      <c r="G27" s="86" t="str">
        <f t="shared" si="6"/>
        <v>VB212-4</v>
      </c>
      <c r="H27" s="49">
        <f>$B$8</f>
        <v>70.3</v>
      </c>
      <c r="I27" s="49">
        <f>$C$8</f>
        <v>19.7</v>
      </c>
      <c r="J27" s="51">
        <f>$D$8</f>
        <v>0</v>
      </c>
      <c r="K27" s="49">
        <f t="shared" si="7"/>
        <v>0.2802275960170697</v>
      </c>
      <c r="L27" s="85">
        <f t="shared" si="8"/>
        <v>1.3398402869570628E-3</v>
      </c>
      <c r="M27" s="48">
        <f t="shared" si="9"/>
        <v>1.4371680758043011</v>
      </c>
      <c r="N27" s="83">
        <f>$B$27</f>
        <v>615.20000000000005</v>
      </c>
      <c r="O27" s="83">
        <f>$C$27</f>
        <v>585</v>
      </c>
      <c r="P27" s="83">
        <f>$D$27</f>
        <v>918.2</v>
      </c>
      <c r="Q27" s="84">
        <f>$E$27</f>
        <v>0</v>
      </c>
      <c r="R27" s="83">
        <f t="shared" si="10"/>
        <v>0.67000653452406889</v>
      </c>
      <c r="S27" s="83">
        <f t="shared" si="11"/>
        <v>0.63711609671095615</v>
      </c>
      <c r="T27" s="82">
        <f t="shared" si="12"/>
        <v>0</v>
      </c>
      <c r="U27" s="81">
        <f>(R27*0.005*($H$18))/0.5335</f>
        <v>3.2081193860201203E-2</v>
      </c>
      <c r="V27" s="81">
        <f>(S27*0.005*($H$18))/0.8217</f>
        <v>1.9806657771061671E-2</v>
      </c>
      <c r="W27" s="80">
        <f t="shared" si="13"/>
        <v>0</v>
      </c>
      <c r="X27" s="79">
        <f t="shared" si="14"/>
        <v>1.6197176843774788</v>
      </c>
      <c r="Y27" s="78">
        <f t="shared" si="15"/>
        <v>0.51887851631262871</v>
      </c>
      <c r="Z27" s="48">
        <f t="shared" si="16"/>
        <v>1.2710505708940079</v>
      </c>
      <c r="AA27" s="54">
        <f t="shared" si="17"/>
        <v>2.5821849331487791E-3</v>
      </c>
      <c r="AB27" s="55">
        <f>$AA$33</f>
        <v>2.4152910443591084E-3</v>
      </c>
      <c r="AC27" s="48">
        <f t="shared" si="18"/>
        <v>8.3899140965187691E-2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5"/>
        <v>VB212-5</v>
      </c>
      <c r="B28" s="58">
        <v>572.79999999999995</v>
      </c>
      <c r="C28" s="58">
        <v>566.5</v>
      </c>
      <c r="D28" s="58">
        <v>910.8</v>
      </c>
      <c r="E28" s="58">
        <v>0</v>
      </c>
      <c r="G28" s="86" t="str">
        <f t="shared" si="6"/>
        <v>VB212-5</v>
      </c>
      <c r="H28" s="49">
        <f>$B$9</f>
        <v>68.7</v>
      </c>
      <c r="I28" s="49">
        <f>$C$9</f>
        <v>15</v>
      </c>
      <c r="J28" s="51">
        <f>$D$9</f>
        <v>0</v>
      </c>
      <c r="K28" s="49">
        <f t="shared" si="7"/>
        <v>0.21834061135371177</v>
      </c>
      <c r="L28" s="85">
        <f t="shared" si="8"/>
        <v>1.0439426791953707E-3</v>
      </c>
      <c r="M28" s="48">
        <f t="shared" si="9"/>
        <v>0.8552469729865656</v>
      </c>
      <c r="N28" s="83">
        <f>$B$28</f>
        <v>572.79999999999995</v>
      </c>
      <c r="O28" s="83">
        <f>$C$28</f>
        <v>566.5</v>
      </c>
      <c r="P28" s="83">
        <f>$D$28</f>
        <v>910.8</v>
      </c>
      <c r="Q28" s="84">
        <f>$E$28</f>
        <v>0</v>
      </c>
      <c r="R28" s="83">
        <f t="shared" si="10"/>
        <v>0.62889767237593319</v>
      </c>
      <c r="S28" s="83">
        <f t="shared" si="11"/>
        <v>0.6219806763285024</v>
      </c>
      <c r="T28" s="82">
        <f t="shared" si="12"/>
        <v>0</v>
      </c>
      <c r="U28" s="81">
        <f t="shared" ref="U28:U33" si="19">(R28*0.005*($H$18))/0.5335</f>
        <v>3.0112822944410898E-2</v>
      </c>
      <c r="V28" s="81">
        <f t="shared" ref="V28:V33" si="20">(S28*0.005*($H$18))/0.8217</f>
        <v>1.9336127999040519E-2</v>
      </c>
      <c r="W28" s="80">
        <f t="shared" si="13"/>
        <v>0</v>
      </c>
      <c r="X28" s="79">
        <f t="shared" si="14"/>
        <v>1.5573346921320097</v>
      </c>
      <c r="Y28" s="78">
        <f t="shared" si="15"/>
        <v>0.4944895094345142</v>
      </c>
      <c r="Z28" s="48">
        <f t="shared" si="16"/>
        <v>0.45223209569662415</v>
      </c>
      <c r="AA28" s="54">
        <f t="shared" si="17"/>
        <v>2.1111523283662728E-3</v>
      </c>
      <c r="AB28" s="55">
        <f>$AA$24</f>
        <v>2.39166013340808E-3</v>
      </c>
      <c r="AC28" s="48">
        <f t="shared" si="18"/>
        <v>3.2201274417857258E-2</v>
      </c>
      <c r="AD28" s="51">
        <f>1-((((COUNT(AB24:AB33))-3)*((STDEV(AB26:AB33))^2))/(((COUNT(AB24:AB33))-1)*((STDEV(AB24:AB33))^2)))</f>
        <v>0.55876731277195257</v>
      </c>
    </row>
    <row r="29" spans="1:35" x14ac:dyDescent="0.25">
      <c r="A29" s="58" t="str">
        <f t="shared" si="5"/>
        <v>VB212-6</v>
      </c>
      <c r="B29" s="58">
        <v>493.9</v>
      </c>
      <c r="C29" s="58">
        <v>504.5</v>
      </c>
      <c r="D29" s="58">
        <v>921.1</v>
      </c>
      <c r="E29" s="58">
        <v>0</v>
      </c>
      <c r="G29" s="86" t="str">
        <f t="shared" si="6"/>
        <v>VB212-6</v>
      </c>
      <c r="H29" s="49">
        <f>$B$10</f>
        <v>68</v>
      </c>
      <c r="I29" s="49">
        <f>$C$10</f>
        <v>14.2</v>
      </c>
      <c r="J29" s="51">
        <f>$D$10</f>
        <v>0</v>
      </c>
      <c r="K29" s="49">
        <f t="shared" si="7"/>
        <v>0.20882352941176469</v>
      </c>
      <c r="L29" s="85">
        <f t="shared" si="8"/>
        <v>9.9843906006103129E-4</v>
      </c>
      <c r="M29" s="48">
        <f t="shared" si="9"/>
        <v>1.2077783167411886</v>
      </c>
      <c r="N29" s="83">
        <f>$B$29</f>
        <v>493.9</v>
      </c>
      <c r="O29" s="83">
        <f>$C$29</f>
        <v>504.5</v>
      </c>
      <c r="P29" s="83">
        <f>$D$29</f>
        <v>921.1</v>
      </c>
      <c r="Q29" s="84">
        <f>$E$29</f>
        <v>0</v>
      </c>
      <c r="R29" s="83">
        <f t="shared" si="10"/>
        <v>0.53620670936923243</v>
      </c>
      <c r="S29" s="83">
        <f t="shared" si="11"/>
        <v>0.54771468895885356</v>
      </c>
      <c r="T29" s="82">
        <f t="shared" si="12"/>
        <v>0</v>
      </c>
      <c r="U29" s="81">
        <f t="shared" si="19"/>
        <v>2.5674602419563344E-2</v>
      </c>
      <c r="V29" s="81">
        <f t="shared" si="20"/>
        <v>1.7027347851349538E-2</v>
      </c>
      <c r="W29" s="80">
        <f t="shared" si="13"/>
        <v>0</v>
      </c>
      <c r="X29" s="79">
        <f t="shared" si="14"/>
        <v>1.5078450645223913</v>
      </c>
      <c r="Y29" s="78">
        <f t="shared" si="15"/>
        <v>0.42701950270912881</v>
      </c>
      <c r="Z29" s="48">
        <f t="shared" si="16"/>
        <v>1.8129559992730002</v>
      </c>
      <c r="AA29" s="54">
        <f t="shared" si="17"/>
        <v>2.3381579851193216E-3</v>
      </c>
      <c r="AB29" s="55">
        <f>$AA$26</f>
        <v>2.3863614244864807E-3</v>
      </c>
      <c r="AC29" s="48">
        <f t="shared" si="18"/>
        <v>5.8234223721690827E-2</v>
      </c>
      <c r="AD29" s="51"/>
    </row>
    <row r="30" spans="1:35" x14ac:dyDescent="0.25">
      <c r="A30" s="58" t="str">
        <f t="shared" si="5"/>
        <v>VB212-7</v>
      </c>
      <c r="B30" s="58">
        <v>549.5</v>
      </c>
      <c r="C30" s="58">
        <v>525.5</v>
      </c>
      <c r="D30" s="58">
        <v>885.2</v>
      </c>
      <c r="E30" s="58">
        <v>0</v>
      </c>
      <c r="G30" s="86" t="str">
        <f t="shared" si="6"/>
        <v>VB212-7</v>
      </c>
      <c r="H30" s="49">
        <f>$B$11</f>
        <v>69.400000000000006</v>
      </c>
      <c r="I30" s="49">
        <f>$C$11</f>
        <v>15.5</v>
      </c>
      <c r="J30" s="51">
        <f>$D$11</f>
        <v>0</v>
      </c>
      <c r="K30" s="49">
        <f t="shared" si="7"/>
        <v>0.22334293948126799</v>
      </c>
      <c r="L30" s="85">
        <f t="shared" si="8"/>
        <v>1.0678600979262157E-3</v>
      </c>
      <c r="M30" s="48">
        <f t="shared" si="9"/>
        <v>0.66995094764330221</v>
      </c>
      <c r="N30" s="83">
        <f>$B$30</f>
        <v>549.5</v>
      </c>
      <c r="O30" s="83">
        <f>$C$30</f>
        <v>525.5</v>
      </c>
      <c r="P30" s="83">
        <f>$D$30</f>
        <v>885.2</v>
      </c>
      <c r="Q30" s="84">
        <f>$E$30</f>
        <v>0</v>
      </c>
      <c r="R30" s="83">
        <f t="shared" si="10"/>
        <v>0.6207636692272932</v>
      </c>
      <c r="S30" s="83">
        <f t="shared" si="11"/>
        <v>0.59365115228197018</v>
      </c>
      <c r="T30" s="82">
        <f t="shared" si="12"/>
        <v>0</v>
      </c>
      <c r="U30" s="81">
        <f t="shared" si="19"/>
        <v>2.9723351322232815E-2</v>
      </c>
      <c r="V30" s="81">
        <f t="shared" si="20"/>
        <v>1.8455420086458476E-2</v>
      </c>
      <c r="W30" s="80">
        <f t="shared" si="13"/>
        <v>0</v>
      </c>
      <c r="X30" s="79">
        <f t="shared" si="14"/>
        <v>1.6105486183997566</v>
      </c>
      <c r="Y30" s="78">
        <f t="shared" si="15"/>
        <v>0.4817877140869129</v>
      </c>
      <c r="Z30" s="48">
        <f t="shared" si="16"/>
        <v>2.579141482884445E-2</v>
      </c>
      <c r="AA30" s="54">
        <f t="shared" si="17"/>
        <v>2.2164535680409179E-3</v>
      </c>
      <c r="AB30" s="55">
        <f>$AA$29</f>
        <v>2.3381579851193216E-3</v>
      </c>
      <c r="AC30" s="48">
        <f t="shared" si="18"/>
        <v>0.29506129082106802</v>
      </c>
      <c r="AD30" s="51" t="s">
        <v>39</v>
      </c>
    </row>
    <row r="31" spans="1:35" x14ac:dyDescent="0.25">
      <c r="A31" s="58" t="str">
        <f t="shared" si="5"/>
        <v>VB212-8</v>
      </c>
      <c r="B31" s="58">
        <v>555.20000000000005</v>
      </c>
      <c r="C31" s="58">
        <v>526.9</v>
      </c>
      <c r="D31" s="58">
        <v>894.3</v>
      </c>
      <c r="E31" s="58">
        <v>0</v>
      </c>
      <c r="G31" s="86" t="str">
        <f t="shared" si="6"/>
        <v>VB212-8</v>
      </c>
      <c r="H31" s="49">
        <f>$B$12</f>
        <v>68.099999999999994</v>
      </c>
      <c r="I31" s="49">
        <f>$C$12</f>
        <v>18.2</v>
      </c>
      <c r="J31" s="51">
        <f>$D$12</f>
        <v>0</v>
      </c>
      <c r="K31" s="49">
        <f t="shared" si="7"/>
        <v>0.26725403817914833</v>
      </c>
      <c r="L31" s="85">
        <f t="shared" si="8"/>
        <v>1.2778103666227507E-3</v>
      </c>
      <c r="M31" s="48">
        <f t="shared" si="9"/>
        <v>0.95660209919729056</v>
      </c>
      <c r="N31" s="83">
        <f>$B$31</f>
        <v>555.20000000000005</v>
      </c>
      <c r="O31" s="83">
        <f>$C$31</f>
        <v>526.9</v>
      </c>
      <c r="P31" s="83">
        <f>$D$31</f>
        <v>894.3</v>
      </c>
      <c r="Q31" s="84">
        <f>$E$31</f>
        <v>0</v>
      </c>
      <c r="R31" s="83">
        <f t="shared" si="10"/>
        <v>0.62082075366208211</v>
      </c>
      <c r="S31" s="83">
        <f t="shared" si="11"/>
        <v>0.5891758917589176</v>
      </c>
      <c r="T31" s="82">
        <f t="shared" si="12"/>
        <v>0</v>
      </c>
      <c r="U31" s="81">
        <f t="shared" si="19"/>
        <v>2.9726084634110382E-2</v>
      </c>
      <c r="V31" s="81">
        <f t="shared" si="20"/>
        <v>1.8316293239602714E-2</v>
      </c>
      <c r="W31" s="80">
        <f t="shared" si="13"/>
        <v>0</v>
      </c>
      <c r="X31" s="79">
        <f t="shared" si="14"/>
        <v>1.6229312473463735</v>
      </c>
      <c r="Y31" s="78">
        <f t="shared" si="15"/>
        <v>0.48042377873713099</v>
      </c>
      <c r="Z31" s="48">
        <f t="shared" si="16"/>
        <v>2.0000341635762038E-2</v>
      </c>
      <c r="AA31" s="54">
        <f t="shared" si="17"/>
        <v>2.6597567047611068E-3</v>
      </c>
      <c r="AB31" s="55">
        <f>$AA$30</f>
        <v>2.2164535680409179E-3</v>
      </c>
      <c r="AC31" s="48">
        <f t="shared" si="18"/>
        <v>0.89300410419954013</v>
      </c>
      <c r="AD31" s="51">
        <f>1-((((COUNT(AB24:AB33))-3)*((STDEV(AB24:AB31))^2))/(((COUNT(AB24:AB33))-1)*((STDEV(AB24:AB33))^2)))</f>
        <v>0.4512816994592338</v>
      </c>
    </row>
    <row r="32" spans="1:35" x14ac:dyDescent="0.25">
      <c r="A32" s="58" t="str">
        <f t="shared" si="5"/>
        <v>VB212-9</v>
      </c>
      <c r="B32" s="58">
        <v>539.70000000000005</v>
      </c>
      <c r="C32" s="58">
        <v>514.5</v>
      </c>
      <c r="D32" s="58">
        <v>902.5</v>
      </c>
      <c r="E32" s="58">
        <v>0</v>
      </c>
      <c r="G32" s="86" t="str">
        <f t="shared" si="6"/>
        <v>VB212-9</v>
      </c>
      <c r="H32" s="49">
        <f>$B$13</f>
        <v>68</v>
      </c>
      <c r="I32" s="49">
        <f>$C$13</f>
        <v>14.3</v>
      </c>
      <c r="J32" s="51">
        <f>$D$13</f>
        <v>0</v>
      </c>
      <c r="K32" s="49">
        <f t="shared" si="7"/>
        <v>0.21029411764705883</v>
      </c>
      <c r="L32" s="85">
        <f t="shared" si="8"/>
        <v>1.0054703210473767E-3</v>
      </c>
      <c r="M32" s="48">
        <f t="shared" si="9"/>
        <v>1.1533048499936787</v>
      </c>
      <c r="N32" s="83">
        <f>$B$32</f>
        <v>539.70000000000005</v>
      </c>
      <c r="O32" s="83">
        <f>$C$32</f>
        <v>514.5</v>
      </c>
      <c r="P32" s="83">
        <f>$D$32</f>
        <v>902.5</v>
      </c>
      <c r="Q32" s="84">
        <f>$E$32</f>
        <v>0</v>
      </c>
      <c r="R32" s="83">
        <f t="shared" si="10"/>
        <v>0.598005540166205</v>
      </c>
      <c r="S32" s="83">
        <f t="shared" si="11"/>
        <v>0.57008310249307481</v>
      </c>
      <c r="T32" s="82">
        <f t="shared" si="12"/>
        <v>0</v>
      </c>
      <c r="U32" s="81">
        <f t="shared" si="19"/>
        <v>2.8633648591463366E-2</v>
      </c>
      <c r="V32" s="81">
        <f t="shared" si="20"/>
        <v>1.7722736829969086E-2</v>
      </c>
      <c r="W32" s="80">
        <f t="shared" si="13"/>
        <v>0</v>
      </c>
      <c r="X32" s="79">
        <f t="shared" si="14"/>
        <v>1.6156448558804961</v>
      </c>
      <c r="Y32" s="78">
        <f t="shared" si="15"/>
        <v>0.4635638542143245</v>
      </c>
      <c r="Z32" s="48">
        <f t="shared" si="16"/>
        <v>0.5860429754625418</v>
      </c>
      <c r="AA32" s="54">
        <f t="shared" si="17"/>
        <v>2.1690006930145736E-3</v>
      </c>
      <c r="AB32" s="55">
        <f>$AA$32</f>
        <v>2.1690006930145736E-3</v>
      </c>
      <c r="AC32" s="48">
        <f t="shared" si="18"/>
        <v>1.1261435931128332</v>
      </c>
      <c r="AD32" s="51"/>
    </row>
    <row r="33" spans="1:30" x14ac:dyDescent="0.25">
      <c r="A33" s="58" t="str">
        <f t="shared" si="5"/>
        <v>VB212-10</v>
      </c>
      <c r="B33" s="58">
        <v>527</v>
      </c>
      <c r="C33" s="58">
        <v>535.4</v>
      </c>
      <c r="D33" s="58">
        <v>900.8</v>
      </c>
      <c r="E33" s="58">
        <v>0</v>
      </c>
      <c r="G33" s="86" t="str">
        <f t="shared" si="6"/>
        <v>VB212-10</v>
      </c>
      <c r="H33" s="49">
        <f>$B$14</f>
        <v>66</v>
      </c>
      <c r="I33" s="123">
        <f>$C$14</f>
        <v>15.5</v>
      </c>
      <c r="J33" s="51">
        <f>$D$14</f>
        <v>0</v>
      </c>
      <c r="K33" s="49">
        <f t="shared" si="7"/>
        <v>0.23484848484848486</v>
      </c>
      <c r="L33" s="85">
        <f t="shared" si="8"/>
        <v>1.1228710726678692E-3</v>
      </c>
      <c r="M33" s="48">
        <f t="shared" si="9"/>
        <v>0.24376302642163128</v>
      </c>
      <c r="N33" s="83">
        <f>$B$33</f>
        <v>527</v>
      </c>
      <c r="O33" s="83">
        <f>$C$33</f>
        <v>535.4</v>
      </c>
      <c r="P33" s="83">
        <f>$D$33</f>
        <v>900.8</v>
      </c>
      <c r="Q33" s="84">
        <f>$E$33</f>
        <v>0</v>
      </c>
      <c r="R33" s="83">
        <f t="shared" si="10"/>
        <v>0.58503552397868563</v>
      </c>
      <c r="S33" s="83">
        <f t="shared" si="11"/>
        <v>0.59436056838365903</v>
      </c>
      <c r="T33" s="82">
        <f t="shared" si="12"/>
        <v>0</v>
      </c>
      <c r="U33" s="81">
        <f t="shared" si="19"/>
        <v>2.8012619418998175E-2</v>
      </c>
      <c r="V33" s="81">
        <f t="shared" si="20"/>
        <v>1.8477474405939602E-2</v>
      </c>
      <c r="W33" s="80">
        <f t="shared" si="13"/>
        <v>0</v>
      </c>
      <c r="X33" s="79">
        <f t="shared" si="14"/>
        <v>1.5160415760063775</v>
      </c>
      <c r="Y33" s="78">
        <f t="shared" si="15"/>
        <v>0.46490093824937784</v>
      </c>
      <c r="Z33" s="48">
        <f t="shared" si="16"/>
        <v>0.54115270517541569</v>
      </c>
      <c r="AA33" s="54">
        <f t="shared" si="17"/>
        <v>2.4152910443591084E-3</v>
      </c>
      <c r="AB33" s="55">
        <f>$AA$28</f>
        <v>2.1111523283662728E-3</v>
      </c>
      <c r="AC33" s="48">
        <f t="shared" si="18"/>
        <v>1.4103568923299468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782.2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2</v>
      </c>
      <c r="H36" s="49">
        <f>AVERAGE(H24:H33)</f>
        <v>68.55</v>
      </c>
      <c r="I36" s="49">
        <f>AVERAGE(I24:I32)</f>
        <v>16.68888888888889</v>
      </c>
      <c r="J36" s="51">
        <f>AVERAGE(J24:J28)</f>
        <v>0</v>
      </c>
      <c r="K36" s="56">
        <f>AVERAGE(K24:K33)</f>
        <v>0.24142921231561876</v>
      </c>
      <c r="L36" s="57">
        <f>AVERAGE(L24:L33)</f>
        <v>1.1543352250328414E-3</v>
      </c>
      <c r="M36" s="56"/>
      <c r="N36" s="49">
        <f t="shared" ref="N36:Y36" si="21">AVERAGE(N24:N33)</f>
        <v>563.6400000000001</v>
      </c>
      <c r="O36" s="49">
        <f t="shared" si="21"/>
        <v>545.74</v>
      </c>
      <c r="P36" s="49">
        <f t="shared" si="21"/>
        <v>913.68</v>
      </c>
      <c r="Q36" s="51">
        <f t="shared" si="21"/>
        <v>0</v>
      </c>
      <c r="R36" s="49">
        <f t="shared" si="21"/>
        <v>0.61680895795312185</v>
      </c>
      <c r="S36" s="49">
        <f t="shared" si="21"/>
        <v>0.59727113039460744</v>
      </c>
      <c r="T36" s="50">
        <f t="shared" si="21"/>
        <v>0</v>
      </c>
      <c r="U36" s="49">
        <f t="shared" si="21"/>
        <v>2.9533992185403E-2</v>
      </c>
      <c r="V36" s="49">
        <f t="shared" si="21"/>
        <v>1.8567957923731594E-2</v>
      </c>
      <c r="W36" s="50">
        <f t="shared" si="21"/>
        <v>0</v>
      </c>
      <c r="X36" s="48">
        <f t="shared" si="21"/>
        <v>1.5907975757156581</v>
      </c>
      <c r="Y36" s="49">
        <f t="shared" si="21"/>
        <v>0.48101950109134589</v>
      </c>
      <c r="Z36" s="48"/>
      <c r="AA36" s="56">
        <f>AVERAGE(AA24:AA33)</f>
        <v>2.3982143343191402E-3</v>
      </c>
      <c r="AB36" s="56">
        <f>AVERAGE(AB24:AB33)</f>
        <v>2.3982143343191402E-3</v>
      </c>
      <c r="AC36" s="56"/>
      <c r="AD36" s="56"/>
    </row>
    <row r="37" spans="1:30" x14ac:dyDescent="0.25">
      <c r="G37" s="53" t="s">
        <v>1</v>
      </c>
      <c r="H37" s="49">
        <f>STDEV(H24:H33)</f>
        <v>2.9661984649266695</v>
      </c>
      <c r="I37" s="49">
        <f>STDEV(I24:I32)</f>
        <v>2.2937112091784679</v>
      </c>
      <c r="J37" s="51">
        <f>STDEV(J24:J28)</f>
        <v>0</v>
      </c>
      <c r="K37" s="48">
        <f>STDEV(K24:K33)</f>
        <v>2.6996413540384161E-2</v>
      </c>
      <c r="L37" s="55">
        <f>STDEV(L24:L33)</f>
        <v>1.2907680392246736E-4</v>
      </c>
      <c r="M37" s="54"/>
      <c r="N37" s="49">
        <f t="shared" ref="N37:Y37" si="22">STDEV(N24:N33)</f>
        <v>40.419032920422801</v>
      </c>
      <c r="O37" s="49">
        <f t="shared" si="22"/>
        <v>35.32019252495661</v>
      </c>
      <c r="P37" s="49">
        <f t="shared" si="22"/>
        <v>18.147592432912734</v>
      </c>
      <c r="Q37" s="51">
        <f t="shared" si="22"/>
        <v>0</v>
      </c>
      <c r="R37" s="49">
        <f t="shared" si="22"/>
        <v>4.0879558079501797E-2</v>
      </c>
      <c r="S37" s="49">
        <f t="shared" si="22"/>
        <v>3.5967806742270056E-2</v>
      </c>
      <c r="T37" s="50">
        <f t="shared" si="22"/>
        <v>0</v>
      </c>
      <c r="U37" s="49">
        <f t="shared" si="22"/>
        <v>1.9573913985770825E-3</v>
      </c>
      <c r="V37" s="49">
        <f t="shared" si="22"/>
        <v>1.1181667557883515E-3</v>
      </c>
      <c r="W37" s="50">
        <f t="shared" si="22"/>
        <v>0</v>
      </c>
      <c r="X37" s="48">
        <f t="shared" si="22"/>
        <v>5.5104023159401827E-2</v>
      </c>
      <c r="Y37" s="49">
        <f t="shared" si="22"/>
        <v>2.9785608919284976E-2</v>
      </c>
      <c r="Z37" s="48"/>
      <c r="AA37" s="47">
        <f>STDEV(AA24:AA33)</f>
        <v>2.0353855645618423E-4</v>
      </c>
      <c r="AB37" s="54">
        <f>STDEV(AB24:AB33)</f>
        <v>2.0353855645618421E-4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4.3270583004036034</v>
      </c>
      <c r="I38" s="49">
        <f>(I37/I36)*100</f>
        <v>13.743941999072042</v>
      </c>
      <c r="J38" s="51" t="e">
        <f>(J37/J36)*100</f>
        <v>#DIV/0!</v>
      </c>
      <c r="K38" s="52">
        <f>(K37/K36)*100</f>
        <v>11.181916753757177</v>
      </c>
      <c r="L38" s="52">
        <f>(L37/L36)*100</f>
        <v>11.181916753757131</v>
      </c>
      <c r="M38" s="48"/>
      <c r="N38" s="49">
        <f t="shared" ref="N38:Y38" si="23">(N37/N36)*100</f>
        <v>7.1710724789622438</v>
      </c>
      <c r="O38" s="49">
        <f t="shared" si="23"/>
        <v>6.471981625857846</v>
      </c>
      <c r="P38" s="49">
        <f t="shared" si="23"/>
        <v>1.9862087856703372</v>
      </c>
      <c r="Q38" s="51" t="e">
        <f t="shared" si="23"/>
        <v>#DIV/0!</v>
      </c>
      <c r="R38" s="49">
        <f t="shared" si="23"/>
        <v>6.6275882592821684</v>
      </c>
      <c r="S38" s="49">
        <f t="shared" si="23"/>
        <v>6.0220233177027493</v>
      </c>
      <c r="T38" s="50" t="e">
        <f t="shared" si="23"/>
        <v>#DIV/0!</v>
      </c>
      <c r="U38" s="49">
        <f t="shared" si="23"/>
        <v>6.6275882592821684</v>
      </c>
      <c r="V38" s="49">
        <f t="shared" si="23"/>
        <v>6.0220233177027476</v>
      </c>
      <c r="W38" s="50" t="e">
        <f t="shared" si="23"/>
        <v>#DIV/0!</v>
      </c>
      <c r="X38" s="48">
        <f t="shared" si="23"/>
        <v>3.4639242604208755</v>
      </c>
      <c r="Y38" s="49">
        <f t="shared" si="23"/>
        <v>6.1921832382485196</v>
      </c>
      <c r="Z38" s="48"/>
      <c r="AA38" s="47">
        <f>(AA37/AA36)*100</f>
        <v>8.4870878112722732</v>
      </c>
      <c r="AB38" s="47">
        <f>(AB37/AB36)*100</f>
        <v>8.4870878112722714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50" si="24">A24</f>
        <v>VB212-1</v>
      </c>
      <c r="H41" s="4">
        <f>$B$5</f>
        <v>75.7</v>
      </c>
      <c r="I41" s="4">
        <f>$C$5</f>
        <v>20.2</v>
      </c>
      <c r="J41" s="5">
        <f>$D$5</f>
        <v>0</v>
      </c>
      <c r="K41" s="4">
        <f t="shared" ref="K41:K49" si="25">I41/H41</f>
        <v>0.26684280052840159</v>
      </c>
      <c r="L41" s="125">
        <f t="shared" ref="L41:L50" si="26">K41/$H$17</f>
        <v>1.2758441335328787E-3</v>
      </c>
      <c r="M41" s="22">
        <f>$B$24</f>
        <v>631.29999999999995</v>
      </c>
      <c r="N41" s="22">
        <f>$C$24</f>
        <v>618.70000000000005</v>
      </c>
      <c r="O41" s="22">
        <f>$D$24</f>
        <v>927.2</v>
      </c>
      <c r="P41" s="23">
        <f>$E$24</f>
        <v>0</v>
      </c>
      <c r="Q41" s="22">
        <f t="shared" ref="Q41:Q50" si="27">M41/O41</f>
        <v>0.68086712683347705</v>
      </c>
      <c r="R41" s="22">
        <f t="shared" ref="R41:R50" si="28">N41/O41</f>
        <v>0.66727782571182059</v>
      </c>
      <c r="S41" s="21">
        <f t="shared" ref="S41:S50" si="29">P41/O41</f>
        <v>0</v>
      </c>
      <c r="T41" s="20">
        <f>(Q41*0.005*($H$18))/0.5335</f>
        <v>3.2601219784369584E-2</v>
      </c>
      <c r="U41" s="20">
        <f>(R41*0.005*($H$18))/0.8217</f>
        <v>2.074432524985817E-2</v>
      </c>
      <c r="V41" s="18">
        <f t="shared" ref="V41:V50" si="30">(S41*0.005*(100/20))/0.7126</f>
        <v>0</v>
      </c>
      <c r="W41" s="19">
        <f t="shared" ref="W41:W50" si="31">T41/U41</f>
        <v>1.5715729189404453</v>
      </c>
      <c r="X41" s="19">
        <f t="shared" ref="X41:X50" si="32">(T41+U41+V41)*10</f>
        <v>0.53345545034227748</v>
      </c>
      <c r="Y41" s="41">
        <f t="shared" ref="Y41:Y50" si="33">L41/X41</f>
        <v>2.39166013340808E-3</v>
      </c>
      <c r="Z41" s="5">
        <f>(Y41*900000)</f>
        <v>2152.494120067272</v>
      </c>
      <c r="AA41" s="2">
        <f t="shared" ref="AA41:AA50" si="34">(Z41*0.2125)+26.378</f>
        <v>483.78300051429528</v>
      </c>
      <c r="AB41" s="2">
        <f>-0.000006*(AA41)^2 + 0.0266*(AA41) + 3.4677</f>
        <v>14.932051864160567</v>
      </c>
      <c r="AC41" s="17">
        <f t="shared" ref="AC41:AC50" si="35">ABS(Y41-$C$42)</f>
        <v>2.649354460799655E-6</v>
      </c>
      <c r="AD41" s="38">
        <f t="shared" ref="AD41:AD50" si="36">ABS(AB41-$D$42)</f>
        <v>1.0539478753278431E-2</v>
      </c>
    </row>
    <row r="42" spans="1:30" x14ac:dyDescent="0.25">
      <c r="A42" s="141" t="s">
        <v>9</v>
      </c>
      <c r="B42" s="141"/>
      <c r="C42" s="15">
        <f>MEDIAN(Y41:Y50)</f>
        <v>2.3890107789472804E-3</v>
      </c>
      <c r="D42" s="14">
        <f>MEDIAN(AB41:AB50)</f>
        <v>14.921512385407288</v>
      </c>
      <c r="G42" s="40" t="str">
        <f t="shared" si="24"/>
        <v>VB212-2</v>
      </c>
      <c r="H42" s="4">
        <f>$B$6</f>
        <v>65.400000000000006</v>
      </c>
      <c r="I42" s="4">
        <f>$C$6</f>
        <v>17.600000000000001</v>
      </c>
      <c r="J42" s="5">
        <f>$D$6</f>
        <v>0</v>
      </c>
      <c r="K42" s="4">
        <f t="shared" si="25"/>
        <v>0.26911314984709478</v>
      </c>
      <c r="L42" s="125">
        <f t="shared" si="26"/>
        <v>1.2866992581740129E-3</v>
      </c>
      <c r="M42" s="22">
        <f>$B$25</f>
        <v>571.9</v>
      </c>
      <c r="N42" s="22">
        <f>$C$25</f>
        <v>552.9</v>
      </c>
      <c r="O42" s="22">
        <f>$D$25</f>
        <v>939.5</v>
      </c>
      <c r="P42" s="23">
        <f>$E$25</f>
        <v>0</v>
      </c>
      <c r="Q42" s="22">
        <f t="shared" si="27"/>
        <v>0.60872804683342197</v>
      </c>
      <c r="R42" s="22">
        <f t="shared" si="28"/>
        <v>0.58850452368281003</v>
      </c>
      <c r="S42" s="21">
        <f t="shared" si="29"/>
        <v>0</v>
      </c>
      <c r="T42" s="20">
        <f t="shared" ref="T42:T50" si="37">(Q42*0.005*($H$18))/0.5335</f>
        <v>2.9147062711077351E-2</v>
      </c>
      <c r="U42" s="20">
        <f t="shared" ref="U42:U50" si="38">(R42*0.005*($H$18))/0.8217</f>
        <v>1.8295421756696344E-2</v>
      </c>
      <c r="V42" s="18">
        <f t="shared" si="30"/>
        <v>0</v>
      </c>
      <c r="W42" s="19">
        <f t="shared" si="31"/>
        <v>1.5931342331809966</v>
      </c>
      <c r="X42" s="19">
        <f t="shared" si="32"/>
        <v>0.47442484467773693</v>
      </c>
      <c r="Y42" s="18">
        <f t="shared" si="33"/>
        <v>2.7121245284867624E-3</v>
      </c>
      <c r="Z42" s="5">
        <f>(Y42*900000)</f>
        <v>2440.9120756380862</v>
      </c>
      <c r="AA42" s="2">
        <f>(Z42*0.2125)+26.378</f>
        <v>545.07181607309337</v>
      </c>
      <c r="AB42" s="2">
        <f t="shared" ref="AB42:AB50" si="39">-0.000006*(AA42)^2 + 0.0266*(AA42) + 3.4677</f>
        <v>16.183990599480964</v>
      </c>
      <c r="AC42" s="17">
        <f t="shared" si="35"/>
        <v>3.23113749539482E-4</v>
      </c>
      <c r="AD42" s="38">
        <f t="shared" si="36"/>
        <v>1.2624782140736759</v>
      </c>
    </row>
    <row r="43" spans="1:30" x14ac:dyDescent="0.25">
      <c r="A43" s="141" t="s">
        <v>8</v>
      </c>
      <c r="B43" s="141"/>
      <c r="C43" s="15">
        <f>MEDIAN(AC41:AC50)</f>
        <v>1.8286568255393063E-4</v>
      </c>
      <c r="D43" s="14">
        <f>MEDIAN(AD41:AD50)</f>
        <v>0.72663622526536109</v>
      </c>
      <c r="G43" s="40" t="str">
        <f t="shared" si="24"/>
        <v>VB212-3</v>
      </c>
      <c r="H43" s="4">
        <f>$B$7</f>
        <v>65.900000000000006</v>
      </c>
      <c r="I43" s="4">
        <f>$C$7</f>
        <v>15.5</v>
      </c>
      <c r="J43" s="5">
        <f>$D$7</f>
        <v>0</v>
      </c>
      <c r="K43" s="4">
        <f t="shared" si="25"/>
        <v>0.23520485584218512</v>
      </c>
      <c r="L43" s="125">
        <f t="shared" si="26"/>
        <v>1.1245749741438447E-3</v>
      </c>
      <c r="M43" s="22">
        <f>$B$26</f>
        <v>579.9</v>
      </c>
      <c r="N43" s="22">
        <f>$C$26</f>
        <v>527.5</v>
      </c>
      <c r="O43" s="22">
        <f>$D$26</f>
        <v>937.2</v>
      </c>
      <c r="P43" s="23">
        <f>$E$26</f>
        <v>0</v>
      </c>
      <c r="Q43" s="22">
        <f t="shared" si="27"/>
        <v>0.61875800256081936</v>
      </c>
      <c r="R43" s="22">
        <f t="shared" si="28"/>
        <v>0.56284677763551005</v>
      </c>
      <c r="S43" s="21">
        <f t="shared" si="29"/>
        <v>0</v>
      </c>
      <c r="T43" s="20">
        <f t="shared" si="37"/>
        <v>2.9627316167602873E-2</v>
      </c>
      <c r="U43" s="20">
        <f t="shared" si="38"/>
        <v>1.7497774047339789E-2</v>
      </c>
      <c r="V43" s="18">
        <f t="shared" si="30"/>
        <v>0</v>
      </c>
      <c r="W43" s="19">
        <f t="shared" si="31"/>
        <v>1.6932048663702544</v>
      </c>
      <c r="X43" s="19">
        <f t="shared" si="32"/>
        <v>0.47125090214942661</v>
      </c>
      <c r="Y43" s="18">
        <f t="shared" si="33"/>
        <v>2.3863614244864807E-3</v>
      </c>
      <c r="Z43" s="5">
        <f t="shared" ref="Z43:Z50" si="40">(Y43*900000)</f>
        <v>2147.7252820378326</v>
      </c>
      <c r="AA43" s="2">
        <f t="shared" si="34"/>
        <v>482.76962243303939</v>
      </c>
      <c r="AB43" s="2">
        <f t="shared" si="39"/>
        <v>14.91097290665401</v>
      </c>
      <c r="AC43" s="17">
        <f t="shared" si="35"/>
        <v>2.649354460799655E-6</v>
      </c>
      <c r="AD43" s="38">
        <f t="shared" si="36"/>
        <v>1.0539478753278431E-2</v>
      </c>
    </row>
    <row r="44" spans="1:30" x14ac:dyDescent="0.25">
      <c r="A44" s="141" t="s">
        <v>7</v>
      </c>
      <c r="B44" s="141"/>
      <c r="C44" s="15">
        <f>C43*1.483</f>
        <v>2.7118980722747916E-4</v>
      </c>
      <c r="D44" s="14">
        <f>D43*1.483</f>
        <v>1.0776015220685307</v>
      </c>
      <c r="G44" s="40" t="str">
        <f t="shared" si="24"/>
        <v>VB212-4</v>
      </c>
      <c r="H44" s="4">
        <f>$B$8</f>
        <v>70.3</v>
      </c>
      <c r="I44" s="4">
        <f>$C$8</f>
        <v>19.7</v>
      </c>
      <c r="J44" s="5">
        <f>$D$8</f>
        <v>0</v>
      </c>
      <c r="K44" s="4">
        <f t="shared" si="25"/>
        <v>0.2802275960170697</v>
      </c>
      <c r="L44" s="125">
        <f t="shared" si="26"/>
        <v>1.3398402869570628E-3</v>
      </c>
      <c r="M44" s="22">
        <f>$B$27</f>
        <v>615.20000000000005</v>
      </c>
      <c r="N44" s="22">
        <f>$C$27</f>
        <v>585</v>
      </c>
      <c r="O44" s="22">
        <f>$D$27</f>
        <v>918.2</v>
      </c>
      <c r="P44" s="23">
        <f>$E$27</f>
        <v>0</v>
      </c>
      <c r="Q44" s="22">
        <f t="shared" si="27"/>
        <v>0.67000653452406889</v>
      </c>
      <c r="R44" s="22">
        <f t="shared" si="28"/>
        <v>0.63711609671095615</v>
      </c>
      <c r="S44" s="21">
        <f t="shared" si="29"/>
        <v>0</v>
      </c>
      <c r="T44" s="20">
        <f>(Q44*0.005*($H$18))/0.5335</f>
        <v>3.2081193860201203E-2</v>
      </c>
      <c r="U44" s="20">
        <f>(R44*0.005*($H$18))/0.8217</f>
        <v>1.9806657771061671E-2</v>
      </c>
      <c r="V44" s="18">
        <f t="shared" si="30"/>
        <v>0</v>
      </c>
      <c r="W44" s="19">
        <f t="shared" si="31"/>
        <v>1.6197176843774788</v>
      </c>
      <c r="X44" s="19">
        <f t="shared" si="32"/>
        <v>0.51887851631262871</v>
      </c>
      <c r="Y44" s="18">
        <f t="shared" si="33"/>
        <v>2.5821849331487791E-3</v>
      </c>
      <c r="Z44" s="5">
        <f t="shared" si="40"/>
        <v>2323.9664398339014</v>
      </c>
      <c r="AA44" s="2">
        <f t="shared" si="34"/>
        <v>520.22086846470404</v>
      </c>
      <c r="AB44" s="2">
        <f t="shared" si="39"/>
        <v>15.681796589244101</v>
      </c>
      <c r="AC44" s="17">
        <f t="shared" si="35"/>
        <v>1.9317415420149874E-4</v>
      </c>
      <c r="AD44" s="38">
        <f t="shared" si="36"/>
        <v>0.76028420383681272</v>
      </c>
    </row>
    <row r="45" spans="1:30" x14ac:dyDescent="0.25">
      <c r="A45" s="141" t="s">
        <v>5</v>
      </c>
      <c r="B45" s="141"/>
      <c r="C45" s="25">
        <f>COUNT(Y41:Y50)</f>
        <v>10</v>
      </c>
      <c r="D45" s="24">
        <f>COUNT(AB41:AB50)</f>
        <v>10</v>
      </c>
      <c r="G45" s="40" t="str">
        <f t="shared" si="24"/>
        <v>VB212-5</v>
      </c>
      <c r="H45" s="4">
        <f>$B$9</f>
        <v>68.7</v>
      </c>
      <c r="I45" s="4">
        <f>$C$9</f>
        <v>15</v>
      </c>
      <c r="J45" s="5">
        <f>$D$9</f>
        <v>0</v>
      </c>
      <c r="K45" s="4">
        <f t="shared" si="25"/>
        <v>0.21834061135371177</v>
      </c>
      <c r="L45" s="125">
        <f t="shared" si="26"/>
        <v>1.0439426791953707E-3</v>
      </c>
      <c r="M45" s="22">
        <f>$B$28</f>
        <v>572.79999999999995</v>
      </c>
      <c r="N45" s="22">
        <f>$C$28</f>
        <v>566.5</v>
      </c>
      <c r="O45" s="22">
        <f>$D$28</f>
        <v>910.8</v>
      </c>
      <c r="P45" s="23">
        <f>$E$28</f>
        <v>0</v>
      </c>
      <c r="Q45" s="22">
        <f t="shared" si="27"/>
        <v>0.62889767237593319</v>
      </c>
      <c r="R45" s="22">
        <f t="shared" si="28"/>
        <v>0.6219806763285024</v>
      </c>
      <c r="S45" s="21">
        <f t="shared" si="29"/>
        <v>0</v>
      </c>
      <c r="T45" s="20">
        <f t="shared" si="37"/>
        <v>3.0112822944410898E-2</v>
      </c>
      <c r="U45" s="20">
        <f t="shared" si="38"/>
        <v>1.9336127999040519E-2</v>
      </c>
      <c r="V45" s="18">
        <f t="shared" si="30"/>
        <v>0</v>
      </c>
      <c r="W45" s="19">
        <f t="shared" si="31"/>
        <v>1.5573346921320097</v>
      </c>
      <c r="X45" s="19">
        <f t="shared" si="32"/>
        <v>0.4944895094345142</v>
      </c>
      <c r="Y45" s="18">
        <f t="shared" si="33"/>
        <v>2.1111523283662728E-3</v>
      </c>
      <c r="Z45" s="5">
        <f t="shared" si="40"/>
        <v>1900.0370955296455</v>
      </c>
      <c r="AA45" s="2">
        <f t="shared" si="34"/>
        <v>430.13588280004967</v>
      </c>
      <c r="AB45" s="2">
        <f t="shared" si="39"/>
        <v>13.799213216448251</v>
      </c>
      <c r="AC45" s="17">
        <f t="shared" si="35"/>
        <v>2.7785845058100759E-4</v>
      </c>
      <c r="AD45" s="38">
        <f t="shared" si="36"/>
        <v>1.1222991689590369</v>
      </c>
    </row>
    <row r="46" spans="1:30" ht="15" customHeight="1" x14ac:dyDescent="0.25">
      <c r="A46" s="142" t="s">
        <v>3</v>
      </c>
      <c r="B46" s="142"/>
      <c r="C46" s="15">
        <f>_xlfn.CONFIDENCE.NORM(0.05,C44,C45)</f>
        <v>1.6808209533122323E-4</v>
      </c>
      <c r="D46" s="14">
        <f>_xlfn.CONFIDENCE.NORM(0.05,D44,D45)</f>
        <v>0.66789207018190944</v>
      </c>
      <c r="G46" s="40" t="str">
        <f t="shared" si="24"/>
        <v>VB212-6</v>
      </c>
      <c r="H46" s="4">
        <f>$B$10</f>
        <v>68</v>
      </c>
      <c r="I46" s="4">
        <f>$C$10</f>
        <v>14.2</v>
      </c>
      <c r="J46" s="5">
        <f>$D$10</f>
        <v>0</v>
      </c>
      <c r="K46" s="4">
        <f t="shared" si="25"/>
        <v>0.20882352941176469</v>
      </c>
      <c r="L46" s="125">
        <f t="shared" si="26"/>
        <v>9.9843906006103129E-4</v>
      </c>
      <c r="M46" s="22">
        <f>$B$29</f>
        <v>493.9</v>
      </c>
      <c r="N46" s="22">
        <f>$C$29</f>
        <v>504.5</v>
      </c>
      <c r="O46" s="22">
        <f>$D$29</f>
        <v>921.1</v>
      </c>
      <c r="P46" s="23">
        <f>$E$29</f>
        <v>0</v>
      </c>
      <c r="Q46" s="22">
        <f t="shared" si="27"/>
        <v>0.53620670936923243</v>
      </c>
      <c r="R46" s="22">
        <f t="shared" si="28"/>
        <v>0.54771468895885356</v>
      </c>
      <c r="S46" s="21">
        <f t="shared" si="29"/>
        <v>0</v>
      </c>
      <c r="T46" s="20">
        <f t="shared" si="37"/>
        <v>2.5674602419563344E-2</v>
      </c>
      <c r="U46" s="20">
        <f t="shared" si="38"/>
        <v>1.7027347851349538E-2</v>
      </c>
      <c r="V46" s="18">
        <f t="shared" si="30"/>
        <v>0</v>
      </c>
      <c r="W46" s="19">
        <f t="shared" si="31"/>
        <v>1.5078450645223913</v>
      </c>
      <c r="X46" s="19">
        <f t="shared" si="32"/>
        <v>0.42701950270912881</v>
      </c>
      <c r="Y46" s="18">
        <f t="shared" si="33"/>
        <v>2.3381579851193216E-3</v>
      </c>
      <c r="Z46" s="5">
        <f t="shared" si="40"/>
        <v>2104.3421866073895</v>
      </c>
      <c r="AA46" s="2">
        <f t="shared" si="34"/>
        <v>473.55071465407025</v>
      </c>
      <c r="AB46" s="2">
        <f t="shared" si="39"/>
        <v>14.718647333701984</v>
      </c>
      <c r="AC46" s="17">
        <f t="shared" si="35"/>
        <v>5.0852793827958764E-5</v>
      </c>
      <c r="AD46" s="38">
        <f t="shared" si="36"/>
        <v>0.20286505170530411</v>
      </c>
    </row>
    <row r="47" spans="1:30" x14ac:dyDescent="0.25">
      <c r="G47" s="40" t="str">
        <f t="shared" si="24"/>
        <v>VB212-7</v>
      </c>
      <c r="H47" s="4">
        <f>$B$11</f>
        <v>69.400000000000006</v>
      </c>
      <c r="I47" s="4">
        <f>$C$11</f>
        <v>15.5</v>
      </c>
      <c r="J47" s="5">
        <f>$D$11</f>
        <v>0</v>
      </c>
      <c r="K47" s="4">
        <f t="shared" si="25"/>
        <v>0.22334293948126799</v>
      </c>
      <c r="L47" s="125">
        <f t="shared" si="26"/>
        <v>1.0678600979262157E-3</v>
      </c>
      <c r="M47" s="22">
        <f>$B$30</f>
        <v>549.5</v>
      </c>
      <c r="N47" s="22">
        <f>$C$30</f>
        <v>525.5</v>
      </c>
      <c r="O47" s="22">
        <f>$D$30</f>
        <v>885.2</v>
      </c>
      <c r="P47" s="23">
        <f>$E$30</f>
        <v>0</v>
      </c>
      <c r="Q47" s="22">
        <f t="shared" si="27"/>
        <v>0.6207636692272932</v>
      </c>
      <c r="R47" s="22">
        <f t="shared" si="28"/>
        <v>0.59365115228197018</v>
      </c>
      <c r="S47" s="21">
        <f t="shared" si="29"/>
        <v>0</v>
      </c>
      <c r="T47" s="20">
        <f t="shared" si="37"/>
        <v>2.9723351322232815E-2</v>
      </c>
      <c r="U47" s="20">
        <f t="shared" si="38"/>
        <v>1.8455420086458476E-2</v>
      </c>
      <c r="V47" s="18">
        <f t="shared" si="30"/>
        <v>0</v>
      </c>
      <c r="W47" s="19">
        <f t="shared" si="31"/>
        <v>1.6105486183997566</v>
      </c>
      <c r="X47" s="19">
        <f t="shared" si="32"/>
        <v>0.4817877140869129</v>
      </c>
      <c r="Y47" s="18">
        <f t="shared" si="33"/>
        <v>2.2164535680409179E-3</v>
      </c>
      <c r="Z47" s="5">
        <f t="shared" si="40"/>
        <v>1994.8082112368261</v>
      </c>
      <c r="AA47" s="2">
        <f t="shared" si="34"/>
        <v>450.27474488782553</v>
      </c>
      <c r="AB47" s="2">
        <f t="shared" si="39"/>
        <v>14.228524138713379</v>
      </c>
      <c r="AC47" s="17">
        <f t="shared" si="35"/>
        <v>1.7255721090636252E-4</v>
      </c>
      <c r="AD47" s="38">
        <f t="shared" si="36"/>
        <v>0.69298824669390946</v>
      </c>
    </row>
    <row r="48" spans="1:30" x14ac:dyDescent="0.25">
      <c r="A48" s="143" t="s">
        <v>6</v>
      </c>
      <c r="B48" s="143"/>
      <c r="C48" s="143"/>
      <c r="D48" s="143"/>
      <c r="G48" s="40" t="str">
        <f t="shared" si="24"/>
        <v>VB212-8</v>
      </c>
      <c r="H48" s="4">
        <f>$B$12</f>
        <v>68.099999999999994</v>
      </c>
      <c r="I48" s="4">
        <f>$C$12</f>
        <v>18.2</v>
      </c>
      <c r="J48" s="5">
        <f>$D$12</f>
        <v>0</v>
      </c>
      <c r="K48" s="4">
        <f t="shared" si="25"/>
        <v>0.26725403817914833</v>
      </c>
      <c r="L48" s="125">
        <f t="shared" si="26"/>
        <v>1.2778103666227507E-3</v>
      </c>
      <c r="M48" s="22">
        <f>$B$31</f>
        <v>555.20000000000005</v>
      </c>
      <c r="N48" s="22">
        <f>$C$31</f>
        <v>526.9</v>
      </c>
      <c r="O48" s="22">
        <f>$D$31</f>
        <v>894.3</v>
      </c>
      <c r="P48" s="23">
        <f>$E$31</f>
        <v>0</v>
      </c>
      <c r="Q48" s="22">
        <f t="shared" si="27"/>
        <v>0.62082075366208211</v>
      </c>
      <c r="R48" s="22">
        <f t="shared" si="28"/>
        <v>0.5891758917589176</v>
      </c>
      <c r="S48" s="21">
        <f t="shared" si="29"/>
        <v>0</v>
      </c>
      <c r="T48" s="20">
        <f t="shared" si="37"/>
        <v>2.9726084634110382E-2</v>
      </c>
      <c r="U48" s="20">
        <f t="shared" si="38"/>
        <v>1.8316293239602714E-2</v>
      </c>
      <c r="V48" s="18">
        <f t="shared" si="30"/>
        <v>0</v>
      </c>
      <c r="W48" s="19">
        <f t="shared" si="31"/>
        <v>1.6229312473463735</v>
      </c>
      <c r="X48" s="19">
        <f t="shared" si="32"/>
        <v>0.48042377873713099</v>
      </c>
      <c r="Y48" s="18">
        <f t="shared" si="33"/>
        <v>2.6597567047611068E-3</v>
      </c>
      <c r="Z48" s="5">
        <f t="shared" si="40"/>
        <v>2393.7810342849962</v>
      </c>
      <c r="AA48" s="2">
        <f t="shared" si="34"/>
        <v>535.05646978556172</v>
      </c>
      <c r="AB48" s="2">
        <f t="shared" si="39"/>
        <v>15.982489541139614</v>
      </c>
      <c r="AC48" s="17">
        <f t="shared" si="35"/>
        <v>2.707459258138264E-4</v>
      </c>
      <c r="AD48" s="38">
        <f t="shared" si="36"/>
        <v>1.060977155732326</v>
      </c>
    </row>
    <row r="49" spans="1:30" x14ac:dyDescent="0.25">
      <c r="A49" s="141" t="s">
        <v>2</v>
      </c>
      <c r="B49" s="141"/>
      <c r="C49" s="15">
        <f>AVERAGE(Y41:Y50)</f>
        <v>2.3982143343191402E-3</v>
      </c>
      <c r="D49" s="14">
        <f>AVERAGE(AB41:AB50)</f>
        <v>14.949925708482079</v>
      </c>
      <c r="G49" s="40" t="str">
        <f t="shared" si="24"/>
        <v>VB212-9</v>
      </c>
      <c r="H49" s="4">
        <f>$B$13</f>
        <v>68</v>
      </c>
      <c r="I49" s="4">
        <f>$C$13</f>
        <v>14.3</v>
      </c>
      <c r="J49" s="5">
        <f>$D$13</f>
        <v>0</v>
      </c>
      <c r="K49" s="4">
        <f t="shared" si="25"/>
        <v>0.21029411764705883</v>
      </c>
      <c r="L49" s="125">
        <f t="shared" si="26"/>
        <v>1.0054703210473767E-3</v>
      </c>
      <c r="M49" s="22">
        <f>$B$32</f>
        <v>539.70000000000005</v>
      </c>
      <c r="N49" s="22">
        <f>$C$32</f>
        <v>514.5</v>
      </c>
      <c r="O49" s="22">
        <f>$D$32</f>
        <v>902.5</v>
      </c>
      <c r="P49" s="23">
        <f>$E$32</f>
        <v>0</v>
      </c>
      <c r="Q49" s="22">
        <f t="shared" si="27"/>
        <v>0.598005540166205</v>
      </c>
      <c r="R49" s="22">
        <f t="shared" si="28"/>
        <v>0.57008310249307481</v>
      </c>
      <c r="S49" s="21">
        <f t="shared" si="29"/>
        <v>0</v>
      </c>
      <c r="T49" s="20">
        <f>(Q49*0.005*($H$18))/0.5335</f>
        <v>2.8633648591463366E-2</v>
      </c>
      <c r="U49" s="20">
        <f>(R49*0.005*($H$18))/0.8217</f>
        <v>1.7722736829969086E-2</v>
      </c>
      <c r="V49" s="18">
        <f t="shared" si="30"/>
        <v>0</v>
      </c>
      <c r="W49" s="19">
        <f t="shared" si="31"/>
        <v>1.6156448558804961</v>
      </c>
      <c r="X49" s="19">
        <f t="shared" si="32"/>
        <v>0.4635638542143245</v>
      </c>
      <c r="Y49" s="18">
        <f t="shared" si="33"/>
        <v>2.1690006930145736E-3</v>
      </c>
      <c r="Z49" s="5">
        <f t="shared" si="40"/>
        <v>1952.1006237131162</v>
      </c>
      <c r="AA49" s="2">
        <f t="shared" si="34"/>
        <v>441.19938253903717</v>
      </c>
      <c r="AB49" s="2">
        <f t="shared" si="39"/>
        <v>14.035662204621424</v>
      </c>
      <c r="AC49" s="17">
        <f t="shared" si="35"/>
        <v>2.2001008593270678E-4</v>
      </c>
      <c r="AD49" s="38">
        <f t="shared" si="36"/>
        <v>0.88585018078586408</v>
      </c>
    </row>
    <row r="50" spans="1:30" x14ac:dyDescent="0.25">
      <c r="A50" s="141" t="s">
        <v>1</v>
      </c>
      <c r="B50" s="141"/>
      <c r="C50" s="15">
        <f>STDEV(Y41:Y50)</f>
        <v>2.0353855645618423E-4</v>
      </c>
      <c r="D50" s="14">
        <f>STDEV(AB41:AB50)</f>
        <v>0.80734656772781976</v>
      </c>
      <c r="G50" s="40" t="str">
        <f t="shared" si="24"/>
        <v>VB212-10</v>
      </c>
      <c r="H50" s="4">
        <f>$B$14</f>
        <v>66</v>
      </c>
      <c r="I50" s="124">
        <f>$C$14</f>
        <v>15.5</v>
      </c>
      <c r="J50" s="5">
        <f>$D$14</f>
        <v>0</v>
      </c>
      <c r="K50" s="4">
        <f>I50/H50</f>
        <v>0.23484848484848486</v>
      </c>
      <c r="L50" s="125">
        <f t="shared" si="26"/>
        <v>1.1228710726678692E-3</v>
      </c>
      <c r="M50" s="22">
        <f>$B$33</f>
        <v>527</v>
      </c>
      <c r="N50" s="22">
        <f>$C$33</f>
        <v>535.4</v>
      </c>
      <c r="O50" s="22">
        <f>$D$33</f>
        <v>900.8</v>
      </c>
      <c r="P50" s="23">
        <f>$E$33</f>
        <v>0</v>
      </c>
      <c r="Q50" s="22">
        <f t="shared" si="27"/>
        <v>0.58503552397868563</v>
      </c>
      <c r="R50" s="22">
        <f t="shared" si="28"/>
        <v>0.59436056838365903</v>
      </c>
      <c r="S50" s="21">
        <f t="shared" si="29"/>
        <v>0</v>
      </c>
      <c r="T50" s="20">
        <f t="shared" si="37"/>
        <v>2.8012619418998175E-2</v>
      </c>
      <c r="U50" s="20">
        <f t="shared" si="38"/>
        <v>1.8477474405939602E-2</v>
      </c>
      <c r="V50" s="18">
        <f t="shared" si="30"/>
        <v>0</v>
      </c>
      <c r="W50" s="19">
        <f t="shared" si="31"/>
        <v>1.5160415760063775</v>
      </c>
      <c r="X50" s="19">
        <f t="shared" si="32"/>
        <v>0.46490093824937784</v>
      </c>
      <c r="Y50" s="18">
        <f t="shared" si="33"/>
        <v>2.4152910443591084E-3</v>
      </c>
      <c r="Z50" s="5">
        <f t="shared" si="40"/>
        <v>2173.7619399231976</v>
      </c>
      <c r="AA50" s="2">
        <f t="shared" si="34"/>
        <v>488.30241223367943</v>
      </c>
      <c r="AB50" s="2">
        <f t="shared" si="39"/>
        <v>15.02590869065649</v>
      </c>
      <c r="AC50" s="17">
        <f t="shared" si="35"/>
        <v>2.6280265411827985E-5</v>
      </c>
      <c r="AD50" s="38">
        <f t="shared" si="36"/>
        <v>0.1043963052492014</v>
      </c>
    </row>
    <row r="51" spans="1:30" ht="15.75" thickBot="1" x14ac:dyDescent="0.3">
      <c r="A51" s="141" t="s">
        <v>0</v>
      </c>
      <c r="B51" s="141"/>
      <c r="C51" s="37">
        <f>(C50/C49)*100</f>
        <v>8.4870878112722732</v>
      </c>
      <c r="D51" s="14">
        <f>(D50/D49)*100</f>
        <v>5.4003383258938795</v>
      </c>
      <c r="G51" s="36"/>
      <c r="H51" s="31"/>
      <c r="I51" s="31"/>
      <c r="J51" s="29"/>
      <c r="K51" s="30"/>
      <c r="L51" s="126"/>
      <c r="M51" s="33"/>
      <c r="N51" s="33"/>
      <c r="O51" s="33"/>
      <c r="P51" s="34"/>
      <c r="Q51" s="33"/>
      <c r="R51" s="33"/>
      <c r="S51" s="32"/>
      <c r="T51" s="31"/>
      <c r="U51" s="31"/>
      <c r="V51" s="29"/>
      <c r="W51" s="30"/>
      <c r="X51" s="30"/>
      <c r="Y51" s="29"/>
      <c r="Z51" s="28"/>
      <c r="AA51" s="28"/>
      <c r="AB51" s="28"/>
      <c r="AC51" s="27"/>
      <c r="AD51" s="26"/>
    </row>
    <row r="52" spans="1:30" ht="15.75" thickTop="1" x14ac:dyDescent="0.25">
      <c r="A52" s="141" t="s">
        <v>5</v>
      </c>
      <c r="B52" s="141"/>
      <c r="C52" s="25">
        <f>COUNT(Y41:Y50)</f>
        <v>10</v>
      </c>
      <c r="D52" s="24">
        <f>COUNT(AB41:AB50)</f>
        <v>10</v>
      </c>
      <c r="G52" s="7" t="s">
        <v>4</v>
      </c>
      <c r="H52" s="20"/>
      <c r="I52" s="20"/>
      <c r="J52" s="18"/>
      <c r="K52" s="19"/>
      <c r="L52" s="127"/>
      <c r="M52" s="22"/>
      <c r="N52" s="22"/>
      <c r="O52" s="22"/>
      <c r="P52" s="23"/>
      <c r="Q52" s="22"/>
      <c r="R52" s="22"/>
      <c r="S52" s="21"/>
      <c r="T52" s="20"/>
      <c r="U52" s="20"/>
      <c r="V52" s="18"/>
      <c r="W52" s="19"/>
      <c r="X52" s="19"/>
      <c r="Y52" s="18"/>
      <c r="Z52" s="2"/>
      <c r="AA52" s="2"/>
      <c r="AB52" s="2"/>
      <c r="AC52" s="17"/>
      <c r="AD52" s="16"/>
    </row>
    <row r="53" spans="1:30" ht="17.25" customHeight="1" x14ac:dyDescent="0.25">
      <c r="A53" s="142" t="s">
        <v>3</v>
      </c>
      <c r="B53" s="142"/>
      <c r="C53" s="15">
        <f>_xlfn.CONFIDENCE.NORM(0.05,C50,C52)</f>
        <v>1.2615218617398449E-4</v>
      </c>
      <c r="D53" s="14">
        <f>_xlfn.CONFIDENCE.NORM(0.05,D50,D52)</f>
        <v>0.50038939202584076</v>
      </c>
      <c r="G53" s="7" t="s">
        <v>2</v>
      </c>
      <c r="H53" s="4">
        <f>AVERAGE(H41:H50)</f>
        <v>68.55</v>
      </c>
      <c r="I53" s="4">
        <f>AVERAGE(I41:I49)</f>
        <v>16.68888888888889</v>
      </c>
      <c r="J53" s="5">
        <f>AVERAGE(J41:J45)</f>
        <v>0</v>
      </c>
      <c r="K53" s="13">
        <f t="shared" ref="K53:AD53" si="41">AVERAGE(K41:K50)</f>
        <v>0.24142921231561876</v>
      </c>
      <c r="L53" s="11">
        <f t="shared" si="41"/>
        <v>1.1543352250328414E-3</v>
      </c>
      <c r="M53" s="4">
        <f t="shared" si="41"/>
        <v>563.6400000000001</v>
      </c>
      <c r="N53" s="4">
        <f t="shared" si="41"/>
        <v>545.74</v>
      </c>
      <c r="O53" s="4">
        <f t="shared" si="41"/>
        <v>913.68</v>
      </c>
      <c r="P53" s="5">
        <f t="shared" si="41"/>
        <v>0</v>
      </c>
      <c r="Q53" s="4">
        <f t="shared" si="41"/>
        <v>0.61680895795312185</v>
      </c>
      <c r="R53" s="4">
        <f t="shared" si="41"/>
        <v>0.59727113039460744</v>
      </c>
      <c r="S53" s="3">
        <f t="shared" si="41"/>
        <v>0</v>
      </c>
      <c r="T53" s="4">
        <f t="shared" si="41"/>
        <v>2.9533992185403E-2</v>
      </c>
      <c r="U53" s="4">
        <f t="shared" si="41"/>
        <v>1.8567957923731594E-2</v>
      </c>
      <c r="V53" s="3">
        <f t="shared" si="41"/>
        <v>0</v>
      </c>
      <c r="W53" s="2">
        <f t="shared" si="41"/>
        <v>1.5907975757156581</v>
      </c>
      <c r="X53" s="2">
        <f t="shared" si="41"/>
        <v>0.48101950109134589</v>
      </c>
      <c r="Y53" s="11">
        <f t="shared" si="41"/>
        <v>2.3982143343191402E-3</v>
      </c>
      <c r="Z53" s="2">
        <f t="shared" si="41"/>
        <v>2158.3929008872265</v>
      </c>
      <c r="AA53" s="2">
        <f t="shared" si="41"/>
        <v>485.03649143853556</v>
      </c>
      <c r="AB53" s="2">
        <f t="shared" si="41"/>
        <v>14.949925708482079</v>
      </c>
      <c r="AC53" s="10">
        <f t="shared" si="41"/>
        <v>1.5398913451362701E-4</v>
      </c>
      <c r="AD53" s="10">
        <f t="shared" si="41"/>
        <v>0.61132174845426879</v>
      </c>
    </row>
    <row r="54" spans="1:30" x14ac:dyDescent="0.25">
      <c r="G54" s="7" t="s">
        <v>1</v>
      </c>
      <c r="H54" s="4">
        <f>STDEV(H41:H50)</f>
        <v>2.9661984649266695</v>
      </c>
      <c r="I54" s="4">
        <f>STDEV(I41:I49)</f>
        <v>2.2937112091784679</v>
      </c>
      <c r="J54" s="5">
        <f>STDEV(J41:J45)</f>
        <v>0</v>
      </c>
      <c r="K54" s="2">
        <f t="shared" ref="K54:AD54" si="42">STDEV(K41:K50)</f>
        <v>2.6996413540384161E-2</v>
      </c>
      <c r="L54" s="127">
        <f t="shared" si="42"/>
        <v>1.2907680392246736E-4</v>
      </c>
      <c r="M54" s="4">
        <f t="shared" si="42"/>
        <v>40.419032920422801</v>
      </c>
      <c r="N54" s="4">
        <f t="shared" si="42"/>
        <v>35.32019252495661</v>
      </c>
      <c r="O54" s="4">
        <f t="shared" si="42"/>
        <v>18.147592432912734</v>
      </c>
      <c r="P54" s="5">
        <f t="shared" si="42"/>
        <v>0</v>
      </c>
      <c r="Q54" s="4">
        <f t="shared" si="42"/>
        <v>4.0879558079501797E-2</v>
      </c>
      <c r="R54" s="4">
        <f t="shared" si="42"/>
        <v>3.5967806742270056E-2</v>
      </c>
      <c r="S54" s="3">
        <f t="shared" si="42"/>
        <v>0</v>
      </c>
      <c r="T54" s="4">
        <f t="shared" si="42"/>
        <v>1.9573913985770825E-3</v>
      </c>
      <c r="U54" s="4">
        <f t="shared" si="42"/>
        <v>1.1181667557883515E-3</v>
      </c>
      <c r="V54" s="3">
        <f t="shared" si="42"/>
        <v>0</v>
      </c>
      <c r="W54" s="2">
        <f t="shared" si="42"/>
        <v>5.5104023159401827E-2</v>
      </c>
      <c r="X54" s="2">
        <f t="shared" si="42"/>
        <v>2.9785608919284976E-2</v>
      </c>
      <c r="Y54" s="3">
        <f t="shared" si="42"/>
        <v>2.0353855645618423E-4</v>
      </c>
      <c r="Z54" s="2">
        <f t="shared" si="42"/>
        <v>183.18470081056583</v>
      </c>
      <c r="AA54" s="2">
        <f t="shared" si="42"/>
        <v>38.92674892224526</v>
      </c>
      <c r="AB54" s="2">
        <f t="shared" si="42"/>
        <v>0.80734656772781976</v>
      </c>
      <c r="AC54" s="8">
        <f t="shared" si="42"/>
        <v>1.2318550352603968E-4</v>
      </c>
      <c r="AD54" s="8">
        <f t="shared" si="42"/>
        <v>0.48730627965795592</v>
      </c>
    </row>
    <row r="55" spans="1:30" x14ac:dyDescent="0.25">
      <c r="G55" s="7" t="s">
        <v>0</v>
      </c>
      <c r="H55" s="4">
        <f t="shared" ref="H55:AD55" si="43">(H54/H53)*100</f>
        <v>4.3270583004036034</v>
      </c>
      <c r="I55" s="4">
        <f t="shared" si="43"/>
        <v>13.743941999072042</v>
      </c>
      <c r="J55" s="5" t="e">
        <f t="shared" si="43"/>
        <v>#DIV/0!</v>
      </c>
      <c r="K55" s="6">
        <f t="shared" si="43"/>
        <v>11.181916753757177</v>
      </c>
      <c r="L55" s="2">
        <f t="shared" si="43"/>
        <v>11.181916753757131</v>
      </c>
      <c r="M55" s="4">
        <f t="shared" si="43"/>
        <v>7.1710724789622438</v>
      </c>
      <c r="N55" s="4">
        <f t="shared" si="43"/>
        <v>6.471981625857846</v>
      </c>
      <c r="O55" s="4">
        <f t="shared" si="43"/>
        <v>1.9862087856703372</v>
      </c>
      <c r="P55" s="5" t="e">
        <f t="shared" si="43"/>
        <v>#DIV/0!</v>
      </c>
      <c r="Q55" s="4">
        <f t="shared" si="43"/>
        <v>6.6275882592821684</v>
      </c>
      <c r="R55" s="4">
        <f t="shared" si="43"/>
        <v>6.0220233177027493</v>
      </c>
      <c r="S55" s="3" t="e">
        <f t="shared" si="43"/>
        <v>#DIV/0!</v>
      </c>
      <c r="T55" s="4">
        <f t="shared" si="43"/>
        <v>6.6275882592821684</v>
      </c>
      <c r="U55" s="4">
        <f t="shared" si="43"/>
        <v>6.0220233177027476</v>
      </c>
      <c r="V55" s="3" t="e">
        <f t="shared" si="43"/>
        <v>#DIV/0!</v>
      </c>
      <c r="W55" s="2">
        <f t="shared" si="43"/>
        <v>3.4639242604208755</v>
      </c>
      <c r="X55" s="2">
        <f t="shared" si="43"/>
        <v>6.1921832382485196</v>
      </c>
      <c r="Y55" s="3">
        <f t="shared" si="43"/>
        <v>8.4870878112722732</v>
      </c>
      <c r="Z55" s="2">
        <f t="shared" si="43"/>
        <v>8.4870878112722732</v>
      </c>
      <c r="AA55" s="2">
        <f t="shared" si="43"/>
        <v>8.0255299568894607</v>
      </c>
      <c r="AB55" s="2">
        <f t="shared" si="43"/>
        <v>5.4003383258938795</v>
      </c>
      <c r="AC55" s="1">
        <f t="shared" si="43"/>
        <v>79.996230847793086</v>
      </c>
      <c r="AD55" s="1">
        <f t="shared" si="43"/>
        <v>79.713551969991769</v>
      </c>
    </row>
  </sheetData>
  <sortState ref="AB24:AB33">
    <sortCondition descending="1" ref="AB24"/>
  </sortState>
  <mergeCells count="25">
    <mergeCell ref="A49:B49"/>
    <mergeCell ref="A50:B50"/>
    <mergeCell ref="A51:B51"/>
    <mergeCell ref="A52:B52"/>
    <mergeCell ref="A53:B53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5"/>
  <sheetViews>
    <sheetView topLeftCell="A22" zoomScaleNormal="100" workbookViewId="0">
      <selection activeCell="W41" sqref="W41:W50"/>
    </sheetView>
  </sheetViews>
  <sheetFormatPr defaultRowHeight="15" x14ac:dyDescent="0.25"/>
  <cols>
    <col min="1" max="1" width="10.28515625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735</v>
      </c>
      <c r="C1" s="117" t="s">
        <v>100</v>
      </c>
      <c r="D1" s="103">
        <v>2010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736</v>
      </c>
      <c r="B5" s="58">
        <v>64.2</v>
      </c>
      <c r="C5" s="130">
        <v>9.4</v>
      </c>
      <c r="D5" s="58">
        <v>0</v>
      </c>
      <c r="E5" s="58"/>
      <c r="G5" s="91" t="s">
        <v>95</v>
      </c>
      <c r="H5" s="91">
        <f>(11.56*0.9)/20</f>
        <v>0.5202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737</v>
      </c>
      <c r="B6" s="58">
        <v>64.900000000000006</v>
      </c>
      <c r="C6" s="130">
        <v>9.3000000000000007</v>
      </c>
      <c r="D6" s="58">
        <v>0</v>
      </c>
      <c r="E6" s="58"/>
      <c r="G6" s="91" t="s">
        <v>93</v>
      </c>
      <c r="H6" s="91">
        <f>(46.93*0.4)/10</f>
        <v>1.8772000000000002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738</v>
      </c>
      <c r="B7" s="58">
        <v>64.900000000000006</v>
      </c>
      <c r="C7" s="130">
        <v>6.6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739</v>
      </c>
      <c r="B8" s="58">
        <v>68.8</v>
      </c>
      <c r="C8" s="130">
        <v>7.3</v>
      </c>
      <c r="D8" s="58">
        <v>0</v>
      </c>
      <c r="E8" s="58"/>
      <c r="G8" s="91" t="s">
        <v>89</v>
      </c>
      <c r="H8" s="91">
        <f>(53.45*0.97)/20</f>
        <v>2.5923249999999998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740</v>
      </c>
      <c r="B9" s="58">
        <v>65.900000000000006</v>
      </c>
      <c r="C9" s="130">
        <v>8.8000000000000007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741</v>
      </c>
      <c r="B10" s="58">
        <v>64.900000000000006</v>
      </c>
      <c r="C10" s="130">
        <v>7.8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742</v>
      </c>
      <c r="B11" s="58">
        <v>64.5</v>
      </c>
      <c r="C11" s="130">
        <v>11.2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743</v>
      </c>
      <c r="B12" s="58">
        <v>64.599999999999994</v>
      </c>
      <c r="C12" s="130">
        <v>8.1999999999999993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744</v>
      </c>
      <c r="B13" s="58">
        <v>63.7</v>
      </c>
      <c r="C13" s="130">
        <v>12.2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745</v>
      </c>
      <c r="B14" s="58">
        <v>63.7</v>
      </c>
      <c r="C14" s="130">
        <v>8.4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34" t="s">
        <v>73</v>
      </c>
      <c r="O15" s="134" t="s">
        <v>72</v>
      </c>
      <c r="P15" s="134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66</v>
      </c>
      <c r="C16" s="58">
        <v>0</v>
      </c>
      <c r="D16" s="58">
        <v>140.80000000000001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5.202E-3</v>
      </c>
      <c r="O16" s="96">
        <f>$H$7*(L16/1000)</f>
        <v>0</v>
      </c>
      <c r="P16" s="95">
        <f t="shared" ref="P16:P21" si="1">$H$6*(M16/1000)</f>
        <v>1.8772000000000004E-2</v>
      </c>
      <c r="Q16" s="94">
        <f t="shared" ref="Q16:S21" si="2">B16</f>
        <v>66</v>
      </c>
      <c r="R16" s="94">
        <f t="shared" si="2"/>
        <v>0</v>
      </c>
      <c r="S16" s="94">
        <f t="shared" si="2"/>
        <v>140.80000000000001</v>
      </c>
      <c r="T16" s="93">
        <f t="shared" ref="T16:T21" si="3">R16/Q16</f>
        <v>0</v>
      </c>
      <c r="U16" s="92">
        <f t="shared" ref="U16:U21" si="4">S16/Q16</f>
        <v>2.1333333333333333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70.5</v>
      </c>
      <c r="C17" s="58">
        <v>71.400000000000006</v>
      </c>
      <c r="D17" s="58">
        <v>129.69999999999999</v>
      </c>
      <c r="E17" s="58"/>
      <c r="G17" s="102" t="s">
        <v>63</v>
      </c>
      <c r="H17" s="103">
        <v>203.15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5.202E-3</v>
      </c>
      <c r="O17" s="96">
        <f>$H$8*(L17/1000)</f>
        <v>5.1846499999999998E-3</v>
      </c>
      <c r="P17" s="95">
        <f t="shared" si="1"/>
        <v>1.5017600000000002E-2</v>
      </c>
      <c r="Q17" s="94">
        <f t="shared" si="2"/>
        <v>70.5</v>
      </c>
      <c r="R17" s="94">
        <f t="shared" si="2"/>
        <v>71.400000000000006</v>
      </c>
      <c r="S17" s="94">
        <f t="shared" si="2"/>
        <v>129.69999999999999</v>
      </c>
      <c r="T17" s="93">
        <f t="shared" si="3"/>
        <v>1.0127659574468086</v>
      </c>
      <c r="U17" s="92">
        <f t="shared" si="4"/>
        <v>1.8397163120567375</v>
      </c>
      <c r="V17" s="91"/>
      <c r="W17" s="91"/>
      <c r="X17" s="100"/>
    </row>
    <row r="18" spans="1:35" x14ac:dyDescent="0.25">
      <c r="A18" s="58" t="s">
        <v>62</v>
      </c>
      <c r="B18" s="58">
        <v>69.900000000000006</v>
      </c>
      <c r="C18" s="58">
        <v>147.4</v>
      </c>
      <c r="D18" s="58">
        <v>104.3</v>
      </c>
      <c r="E18" s="58"/>
      <c r="G18" s="102" t="s">
        <v>61</v>
      </c>
      <c r="H18" s="101">
        <f>51.09/10</f>
        <v>5.109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5.202E-3</v>
      </c>
      <c r="O18" s="96">
        <f>$H$8*(L18/1000)</f>
        <v>1.03693E-2</v>
      </c>
      <c r="P18" s="95">
        <f t="shared" si="1"/>
        <v>1.1263200000000001E-2</v>
      </c>
      <c r="Q18" s="94">
        <f t="shared" si="2"/>
        <v>69.900000000000006</v>
      </c>
      <c r="R18" s="94">
        <f t="shared" si="2"/>
        <v>147.4</v>
      </c>
      <c r="S18" s="94">
        <f t="shared" si="2"/>
        <v>104.3</v>
      </c>
      <c r="T18" s="93">
        <f t="shared" si="3"/>
        <v>2.1087267525035767</v>
      </c>
      <c r="U18" s="92">
        <f t="shared" si="4"/>
        <v>1.4921316165951357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64.8</v>
      </c>
      <c r="C19" s="58">
        <v>211.6</v>
      </c>
      <c r="D19" s="58">
        <v>59.3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5.202E-3</v>
      </c>
      <c r="O19" s="96">
        <f>$H$8*(L19/1000)</f>
        <v>1.5553949999999999E-2</v>
      </c>
      <c r="P19" s="95">
        <f t="shared" si="1"/>
        <v>7.5088000000000012E-3</v>
      </c>
      <c r="Q19" s="94">
        <f t="shared" si="2"/>
        <v>64.8</v>
      </c>
      <c r="R19" s="94">
        <f t="shared" si="2"/>
        <v>211.6</v>
      </c>
      <c r="S19" s="94">
        <f t="shared" si="2"/>
        <v>59.3</v>
      </c>
      <c r="T19" s="93">
        <f t="shared" si="3"/>
        <v>3.2654320987654319</v>
      </c>
      <c r="U19" s="92">
        <f t="shared" si="4"/>
        <v>0.91512345679012341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65.7</v>
      </c>
      <c r="C20" s="58">
        <v>281.10000000000002</v>
      </c>
      <c r="D20" s="58">
        <v>24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5.202E-3</v>
      </c>
      <c r="O20" s="96">
        <f>$H$8*(L20/1000)</f>
        <v>2.0738599999999999E-2</v>
      </c>
      <c r="P20" s="95">
        <f t="shared" si="1"/>
        <v>3.7544000000000006E-3</v>
      </c>
      <c r="Q20" s="94">
        <f t="shared" si="2"/>
        <v>65.7</v>
      </c>
      <c r="R20" s="94">
        <f t="shared" si="2"/>
        <v>281.10000000000002</v>
      </c>
      <c r="S20" s="94">
        <f t="shared" si="2"/>
        <v>24</v>
      </c>
      <c r="T20" s="93">
        <f t="shared" si="3"/>
        <v>4.2785388127853885</v>
      </c>
      <c r="U20" s="92">
        <f t="shared" si="4"/>
        <v>0.36529680365296802</v>
      </c>
      <c r="V20" s="91"/>
      <c r="W20" s="91"/>
    </row>
    <row r="21" spans="1:35" x14ac:dyDescent="0.25">
      <c r="A21" s="58" t="s">
        <v>58</v>
      </c>
      <c r="B21" s="58">
        <v>66.5</v>
      </c>
      <c r="C21" s="58">
        <v>343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5.202E-3</v>
      </c>
      <c r="O21" s="96">
        <f>$H$8*(L21/1000)</f>
        <v>2.5923249999999998E-2</v>
      </c>
      <c r="P21" s="95">
        <f t="shared" si="1"/>
        <v>0</v>
      </c>
      <c r="Q21" s="94">
        <f t="shared" si="2"/>
        <v>66.5</v>
      </c>
      <c r="R21" s="94">
        <f t="shared" si="2"/>
        <v>343</v>
      </c>
      <c r="S21" s="94">
        <f t="shared" si="2"/>
        <v>0</v>
      </c>
      <c r="T21" s="93">
        <f t="shared" si="3"/>
        <v>5.1578947368421053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5">A5</f>
        <v>L3978-1</v>
      </c>
      <c r="B24" s="58">
        <v>545.4</v>
      </c>
      <c r="C24" s="58">
        <v>546.9</v>
      </c>
      <c r="D24" s="58">
        <v>717.4</v>
      </c>
      <c r="E24" s="58">
        <v>0</v>
      </c>
      <c r="G24" s="86" t="str">
        <f t="shared" ref="G24:G33" si="6">A5</f>
        <v>L3978-1</v>
      </c>
      <c r="H24" s="49">
        <f>$B$5</f>
        <v>64.2</v>
      </c>
      <c r="I24" s="49">
        <f>$C$5</f>
        <v>9.4</v>
      </c>
      <c r="J24" s="51">
        <f>$D$5</f>
        <v>0</v>
      </c>
      <c r="K24" s="49">
        <f t="shared" ref="K24:K33" si="7">I24/H24</f>
        <v>0.14641744548286603</v>
      </c>
      <c r="L24" s="85">
        <f t="shared" ref="L24:L33" si="8">K24/$H$17</f>
        <v>7.207356410675168E-4</v>
      </c>
      <c r="M24" s="48">
        <f t="shared" ref="M24:M33" si="9">ABS(($L$36-L24)/$L$37)</f>
        <v>0.31756022613077561</v>
      </c>
      <c r="N24" s="83">
        <f>$B$24</f>
        <v>545.4</v>
      </c>
      <c r="O24" s="83">
        <f>$C$24</f>
        <v>546.9</v>
      </c>
      <c r="P24" s="83">
        <f>$D$24</f>
        <v>717.4</v>
      </c>
      <c r="Q24" s="84">
        <f>$E$24</f>
        <v>0</v>
      </c>
      <c r="R24" s="83">
        <f t="shared" ref="R24:R33" si="10">N24/P24</f>
        <v>0.76024533035963204</v>
      </c>
      <c r="S24" s="83">
        <f t="shared" ref="S24:S33" si="11">O24/P24</f>
        <v>0.76233621410649566</v>
      </c>
      <c r="T24" s="82">
        <f t="shared" ref="T24:T33" si="12">Q24/P24</f>
        <v>0</v>
      </c>
      <c r="U24" s="81">
        <f>(R24*0.005*($H$18))/0.5335</f>
        <v>3.6401999932590065E-2</v>
      </c>
      <c r="V24" s="81">
        <f>(S24*0.005*($H$18))/0.8217</f>
        <v>2.3699499317695546E-2</v>
      </c>
      <c r="W24" s="80">
        <f t="shared" ref="W24:W33" si="13">(T24*0.005*($H$18))/0.7126</f>
        <v>0</v>
      </c>
      <c r="X24" s="79">
        <f t="shared" ref="X24:X33" si="14">U24/V24</f>
        <v>1.5359818131436231</v>
      </c>
      <c r="Y24" s="78">
        <f t="shared" ref="Y24:Y33" si="15">(U24+V24+W24)*10</f>
        <v>0.60101499250285617</v>
      </c>
      <c r="Z24" s="48">
        <f t="shared" ref="Z24:Z33" si="16">ABS(($Y$36-Y24)/$Y$37)</f>
        <v>0.21151012228940982</v>
      </c>
      <c r="AA24" s="88">
        <f t="shared" ref="AA24:AA33" si="17">L24/Y24</f>
        <v>1.1991974410922731E-3</v>
      </c>
      <c r="AB24" s="55">
        <f>$AA$28</f>
        <v>1.6249033666315682E-3</v>
      </c>
      <c r="AC24" s="48">
        <f t="shared" ref="AC24:AC33" si="18">ABS(($AB$36-AB24)/$AB$37)</f>
        <v>1.7811549656281604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5"/>
        <v>L3978-2</v>
      </c>
      <c r="B25" s="58">
        <v>485.7</v>
      </c>
      <c r="C25" s="58">
        <v>465.5</v>
      </c>
      <c r="D25" s="58">
        <v>618.9</v>
      </c>
      <c r="E25" s="58">
        <v>0</v>
      </c>
      <c r="G25" s="86" t="str">
        <f t="shared" si="6"/>
        <v>L3978-2</v>
      </c>
      <c r="H25" s="49">
        <f>$B$6</f>
        <v>64.900000000000006</v>
      </c>
      <c r="I25" s="49">
        <f>$C$6</f>
        <v>9.3000000000000007</v>
      </c>
      <c r="J25" s="51">
        <f>$D$6</f>
        <v>0</v>
      </c>
      <c r="K25" s="49">
        <f t="shared" si="7"/>
        <v>0.14329738058551617</v>
      </c>
      <c r="L25" s="85">
        <f t="shared" si="8"/>
        <v>7.0537721184108372E-4</v>
      </c>
      <c r="M25" s="48">
        <f t="shared" si="9"/>
        <v>0.20619615385430173</v>
      </c>
      <c r="N25" s="83">
        <f>$B$25</f>
        <v>485.7</v>
      </c>
      <c r="O25" s="83">
        <f>$C$25</f>
        <v>465.5</v>
      </c>
      <c r="P25" s="83">
        <f>$D$25</f>
        <v>618.9</v>
      </c>
      <c r="Q25" s="84">
        <f>$E$25</f>
        <v>0</v>
      </c>
      <c r="R25" s="83">
        <f t="shared" si="10"/>
        <v>0.78477944740668926</v>
      </c>
      <c r="S25" s="83">
        <f t="shared" si="11"/>
        <v>0.75214089513653259</v>
      </c>
      <c r="T25" s="82">
        <f t="shared" si="12"/>
        <v>0</v>
      </c>
      <c r="U25" s="81">
        <f>(R25*0.005*($H$18))/0.5335</f>
        <v>3.7576740363643633E-2</v>
      </c>
      <c r="V25" s="81">
        <f>(S25*0.005*($H$18))/0.8217</f>
        <v>2.3382547360670226E-2</v>
      </c>
      <c r="W25" s="80">
        <f t="shared" si="13"/>
        <v>0</v>
      </c>
      <c r="X25" s="79">
        <f t="shared" si="14"/>
        <v>1.6070422004938709</v>
      </c>
      <c r="Y25" s="78">
        <f t="shared" si="15"/>
        <v>0.6095928772431386</v>
      </c>
      <c r="Z25" s="48">
        <f t="shared" si="16"/>
        <v>0.32696323543062833</v>
      </c>
      <c r="AA25" s="54">
        <f t="shared" si="17"/>
        <v>1.1571283690700689E-3</v>
      </c>
      <c r="AB25" s="55">
        <f>$AA$32</f>
        <v>1.5221781475348699E-3</v>
      </c>
      <c r="AC25" s="48">
        <f t="shared" si="18"/>
        <v>1.3789157126307019</v>
      </c>
      <c r="AD25" s="51">
        <f>(AB24-AB33)/AB37</f>
        <v>3.2727158120040434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5"/>
        <v>L3978-3</v>
      </c>
      <c r="B26" s="58">
        <v>473.6</v>
      </c>
      <c r="C26" s="58">
        <v>479.4</v>
      </c>
      <c r="D26" s="58">
        <v>592.4</v>
      </c>
      <c r="E26" s="58">
        <v>0</v>
      </c>
      <c r="G26" s="86" t="str">
        <f t="shared" si="6"/>
        <v>L3978-3</v>
      </c>
      <c r="H26" s="49">
        <f>$B$7</f>
        <v>64.900000000000006</v>
      </c>
      <c r="I26" s="49">
        <f>$C$7</f>
        <v>6.6</v>
      </c>
      <c r="J26" s="51">
        <f>$D$7</f>
        <v>0</v>
      </c>
      <c r="K26" s="49">
        <f t="shared" si="7"/>
        <v>0.10169491525423727</v>
      </c>
      <c r="L26" s="85">
        <f t="shared" si="8"/>
        <v>5.0059027937109167E-4</v>
      </c>
      <c r="M26" s="48">
        <f t="shared" si="9"/>
        <v>1.2787152529459966</v>
      </c>
      <c r="N26" s="83">
        <f>$B$26</f>
        <v>473.6</v>
      </c>
      <c r="O26" s="83">
        <f>$C$26</f>
        <v>479.4</v>
      </c>
      <c r="P26" s="83">
        <f>$D$26</f>
        <v>592.4</v>
      </c>
      <c r="Q26" s="84">
        <f>$E$26</f>
        <v>0</v>
      </c>
      <c r="R26" s="83">
        <f t="shared" si="10"/>
        <v>0.79945982444294406</v>
      </c>
      <c r="S26" s="83">
        <f t="shared" si="11"/>
        <v>0.80925050641458474</v>
      </c>
      <c r="T26" s="82">
        <f t="shared" si="12"/>
        <v>0</v>
      </c>
      <c r="U26" s="81">
        <f>(R26*0.005*($H$18))/0.5335</f>
        <v>3.8279664883589512E-2</v>
      </c>
      <c r="V26" s="81">
        <f>(S26*0.005*($H$18))/0.8217</f>
        <v>2.5157970288865242E-2</v>
      </c>
      <c r="W26" s="80">
        <f t="shared" si="13"/>
        <v>0</v>
      </c>
      <c r="X26" s="79">
        <f t="shared" si="14"/>
        <v>1.5215720681780058</v>
      </c>
      <c r="Y26" s="78">
        <f t="shared" si="15"/>
        <v>0.63437635172454754</v>
      </c>
      <c r="Z26" s="48">
        <f t="shared" si="16"/>
        <v>0.66053373328280618</v>
      </c>
      <c r="AA26" s="54">
        <f t="shared" si="17"/>
        <v>7.8910614812522663E-4</v>
      </c>
      <c r="AB26" s="55">
        <f>$AA$30</f>
        <v>1.3091906136423748E-3</v>
      </c>
      <c r="AC26" s="48">
        <f t="shared" si="18"/>
        <v>0.54492433948948216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5"/>
        <v>L3978-4</v>
      </c>
      <c r="B27" s="58">
        <v>606</v>
      </c>
      <c r="C27" s="58">
        <v>616.4</v>
      </c>
      <c r="D27" s="58">
        <v>925.6</v>
      </c>
      <c r="E27" s="58">
        <v>0</v>
      </c>
      <c r="G27" s="86" t="str">
        <f t="shared" si="6"/>
        <v>L3978-4</v>
      </c>
      <c r="H27" s="49">
        <f>$B$8</f>
        <v>68.8</v>
      </c>
      <c r="I27" s="49">
        <f>$C$8</f>
        <v>7.3</v>
      </c>
      <c r="J27" s="51">
        <f>$D$8</f>
        <v>0</v>
      </c>
      <c r="K27" s="49">
        <f t="shared" si="7"/>
        <v>0.10610465116279071</v>
      </c>
      <c r="L27" s="85">
        <f t="shared" si="8"/>
        <v>5.2229707685351077E-4</v>
      </c>
      <c r="M27" s="48">
        <f t="shared" si="9"/>
        <v>1.1213191203022732</v>
      </c>
      <c r="N27" s="83">
        <f>$B$27</f>
        <v>606</v>
      </c>
      <c r="O27" s="83">
        <f>$C$27</f>
        <v>616.4</v>
      </c>
      <c r="P27" s="83">
        <f>$D$27</f>
        <v>925.6</v>
      </c>
      <c r="Q27" s="84">
        <f>$E$27</f>
        <v>0</v>
      </c>
      <c r="R27" s="83">
        <f t="shared" si="10"/>
        <v>0.65471045808124462</v>
      </c>
      <c r="S27" s="83">
        <f t="shared" si="11"/>
        <v>0.66594641313742431</v>
      </c>
      <c r="T27" s="82">
        <f t="shared" si="12"/>
        <v>0</v>
      </c>
      <c r="U27" s="81">
        <f>(R27*0.005*($H$18))/0.5335</f>
        <v>3.1348788475511515E-2</v>
      </c>
      <c r="V27" s="81">
        <f>(S27*0.005*($H$18))/0.8217</f>
        <v>2.0702934311300356E-2</v>
      </c>
      <c r="W27" s="80">
        <f t="shared" si="13"/>
        <v>0</v>
      </c>
      <c r="X27" s="79">
        <f t="shared" si="14"/>
        <v>1.514219578931876</v>
      </c>
      <c r="Y27" s="78">
        <f t="shared" si="15"/>
        <v>0.52051722786811871</v>
      </c>
      <c r="Z27" s="48">
        <f t="shared" si="16"/>
        <v>0.8719408460297946</v>
      </c>
      <c r="AA27" s="54">
        <f t="shared" si="17"/>
        <v>1.0034193853538369E-3</v>
      </c>
      <c r="AB27" s="55">
        <f>$AA$24</f>
        <v>1.1991974410922731E-3</v>
      </c>
      <c r="AC27" s="48">
        <f t="shared" si="18"/>
        <v>0.1142260946921103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5"/>
        <v>L3978-5</v>
      </c>
      <c r="B28" s="58">
        <v>357.8</v>
      </c>
      <c r="C28" s="58">
        <v>351.2</v>
      </c>
      <c r="D28" s="58">
        <v>693.4</v>
      </c>
      <c r="E28" s="58">
        <v>0</v>
      </c>
      <c r="G28" s="86" t="str">
        <f t="shared" si="6"/>
        <v>L3978-5</v>
      </c>
      <c r="H28" s="49">
        <f>$B$9</f>
        <v>65.900000000000006</v>
      </c>
      <c r="I28" s="49">
        <f>$C$9</f>
        <v>8.8000000000000007</v>
      </c>
      <c r="J28" s="51">
        <f>$D$9</f>
        <v>0</v>
      </c>
      <c r="K28" s="49">
        <f t="shared" si="7"/>
        <v>0.13353566009104703</v>
      </c>
      <c r="L28" s="85">
        <f t="shared" si="8"/>
        <v>6.5732542501130702E-4</v>
      </c>
      <c r="M28" s="48">
        <f t="shared" si="9"/>
        <v>0.14222767143605097</v>
      </c>
      <c r="N28" s="83">
        <f>$B$28</f>
        <v>357.8</v>
      </c>
      <c r="O28" s="83">
        <f>$C$28</f>
        <v>351.2</v>
      </c>
      <c r="P28" s="83">
        <f>$D$28</f>
        <v>693.4</v>
      </c>
      <c r="Q28" s="84">
        <f>$E$28</f>
        <v>0</v>
      </c>
      <c r="R28" s="83">
        <f t="shared" si="10"/>
        <v>0.51600807614652444</v>
      </c>
      <c r="S28" s="83">
        <f t="shared" si="11"/>
        <v>0.50648976059994233</v>
      </c>
      <c r="T28" s="82">
        <f t="shared" si="12"/>
        <v>0</v>
      </c>
      <c r="U28" s="81">
        <f t="shared" ref="U28:U33" si="19">(R28*0.005*($H$18))/0.5335</f>
        <v>2.4707453243042111E-2</v>
      </c>
      <c r="V28" s="81">
        <f t="shared" ref="V28:V33" si="20">(S28*0.005*($H$18))/0.8217</f>
        <v>1.57457477601625E-2</v>
      </c>
      <c r="W28" s="80">
        <f t="shared" si="13"/>
        <v>0</v>
      </c>
      <c r="X28" s="79">
        <f t="shared" si="14"/>
        <v>1.5691508348401946</v>
      </c>
      <c r="Y28" s="78">
        <f t="shared" si="15"/>
        <v>0.40453201003204609</v>
      </c>
      <c r="Z28" s="48">
        <f t="shared" si="16"/>
        <v>2.4330313576162297</v>
      </c>
      <c r="AA28" s="54">
        <f t="shared" si="17"/>
        <v>1.6249033666315682E-3</v>
      </c>
      <c r="AB28" s="55">
        <f>$AA$25</f>
        <v>1.1571283690700689E-3</v>
      </c>
      <c r="AC28" s="48">
        <f t="shared" si="18"/>
        <v>5.0502997670094085E-2</v>
      </c>
      <c r="AD28" s="51">
        <f>1-((((COUNT(AB24:AB33))-3)*((STDEV(AB26:AB33))^2))/(((COUNT(AB24:AB33))-1)*((STDEV(AB24:AB33))^2)))</f>
        <v>0.70246415450784638</v>
      </c>
    </row>
    <row r="29" spans="1:35" x14ac:dyDescent="0.25">
      <c r="A29" s="58" t="str">
        <f t="shared" si="5"/>
        <v>L3978-6</v>
      </c>
      <c r="B29" s="58">
        <v>711</v>
      </c>
      <c r="C29" s="58">
        <v>575.9</v>
      </c>
      <c r="D29" s="58">
        <v>876</v>
      </c>
      <c r="E29" s="58">
        <v>0</v>
      </c>
      <c r="G29" s="86" t="str">
        <f t="shared" si="6"/>
        <v>L3978-6</v>
      </c>
      <c r="H29" s="49">
        <f>$B$10</f>
        <v>64.900000000000006</v>
      </c>
      <c r="I29" s="49">
        <f>$C$10</f>
        <v>7.8</v>
      </c>
      <c r="J29" s="51">
        <f>$D$10</f>
        <v>0</v>
      </c>
      <c r="K29" s="49">
        <f t="shared" si="7"/>
        <v>0.12018489984591678</v>
      </c>
      <c r="L29" s="85">
        <f t="shared" si="8"/>
        <v>5.9160669380219923E-4</v>
      </c>
      <c r="M29" s="48">
        <f t="shared" si="9"/>
        <v>0.61875462770141976</v>
      </c>
      <c r="N29" s="83">
        <f>$B$29</f>
        <v>711</v>
      </c>
      <c r="O29" s="83">
        <f>$C$29</f>
        <v>575.9</v>
      </c>
      <c r="P29" s="83">
        <f>$D$29</f>
        <v>876</v>
      </c>
      <c r="Q29" s="84">
        <f>$E$29</f>
        <v>0</v>
      </c>
      <c r="R29" s="83">
        <f t="shared" si="10"/>
        <v>0.81164383561643838</v>
      </c>
      <c r="S29" s="83">
        <f t="shared" si="11"/>
        <v>0.65742009132420087</v>
      </c>
      <c r="T29" s="82">
        <f t="shared" si="12"/>
        <v>0</v>
      </c>
      <c r="U29" s="81">
        <f t="shared" si="19"/>
        <v>3.886305863321822E-2</v>
      </c>
      <c r="V29" s="81">
        <f t="shared" si="20"/>
        <v>2.0437868118384703E-2</v>
      </c>
      <c r="W29" s="80">
        <f t="shared" si="13"/>
        <v>0</v>
      </c>
      <c r="X29" s="79">
        <f t="shared" si="14"/>
        <v>1.9015221356800567</v>
      </c>
      <c r="Y29" s="78">
        <f t="shared" si="15"/>
        <v>0.59300926751602923</v>
      </c>
      <c r="Z29" s="48">
        <f t="shared" si="16"/>
        <v>0.10375793154929742</v>
      </c>
      <c r="AA29" s="54">
        <f t="shared" si="17"/>
        <v>9.9763481990811868E-4</v>
      </c>
      <c r="AB29" s="55">
        <f>$AA$31</f>
        <v>1.0916787428438715E-3</v>
      </c>
      <c r="AC29" s="48">
        <f t="shared" si="18"/>
        <v>0.30678289654679214</v>
      </c>
      <c r="AD29" s="51"/>
    </row>
    <row r="30" spans="1:35" x14ac:dyDescent="0.25">
      <c r="A30" s="58" t="str">
        <f t="shared" si="5"/>
        <v>L3978-7</v>
      </c>
      <c r="B30" s="58">
        <v>653.9</v>
      </c>
      <c r="C30" s="58">
        <v>633.9</v>
      </c>
      <c r="D30" s="58">
        <v>781.4</v>
      </c>
      <c r="E30" s="58">
        <v>0</v>
      </c>
      <c r="G30" s="86" t="str">
        <f t="shared" si="6"/>
        <v>L3978-7</v>
      </c>
      <c r="H30" s="49">
        <f>$B$11</f>
        <v>64.5</v>
      </c>
      <c r="I30" s="49">
        <f>$C$11</f>
        <v>11.2</v>
      </c>
      <c r="J30" s="51">
        <f>$D$11</f>
        <v>0</v>
      </c>
      <c r="K30" s="49">
        <f t="shared" si="7"/>
        <v>0.17364341085271318</v>
      </c>
      <c r="L30" s="85">
        <f t="shared" si="8"/>
        <v>8.5475466823880467E-4</v>
      </c>
      <c r="M30" s="48">
        <f t="shared" si="9"/>
        <v>1.2893330818235353</v>
      </c>
      <c r="N30" s="83">
        <f>$B$30</f>
        <v>653.9</v>
      </c>
      <c r="O30" s="83">
        <f>$C$30</f>
        <v>633.9</v>
      </c>
      <c r="P30" s="83">
        <f>$D$30</f>
        <v>781.4</v>
      </c>
      <c r="Q30" s="84">
        <f>$E$30</f>
        <v>0</v>
      </c>
      <c r="R30" s="83">
        <f t="shared" si="10"/>
        <v>0.83683132838495011</v>
      </c>
      <c r="S30" s="83">
        <f t="shared" si="11"/>
        <v>0.81123624264141281</v>
      </c>
      <c r="T30" s="82">
        <f t="shared" si="12"/>
        <v>0</v>
      </c>
      <c r="U30" s="81">
        <f t="shared" si="19"/>
        <v>4.0069083943005721E-2</v>
      </c>
      <c r="V30" s="81">
        <f t="shared" si="20"/>
        <v>2.5219702833485323E-2</v>
      </c>
      <c r="W30" s="80">
        <f t="shared" si="13"/>
        <v>0</v>
      </c>
      <c r="X30" s="79">
        <f t="shared" si="14"/>
        <v>1.5888007962490427</v>
      </c>
      <c r="Y30" s="78">
        <f t="shared" si="15"/>
        <v>0.65288786776491037</v>
      </c>
      <c r="Z30" s="48">
        <f t="shared" si="16"/>
        <v>0.90968748394897847</v>
      </c>
      <c r="AA30" s="54">
        <f t="shared" si="17"/>
        <v>1.3091906136423748E-3</v>
      </c>
      <c r="AB30" s="55">
        <f>$AA$33</f>
        <v>1.0058229178165981E-3</v>
      </c>
      <c r="AC30" s="48">
        <f t="shared" si="18"/>
        <v>0.64296697313603268</v>
      </c>
      <c r="AD30" s="51" t="s">
        <v>39</v>
      </c>
    </row>
    <row r="31" spans="1:35" x14ac:dyDescent="0.25">
      <c r="A31" s="58" t="str">
        <f t="shared" si="5"/>
        <v>L3978-8</v>
      </c>
      <c r="B31" s="58">
        <v>587.70000000000005</v>
      </c>
      <c r="C31" s="58">
        <v>615.20000000000005</v>
      </c>
      <c r="D31" s="58">
        <v>825.8</v>
      </c>
      <c r="E31" s="58">
        <v>0</v>
      </c>
      <c r="G31" s="86" t="str">
        <f t="shared" si="6"/>
        <v>L3978-8</v>
      </c>
      <c r="H31" s="49">
        <f>$B$12</f>
        <v>64.599999999999994</v>
      </c>
      <c r="I31" s="49">
        <f>$C$12</f>
        <v>8.1999999999999993</v>
      </c>
      <c r="J31" s="51">
        <f>$D$12</f>
        <v>0</v>
      </c>
      <c r="K31" s="49">
        <f t="shared" si="7"/>
        <v>0.12693498452012383</v>
      </c>
      <c r="L31" s="85">
        <f t="shared" si="8"/>
        <v>6.2483379040179099E-4</v>
      </c>
      <c r="M31" s="48">
        <f t="shared" si="9"/>
        <v>0.37782472968256531</v>
      </c>
      <c r="N31" s="83">
        <f>$B$31</f>
        <v>587.70000000000005</v>
      </c>
      <c r="O31" s="83">
        <f>$C$31</f>
        <v>615.20000000000005</v>
      </c>
      <c r="P31" s="83">
        <f>$D$31</f>
        <v>825.8</v>
      </c>
      <c r="Q31" s="84">
        <f>$E$31</f>
        <v>0</v>
      </c>
      <c r="R31" s="83">
        <f t="shared" si="10"/>
        <v>0.711673528699443</v>
      </c>
      <c r="S31" s="83">
        <f t="shared" si="11"/>
        <v>0.74497457011382906</v>
      </c>
      <c r="T31" s="82">
        <f t="shared" si="12"/>
        <v>0</v>
      </c>
      <c r="U31" s="81">
        <f t="shared" si="19"/>
        <v>3.4076289204549713E-2</v>
      </c>
      <c r="V31" s="81">
        <f t="shared" si="20"/>
        <v>2.315976073208928E-2</v>
      </c>
      <c r="W31" s="80">
        <f t="shared" si="13"/>
        <v>0</v>
      </c>
      <c r="X31" s="79">
        <f t="shared" si="14"/>
        <v>1.4713575670639338</v>
      </c>
      <c r="Y31" s="78">
        <f t="shared" si="15"/>
        <v>0.57236049936638989</v>
      </c>
      <c r="Z31" s="48">
        <f t="shared" si="16"/>
        <v>0.17416193303128077</v>
      </c>
      <c r="AA31" s="54">
        <f t="shared" si="17"/>
        <v>1.0916787428438715E-3</v>
      </c>
      <c r="AB31" s="55">
        <f>$AA$27</f>
        <v>1.0034193853538369E-3</v>
      </c>
      <c r="AC31" s="48">
        <f t="shared" si="18"/>
        <v>0.65237844103921738</v>
      </c>
      <c r="AD31" s="51">
        <f>1-((((COUNT(AB24:AB33))-3)*((STDEV(AB24:AB31))^2))/(((COUNT(AB24:AB33))-1)*((STDEV(AB24:AB33))^2)))</f>
        <v>0.36302019716818235</v>
      </c>
    </row>
    <row r="32" spans="1:35" x14ac:dyDescent="0.25">
      <c r="A32" s="58" t="str">
        <f t="shared" si="5"/>
        <v>L3978-9</v>
      </c>
      <c r="B32" s="58">
        <v>676.3</v>
      </c>
      <c r="C32" s="58">
        <v>671.7</v>
      </c>
      <c r="D32" s="58">
        <v>860</v>
      </c>
      <c r="E32" s="58">
        <v>0</v>
      </c>
      <c r="G32" s="86" t="str">
        <f t="shared" si="6"/>
        <v>L3978-9</v>
      </c>
      <c r="H32" s="49">
        <f>$B$13</f>
        <v>63.7</v>
      </c>
      <c r="I32" s="49">
        <f>$C$13</f>
        <v>12.2</v>
      </c>
      <c r="J32" s="51">
        <f>$D$13</f>
        <v>0</v>
      </c>
      <c r="K32" s="49">
        <f t="shared" si="7"/>
        <v>0.19152276295133436</v>
      </c>
      <c r="L32" s="85">
        <f t="shared" si="8"/>
        <v>9.4276526188202976E-4</v>
      </c>
      <c r="M32" s="48">
        <f t="shared" si="9"/>
        <v>1.9274984805812945</v>
      </c>
      <c r="N32" s="83">
        <f>$B$32</f>
        <v>676.3</v>
      </c>
      <c r="O32" s="83">
        <f>$C$32</f>
        <v>671.7</v>
      </c>
      <c r="P32" s="83">
        <f>$D$32</f>
        <v>860</v>
      </c>
      <c r="Q32" s="84">
        <f>$E$32</f>
        <v>0</v>
      </c>
      <c r="R32" s="83">
        <f t="shared" si="10"/>
        <v>0.7863953488372093</v>
      </c>
      <c r="S32" s="83">
        <f t="shared" si="11"/>
        <v>0.78104651162790706</v>
      </c>
      <c r="T32" s="82">
        <f t="shared" si="12"/>
        <v>0</v>
      </c>
      <c r="U32" s="81">
        <f t="shared" si="19"/>
        <v>3.7654112813582961E-2</v>
      </c>
      <c r="V32" s="81">
        <f t="shared" si="20"/>
        <v>2.4281164828446982E-2</v>
      </c>
      <c r="W32" s="80">
        <f t="shared" si="13"/>
        <v>0</v>
      </c>
      <c r="X32" s="79">
        <f t="shared" si="14"/>
        <v>1.5507539724564074</v>
      </c>
      <c r="Y32" s="78">
        <f t="shared" si="15"/>
        <v>0.6193527764202994</v>
      </c>
      <c r="Z32" s="48">
        <f t="shared" si="16"/>
        <v>0.45832554421242383</v>
      </c>
      <c r="AA32" s="54">
        <f t="shared" si="17"/>
        <v>1.5221781475348699E-3</v>
      </c>
      <c r="AB32" s="55">
        <f>$AA$29</f>
        <v>9.9763481990811868E-4</v>
      </c>
      <c r="AC32" s="48">
        <f t="shared" si="18"/>
        <v>0.67502895767243432</v>
      </c>
      <c r="AD32" s="51"/>
    </row>
    <row r="33" spans="1:30" x14ac:dyDescent="0.25">
      <c r="A33" s="58" t="str">
        <f t="shared" si="5"/>
        <v>L3978-10</v>
      </c>
      <c r="B33" s="58">
        <v>691.1</v>
      </c>
      <c r="C33" s="58">
        <v>692.2</v>
      </c>
      <c r="D33" s="58">
        <v>846.2</v>
      </c>
      <c r="E33" s="58">
        <v>0</v>
      </c>
      <c r="G33" s="86" t="str">
        <f t="shared" si="6"/>
        <v>L3978-10</v>
      </c>
      <c r="H33" s="49">
        <f>$B$14</f>
        <v>63.7</v>
      </c>
      <c r="I33" s="123">
        <f>$C$14</f>
        <v>8.4</v>
      </c>
      <c r="J33" s="51">
        <f>$D$14</f>
        <v>0</v>
      </c>
      <c r="K33" s="49">
        <f t="shared" si="7"/>
        <v>0.13186813186813187</v>
      </c>
      <c r="L33" s="85">
        <f t="shared" si="8"/>
        <v>6.4911706555811899E-4</v>
      </c>
      <c r="M33" s="48">
        <f t="shared" si="9"/>
        <v>0.20174654032160352</v>
      </c>
      <c r="N33" s="83">
        <f>$B$33</f>
        <v>691.1</v>
      </c>
      <c r="O33" s="83">
        <f>$C$33</f>
        <v>692.2</v>
      </c>
      <c r="P33" s="83">
        <f>$D$33</f>
        <v>846.2</v>
      </c>
      <c r="Q33" s="84">
        <f>$E$33</f>
        <v>0</v>
      </c>
      <c r="R33" s="83">
        <f t="shared" si="10"/>
        <v>0.81670999763649255</v>
      </c>
      <c r="S33" s="83">
        <f t="shared" si="11"/>
        <v>0.81800992673126927</v>
      </c>
      <c r="T33" s="82">
        <f t="shared" si="12"/>
        <v>0</v>
      </c>
      <c r="U33" s="81">
        <f t="shared" si="19"/>
        <v>3.91056361567464E-2</v>
      </c>
      <c r="V33" s="81">
        <f t="shared" si="20"/>
        <v>2.543028304533318E-2</v>
      </c>
      <c r="W33" s="80">
        <f t="shared" si="13"/>
        <v>0</v>
      </c>
      <c r="X33" s="79">
        <f t="shared" si="14"/>
        <v>1.5377585883348177</v>
      </c>
      <c r="Y33" s="78">
        <f t="shared" si="15"/>
        <v>0.64535919202079572</v>
      </c>
      <c r="Z33" s="48">
        <f t="shared" si="16"/>
        <v>0.80835608596376873</v>
      </c>
      <c r="AA33" s="54">
        <f t="shared" si="17"/>
        <v>1.0058229178165981E-3</v>
      </c>
      <c r="AB33" s="55">
        <f>$AA$26</f>
        <v>7.8910614812522663E-4</v>
      </c>
      <c r="AC33" s="48">
        <f t="shared" si="18"/>
        <v>1.4915608463758832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903.6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2</v>
      </c>
      <c r="H36" s="49">
        <f>AVERAGE(H24:H33)</f>
        <v>65.010000000000019</v>
      </c>
      <c r="I36" s="49">
        <f>AVERAGE(I24:I32)</f>
        <v>8.9777777777777796</v>
      </c>
      <c r="J36" s="51">
        <f>AVERAGE(J24:J28)</f>
        <v>0</v>
      </c>
      <c r="K36" s="56">
        <f>AVERAGE(K24:K33)</f>
        <v>0.13752042426146771</v>
      </c>
      <c r="L36" s="57">
        <f>AVERAGE(L24:L33)</f>
        <v>6.7694031140274539E-4</v>
      </c>
      <c r="M36" s="56"/>
      <c r="N36" s="49">
        <f t="shared" ref="N36:Y36" si="21">AVERAGE(N24:N33)</f>
        <v>578.85000000000014</v>
      </c>
      <c r="O36" s="49">
        <f t="shared" si="21"/>
        <v>564.82999999999993</v>
      </c>
      <c r="P36" s="49">
        <f t="shared" si="21"/>
        <v>773.70999999999992</v>
      </c>
      <c r="Q36" s="51">
        <f t="shared" si="21"/>
        <v>0</v>
      </c>
      <c r="R36" s="49">
        <f t="shared" si="21"/>
        <v>0.74784571756115681</v>
      </c>
      <c r="S36" s="49">
        <f t="shared" si="21"/>
        <v>0.73088511318335991</v>
      </c>
      <c r="T36" s="50">
        <f t="shared" si="21"/>
        <v>0</v>
      </c>
      <c r="U36" s="49">
        <f t="shared" si="21"/>
        <v>3.5808282764947977E-2</v>
      </c>
      <c r="V36" s="49">
        <f t="shared" si="21"/>
        <v>2.2721747859643329E-2</v>
      </c>
      <c r="W36" s="50">
        <f t="shared" si="21"/>
        <v>0</v>
      </c>
      <c r="X36" s="48">
        <f t="shared" si="21"/>
        <v>1.5798159555371827</v>
      </c>
      <c r="Y36" s="49">
        <f t="shared" si="21"/>
        <v>0.58530030624591312</v>
      </c>
      <c r="Z36" s="48"/>
      <c r="AA36" s="56">
        <f>AVERAGE(AA24:AA33)</f>
        <v>1.1700259952018809E-3</v>
      </c>
      <c r="AB36" s="56">
        <f>AVERAGE(AB24:AB33)</f>
        <v>1.1700259952018806E-3</v>
      </c>
      <c r="AC36" s="56"/>
      <c r="AD36" s="56"/>
    </row>
    <row r="37" spans="1:30" x14ac:dyDescent="0.25">
      <c r="G37" s="53" t="s">
        <v>1</v>
      </c>
      <c r="H37" s="49">
        <f>STDEV(H24:H33)</f>
        <v>1.4798273172532279</v>
      </c>
      <c r="I37" s="49">
        <f>STDEV(I24:I32)</f>
        <v>1.8060853923456692</v>
      </c>
      <c r="J37" s="51">
        <f>STDEV(J24:J28)</f>
        <v>0</v>
      </c>
      <c r="K37" s="48">
        <f>STDEV(K24:K33)</f>
        <v>2.8016799615624432E-2</v>
      </c>
      <c r="L37" s="55">
        <f>STDEV(L24:L33)</f>
        <v>1.3791188587558158E-4</v>
      </c>
      <c r="M37" s="54"/>
      <c r="N37" s="49">
        <f t="shared" ref="N37:Y37" si="22">STDEV(N24:N33)</f>
        <v>113.40420578130595</v>
      </c>
      <c r="O37" s="49">
        <f t="shared" si="22"/>
        <v>105.86055870289449</v>
      </c>
      <c r="P37" s="49">
        <f t="shared" si="22"/>
        <v>113.26814252520997</v>
      </c>
      <c r="Q37" s="51">
        <f t="shared" si="22"/>
        <v>0</v>
      </c>
      <c r="R37" s="49">
        <f t="shared" si="22"/>
        <v>9.7826470260178322E-2</v>
      </c>
      <c r="S37" s="49">
        <f t="shared" si="22"/>
        <v>9.6787998087981664E-2</v>
      </c>
      <c r="T37" s="50">
        <f t="shared" si="22"/>
        <v>0</v>
      </c>
      <c r="U37" s="49">
        <f t="shared" si="22"/>
        <v>4.684118430733384E-3</v>
      </c>
      <c r="V37" s="49">
        <f t="shared" si="22"/>
        <v>3.0089441537757031E-3</v>
      </c>
      <c r="W37" s="50">
        <f t="shared" si="22"/>
        <v>0</v>
      </c>
      <c r="X37" s="48">
        <f t="shared" si="22"/>
        <v>0.1194542762470172</v>
      </c>
      <c r="Y37" s="49">
        <f t="shared" si="22"/>
        <v>7.4297561208161056E-2</v>
      </c>
      <c r="Z37" s="48"/>
      <c r="AA37" s="47">
        <f>STDEV(AA24:AA33)</f>
        <v>2.5538337775639071E-4</v>
      </c>
      <c r="AB37" s="54">
        <f>STDEV(AB24:AB33)</f>
        <v>2.5538337775639071E-4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2.2763072100495734</v>
      </c>
      <c r="I38" s="49">
        <f>(I37/I36)*100</f>
        <v>20.117287786028491</v>
      </c>
      <c r="J38" s="51" t="e">
        <f>(J37/J36)*100</f>
        <v>#DIV/0!</v>
      </c>
      <c r="K38" s="52">
        <f>(K37/K36)*100</f>
        <v>20.372828084325906</v>
      </c>
      <c r="L38" s="52">
        <f>(L37/L36)*100</f>
        <v>20.372828084325882</v>
      </c>
      <c r="M38" s="48"/>
      <c r="N38" s="49">
        <f t="shared" ref="N38:Y38" si="23">(N37/N36)*100</f>
        <v>19.591294079866273</v>
      </c>
      <c r="O38" s="49">
        <f t="shared" si="23"/>
        <v>18.74202126354735</v>
      </c>
      <c r="P38" s="49">
        <f t="shared" si="23"/>
        <v>14.639612067209933</v>
      </c>
      <c r="Q38" s="51" t="e">
        <f t="shared" si="23"/>
        <v>#DIV/0!</v>
      </c>
      <c r="R38" s="49">
        <f t="shared" si="23"/>
        <v>13.081103222628046</v>
      </c>
      <c r="S38" s="49">
        <f t="shared" si="23"/>
        <v>13.242573469094602</v>
      </c>
      <c r="T38" s="50" t="e">
        <f t="shared" si="23"/>
        <v>#DIV/0!</v>
      </c>
      <c r="U38" s="49">
        <f t="shared" si="23"/>
        <v>13.081103222628077</v>
      </c>
      <c r="V38" s="49">
        <f t="shared" si="23"/>
        <v>13.242573469094623</v>
      </c>
      <c r="W38" s="50" t="e">
        <f t="shared" si="23"/>
        <v>#DIV/0!</v>
      </c>
      <c r="X38" s="48">
        <f t="shared" si="23"/>
        <v>7.5612779974993547</v>
      </c>
      <c r="Y38" s="49">
        <f t="shared" si="23"/>
        <v>12.693921464812123</v>
      </c>
      <c r="Z38" s="48"/>
      <c r="AA38" s="47">
        <f>(AA37/AA36)*100</f>
        <v>21.827154166119691</v>
      </c>
      <c r="AB38" s="47">
        <f>(AB37/AB36)*100</f>
        <v>21.827154166119694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50" si="24">A24</f>
        <v>L3978-1</v>
      </c>
      <c r="H41" s="4">
        <f>$B$5</f>
        <v>64.2</v>
      </c>
      <c r="I41" s="4">
        <f>$C$5</f>
        <v>9.4</v>
      </c>
      <c r="J41" s="5">
        <f>$D$5</f>
        <v>0</v>
      </c>
      <c r="K41" s="4">
        <f t="shared" ref="K41:K49" si="25">I41/H41</f>
        <v>0.14641744548286603</v>
      </c>
      <c r="L41" s="125">
        <f t="shared" ref="L41:L50" si="26">K41/$H$17</f>
        <v>7.207356410675168E-4</v>
      </c>
      <c r="M41" s="22">
        <f>$B$24</f>
        <v>545.4</v>
      </c>
      <c r="N41" s="22">
        <f>$C$24</f>
        <v>546.9</v>
      </c>
      <c r="O41" s="22">
        <f>$D$24</f>
        <v>717.4</v>
      </c>
      <c r="P41" s="23">
        <f>$E$24</f>
        <v>0</v>
      </c>
      <c r="Q41" s="22">
        <f t="shared" ref="Q41:Q50" si="27">M41/O41</f>
        <v>0.76024533035963204</v>
      </c>
      <c r="R41" s="22">
        <f t="shared" ref="R41:R50" si="28">N41/O41</f>
        <v>0.76233621410649566</v>
      </c>
      <c r="S41" s="21">
        <f t="shared" ref="S41:S50" si="29">P41/O41</f>
        <v>0</v>
      </c>
      <c r="T41" s="20">
        <f>(Q41*0.005*($H$18))/0.5335</f>
        <v>3.6401999932590065E-2</v>
      </c>
      <c r="U41" s="20">
        <f>(R41*0.005*($H$18))/0.8217</f>
        <v>2.3699499317695546E-2</v>
      </c>
      <c r="V41" s="18">
        <f t="shared" ref="V41:V50" si="30">(S41*0.005*(100/20))/0.7126</f>
        <v>0</v>
      </c>
      <c r="W41" s="19">
        <f t="shared" ref="W41:W50" si="31">T41/U41</f>
        <v>1.5359818131436231</v>
      </c>
      <c r="X41" s="19">
        <f t="shared" ref="X41:X50" si="32">(T41+U41+V41)*10</f>
        <v>0.60101499250285617</v>
      </c>
      <c r="Y41" s="41">
        <f t="shared" ref="Y41:Y50" si="33">L41/X41</f>
        <v>1.1991974410922731E-3</v>
      </c>
      <c r="Z41" s="5">
        <f>(Y41*900000)</f>
        <v>1079.2776969830459</v>
      </c>
      <c r="AA41" s="2">
        <f t="shared" ref="AA41:AA50" si="34">(Z41*0.2125)+26.378</f>
        <v>255.72451060889722</v>
      </c>
      <c r="AB41" s="2">
        <f>-0.000006*(AA41)^2 + 0.0266*(AA41) + 3.4677</f>
        <v>9.8776018302397048</v>
      </c>
      <c r="AC41" s="17">
        <f t="shared" ref="AC41:AC50" si="35">ABS(Y41-$C$42)</f>
        <v>7.4793885135303025E-5</v>
      </c>
      <c r="AD41" s="38">
        <f t="shared" ref="AD41:AD50" si="36">ABS(AB41-$D$42)</f>
        <v>0.33806228227138035</v>
      </c>
    </row>
    <row r="42" spans="1:30" x14ac:dyDescent="0.25">
      <c r="A42" s="141" t="s">
        <v>9</v>
      </c>
      <c r="B42" s="141"/>
      <c r="C42" s="15">
        <f>MEDIAN(Y41:Y50)</f>
        <v>1.1244035559569701E-3</v>
      </c>
      <c r="D42" s="14">
        <f>MEDIAN(AB41:AB50)</f>
        <v>9.5395395479683245</v>
      </c>
      <c r="G42" s="40" t="str">
        <f t="shared" si="24"/>
        <v>L3978-2</v>
      </c>
      <c r="H42" s="4">
        <f>$B$6</f>
        <v>64.900000000000006</v>
      </c>
      <c r="I42" s="4">
        <f>$C$6</f>
        <v>9.3000000000000007</v>
      </c>
      <c r="J42" s="5">
        <f>$D$6</f>
        <v>0</v>
      </c>
      <c r="K42" s="4">
        <f t="shared" si="25"/>
        <v>0.14329738058551617</v>
      </c>
      <c r="L42" s="125">
        <f t="shared" si="26"/>
        <v>7.0537721184108372E-4</v>
      </c>
      <c r="M42" s="22">
        <f>$B$25</f>
        <v>485.7</v>
      </c>
      <c r="N42" s="22">
        <f>$C$25</f>
        <v>465.5</v>
      </c>
      <c r="O42" s="22">
        <f>$D$25</f>
        <v>618.9</v>
      </c>
      <c r="P42" s="23">
        <f>$E$25</f>
        <v>0</v>
      </c>
      <c r="Q42" s="22">
        <f t="shared" si="27"/>
        <v>0.78477944740668926</v>
      </c>
      <c r="R42" s="22">
        <f t="shared" si="28"/>
        <v>0.75214089513653259</v>
      </c>
      <c r="S42" s="21">
        <f t="shared" si="29"/>
        <v>0</v>
      </c>
      <c r="T42" s="20">
        <f t="shared" ref="T42:T50" si="37">(Q42*0.005*($H$18))/0.5335</f>
        <v>3.7576740363643633E-2</v>
      </c>
      <c r="U42" s="20">
        <f t="shared" ref="U42:U50" si="38">(R42*0.005*($H$18))/0.8217</f>
        <v>2.3382547360670226E-2</v>
      </c>
      <c r="V42" s="18">
        <f t="shared" si="30"/>
        <v>0</v>
      </c>
      <c r="W42" s="19">
        <f t="shared" si="31"/>
        <v>1.6070422004938709</v>
      </c>
      <c r="X42" s="19">
        <f t="shared" si="32"/>
        <v>0.6095928772431386</v>
      </c>
      <c r="Y42" s="18">
        <f t="shared" si="33"/>
        <v>1.1571283690700689E-3</v>
      </c>
      <c r="Z42" s="5">
        <f>(Y42*900000)</f>
        <v>1041.4155321630619</v>
      </c>
      <c r="AA42" s="2">
        <f>(Z42*0.2125)+26.378</f>
        <v>247.67880058465067</v>
      </c>
      <c r="AB42" s="2">
        <f t="shared" ref="AB42:AB50" si="39">-0.000006*(AA42)^2 + 0.0266*(AA42) + 3.4677</f>
        <v>9.6878873659974012</v>
      </c>
      <c r="AC42" s="17">
        <f t="shared" si="35"/>
        <v>3.2724813113098805E-5</v>
      </c>
      <c r="AD42" s="38">
        <f t="shared" si="36"/>
        <v>0.14834781802907671</v>
      </c>
    </row>
    <row r="43" spans="1:30" x14ac:dyDescent="0.25">
      <c r="A43" s="141" t="s">
        <v>8</v>
      </c>
      <c r="B43" s="141"/>
      <c r="C43" s="15">
        <f>MEDIAN(AC41:AC50)</f>
        <v>1.2387645332599228E-4</v>
      </c>
      <c r="D43" s="14">
        <f>MEDIAN(AD41:AD50)</f>
        <v>0.56469008493892936</v>
      </c>
      <c r="G43" s="40" t="str">
        <f t="shared" si="24"/>
        <v>L3978-3</v>
      </c>
      <c r="H43" s="4">
        <f>$B$7</f>
        <v>64.900000000000006</v>
      </c>
      <c r="I43" s="4">
        <f>$C$7</f>
        <v>6.6</v>
      </c>
      <c r="J43" s="5">
        <f>$D$7</f>
        <v>0</v>
      </c>
      <c r="K43" s="4">
        <f t="shared" si="25"/>
        <v>0.10169491525423727</v>
      </c>
      <c r="L43" s="125">
        <f t="shared" si="26"/>
        <v>5.0059027937109167E-4</v>
      </c>
      <c r="M43" s="22">
        <f>$B$26</f>
        <v>473.6</v>
      </c>
      <c r="N43" s="22">
        <f>$C$26</f>
        <v>479.4</v>
      </c>
      <c r="O43" s="22">
        <f>$D$26</f>
        <v>592.4</v>
      </c>
      <c r="P43" s="23">
        <f>$E$26</f>
        <v>0</v>
      </c>
      <c r="Q43" s="22">
        <f t="shared" si="27"/>
        <v>0.79945982444294406</v>
      </c>
      <c r="R43" s="22">
        <f t="shared" si="28"/>
        <v>0.80925050641458474</v>
      </c>
      <c r="S43" s="21">
        <f t="shared" si="29"/>
        <v>0</v>
      </c>
      <c r="T43" s="20">
        <f t="shared" si="37"/>
        <v>3.8279664883589512E-2</v>
      </c>
      <c r="U43" s="20">
        <f t="shared" si="38"/>
        <v>2.5157970288865242E-2</v>
      </c>
      <c r="V43" s="18">
        <f t="shared" si="30"/>
        <v>0</v>
      </c>
      <c r="W43" s="19">
        <f t="shared" si="31"/>
        <v>1.5215720681780058</v>
      </c>
      <c r="X43" s="19">
        <f t="shared" si="32"/>
        <v>0.63437635172454754</v>
      </c>
      <c r="Y43" s="18">
        <f t="shared" si="33"/>
        <v>7.8910614812522663E-4</v>
      </c>
      <c r="Z43" s="5">
        <f t="shared" ref="Z43:Z50" si="40">(Y43*900000)</f>
        <v>710.19553331270401</v>
      </c>
      <c r="AA43" s="2">
        <f t="shared" si="34"/>
        <v>177.29455082894958</v>
      </c>
      <c r="AB43" s="2">
        <f t="shared" si="39"/>
        <v>7.9951349055282241</v>
      </c>
      <c r="AC43" s="17">
        <f t="shared" si="35"/>
        <v>3.3529740783174345E-4</v>
      </c>
      <c r="AD43" s="38">
        <f t="shared" si="36"/>
        <v>1.5444046424401003</v>
      </c>
    </row>
    <row r="44" spans="1:30" x14ac:dyDescent="0.25">
      <c r="A44" s="141" t="s">
        <v>7</v>
      </c>
      <c r="B44" s="141"/>
      <c r="C44" s="15">
        <f>C43*1.483</f>
        <v>1.8370878028244658E-4</v>
      </c>
      <c r="D44" s="14">
        <f>D43*1.483</f>
        <v>0.83743539596443228</v>
      </c>
      <c r="G44" s="40" t="str">
        <f t="shared" si="24"/>
        <v>L3978-4</v>
      </c>
      <c r="H44" s="4">
        <f>$B$8</f>
        <v>68.8</v>
      </c>
      <c r="I44" s="4">
        <f>$C$8</f>
        <v>7.3</v>
      </c>
      <c r="J44" s="5">
        <f>$D$8</f>
        <v>0</v>
      </c>
      <c r="K44" s="4">
        <f t="shared" si="25"/>
        <v>0.10610465116279071</v>
      </c>
      <c r="L44" s="125">
        <f t="shared" si="26"/>
        <v>5.2229707685351077E-4</v>
      </c>
      <c r="M44" s="22">
        <f>$B$27</f>
        <v>606</v>
      </c>
      <c r="N44" s="22">
        <f>$C$27</f>
        <v>616.4</v>
      </c>
      <c r="O44" s="22">
        <f>$D$27</f>
        <v>925.6</v>
      </c>
      <c r="P44" s="23">
        <f>$E$27</f>
        <v>0</v>
      </c>
      <c r="Q44" s="22">
        <f t="shared" si="27"/>
        <v>0.65471045808124462</v>
      </c>
      <c r="R44" s="22">
        <f t="shared" si="28"/>
        <v>0.66594641313742431</v>
      </c>
      <c r="S44" s="21">
        <f t="shared" si="29"/>
        <v>0</v>
      </c>
      <c r="T44" s="20">
        <f>(Q44*0.005*($H$18))/0.5335</f>
        <v>3.1348788475511515E-2</v>
      </c>
      <c r="U44" s="20">
        <f>(R44*0.005*($H$18))/0.8217</f>
        <v>2.0702934311300356E-2</v>
      </c>
      <c r="V44" s="18">
        <f t="shared" si="30"/>
        <v>0</v>
      </c>
      <c r="W44" s="19">
        <f t="shared" si="31"/>
        <v>1.514219578931876</v>
      </c>
      <c r="X44" s="19">
        <f t="shared" si="32"/>
        <v>0.52051722786811871</v>
      </c>
      <c r="Y44" s="18">
        <f t="shared" si="33"/>
        <v>1.0034193853538369E-3</v>
      </c>
      <c r="Z44" s="5">
        <f t="shared" si="40"/>
        <v>903.07744681845327</v>
      </c>
      <c r="AA44" s="2">
        <f t="shared" si="34"/>
        <v>218.28195744892133</v>
      </c>
      <c r="AB44" s="2">
        <f t="shared" si="39"/>
        <v>8.98811799045491</v>
      </c>
      <c r="AC44" s="17">
        <f t="shared" si="35"/>
        <v>1.2098417060313316E-4</v>
      </c>
      <c r="AD44" s="38">
        <f t="shared" si="36"/>
        <v>0.55142155751341448</v>
      </c>
    </row>
    <row r="45" spans="1:30" x14ac:dyDescent="0.25">
      <c r="A45" s="141" t="s">
        <v>5</v>
      </c>
      <c r="B45" s="141"/>
      <c r="C45" s="25">
        <f>COUNT(Y41:Y50)</f>
        <v>10</v>
      </c>
      <c r="D45" s="24">
        <f>COUNT(AB41:AB50)</f>
        <v>10</v>
      </c>
      <c r="G45" s="40" t="str">
        <f t="shared" si="24"/>
        <v>L3978-5</v>
      </c>
      <c r="H45" s="4">
        <f>$B$9</f>
        <v>65.900000000000006</v>
      </c>
      <c r="I45" s="4">
        <f>$C$9</f>
        <v>8.8000000000000007</v>
      </c>
      <c r="J45" s="5">
        <f>$D$9</f>
        <v>0</v>
      </c>
      <c r="K45" s="4">
        <f t="shared" si="25"/>
        <v>0.13353566009104703</v>
      </c>
      <c r="L45" s="125">
        <f t="shared" si="26"/>
        <v>6.5732542501130702E-4</v>
      </c>
      <c r="M45" s="22">
        <f>$B$28</f>
        <v>357.8</v>
      </c>
      <c r="N45" s="22">
        <f>$C$28</f>
        <v>351.2</v>
      </c>
      <c r="O45" s="22">
        <f>$D$28</f>
        <v>693.4</v>
      </c>
      <c r="P45" s="23">
        <f>$E$28</f>
        <v>0</v>
      </c>
      <c r="Q45" s="22">
        <f t="shared" si="27"/>
        <v>0.51600807614652444</v>
      </c>
      <c r="R45" s="22">
        <f t="shared" si="28"/>
        <v>0.50648976059994233</v>
      </c>
      <c r="S45" s="21">
        <f t="shared" si="29"/>
        <v>0</v>
      </c>
      <c r="T45" s="20">
        <f t="shared" si="37"/>
        <v>2.4707453243042111E-2</v>
      </c>
      <c r="U45" s="20">
        <f t="shared" si="38"/>
        <v>1.57457477601625E-2</v>
      </c>
      <c r="V45" s="18">
        <f t="shared" si="30"/>
        <v>0</v>
      </c>
      <c r="W45" s="19">
        <f t="shared" si="31"/>
        <v>1.5691508348401946</v>
      </c>
      <c r="X45" s="19">
        <f t="shared" si="32"/>
        <v>0.40453201003204609</v>
      </c>
      <c r="Y45" s="18">
        <f t="shared" si="33"/>
        <v>1.6249033666315682E-3</v>
      </c>
      <c r="Z45" s="5">
        <f t="shared" si="40"/>
        <v>1462.4130299684114</v>
      </c>
      <c r="AA45" s="2">
        <f t="shared" si="34"/>
        <v>337.14076886828741</v>
      </c>
      <c r="AB45" s="2">
        <f t="shared" si="39"/>
        <v>11.753661063697844</v>
      </c>
      <c r="AC45" s="17">
        <f t="shared" si="35"/>
        <v>5.0049981067459815E-4</v>
      </c>
      <c r="AD45" s="38">
        <f t="shared" si="36"/>
        <v>2.21412151572952</v>
      </c>
    </row>
    <row r="46" spans="1:30" ht="15" customHeight="1" x14ac:dyDescent="0.25">
      <c r="A46" s="142" t="s">
        <v>3</v>
      </c>
      <c r="B46" s="142"/>
      <c r="C46" s="15">
        <f>_xlfn.CONFIDENCE.NORM(0.05,C44,C45)</f>
        <v>1.1386178940979055E-4</v>
      </c>
      <c r="D46" s="14">
        <f>_xlfn.CONFIDENCE.NORM(0.05,D44,D45)</f>
        <v>0.51903829829475845</v>
      </c>
      <c r="G46" s="40" t="str">
        <f t="shared" si="24"/>
        <v>L3978-6</v>
      </c>
      <c r="H46" s="4">
        <f>$B$10</f>
        <v>64.900000000000006</v>
      </c>
      <c r="I46" s="4">
        <f>$C$10</f>
        <v>7.8</v>
      </c>
      <c r="J46" s="5">
        <f>$D$10</f>
        <v>0</v>
      </c>
      <c r="K46" s="4">
        <f t="shared" si="25"/>
        <v>0.12018489984591678</v>
      </c>
      <c r="L46" s="125">
        <f t="shared" si="26"/>
        <v>5.9160669380219923E-4</v>
      </c>
      <c r="M46" s="22">
        <f>$B$29</f>
        <v>711</v>
      </c>
      <c r="N46" s="22">
        <f>$C$29</f>
        <v>575.9</v>
      </c>
      <c r="O46" s="22">
        <f>$D$29</f>
        <v>876</v>
      </c>
      <c r="P46" s="23">
        <f>$E$29</f>
        <v>0</v>
      </c>
      <c r="Q46" s="22">
        <f t="shared" si="27"/>
        <v>0.81164383561643838</v>
      </c>
      <c r="R46" s="22">
        <f t="shared" si="28"/>
        <v>0.65742009132420087</v>
      </c>
      <c r="S46" s="21">
        <f t="shared" si="29"/>
        <v>0</v>
      </c>
      <c r="T46" s="20">
        <f t="shared" si="37"/>
        <v>3.886305863321822E-2</v>
      </c>
      <c r="U46" s="20">
        <f t="shared" si="38"/>
        <v>2.0437868118384703E-2</v>
      </c>
      <c r="V46" s="18">
        <f t="shared" si="30"/>
        <v>0</v>
      </c>
      <c r="W46" s="19">
        <f t="shared" si="31"/>
        <v>1.9015221356800567</v>
      </c>
      <c r="X46" s="19">
        <f t="shared" si="32"/>
        <v>0.59300926751602923</v>
      </c>
      <c r="Y46" s="18">
        <f t="shared" si="33"/>
        <v>9.9763481990811868E-4</v>
      </c>
      <c r="Z46" s="5">
        <f t="shared" si="40"/>
        <v>897.87133791730685</v>
      </c>
      <c r="AA46" s="2">
        <f t="shared" si="34"/>
        <v>217.17565930742768</v>
      </c>
      <c r="AB46" s="2">
        <f t="shared" si="39"/>
        <v>8.9615809356038802</v>
      </c>
      <c r="AC46" s="17">
        <f t="shared" si="35"/>
        <v>1.267687360488514E-4</v>
      </c>
      <c r="AD46" s="38">
        <f t="shared" si="36"/>
        <v>0.57795861236444424</v>
      </c>
    </row>
    <row r="47" spans="1:30" x14ac:dyDescent="0.25">
      <c r="G47" s="40" t="str">
        <f t="shared" si="24"/>
        <v>L3978-7</v>
      </c>
      <c r="H47" s="4">
        <f>$B$11</f>
        <v>64.5</v>
      </c>
      <c r="I47" s="4">
        <f>$C$11</f>
        <v>11.2</v>
      </c>
      <c r="J47" s="5">
        <f>$D$11</f>
        <v>0</v>
      </c>
      <c r="K47" s="4">
        <f t="shared" si="25"/>
        <v>0.17364341085271318</v>
      </c>
      <c r="L47" s="125">
        <f t="shared" si="26"/>
        <v>8.5475466823880467E-4</v>
      </c>
      <c r="M47" s="22">
        <f>$B$30</f>
        <v>653.9</v>
      </c>
      <c r="N47" s="22">
        <f>$C$30</f>
        <v>633.9</v>
      </c>
      <c r="O47" s="22">
        <f>$D$30</f>
        <v>781.4</v>
      </c>
      <c r="P47" s="23">
        <f>$E$30</f>
        <v>0</v>
      </c>
      <c r="Q47" s="22">
        <f t="shared" si="27"/>
        <v>0.83683132838495011</v>
      </c>
      <c r="R47" s="22">
        <f t="shared" si="28"/>
        <v>0.81123624264141281</v>
      </c>
      <c r="S47" s="21">
        <f t="shared" si="29"/>
        <v>0</v>
      </c>
      <c r="T47" s="20">
        <f t="shared" si="37"/>
        <v>4.0069083943005721E-2</v>
      </c>
      <c r="U47" s="20">
        <f t="shared" si="38"/>
        <v>2.5219702833485323E-2</v>
      </c>
      <c r="V47" s="18">
        <f t="shared" si="30"/>
        <v>0</v>
      </c>
      <c r="W47" s="19">
        <f t="shared" si="31"/>
        <v>1.5888007962490427</v>
      </c>
      <c r="X47" s="19">
        <f t="shared" si="32"/>
        <v>0.65288786776491037</v>
      </c>
      <c r="Y47" s="18">
        <f t="shared" si="33"/>
        <v>1.3091906136423748E-3</v>
      </c>
      <c r="Z47" s="5">
        <f t="shared" si="40"/>
        <v>1178.2715522781373</v>
      </c>
      <c r="AA47" s="2">
        <f t="shared" si="34"/>
        <v>276.76070485910418</v>
      </c>
      <c r="AB47" s="2">
        <f t="shared" si="39"/>
        <v>10.369955822727523</v>
      </c>
      <c r="AC47" s="17">
        <f t="shared" si="35"/>
        <v>1.8478705768540469E-4</v>
      </c>
      <c r="AD47" s="38">
        <f t="shared" si="36"/>
        <v>0.8304162747591981</v>
      </c>
    </row>
    <row r="48" spans="1:30" x14ac:dyDescent="0.25">
      <c r="A48" s="143" t="s">
        <v>6</v>
      </c>
      <c r="B48" s="143"/>
      <c r="C48" s="143"/>
      <c r="D48" s="143"/>
      <c r="G48" s="40" t="str">
        <f t="shared" si="24"/>
        <v>L3978-8</v>
      </c>
      <c r="H48" s="4">
        <f>$B$12</f>
        <v>64.599999999999994</v>
      </c>
      <c r="I48" s="4">
        <f>$C$12</f>
        <v>8.1999999999999993</v>
      </c>
      <c r="J48" s="5">
        <f>$D$12</f>
        <v>0</v>
      </c>
      <c r="K48" s="4">
        <f t="shared" si="25"/>
        <v>0.12693498452012383</v>
      </c>
      <c r="L48" s="125">
        <f t="shared" si="26"/>
        <v>6.2483379040179099E-4</v>
      </c>
      <c r="M48" s="22">
        <f>$B$31</f>
        <v>587.70000000000005</v>
      </c>
      <c r="N48" s="22">
        <f>$C$31</f>
        <v>615.20000000000005</v>
      </c>
      <c r="O48" s="22">
        <f>$D$31</f>
        <v>825.8</v>
      </c>
      <c r="P48" s="23">
        <f>$E$31</f>
        <v>0</v>
      </c>
      <c r="Q48" s="22">
        <f t="shared" si="27"/>
        <v>0.711673528699443</v>
      </c>
      <c r="R48" s="22">
        <f t="shared" si="28"/>
        <v>0.74497457011382906</v>
      </c>
      <c r="S48" s="21">
        <f t="shared" si="29"/>
        <v>0</v>
      </c>
      <c r="T48" s="20">
        <f t="shared" si="37"/>
        <v>3.4076289204549713E-2</v>
      </c>
      <c r="U48" s="20">
        <f t="shared" si="38"/>
        <v>2.315976073208928E-2</v>
      </c>
      <c r="V48" s="18">
        <f t="shared" si="30"/>
        <v>0</v>
      </c>
      <c r="W48" s="19">
        <f t="shared" si="31"/>
        <v>1.4713575670639338</v>
      </c>
      <c r="X48" s="19">
        <f t="shared" si="32"/>
        <v>0.57236049936638989</v>
      </c>
      <c r="Y48" s="18">
        <f t="shared" si="33"/>
        <v>1.0916787428438715E-3</v>
      </c>
      <c r="Z48" s="5">
        <f t="shared" si="40"/>
        <v>982.51086855948438</v>
      </c>
      <c r="AA48" s="2">
        <f t="shared" si="34"/>
        <v>235.16155956889042</v>
      </c>
      <c r="AB48" s="2">
        <f t="shared" si="39"/>
        <v>9.3911917299392478</v>
      </c>
      <c r="AC48" s="17">
        <f t="shared" si="35"/>
        <v>3.2724813113098588E-5</v>
      </c>
      <c r="AD48" s="38">
        <f t="shared" si="36"/>
        <v>0.14834781802907671</v>
      </c>
    </row>
    <row r="49" spans="1:30" x14ac:dyDescent="0.25">
      <c r="A49" s="141" t="s">
        <v>2</v>
      </c>
      <c r="B49" s="141"/>
      <c r="C49" s="15">
        <f>AVERAGE(Y41:Y50)</f>
        <v>1.1700259952018809E-3</v>
      </c>
      <c r="D49" s="14">
        <f>AVERAGE(AB41:AB50)</f>
        <v>9.7332510437162849</v>
      </c>
      <c r="G49" s="40" t="str">
        <f t="shared" si="24"/>
        <v>L3978-9</v>
      </c>
      <c r="H49" s="4">
        <f>$B$13</f>
        <v>63.7</v>
      </c>
      <c r="I49" s="4">
        <f>$C$13</f>
        <v>12.2</v>
      </c>
      <c r="J49" s="5">
        <f>$D$13</f>
        <v>0</v>
      </c>
      <c r="K49" s="4">
        <f t="shared" si="25"/>
        <v>0.19152276295133436</v>
      </c>
      <c r="L49" s="125">
        <f t="shared" si="26"/>
        <v>9.4276526188202976E-4</v>
      </c>
      <c r="M49" s="22">
        <f>$B$32</f>
        <v>676.3</v>
      </c>
      <c r="N49" s="22">
        <f>$C$32</f>
        <v>671.7</v>
      </c>
      <c r="O49" s="22">
        <f>$D$32</f>
        <v>860</v>
      </c>
      <c r="P49" s="23">
        <f>$E$32</f>
        <v>0</v>
      </c>
      <c r="Q49" s="22">
        <f t="shared" si="27"/>
        <v>0.7863953488372093</v>
      </c>
      <c r="R49" s="22">
        <f t="shared" si="28"/>
        <v>0.78104651162790706</v>
      </c>
      <c r="S49" s="21">
        <f t="shared" si="29"/>
        <v>0</v>
      </c>
      <c r="T49" s="20">
        <f>(Q49*0.005*($H$18))/0.5335</f>
        <v>3.7654112813582961E-2</v>
      </c>
      <c r="U49" s="20">
        <f>(R49*0.005*($H$18))/0.8217</f>
        <v>2.4281164828446982E-2</v>
      </c>
      <c r="V49" s="18">
        <f t="shared" si="30"/>
        <v>0</v>
      </c>
      <c r="W49" s="19">
        <f t="shared" si="31"/>
        <v>1.5507539724564074</v>
      </c>
      <c r="X49" s="19">
        <f t="shared" si="32"/>
        <v>0.6193527764202994</v>
      </c>
      <c r="Y49" s="18">
        <f t="shared" si="33"/>
        <v>1.5221781475348699E-3</v>
      </c>
      <c r="Z49" s="5">
        <f t="shared" si="40"/>
        <v>1369.9603327813829</v>
      </c>
      <c r="AA49" s="2">
        <f t="shared" si="34"/>
        <v>317.49457071604382</v>
      </c>
      <c r="AB49" s="2">
        <f t="shared" si="39"/>
        <v>11.308238766441775</v>
      </c>
      <c r="AC49" s="17">
        <f t="shared" si="35"/>
        <v>3.9777459157789978E-4</v>
      </c>
      <c r="AD49" s="38">
        <f t="shared" si="36"/>
        <v>1.7686992184734507</v>
      </c>
    </row>
    <row r="50" spans="1:30" x14ac:dyDescent="0.25">
      <c r="A50" s="141" t="s">
        <v>1</v>
      </c>
      <c r="B50" s="141"/>
      <c r="C50" s="15">
        <f>STDEV(Y41:Y50)</f>
        <v>2.5538337775639071E-4</v>
      </c>
      <c r="D50" s="14">
        <f>STDEV(AB41:AB50)</f>
        <v>1.1459397044618436</v>
      </c>
      <c r="G50" s="40" t="str">
        <f t="shared" si="24"/>
        <v>L3978-10</v>
      </c>
      <c r="H50" s="4">
        <f>$B$14</f>
        <v>63.7</v>
      </c>
      <c r="I50" s="124">
        <f>$C$14</f>
        <v>8.4</v>
      </c>
      <c r="J50" s="5">
        <f>$D$14</f>
        <v>0</v>
      </c>
      <c r="K50" s="4">
        <f>I50/H50</f>
        <v>0.13186813186813187</v>
      </c>
      <c r="L50" s="125">
        <f t="shared" si="26"/>
        <v>6.4911706555811899E-4</v>
      </c>
      <c r="M50" s="22">
        <f>$B$33</f>
        <v>691.1</v>
      </c>
      <c r="N50" s="22">
        <f>$C$33</f>
        <v>692.2</v>
      </c>
      <c r="O50" s="22">
        <f>$D$33</f>
        <v>846.2</v>
      </c>
      <c r="P50" s="23">
        <f>$E$33</f>
        <v>0</v>
      </c>
      <c r="Q50" s="22">
        <f t="shared" si="27"/>
        <v>0.81670999763649255</v>
      </c>
      <c r="R50" s="22">
        <f t="shared" si="28"/>
        <v>0.81800992673126927</v>
      </c>
      <c r="S50" s="21">
        <f t="shared" si="29"/>
        <v>0</v>
      </c>
      <c r="T50" s="20">
        <f t="shared" si="37"/>
        <v>3.91056361567464E-2</v>
      </c>
      <c r="U50" s="20">
        <f t="shared" si="38"/>
        <v>2.543028304533318E-2</v>
      </c>
      <c r="V50" s="18">
        <f t="shared" si="30"/>
        <v>0</v>
      </c>
      <c r="W50" s="19">
        <f t="shared" si="31"/>
        <v>1.5377585883348177</v>
      </c>
      <c r="X50" s="19">
        <f t="shared" si="32"/>
        <v>0.64535919202079572</v>
      </c>
      <c r="Y50" s="18">
        <f t="shared" si="33"/>
        <v>1.0058229178165981E-3</v>
      </c>
      <c r="Z50" s="5">
        <f t="shared" si="40"/>
        <v>905.24062603493826</v>
      </c>
      <c r="AA50" s="2">
        <f t="shared" si="34"/>
        <v>218.74163303242437</v>
      </c>
      <c r="AB50" s="2">
        <f t="shared" si="39"/>
        <v>8.9991400265323378</v>
      </c>
      <c r="AC50" s="17">
        <f t="shared" si="35"/>
        <v>1.18580638140372E-4</v>
      </c>
      <c r="AD50" s="38">
        <f t="shared" si="36"/>
        <v>0.54039952143598668</v>
      </c>
    </row>
    <row r="51" spans="1:30" ht="15.75" thickBot="1" x14ac:dyDescent="0.3">
      <c r="A51" s="141" t="s">
        <v>0</v>
      </c>
      <c r="B51" s="141"/>
      <c r="C51" s="37">
        <f>(C50/C49)*100</f>
        <v>21.827154166119691</v>
      </c>
      <c r="D51" s="14">
        <f>(D50/D49)*100</f>
        <v>11.773452665660502</v>
      </c>
      <c r="G51" s="36"/>
      <c r="H51" s="31"/>
      <c r="I51" s="31"/>
      <c r="J51" s="29"/>
      <c r="K51" s="30"/>
      <c r="L51" s="126"/>
      <c r="M51" s="33"/>
      <c r="N51" s="33"/>
      <c r="O51" s="33"/>
      <c r="P51" s="34"/>
      <c r="Q51" s="33"/>
      <c r="R51" s="33"/>
      <c r="S51" s="32"/>
      <c r="T51" s="31"/>
      <c r="U51" s="31"/>
      <c r="V51" s="29"/>
      <c r="W51" s="30"/>
      <c r="X51" s="30"/>
      <c r="Y51" s="29"/>
      <c r="Z51" s="28"/>
      <c r="AA51" s="28"/>
      <c r="AB51" s="28"/>
      <c r="AC51" s="27"/>
      <c r="AD51" s="26"/>
    </row>
    <row r="52" spans="1:30" ht="15.75" thickTop="1" x14ac:dyDescent="0.25">
      <c r="A52" s="141" t="s">
        <v>5</v>
      </c>
      <c r="B52" s="141"/>
      <c r="C52" s="25">
        <f>COUNT(Y41:Y50)</f>
        <v>10</v>
      </c>
      <c r="D52" s="24">
        <f>COUNT(AB41:AB50)</f>
        <v>10</v>
      </c>
      <c r="G52" s="7" t="s">
        <v>4</v>
      </c>
      <c r="H52" s="20"/>
      <c r="I52" s="20"/>
      <c r="J52" s="18"/>
      <c r="K52" s="19"/>
      <c r="L52" s="127"/>
      <c r="M52" s="22"/>
      <c r="N52" s="22"/>
      <c r="O52" s="22"/>
      <c r="P52" s="23"/>
      <c r="Q52" s="22"/>
      <c r="R52" s="22"/>
      <c r="S52" s="21"/>
      <c r="T52" s="20"/>
      <c r="U52" s="20"/>
      <c r="V52" s="18"/>
      <c r="W52" s="19"/>
      <c r="X52" s="19"/>
      <c r="Y52" s="18"/>
      <c r="Z52" s="2"/>
      <c r="AA52" s="2"/>
      <c r="AB52" s="2"/>
      <c r="AC52" s="17"/>
      <c r="AD52" s="16"/>
    </row>
    <row r="53" spans="1:30" ht="17.25" customHeight="1" x14ac:dyDescent="0.25">
      <c r="A53" s="142" t="s">
        <v>3</v>
      </c>
      <c r="B53" s="142"/>
      <c r="C53" s="15">
        <f>_xlfn.CONFIDENCE.NORM(0.05,C50,C52)</f>
        <v>1.5828534886657019E-4</v>
      </c>
      <c r="D53" s="14">
        <f>_xlfn.CONFIDENCE.NORM(0.05,D50,D52)</f>
        <v>0.71024773614600789</v>
      </c>
      <c r="G53" s="7" t="s">
        <v>2</v>
      </c>
      <c r="H53" s="4">
        <f>AVERAGE(H41:H50)</f>
        <v>65.010000000000019</v>
      </c>
      <c r="I53" s="4">
        <f>AVERAGE(I41:I49)</f>
        <v>8.9777777777777796</v>
      </c>
      <c r="J53" s="5">
        <f>AVERAGE(J41:J45)</f>
        <v>0</v>
      </c>
      <c r="K53" s="13">
        <f t="shared" ref="K53:AD53" si="41">AVERAGE(K41:K50)</f>
        <v>0.13752042426146771</v>
      </c>
      <c r="L53" s="11">
        <f t="shared" si="41"/>
        <v>6.7694031140274539E-4</v>
      </c>
      <c r="M53" s="4">
        <f t="shared" si="41"/>
        <v>578.85000000000014</v>
      </c>
      <c r="N53" s="4">
        <f t="shared" si="41"/>
        <v>564.82999999999993</v>
      </c>
      <c r="O53" s="4">
        <f t="shared" si="41"/>
        <v>773.70999999999992</v>
      </c>
      <c r="P53" s="5">
        <f t="shared" si="41"/>
        <v>0</v>
      </c>
      <c r="Q53" s="4">
        <f t="shared" si="41"/>
        <v>0.74784571756115681</v>
      </c>
      <c r="R53" s="4">
        <f t="shared" si="41"/>
        <v>0.73088511318335991</v>
      </c>
      <c r="S53" s="3">
        <f t="shared" si="41"/>
        <v>0</v>
      </c>
      <c r="T53" s="4">
        <f t="shared" si="41"/>
        <v>3.5808282764947977E-2</v>
      </c>
      <c r="U53" s="4">
        <f t="shared" si="41"/>
        <v>2.2721747859643329E-2</v>
      </c>
      <c r="V53" s="3">
        <f t="shared" si="41"/>
        <v>0</v>
      </c>
      <c r="W53" s="2">
        <f t="shared" si="41"/>
        <v>1.5798159555371827</v>
      </c>
      <c r="X53" s="2">
        <f t="shared" si="41"/>
        <v>0.58530030624591312</v>
      </c>
      <c r="Y53" s="11">
        <f t="shared" si="41"/>
        <v>1.1700259952018809E-3</v>
      </c>
      <c r="Z53" s="2">
        <f t="shared" si="41"/>
        <v>1053.0233956816926</v>
      </c>
      <c r="AA53" s="2">
        <f t="shared" si="41"/>
        <v>250.14547158235965</v>
      </c>
      <c r="AB53" s="2">
        <f t="shared" si="41"/>
        <v>9.7332510437162849</v>
      </c>
      <c r="AC53" s="10">
        <f t="shared" si="41"/>
        <v>1.924935923923503E-4</v>
      </c>
      <c r="AD53" s="10">
        <f t="shared" si="41"/>
        <v>0.86621792610456472</v>
      </c>
    </row>
    <row r="54" spans="1:30" x14ac:dyDescent="0.25">
      <c r="G54" s="7" t="s">
        <v>1</v>
      </c>
      <c r="H54" s="4">
        <f>STDEV(H41:H50)</f>
        <v>1.4798273172532279</v>
      </c>
      <c r="I54" s="4">
        <f>STDEV(I41:I49)</f>
        <v>1.8060853923456692</v>
      </c>
      <c r="J54" s="5">
        <f>STDEV(J41:J45)</f>
        <v>0</v>
      </c>
      <c r="K54" s="2">
        <f t="shared" ref="K54:AD54" si="42">STDEV(K41:K50)</f>
        <v>2.8016799615624432E-2</v>
      </c>
      <c r="L54" s="127">
        <f t="shared" si="42"/>
        <v>1.3791188587558158E-4</v>
      </c>
      <c r="M54" s="4">
        <f t="shared" si="42"/>
        <v>113.40420578130595</v>
      </c>
      <c r="N54" s="4">
        <f t="shared" si="42"/>
        <v>105.86055870289449</v>
      </c>
      <c r="O54" s="4">
        <f t="shared" si="42"/>
        <v>113.26814252520997</v>
      </c>
      <c r="P54" s="5">
        <f t="shared" si="42"/>
        <v>0</v>
      </c>
      <c r="Q54" s="4">
        <f t="shared" si="42"/>
        <v>9.7826470260178322E-2</v>
      </c>
      <c r="R54" s="4">
        <f t="shared" si="42"/>
        <v>9.6787998087981664E-2</v>
      </c>
      <c r="S54" s="3">
        <f t="shared" si="42"/>
        <v>0</v>
      </c>
      <c r="T54" s="4">
        <f t="shared" si="42"/>
        <v>4.684118430733384E-3</v>
      </c>
      <c r="U54" s="4">
        <f t="shared" si="42"/>
        <v>3.0089441537757031E-3</v>
      </c>
      <c r="V54" s="3">
        <f t="shared" si="42"/>
        <v>0</v>
      </c>
      <c r="W54" s="2">
        <f t="shared" si="42"/>
        <v>0.1194542762470172</v>
      </c>
      <c r="X54" s="2">
        <f t="shared" si="42"/>
        <v>7.4297561208161056E-2</v>
      </c>
      <c r="Y54" s="3">
        <f t="shared" si="42"/>
        <v>2.5538337775639071E-4</v>
      </c>
      <c r="Z54" s="2">
        <f t="shared" si="42"/>
        <v>229.84503998075161</v>
      </c>
      <c r="AA54" s="2">
        <f t="shared" si="42"/>
        <v>48.84207099590985</v>
      </c>
      <c r="AB54" s="2">
        <f t="shared" si="42"/>
        <v>1.1459397044618436</v>
      </c>
      <c r="AC54" s="8">
        <f t="shared" si="42"/>
        <v>1.623652484759123E-4</v>
      </c>
      <c r="AD54" s="8">
        <f t="shared" si="42"/>
        <v>0.72191925811678737</v>
      </c>
    </row>
    <row r="55" spans="1:30" x14ac:dyDescent="0.25">
      <c r="G55" s="7" t="s">
        <v>0</v>
      </c>
      <c r="H55" s="4">
        <f t="shared" ref="H55:AD55" si="43">(H54/H53)*100</f>
        <v>2.2763072100495734</v>
      </c>
      <c r="I55" s="4">
        <f t="shared" si="43"/>
        <v>20.117287786028491</v>
      </c>
      <c r="J55" s="5" t="e">
        <f t="shared" si="43"/>
        <v>#DIV/0!</v>
      </c>
      <c r="K55" s="6">
        <f t="shared" si="43"/>
        <v>20.372828084325906</v>
      </c>
      <c r="L55" s="2">
        <f t="shared" si="43"/>
        <v>20.372828084325882</v>
      </c>
      <c r="M55" s="4">
        <f t="shared" si="43"/>
        <v>19.591294079866273</v>
      </c>
      <c r="N55" s="4">
        <f t="shared" si="43"/>
        <v>18.74202126354735</v>
      </c>
      <c r="O55" s="4">
        <f t="shared" si="43"/>
        <v>14.639612067209933</v>
      </c>
      <c r="P55" s="5" t="e">
        <f t="shared" si="43"/>
        <v>#DIV/0!</v>
      </c>
      <c r="Q55" s="4">
        <f t="shared" si="43"/>
        <v>13.081103222628046</v>
      </c>
      <c r="R55" s="4">
        <f t="shared" si="43"/>
        <v>13.242573469094602</v>
      </c>
      <c r="S55" s="3" t="e">
        <f t="shared" si="43"/>
        <v>#DIV/0!</v>
      </c>
      <c r="T55" s="4">
        <f t="shared" si="43"/>
        <v>13.081103222628077</v>
      </c>
      <c r="U55" s="4">
        <f t="shared" si="43"/>
        <v>13.242573469094623</v>
      </c>
      <c r="V55" s="3" t="e">
        <f t="shared" si="43"/>
        <v>#DIV/0!</v>
      </c>
      <c r="W55" s="2">
        <f t="shared" si="43"/>
        <v>7.5612779974993547</v>
      </c>
      <c r="X55" s="2">
        <f t="shared" si="43"/>
        <v>12.693921464812123</v>
      </c>
      <c r="Y55" s="3">
        <f t="shared" si="43"/>
        <v>21.827154166119691</v>
      </c>
      <c r="Z55" s="2">
        <f t="shared" si="43"/>
        <v>21.827154166119691</v>
      </c>
      <c r="AA55" s="2">
        <f t="shared" si="43"/>
        <v>19.52546679615935</v>
      </c>
      <c r="AB55" s="2">
        <f t="shared" si="43"/>
        <v>11.773452665660502</v>
      </c>
      <c r="AC55" s="1">
        <f t="shared" si="43"/>
        <v>84.348391267471982</v>
      </c>
      <c r="AD55" s="1">
        <f t="shared" si="43"/>
        <v>83.341528310699204</v>
      </c>
    </row>
  </sheetData>
  <sortState ref="AB24:AB33">
    <sortCondition descending="1" ref="AB24"/>
  </sortState>
  <mergeCells count="25">
    <mergeCell ref="A49:B49"/>
    <mergeCell ref="A50:B50"/>
    <mergeCell ref="A51:B51"/>
    <mergeCell ref="A52:B52"/>
    <mergeCell ref="A53:B53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3"/>
  <sheetViews>
    <sheetView topLeftCell="A22" zoomScaleNormal="100" workbookViewId="0">
      <selection activeCell="W41" sqref="W41:W48"/>
    </sheetView>
  </sheetViews>
  <sheetFormatPr defaultRowHeight="15" x14ac:dyDescent="0.25"/>
  <cols>
    <col min="1" max="1" width="10.28515625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547</v>
      </c>
      <c r="C1" s="117" t="s">
        <v>100</v>
      </c>
      <c r="D1" s="103">
        <v>2010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548</v>
      </c>
      <c r="B5" s="58">
        <v>64.2</v>
      </c>
      <c r="C5" s="130">
        <v>9.4</v>
      </c>
      <c r="D5" s="58">
        <v>0</v>
      </c>
      <c r="E5" s="58"/>
      <c r="G5" s="91" t="s">
        <v>95</v>
      </c>
      <c r="H5" s="91">
        <f>(11.56*0.9)/20</f>
        <v>0.5202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549</v>
      </c>
      <c r="B6" s="58">
        <v>64.900000000000006</v>
      </c>
      <c r="C6" s="130">
        <v>9.3000000000000007</v>
      </c>
      <c r="D6" s="58">
        <v>0</v>
      </c>
      <c r="E6" s="58"/>
      <c r="G6" s="91" t="s">
        <v>93</v>
      </c>
      <c r="H6" s="91">
        <f>(46.93*0.4)/10</f>
        <v>1.8772000000000002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550</v>
      </c>
      <c r="B7" s="58">
        <v>64.900000000000006</v>
      </c>
      <c r="C7" s="130">
        <v>6.6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551</v>
      </c>
      <c r="B8" s="58">
        <v>68.8</v>
      </c>
      <c r="C8" s="130">
        <v>7.3</v>
      </c>
      <c r="D8" s="58">
        <v>0</v>
      </c>
      <c r="E8" s="58"/>
      <c r="G8" s="91" t="s">
        <v>89</v>
      </c>
      <c r="H8" s="91">
        <f>(53.45*0.97)/20</f>
        <v>2.5923249999999998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552</v>
      </c>
      <c r="B9" s="58">
        <v>65.900000000000006</v>
      </c>
      <c r="C9" s="130">
        <v>8.8000000000000007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553</v>
      </c>
      <c r="B10" s="58">
        <v>64.900000000000006</v>
      </c>
      <c r="C10" s="130">
        <v>7.8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554</v>
      </c>
      <c r="B11" s="58">
        <v>64.5</v>
      </c>
      <c r="C11" s="130">
        <v>11.2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555</v>
      </c>
      <c r="B12" s="58">
        <v>64.599999999999994</v>
      </c>
      <c r="C12" s="130">
        <v>8.1999999999999993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556</v>
      </c>
      <c r="B13" s="58">
        <v>63.7</v>
      </c>
      <c r="C13" s="130">
        <v>12.2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557</v>
      </c>
      <c r="B14" s="58">
        <v>63.7</v>
      </c>
      <c r="C14" s="130">
        <v>8.4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34" t="s">
        <v>73</v>
      </c>
      <c r="O15" s="134" t="s">
        <v>72</v>
      </c>
      <c r="P15" s="134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66</v>
      </c>
      <c r="C16" s="58">
        <v>0</v>
      </c>
      <c r="D16" s="58">
        <v>140.80000000000001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5.202E-3</v>
      </c>
      <c r="O16" s="96">
        <f>$H$7*(L16/1000)</f>
        <v>0</v>
      </c>
      <c r="P16" s="95">
        <f t="shared" ref="P16:P21" si="1">$H$6*(M16/1000)</f>
        <v>1.8772000000000004E-2</v>
      </c>
      <c r="Q16" s="94">
        <f t="shared" ref="Q16:S21" si="2">B16</f>
        <v>66</v>
      </c>
      <c r="R16" s="94">
        <f t="shared" si="2"/>
        <v>0</v>
      </c>
      <c r="S16" s="94">
        <f t="shared" si="2"/>
        <v>140.80000000000001</v>
      </c>
      <c r="T16" s="93">
        <f t="shared" ref="T16:T21" si="3">R16/Q16</f>
        <v>0</v>
      </c>
      <c r="U16" s="92">
        <f t="shared" ref="U16:U21" si="4">S16/Q16</f>
        <v>2.1333333333333333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70.5</v>
      </c>
      <c r="C17" s="58">
        <v>71.400000000000006</v>
      </c>
      <c r="D17" s="58">
        <v>129.69999999999999</v>
      </c>
      <c r="E17" s="58"/>
      <c r="G17" s="102" t="s">
        <v>63</v>
      </c>
      <c r="H17" s="103">
        <v>203.15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5.202E-3</v>
      </c>
      <c r="O17" s="96">
        <f>$H$8*(L17/1000)</f>
        <v>5.1846499999999998E-3</v>
      </c>
      <c r="P17" s="95">
        <f t="shared" si="1"/>
        <v>1.5017600000000002E-2</v>
      </c>
      <c r="Q17" s="94">
        <f t="shared" si="2"/>
        <v>70.5</v>
      </c>
      <c r="R17" s="94">
        <f t="shared" si="2"/>
        <v>71.400000000000006</v>
      </c>
      <c r="S17" s="94">
        <f t="shared" si="2"/>
        <v>129.69999999999999</v>
      </c>
      <c r="T17" s="93">
        <f t="shared" si="3"/>
        <v>1.0127659574468086</v>
      </c>
      <c r="U17" s="92">
        <f t="shared" si="4"/>
        <v>1.8397163120567375</v>
      </c>
      <c r="V17" s="91"/>
      <c r="W17" s="91"/>
      <c r="X17" s="100"/>
    </row>
    <row r="18" spans="1:35" x14ac:dyDescent="0.25">
      <c r="A18" s="58" t="s">
        <v>62</v>
      </c>
      <c r="B18" s="58">
        <v>69.900000000000006</v>
      </c>
      <c r="C18" s="58">
        <v>147.4</v>
      </c>
      <c r="D18" s="58">
        <v>104.3</v>
      </c>
      <c r="E18" s="58"/>
      <c r="G18" s="102" t="s">
        <v>61</v>
      </c>
      <c r="H18" s="101">
        <f>51.09/10</f>
        <v>5.109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5.202E-3</v>
      </c>
      <c r="O18" s="96">
        <f>$H$8*(L18/1000)</f>
        <v>1.03693E-2</v>
      </c>
      <c r="P18" s="95">
        <f t="shared" si="1"/>
        <v>1.1263200000000001E-2</v>
      </c>
      <c r="Q18" s="94">
        <f t="shared" si="2"/>
        <v>69.900000000000006</v>
      </c>
      <c r="R18" s="94">
        <f t="shared" si="2"/>
        <v>147.4</v>
      </c>
      <c r="S18" s="94">
        <f t="shared" si="2"/>
        <v>104.3</v>
      </c>
      <c r="T18" s="93">
        <f t="shared" si="3"/>
        <v>2.1087267525035767</v>
      </c>
      <c r="U18" s="92">
        <f t="shared" si="4"/>
        <v>1.4921316165951357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64.8</v>
      </c>
      <c r="C19" s="58">
        <v>211.6</v>
      </c>
      <c r="D19" s="58">
        <v>59.3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5.202E-3</v>
      </c>
      <c r="O19" s="96">
        <f>$H$8*(L19/1000)</f>
        <v>1.5553949999999999E-2</v>
      </c>
      <c r="P19" s="95">
        <f t="shared" si="1"/>
        <v>7.5088000000000012E-3</v>
      </c>
      <c r="Q19" s="94">
        <f t="shared" si="2"/>
        <v>64.8</v>
      </c>
      <c r="R19" s="94">
        <f t="shared" si="2"/>
        <v>211.6</v>
      </c>
      <c r="S19" s="94">
        <f t="shared" si="2"/>
        <v>59.3</v>
      </c>
      <c r="T19" s="93">
        <f t="shared" si="3"/>
        <v>3.2654320987654319</v>
      </c>
      <c r="U19" s="92">
        <f t="shared" si="4"/>
        <v>0.91512345679012341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65.7</v>
      </c>
      <c r="C20" s="58">
        <v>281.10000000000002</v>
      </c>
      <c r="D20" s="58">
        <v>24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5.202E-3</v>
      </c>
      <c r="O20" s="96">
        <f>$H$8*(L20/1000)</f>
        <v>2.0738599999999999E-2</v>
      </c>
      <c r="P20" s="95">
        <f t="shared" si="1"/>
        <v>3.7544000000000006E-3</v>
      </c>
      <c r="Q20" s="94">
        <f t="shared" si="2"/>
        <v>65.7</v>
      </c>
      <c r="R20" s="94">
        <f t="shared" si="2"/>
        <v>281.10000000000002</v>
      </c>
      <c r="S20" s="94">
        <f t="shared" si="2"/>
        <v>24</v>
      </c>
      <c r="T20" s="93">
        <f t="shared" si="3"/>
        <v>4.2785388127853885</v>
      </c>
      <c r="U20" s="92">
        <f t="shared" si="4"/>
        <v>0.36529680365296802</v>
      </c>
      <c r="V20" s="91"/>
      <c r="W20" s="91"/>
    </row>
    <row r="21" spans="1:35" x14ac:dyDescent="0.25">
      <c r="A21" s="58" t="s">
        <v>58</v>
      </c>
      <c r="B21" s="58">
        <v>66.5</v>
      </c>
      <c r="C21" s="58">
        <v>343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5.202E-3</v>
      </c>
      <c r="O21" s="96">
        <f>$H$8*(L21/1000)</f>
        <v>2.5923249999999998E-2</v>
      </c>
      <c r="P21" s="95">
        <f t="shared" si="1"/>
        <v>0</v>
      </c>
      <c r="Q21" s="94">
        <f t="shared" si="2"/>
        <v>66.5</v>
      </c>
      <c r="R21" s="94">
        <f t="shared" si="2"/>
        <v>343</v>
      </c>
      <c r="S21" s="94">
        <f t="shared" si="2"/>
        <v>0</v>
      </c>
      <c r="T21" s="93">
        <f t="shared" si="3"/>
        <v>5.1578947368421053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5">A5</f>
        <v>VB206-1</v>
      </c>
      <c r="B24" s="58">
        <v>498.7</v>
      </c>
      <c r="C24" s="58">
        <v>484.7</v>
      </c>
      <c r="D24" s="58">
        <v>883.8</v>
      </c>
      <c r="E24" s="58">
        <v>0</v>
      </c>
      <c r="G24" s="86" t="str">
        <f t="shared" ref="G24:G33" si="6">A5</f>
        <v>VB206-1</v>
      </c>
      <c r="H24" s="49">
        <f>$B$5</f>
        <v>64.2</v>
      </c>
      <c r="I24" s="49">
        <f>$C$5</f>
        <v>9.4</v>
      </c>
      <c r="J24" s="51">
        <f>$D$5</f>
        <v>0</v>
      </c>
      <c r="K24" s="49">
        <f t="shared" ref="K24:K33" si="7">I24/H24</f>
        <v>0.14641744548286603</v>
      </c>
      <c r="L24" s="85">
        <f t="shared" ref="L24:L33" si="8">K24/$H$17</f>
        <v>7.207356410675168E-4</v>
      </c>
      <c r="M24" s="48">
        <f t="shared" ref="M24:M33" si="9">ABS(($L$36-L24)/$L$37)</f>
        <v>0.31756022613077561</v>
      </c>
      <c r="N24" s="83">
        <f>$B$24</f>
        <v>498.7</v>
      </c>
      <c r="O24" s="83">
        <f>$C$24</f>
        <v>484.7</v>
      </c>
      <c r="P24" s="83">
        <f>$D$24</f>
        <v>883.8</v>
      </c>
      <c r="Q24" s="84">
        <f>$E$24</f>
        <v>0</v>
      </c>
      <c r="R24" s="83">
        <f t="shared" ref="R24:R33" si="10">N24/P24</f>
        <v>0.56426793392170171</v>
      </c>
      <c r="S24" s="83">
        <f t="shared" ref="S24:S33" si="11">O24/P24</f>
        <v>0.5484272459832541</v>
      </c>
      <c r="T24" s="82">
        <f t="shared" ref="T24:T33" si="12">Q24/P24</f>
        <v>0</v>
      </c>
      <c r="U24" s="81">
        <f>(R24*0.005*($H$18))/0.5335</f>
        <v>2.7018227501461805E-2</v>
      </c>
      <c r="V24" s="81">
        <f>(S24*0.005*($H$18))/0.8217</f>
        <v>1.7049499815799229E-2</v>
      </c>
      <c r="W24" s="80">
        <f t="shared" ref="W24:W33" si="13">(T24*0.005*($H$18))/0.7126</f>
        <v>0</v>
      </c>
      <c r="X24" s="79">
        <f t="shared" ref="X24:X33" si="14">U24/V24</f>
        <v>1.5846932633428268</v>
      </c>
      <c r="Y24" s="78">
        <f t="shared" ref="Y24:Y33" si="15">(U24+V24+W24)*10</f>
        <v>0.44067727317261041</v>
      </c>
      <c r="Z24" s="48">
        <f t="shared" ref="Z24:Z33" si="16">ABS(($Y$36-Y24)/$Y$37)</f>
        <v>0.23973524774447888</v>
      </c>
      <c r="AA24" s="88">
        <f t="shared" ref="AA24:AA33" si="17">L24/Y24</f>
        <v>1.6355180649064453E-3</v>
      </c>
      <c r="AB24" s="55">
        <f>$AA$30</f>
        <v>3.8089758355849099E-3</v>
      </c>
      <c r="AC24" s="48">
        <f t="shared" ref="AC24:AC33" si="18">ABS(($AB$36-AB24)/$AB$37)</f>
        <v>2.3138859260525848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5"/>
        <v>VB206-2</v>
      </c>
      <c r="B25" s="58">
        <v>456.8</v>
      </c>
      <c r="C25" s="58">
        <v>451.3</v>
      </c>
      <c r="D25" s="58">
        <v>810.8</v>
      </c>
      <c r="E25" s="58">
        <v>0</v>
      </c>
      <c r="G25" s="86" t="str">
        <f t="shared" si="6"/>
        <v>VB206-2</v>
      </c>
      <c r="H25" s="49">
        <f>$B$6</f>
        <v>64.900000000000006</v>
      </c>
      <c r="I25" s="49">
        <f>$C$6</f>
        <v>9.3000000000000007</v>
      </c>
      <c r="J25" s="51">
        <f>$D$6</f>
        <v>0</v>
      </c>
      <c r="K25" s="49">
        <f t="shared" si="7"/>
        <v>0.14329738058551617</v>
      </c>
      <c r="L25" s="85">
        <f t="shared" si="8"/>
        <v>7.0537721184108372E-4</v>
      </c>
      <c r="M25" s="48">
        <f t="shared" si="9"/>
        <v>0.20619615385430173</v>
      </c>
      <c r="N25" s="83">
        <f>$B$25</f>
        <v>456.8</v>
      </c>
      <c r="O25" s="83">
        <f>$C$25</f>
        <v>451.3</v>
      </c>
      <c r="P25" s="83">
        <f>$D$25</f>
        <v>810.8</v>
      </c>
      <c r="Q25" s="84">
        <f>$E$25</f>
        <v>0</v>
      </c>
      <c r="R25" s="83">
        <f t="shared" si="10"/>
        <v>0.56339417858904794</v>
      </c>
      <c r="S25" s="83">
        <f t="shared" si="11"/>
        <v>0.55661075481006417</v>
      </c>
      <c r="T25" s="82">
        <f t="shared" si="12"/>
        <v>0</v>
      </c>
      <c r="U25" s="81">
        <f>(R25*0.005*($H$18))/0.5335</f>
        <v>2.6976390425599309E-2</v>
      </c>
      <c r="V25" s="81">
        <f>(S25*0.005*($H$18))/0.8217</f>
        <v>1.7303908642598381E-2</v>
      </c>
      <c r="W25" s="80">
        <f t="shared" si="13"/>
        <v>0</v>
      </c>
      <c r="X25" s="79">
        <f t="shared" si="14"/>
        <v>1.5589767018989817</v>
      </c>
      <c r="Y25" s="78">
        <f t="shared" si="15"/>
        <v>0.44280299068197693</v>
      </c>
      <c r="Z25" s="48">
        <f t="shared" si="16"/>
        <v>0.25926354570317611</v>
      </c>
      <c r="AA25" s="54">
        <f t="shared" si="17"/>
        <v>1.5929820409629725E-3</v>
      </c>
      <c r="AB25" s="55">
        <f>$AA$29</f>
        <v>2.8613908812944052E-3</v>
      </c>
      <c r="AC25" s="48">
        <f t="shared" si="18"/>
        <v>1.2159908730442233</v>
      </c>
      <c r="AD25" s="51">
        <f>(AB24-AB33)/AB37</f>
        <v>3.1950983638232993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5"/>
        <v>VB206-3</v>
      </c>
      <c r="B26" s="58">
        <v>546.70000000000005</v>
      </c>
      <c r="C26" s="58">
        <v>517</v>
      </c>
      <c r="D26" s="58">
        <v>887.3</v>
      </c>
      <c r="E26" s="58">
        <v>0</v>
      </c>
      <c r="G26" s="86" t="str">
        <f t="shared" si="6"/>
        <v>VB206-3</v>
      </c>
      <c r="H26" s="49">
        <f>$B$7</f>
        <v>64.900000000000006</v>
      </c>
      <c r="I26" s="49">
        <f>$C$7</f>
        <v>6.6</v>
      </c>
      <c r="J26" s="51">
        <f>$D$7</f>
        <v>0</v>
      </c>
      <c r="K26" s="49">
        <f t="shared" si="7"/>
        <v>0.10169491525423727</v>
      </c>
      <c r="L26" s="85">
        <f t="shared" si="8"/>
        <v>5.0059027937109167E-4</v>
      </c>
      <c r="M26" s="48">
        <f t="shared" si="9"/>
        <v>1.2787152529459966</v>
      </c>
      <c r="N26" s="83">
        <f>$B$26</f>
        <v>546.70000000000005</v>
      </c>
      <c r="O26" s="83">
        <f>$C$26</f>
        <v>517</v>
      </c>
      <c r="P26" s="83">
        <f>$D$26</f>
        <v>887.3</v>
      </c>
      <c r="Q26" s="84">
        <f>$E$26</f>
        <v>0</v>
      </c>
      <c r="R26" s="83">
        <f t="shared" si="10"/>
        <v>0.61613884819114173</v>
      </c>
      <c r="S26" s="83">
        <f t="shared" si="11"/>
        <v>0.58266651639806155</v>
      </c>
      <c r="T26" s="82">
        <f t="shared" si="12"/>
        <v>0</v>
      </c>
      <c r="U26" s="81">
        <f>(R26*0.005*($H$18))/0.5335</f>
        <v>2.9501906048814835E-2</v>
      </c>
      <c r="V26" s="81">
        <f>(S26*0.005*($H$18))/0.8217</f>
        <v>1.811392985443408E-2</v>
      </c>
      <c r="W26" s="80">
        <f t="shared" si="13"/>
        <v>0</v>
      </c>
      <c r="X26" s="79">
        <f t="shared" si="14"/>
        <v>1.6286861153761789</v>
      </c>
      <c r="Y26" s="78">
        <f t="shared" si="15"/>
        <v>0.47615835903248915</v>
      </c>
      <c r="Z26" s="48">
        <f t="shared" si="16"/>
        <v>0.56568882036961832</v>
      </c>
      <c r="AA26" s="54">
        <f t="shared" si="17"/>
        <v>1.0513104934002334E-3</v>
      </c>
      <c r="AB26" s="55">
        <f>$AA$32</f>
        <v>1.8524984802028653E-3</v>
      </c>
      <c r="AC26" s="48">
        <f t="shared" si="18"/>
        <v>4.7063516018511449E-2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5"/>
        <v>VB206-4</v>
      </c>
      <c r="B27" s="58">
        <v>480.8</v>
      </c>
      <c r="C27" s="58">
        <v>459</v>
      </c>
      <c r="D27" s="58">
        <v>896.3</v>
      </c>
      <c r="E27" s="58">
        <v>0</v>
      </c>
      <c r="G27" s="86" t="str">
        <f t="shared" si="6"/>
        <v>VB206-4</v>
      </c>
      <c r="H27" s="49">
        <f>$B$8</f>
        <v>68.8</v>
      </c>
      <c r="I27" s="49">
        <f>$C$8</f>
        <v>7.3</v>
      </c>
      <c r="J27" s="51">
        <f>$D$8</f>
        <v>0</v>
      </c>
      <c r="K27" s="49">
        <f t="shared" si="7"/>
        <v>0.10610465116279071</v>
      </c>
      <c r="L27" s="85">
        <f t="shared" si="8"/>
        <v>5.2229707685351077E-4</v>
      </c>
      <c r="M27" s="48">
        <f t="shared" si="9"/>
        <v>1.1213191203022732</v>
      </c>
      <c r="N27" s="83">
        <f>$B$27</f>
        <v>480.8</v>
      </c>
      <c r="O27" s="83">
        <f>$C$27</f>
        <v>459</v>
      </c>
      <c r="P27" s="83">
        <f>$D$27</f>
        <v>896.3</v>
      </c>
      <c r="Q27" s="84">
        <f>$E$27</f>
        <v>0</v>
      </c>
      <c r="R27" s="83">
        <f t="shared" si="10"/>
        <v>0.53642753542340738</v>
      </c>
      <c r="S27" s="83">
        <f t="shared" si="11"/>
        <v>0.51210532187883528</v>
      </c>
      <c r="T27" s="82">
        <f t="shared" si="12"/>
        <v>0</v>
      </c>
      <c r="U27" s="81">
        <f>(R27*0.005*($H$18))/0.5335</f>
        <v>2.5685175993235127E-2</v>
      </c>
      <c r="V27" s="81">
        <f>(S27*0.005*($H$18))/0.8217</f>
        <v>1.5920324263593584E-2</v>
      </c>
      <c r="W27" s="80">
        <f t="shared" si="13"/>
        <v>0</v>
      </c>
      <c r="X27" s="79">
        <f t="shared" si="14"/>
        <v>1.6133575904588637</v>
      </c>
      <c r="Y27" s="78">
        <f t="shared" si="15"/>
        <v>0.41605500256828715</v>
      </c>
      <c r="Z27" s="48">
        <f t="shared" si="16"/>
        <v>1.353819443790498E-2</v>
      </c>
      <c r="AA27" s="54">
        <f t="shared" si="17"/>
        <v>1.2553558390823246E-3</v>
      </c>
      <c r="AB27" s="55">
        <f>$AA$24</f>
        <v>1.6355180649064453E-3</v>
      </c>
      <c r="AC27" s="48">
        <f t="shared" si="18"/>
        <v>0.20433528835782605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5"/>
        <v>VB206-5</v>
      </c>
      <c r="B28" s="58">
        <v>507.3</v>
      </c>
      <c r="C28" s="58">
        <v>497.1</v>
      </c>
      <c r="D28" s="58">
        <v>877.4</v>
      </c>
      <c r="E28" s="58">
        <v>0</v>
      </c>
      <c r="G28" s="86" t="str">
        <f t="shared" si="6"/>
        <v>VB206-5</v>
      </c>
      <c r="H28" s="49">
        <f>$B$9</f>
        <v>65.900000000000006</v>
      </c>
      <c r="I28" s="49">
        <f>$C$9</f>
        <v>8.8000000000000007</v>
      </c>
      <c r="J28" s="51">
        <f>$D$9</f>
        <v>0</v>
      </c>
      <c r="K28" s="49">
        <f t="shared" si="7"/>
        <v>0.13353566009104703</v>
      </c>
      <c r="L28" s="85">
        <f t="shared" si="8"/>
        <v>6.5732542501130702E-4</v>
      </c>
      <c r="M28" s="48">
        <f t="shared" si="9"/>
        <v>0.14222767143605097</v>
      </c>
      <c r="N28" s="83">
        <f>$B$28</f>
        <v>507.3</v>
      </c>
      <c r="O28" s="83">
        <f>$C$28</f>
        <v>497.1</v>
      </c>
      <c r="P28" s="83">
        <f>$D$28</f>
        <v>877.4</v>
      </c>
      <c r="Q28" s="84">
        <f>$E$28</f>
        <v>0</v>
      </c>
      <c r="R28" s="83">
        <f t="shared" si="10"/>
        <v>0.57818554821062229</v>
      </c>
      <c r="S28" s="83">
        <f t="shared" si="11"/>
        <v>0.56656029177114209</v>
      </c>
      <c r="T28" s="82">
        <f t="shared" si="12"/>
        <v>0</v>
      </c>
      <c r="U28" s="81">
        <f t="shared" ref="U28:U33" si="19">(R28*0.005*($H$18))/0.5335</f>
        <v>2.7684629482737293E-2</v>
      </c>
      <c r="V28" s="81">
        <f t="shared" ref="V28:V33" si="20">(S28*0.005*($H$18))/0.8217</f>
        <v>1.7613219731402976E-2</v>
      </c>
      <c r="W28" s="80">
        <f t="shared" si="13"/>
        <v>0</v>
      </c>
      <c r="X28" s="79">
        <f t="shared" si="14"/>
        <v>1.5718096920904128</v>
      </c>
      <c r="Y28" s="78">
        <f t="shared" si="15"/>
        <v>0.45297849214140268</v>
      </c>
      <c r="Z28" s="48">
        <f t="shared" si="16"/>
        <v>0.35274267616300919</v>
      </c>
      <c r="AA28" s="54">
        <f t="shared" si="17"/>
        <v>1.4511184005754406E-3</v>
      </c>
      <c r="AB28" s="55">
        <f>$AA$25</f>
        <v>1.5929820409629725E-3</v>
      </c>
      <c r="AC28" s="48">
        <f t="shared" si="18"/>
        <v>0.2536185637525375</v>
      </c>
      <c r="AD28" s="51">
        <f>1-((((COUNT(AB24:AB33))-3)*((STDEV(AB26:AB33))^2))/(((COUNT(AB24:AB33))-1)*((STDEV(AB24:AB33))^2)))</f>
        <v>0.93224507324570238</v>
      </c>
    </row>
    <row r="29" spans="1:35" x14ac:dyDescent="0.25">
      <c r="A29" s="58" t="str">
        <f t="shared" si="5"/>
        <v>VB206-6</v>
      </c>
      <c r="B29" s="58">
        <v>492.9</v>
      </c>
      <c r="C29" s="58">
        <v>416</v>
      </c>
      <c r="D29" s="58">
        <v>1767</v>
      </c>
      <c r="E29" s="58">
        <v>0</v>
      </c>
      <c r="G29" s="86" t="str">
        <f t="shared" si="6"/>
        <v>VB206-6</v>
      </c>
      <c r="H29" s="49">
        <f>$B$10</f>
        <v>64.900000000000006</v>
      </c>
      <c r="I29" s="49">
        <f>$C$10</f>
        <v>7.8</v>
      </c>
      <c r="J29" s="51">
        <f>$D$10</f>
        <v>0</v>
      </c>
      <c r="K29" s="49">
        <f t="shared" si="7"/>
        <v>0.12018489984591678</v>
      </c>
      <c r="L29" s="85">
        <f t="shared" si="8"/>
        <v>5.9160669380219923E-4</v>
      </c>
      <c r="M29" s="48">
        <f t="shared" si="9"/>
        <v>0.61875462770141976</v>
      </c>
      <c r="N29" s="83">
        <f>$B$29</f>
        <v>492.9</v>
      </c>
      <c r="O29" s="83">
        <f>$C$29</f>
        <v>416</v>
      </c>
      <c r="P29" s="83">
        <f>$D$29</f>
        <v>1767</v>
      </c>
      <c r="Q29" s="84">
        <f>$E$29</f>
        <v>0</v>
      </c>
      <c r="R29" s="83">
        <f t="shared" si="10"/>
        <v>0.27894736842105261</v>
      </c>
      <c r="S29" s="83">
        <f t="shared" si="11"/>
        <v>0.23542727787209961</v>
      </c>
      <c r="T29" s="82">
        <f t="shared" si="12"/>
        <v>0</v>
      </c>
      <c r="U29" s="81">
        <f t="shared" si="19"/>
        <v>1.335653332017955E-2</v>
      </c>
      <c r="V29" s="81">
        <f t="shared" si="20"/>
        <v>7.3189604639683397E-3</v>
      </c>
      <c r="W29" s="80">
        <f t="shared" si="13"/>
        <v>0</v>
      </c>
      <c r="X29" s="79">
        <f t="shared" si="14"/>
        <v>1.8249221847739889</v>
      </c>
      <c r="Y29" s="78">
        <f t="shared" si="15"/>
        <v>0.20675493784147889</v>
      </c>
      <c r="Z29" s="48">
        <f t="shared" si="16"/>
        <v>1.9092356495700706</v>
      </c>
      <c r="AA29" s="54">
        <f t="shared" si="17"/>
        <v>2.8613908812944052E-3</v>
      </c>
      <c r="AB29" s="55">
        <f>$AA$28</f>
        <v>1.4511184005754406E-3</v>
      </c>
      <c r="AC29" s="48">
        <f t="shared" si="18"/>
        <v>0.41798523956140565</v>
      </c>
      <c r="AD29" s="51"/>
    </row>
    <row r="30" spans="1:35" x14ac:dyDescent="0.25">
      <c r="A30" s="58" t="str">
        <f t="shared" si="5"/>
        <v>VB206-7</v>
      </c>
      <c r="B30" s="58">
        <v>512.1</v>
      </c>
      <c r="C30" s="58">
        <v>477.8</v>
      </c>
      <c r="D30" s="58">
        <v>1754.6</v>
      </c>
      <c r="E30" s="58">
        <v>0</v>
      </c>
      <c r="G30" s="86" t="str">
        <f t="shared" si="6"/>
        <v>VB206-7</v>
      </c>
      <c r="H30" s="49">
        <f>$B$11</f>
        <v>64.5</v>
      </c>
      <c r="I30" s="49">
        <f>$C$11</f>
        <v>11.2</v>
      </c>
      <c r="J30" s="51">
        <f>$D$11</f>
        <v>0</v>
      </c>
      <c r="K30" s="49">
        <f t="shared" si="7"/>
        <v>0.17364341085271318</v>
      </c>
      <c r="L30" s="85">
        <f t="shared" si="8"/>
        <v>8.5475466823880467E-4</v>
      </c>
      <c r="M30" s="48">
        <f t="shared" si="9"/>
        <v>1.2893330818235353</v>
      </c>
      <c r="N30" s="83">
        <f>$B$30</f>
        <v>512.1</v>
      </c>
      <c r="O30" s="83">
        <f>$C$30</f>
        <v>477.8</v>
      </c>
      <c r="P30" s="83">
        <f>$D$30</f>
        <v>1754.6</v>
      </c>
      <c r="Q30" s="84">
        <f>$E$30</f>
        <v>0</v>
      </c>
      <c r="R30" s="83">
        <f t="shared" si="10"/>
        <v>0.29186139291006502</v>
      </c>
      <c r="S30" s="83">
        <f t="shared" si="11"/>
        <v>0.27231277784110341</v>
      </c>
      <c r="T30" s="82">
        <f t="shared" si="12"/>
        <v>0</v>
      </c>
      <c r="U30" s="81">
        <f t="shared" si="19"/>
        <v>1.3974881503069561E-2</v>
      </c>
      <c r="V30" s="81">
        <f t="shared" si="20"/>
        <v>8.465656456067892E-3</v>
      </c>
      <c r="W30" s="80">
        <f t="shared" si="13"/>
        <v>0</v>
      </c>
      <c r="X30" s="79">
        <f t="shared" si="14"/>
        <v>1.6507735195246254</v>
      </c>
      <c r="Y30" s="78">
        <f t="shared" si="15"/>
        <v>0.22440537959137452</v>
      </c>
      <c r="Z30" s="48">
        <f t="shared" si="16"/>
        <v>1.7470865944506493</v>
      </c>
      <c r="AA30" s="54">
        <f t="shared" si="17"/>
        <v>3.8089758355849099E-3</v>
      </c>
      <c r="AB30" s="55">
        <f>$AA$31</f>
        <v>1.3299384253864165E-3</v>
      </c>
      <c r="AC30" s="48">
        <f t="shared" si="18"/>
        <v>0.55838731610484349</v>
      </c>
      <c r="AD30" s="51" t="s">
        <v>39</v>
      </c>
    </row>
    <row r="31" spans="1:35" x14ac:dyDescent="0.25">
      <c r="A31" s="58" t="str">
        <f t="shared" si="5"/>
        <v>VB206-8</v>
      </c>
      <c r="B31" s="58">
        <v>493.7</v>
      </c>
      <c r="C31" s="58">
        <v>467.2</v>
      </c>
      <c r="D31" s="58">
        <v>812.3</v>
      </c>
      <c r="E31" s="58">
        <v>0</v>
      </c>
      <c r="G31" s="86" t="str">
        <f t="shared" si="6"/>
        <v>VB206-8</v>
      </c>
      <c r="H31" s="49">
        <f>$B$12</f>
        <v>64.599999999999994</v>
      </c>
      <c r="I31" s="49">
        <f>$C$12</f>
        <v>8.1999999999999993</v>
      </c>
      <c r="J31" s="51">
        <f>$D$12</f>
        <v>0</v>
      </c>
      <c r="K31" s="49">
        <f t="shared" si="7"/>
        <v>0.12693498452012383</v>
      </c>
      <c r="L31" s="85">
        <f t="shared" si="8"/>
        <v>6.2483379040179099E-4</v>
      </c>
      <c r="M31" s="48">
        <f t="shared" si="9"/>
        <v>0.37782472968256531</v>
      </c>
      <c r="N31" s="83">
        <f>$B$31</f>
        <v>493.7</v>
      </c>
      <c r="O31" s="83">
        <f>$C$31</f>
        <v>467.2</v>
      </c>
      <c r="P31" s="83">
        <f>$D$31</f>
        <v>812.3</v>
      </c>
      <c r="Q31" s="84">
        <f>$E$31</f>
        <v>0</v>
      </c>
      <c r="R31" s="83">
        <f t="shared" si="10"/>
        <v>0.6077803767081128</v>
      </c>
      <c r="S31" s="83">
        <f t="shared" si="11"/>
        <v>0.5751569617136526</v>
      </c>
      <c r="T31" s="82">
        <f t="shared" si="12"/>
        <v>0</v>
      </c>
      <c r="U31" s="81">
        <f t="shared" si="19"/>
        <v>2.9101686453624633E-2</v>
      </c>
      <c r="V31" s="81">
        <f t="shared" si="20"/>
        <v>1.7880472906140026E-2</v>
      </c>
      <c r="W31" s="80">
        <f t="shared" si="13"/>
        <v>0</v>
      </c>
      <c r="X31" s="79">
        <f t="shared" si="14"/>
        <v>1.6275680518288373</v>
      </c>
      <c r="Y31" s="78">
        <f t="shared" si="15"/>
        <v>0.46982159359764658</v>
      </c>
      <c r="Z31" s="48">
        <f t="shared" si="16"/>
        <v>0.50747495001256582</v>
      </c>
      <c r="AA31" s="54">
        <f t="shared" si="17"/>
        <v>1.3299384253864165E-3</v>
      </c>
      <c r="AB31" s="55">
        <f>$AA$33</f>
        <v>1.2796946772500469E-3</v>
      </c>
      <c r="AC31" s="48">
        <f t="shared" si="18"/>
        <v>0.61660094884959371</v>
      </c>
      <c r="AD31" s="51">
        <f>1-((((COUNT(AB24:AB33))-3)*((STDEV(AB24:AB31))^2))/(((COUNT(AB24:AB33))-1)*((STDEV(AB24:AB33))^2)))</f>
        <v>0.16482139063167878</v>
      </c>
    </row>
    <row r="32" spans="1:35" x14ac:dyDescent="0.25">
      <c r="A32" s="58" t="str">
        <f t="shared" si="5"/>
        <v>VB206-9</v>
      </c>
      <c r="B32" s="58">
        <v>532.70000000000005</v>
      </c>
      <c r="C32" s="58">
        <v>511.9</v>
      </c>
      <c r="D32" s="58">
        <v>813.9</v>
      </c>
      <c r="E32" s="58">
        <v>0</v>
      </c>
      <c r="G32" s="86" t="str">
        <f t="shared" si="6"/>
        <v>VB206-9</v>
      </c>
      <c r="H32" s="49">
        <f>$B$13</f>
        <v>63.7</v>
      </c>
      <c r="I32" s="49">
        <f>$C$13</f>
        <v>12.2</v>
      </c>
      <c r="J32" s="51">
        <f>$D$13</f>
        <v>0</v>
      </c>
      <c r="K32" s="49">
        <f t="shared" si="7"/>
        <v>0.19152276295133436</v>
      </c>
      <c r="L32" s="85">
        <f t="shared" si="8"/>
        <v>9.4276526188202976E-4</v>
      </c>
      <c r="M32" s="48">
        <f t="shared" si="9"/>
        <v>1.9274984805812945</v>
      </c>
      <c r="N32" s="83">
        <f>$B$32</f>
        <v>532.70000000000005</v>
      </c>
      <c r="O32" s="83">
        <f>$C$32</f>
        <v>511.9</v>
      </c>
      <c r="P32" s="83">
        <f>$D$32</f>
        <v>813.9</v>
      </c>
      <c r="Q32" s="84">
        <f>$E$32</f>
        <v>0</v>
      </c>
      <c r="R32" s="83">
        <f t="shared" si="10"/>
        <v>0.6545030101978131</v>
      </c>
      <c r="S32" s="83">
        <f t="shared" si="11"/>
        <v>0.62894704509153454</v>
      </c>
      <c r="T32" s="82">
        <f t="shared" si="12"/>
        <v>0</v>
      </c>
      <c r="U32" s="81">
        <f t="shared" si="19"/>
        <v>3.1338855474232687E-2</v>
      </c>
      <c r="V32" s="81">
        <f t="shared" si="20"/>
        <v>1.9552698389756904E-2</v>
      </c>
      <c r="W32" s="80">
        <f t="shared" si="13"/>
        <v>0</v>
      </c>
      <c r="X32" s="79">
        <f t="shared" si="14"/>
        <v>1.6027892851173018</v>
      </c>
      <c r="Y32" s="78">
        <f t="shared" si="15"/>
        <v>0.50891553863989591</v>
      </c>
      <c r="Z32" s="48">
        <f t="shared" si="16"/>
        <v>0.86661872325715317</v>
      </c>
      <c r="AA32" s="54">
        <f t="shared" si="17"/>
        <v>1.8524984802028653E-3</v>
      </c>
      <c r="AB32" s="55">
        <f>$AA$27</f>
        <v>1.2553558390823246E-3</v>
      </c>
      <c r="AC32" s="48">
        <f t="shared" si="18"/>
        <v>0.64480052071839877</v>
      </c>
      <c r="AD32" s="51"/>
    </row>
    <row r="33" spans="1:30" x14ac:dyDescent="0.25">
      <c r="A33" s="58" t="str">
        <f t="shared" si="5"/>
        <v>VB206-10</v>
      </c>
      <c r="B33" s="58">
        <v>542.29999999999995</v>
      </c>
      <c r="C33" s="58">
        <v>486.7</v>
      </c>
      <c r="D33" s="58">
        <v>810.2</v>
      </c>
      <c r="E33" s="58">
        <v>0</v>
      </c>
      <c r="G33" s="86" t="str">
        <f t="shared" si="6"/>
        <v>VB206-10</v>
      </c>
      <c r="H33" s="49">
        <f>$B$14</f>
        <v>63.7</v>
      </c>
      <c r="I33" s="123">
        <f>$C$14</f>
        <v>8.4</v>
      </c>
      <c r="J33" s="51">
        <f>$D$14</f>
        <v>0</v>
      </c>
      <c r="K33" s="49">
        <f t="shared" si="7"/>
        <v>0.13186813186813187</v>
      </c>
      <c r="L33" s="85">
        <f t="shared" si="8"/>
        <v>6.4911706555811899E-4</v>
      </c>
      <c r="M33" s="48">
        <f t="shared" si="9"/>
        <v>0.20174654032160352</v>
      </c>
      <c r="N33" s="83">
        <f>$B$33</f>
        <v>542.29999999999995</v>
      </c>
      <c r="O33" s="83">
        <f>$C$33</f>
        <v>486.7</v>
      </c>
      <c r="P33" s="83">
        <f>$D$33</f>
        <v>810.2</v>
      </c>
      <c r="Q33" s="84">
        <f>$E$33</f>
        <v>0</v>
      </c>
      <c r="R33" s="83">
        <f t="shared" si="10"/>
        <v>0.66934090348062203</v>
      </c>
      <c r="S33" s="83">
        <f t="shared" si="11"/>
        <v>0.60071587262404336</v>
      </c>
      <c r="T33" s="82">
        <f t="shared" si="12"/>
        <v>0</v>
      </c>
      <c r="U33" s="81">
        <f t="shared" si="19"/>
        <v>3.2049322173219291E-2</v>
      </c>
      <c r="V33" s="81">
        <f t="shared" si="20"/>
        <v>1.8675048029915039E-2</v>
      </c>
      <c r="W33" s="80">
        <f t="shared" si="13"/>
        <v>0</v>
      </c>
      <c r="X33" s="79">
        <f t="shared" si="14"/>
        <v>1.7161574161351754</v>
      </c>
      <c r="Y33" s="78">
        <f t="shared" si="15"/>
        <v>0.50724370203134339</v>
      </c>
      <c r="Z33" s="48">
        <f t="shared" si="16"/>
        <v>0.8512600863328138</v>
      </c>
      <c r="AA33" s="54">
        <f t="shared" si="17"/>
        <v>1.2796946772500469E-3</v>
      </c>
      <c r="AB33" s="55">
        <f>$AA$26</f>
        <v>1.0513104934002334E-3</v>
      </c>
      <c r="AC33" s="48">
        <f t="shared" si="18"/>
        <v>0.88121243777071423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903.6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2</v>
      </c>
      <c r="H36" s="49">
        <f>AVERAGE(H24:H33)</f>
        <v>65.010000000000019</v>
      </c>
      <c r="I36" s="49">
        <f>AVERAGE(I24:I32)</f>
        <v>8.9777777777777796</v>
      </c>
      <c r="J36" s="51">
        <f>AVERAGE(J24:J28)</f>
        <v>0</v>
      </c>
      <c r="K36" s="56">
        <f>AVERAGE(K24:K33)</f>
        <v>0.13752042426146771</v>
      </c>
      <c r="L36" s="57">
        <f>AVERAGE(L24:L33)</f>
        <v>6.7694031140274539E-4</v>
      </c>
      <c r="M36" s="56"/>
      <c r="N36" s="49">
        <f t="shared" ref="N36:Y36" si="21">AVERAGE(N24:N33)</f>
        <v>506.4</v>
      </c>
      <c r="O36" s="49">
        <f t="shared" si="21"/>
        <v>476.87</v>
      </c>
      <c r="P36" s="49">
        <f t="shared" si="21"/>
        <v>1031.3599999999999</v>
      </c>
      <c r="Q36" s="51">
        <f t="shared" si="21"/>
        <v>0</v>
      </c>
      <c r="R36" s="49">
        <f t="shared" si="21"/>
        <v>0.53608470960535859</v>
      </c>
      <c r="S36" s="49">
        <f t="shared" si="21"/>
        <v>0.5078930065983791</v>
      </c>
      <c r="T36" s="50">
        <f t="shared" si="21"/>
        <v>0</v>
      </c>
      <c r="U36" s="49">
        <f t="shared" si="21"/>
        <v>2.5668760837617412E-2</v>
      </c>
      <c r="V36" s="49">
        <f t="shared" si="21"/>
        <v>1.5789371855367645E-2</v>
      </c>
      <c r="W36" s="50">
        <f t="shared" si="21"/>
        <v>0</v>
      </c>
      <c r="X36" s="48">
        <f t="shared" si="21"/>
        <v>1.6379733820547195</v>
      </c>
      <c r="Y36" s="49">
        <f t="shared" si="21"/>
        <v>0.41458132692985056</v>
      </c>
      <c r="Z36" s="48"/>
      <c r="AA36" s="56">
        <f>AVERAGE(AA24:AA33)</f>
        <v>1.811878313864606E-3</v>
      </c>
      <c r="AB36" s="56">
        <f>AVERAGE(AB24:AB33)</f>
        <v>1.811878313864606E-3</v>
      </c>
      <c r="AC36" s="56"/>
      <c r="AD36" s="56"/>
    </row>
    <row r="37" spans="1:30" x14ac:dyDescent="0.25">
      <c r="G37" s="53" t="s">
        <v>1</v>
      </c>
      <c r="H37" s="49">
        <f>STDEV(H24:H33)</f>
        <v>1.4798273172532279</v>
      </c>
      <c r="I37" s="49">
        <f>STDEV(I24:I32)</f>
        <v>1.8060853923456692</v>
      </c>
      <c r="J37" s="51">
        <f>STDEV(J24:J28)</f>
        <v>0</v>
      </c>
      <c r="K37" s="48">
        <f>STDEV(K24:K33)</f>
        <v>2.8016799615624432E-2</v>
      </c>
      <c r="L37" s="55">
        <f>STDEV(L24:L33)</f>
        <v>1.3791188587558158E-4</v>
      </c>
      <c r="M37" s="54"/>
      <c r="N37" s="49">
        <f t="shared" ref="N37:Y37" si="22">STDEV(N24:N33)</f>
        <v>28.19818749100336</v>
      </c>
      <c r="O37" s="49">
        <f t="shared" si="22"/>
        <v>30.142994395234041</v>
      </c>
      <c r="P37" s="49">
        <f t="shared" si="22"/>
        <v>386.08419116387904</v>
      </c>
      <c r="Q37" s="51">
        <f t="shared" si="22"/>
        <v>0</v>
      </c>
      <c r="R37" s="49">
        <f t="shared" si="22"/>
        <v>0.1384061579098016</v>
      </c>
      <c r="S37" s="49">
        <f t="shared" si="22"/>
        <v>0.137678101677144</v>
      </c>
      <c r="T37" s="50">
        <f t="shared" si="22"/>
        <v>0</v>
      </c>
      <c r="U37" s="49">
        <f t="shared" si="22"/>
        <v>6.6271514598048187E-3</v>
      </c>
      <c r="V37" s="49">
        <f t="shared" si="22"/>
        <v>4.2801352164325759E-3</v>
      </c>
      <c r="W37" s="50">
        <f t="shared" si="22"/>
        <v>0</v>
      </c>
      <c r="X37" s="48">
        <f t="shared" si="22"/>
        <v>7.9387729271836113E-2</v>
      </c>
      <c r="Y37" s="49">
        <f t="shared" si="22"/>
        <v>0.10885318904199744</v>
      </c>
      <c r="Z37" s="48"/>
      <c r="AA37" s="47">
        <f>STDEV(AA24:AA33)</f>
        <v>8.6309247108274181E-4</v>
      </c>
      <c r="AB37" s="54">
        <f>STDEV(AB24:AB33)</f>
        <v>8.6309247108274181E-4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2.2763072100495734</v>
      </c>
      <c r="I38" s="49">
        <f>(I37/I36)*100</f>
        <v>20.117287786028491</v>
      </c>
      <c r="J38" s="51" t="e">
        <f>(J37/J36)*100</f>
        <v>#DIV/0!</v>
      </c>
      <c r="K38" s="52">
        <f>(K37/K36)*100</f>
        <v>20.372828084325906</v>
      </c>
      <c r="L38" s="52">
        <f>(L37/L36)*100</f>
        <v>20.372828084325882</v>
      </c>
      <c r="M38" s="48"/>
      <c r="N38" s="49">
        <f t="shared" ref="N38:Y38" si="23">(N37/N36)*100</f>
        <v>5.5683624587289415</v>
      </c>
      <c r="O38" s="49">
        <f t="shared" si="23"/>
        <v>6.3210087435221425</v>
      </c>
      <c r="P38" s="49">
        <f t="shared" si="23"/>
        <v>37.434474011390698</v>
      </c>
      <c r="Q38" s="51" t="e">
        <f t="shared" si="23"/>
        <v>#DIV/0!</v>
      </c>
      <c r="R38" s="49">
        <f t="shared" si="23"/>
        <v>25.817964107144554</v>
      </c>
      <c r="S38" s="49">
        <f t="shared" si="23"/>
        <v>27.107697859288344</v>
      </c>
      <c r="T38" s="50" t="e">
        <f t="shared" si="23"/>
        <v>#DIV/0!</v>
      </c>
      <c r="U38" s="49">
        <f t="shared" si="23"/>
        <v>25.817964107144466</v>
      </c>
      <c r="V38" s="49">
        <f t="shared" si="23"/>
        <v>27.107697859288372</v>
      </c>
      <c r="W38" s="50" t="e">
        <f t="shared" si="23"/>
        <v>#DIV/0!</v>
      </c>
      <c r="X38" s="48">
        <f t="shared" si="23"/>
        <v>4.8467044789366431</v>
      </c>
      <c r="Y38" s="49">
        <f t="shared" si="23"/>
        <v>26.256172666555237</v>
      </c>
      <c r="Z38" s="48"/>
      <c r="AA38" s="47">
        <f>(AA37/AA36)*100</f>
        <v>47.635233805620622</v>
      </c>
      <c r="AB38" s="47">
        <f>(AB37/AB36)*100</f>
        <v>47.635233805620622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46" si="24">A24</f>
        <v>VB206-1</v>
      </c>
      <c r="H41" s="4">
        <f>$B$5</f>
        <v>64.2</v>
      </c>
      <c r="I41" s="4">
        <f>$C$5</f>
        <v>9.4</v>
      </c>
      <c r="J41" s="5">
        <f>$D$5</f>
        <v>0</v>
      </c>
      <c r="K41" s="4">
        <f t="shared" ref="K41:K47" si="25">I41/H41</f>
        <v>0.14641744548286603</v>
      </c>
      <c r="L41" s="125">
        <f t="shared" ref="L41:L48" si="26">K41/$H$17</f>
        <v>7.207356410675168E-4</v>
      </c>
      <c r="M41" s="22">
        <f>$B$24</f>
        <v>498.7</v>
      </c>
      <c r="N41" s="22">
        <f>$C$24</f>
        <v>484.7</v>
      </c>
      <c r="O41" s="22">
        <f>$D$24</f>
        <v>883.8</v>
      </c>
      <c r="P41" s="23">
        <f>$E$24</f>
        <v>0</v>
      </c>
      <c r="Q41" s="22">
        <f t="shared" ref="Q41:Q48" si="27">M41/O41</f>
        <v>0.56426793392170171</v>
      </c>
      <c r="R41" s="22">
        <f t="shared" ref="R41:R48" si="28">N41/O41</f>
        <v>0.5484272459832541</v>
      </c>
      <c r="S41" s="21">
        <f t="shared" ref="S41:S48" si="29">P41/O41</f>
        <v>0</v>
      </c>
      <c r="T41" s="20">
        <f>(Q41*0.005*($H$18))/0.5335</f>
        <v>2.7018227501461805E-2</v>
      </c>
      <c r="U41" s="20">
        <f>(R41*0.005*($H$18))/0.8217</f>
        <v>1.7049499815799229E-2</v>
      </c>
      <c r="V41" s="18">
        <f t="shared" ref="V41:V48" si="30">(S41*0.005*(100/20))/0.7126</f>
        <v>0</v>
      </c>
      <c r="W41" s="19">
        <f t="shared" ref="W41:W48" si="31">T41/U41</f>
        <v>1.5846932633428268</v>
      </c>
      <c r="X41" s="19">
        <f t="shared" ref="X41:X48" si="32">(T41+U41+V41)*10</f>
        <v>0.44067727317261041</v>
      </c>
      <c r="Y41" s="41">
        <f t="shared" ref="Y41:Y48" si="33">L41/X41</f>
        <v>1.6355180649064453E-3</v>
      </c>
      <c r="Z41" s="5">
        <f>(Y41*900000)</f>
        <v>1471.9662584158009</v>
      </c>
      <c r="AA41" s="2">
        <f t="shared" ref="AA41:AA48" si="34">(Z41*0.2125)+26.378</f>
        <v>339.17082991335769</v>
      </c>
      <c r="AB41" s="2">
        <f>-0.000006*(AA41)^2 + 0.0266*(AA41) + 3.4677</f>
        <v>11.799422964510619</v>
      </c>
      <c r="AC41" s="17">
        <f t="shared" ref="AC41:AC48" si="35">ABS(Y41-$C$42)</f>
        <v>2.5520113188963575E-4</v>
      </c>
      <c r="AD41" s="38">
        <f t="shared" ref="AD41:AD48" si="36">ABS(AB41-$D$42)</f>
        <v>1.1144740016624048</v>
      </c>
    </row>
    <row r="42" spans="1:30" x14ac:dyDescent="0.25">
      <c r="A42" s="141" t="s">
        <v>9</v>
      </c>
      <c r="B42" s="141"/>
      <c r="C42" s="15">
        <f>MEDIAN(Y41:Y48)</f>
        <v>1.3803169330168096E-3</v>
      </c>
      <c r="D42" s="14">
        <f>MEDIAN(AB41:AB48)</f>
        <v>10.684948962848214</v>
      </c>
      <c r="G42" s="40" t="str">
        <f t="shared" si="24"/>
        <v>VB206-2</v>
      </c>
      <c r="H42" s="4">
        <f>$B$6</f>
        <v>64.900000000000006</v>
      </c>
      <c r="I42" s="4">
        <f>$C$6</f>
        <v>9.3000000000000007</v>
      </c>
      <c r="J42" s="5">
        <f>$D$6</f>
        <v>0</v>
      </c>
      <c r="K42" s="4">
        <f t="shared" si="25"/>
        <v>0.14329738058551617</v>
      </c>
      <c r="L42" s="125">
        <f t="shared" si="26"/>
        <v>7.0537721184108372E-4</v>
      </c>
      <c r="M42" s="22">
        <f>$B$25</f>
        <v>456.8</v>
      </c>
      <c r="N42" s="22">
        <f>$C$25</f>
        <v>451.3</v>
      </c>
      <c r="O42" s="22">
        <f>$D$25</f>
        <v>810.8</v>
      </c>
      <c r="P42" s="23">
        <f>$E$25</f>
        <v>0</v>
      </c>
      <c r="Q42" s="22">
        <f t="shared" si="27"/>
        <v>0.56339417858904794</v>
      </c>
      <c r="R42" s="22">
        <f t="shared" si="28"/>
        <v>0.55661075481006417</v>
      </c>
      <c r="S42" s="21">
        <f t="shared" si="29"/>
        <v>0</v>
      </c>
      <c r="T42" s="20">
        <f t="shared" ref="T42:T48" si="37">(Q42*0.005*($H$18))/0.5335</f>
        <v>2.6976390425599309E-2</v>
      </c>
      <c r="U42" s="20">
        <f t="shared" ref="U42:U48" si="38">(R42*0.005*($H$18))/0.8217</f>
        <v>1.7303908642598381E-2</v>
      </c>
      <c r="V42" s="18">
        <f t="shared" si="30"/>
        <v>0</v>
      </c>
      <c r="W42" s="19">
        <f t="shared" si="31"/>
        <v>1.5589767018989817</v>
      </c>
      <c r="X42" s="19">
        <f t="shared" si="32"/>
        <v>0.44280299068197693</v>
      </c>
      <c r="Y42" s="18">
        <f t="shared" si="33"/>
        <v>1.5929820409629725E-3</v>
      </c>
      <c r="Z42" s="5">
        <f>(Y42*900000)</f>
        <v>1433.6838368666754</v>
      </c>
      <c r="AA42" s="2">
        <f>(Z42*0.2125)+26.378</f>
        <v>331.03581533416849</v>
      </c>
      <c r="AB42" s="2">
        <f t="shared" ref="AB42:AB48" si="39">-0.000006*(AA42)^2 + 0.0266*(AA42) + 3.4677</f>
        <v>11.615744421685132</v>
      </c>
      <c r="AC42" s="17">
        <f t="shared" si="35"/>
        <v>2.1266510794616298E-4</v>
      </c>
      <c r="AD42" s="38">
        <f t="shared" si="36"/>
        <v>0.9307954588369185</v>
      </c>
    </row>
    <row r="43" spans="1:30" x14ac:dyDescent="0.25">
      <c r="A43" s="141" t="s">
        <v>8</v>
      </c>
      <c r="B43" s="141"/>
      <c r="C43" s="15">
        <f>MEDIAN(AC41:AC48)</f>
        <v>1.1279167485062384E-4</v>
      </c>
      <c r="D43" s="14">
        <f>MEDIAN(AD41:AD48)</f>
        <v>0.500904292852141</v>
      </c>
      <c r="G43" s="40" t="str">
        <f t="shared" si="24"/>
        <v>VB206-3</v>
      </c>
      <c r="H43" s="4">
        <f>$B$7</f>
        <v>64.900000000000006</v>
      </c>
      <c r="I43" s="4">
        <f>$C$7</f>
        <v>6.6</v>
      </c>
      <c r="J43" s="5">
        <f>$D$7</f>
        <v>0</v>
      </c>
      <c r="K43" s="4">
        <f t="shared" si="25"/>
        <v>0.10169491525423727</v>
      </c>
      <c r="L43" s="125">
        <f t="shared" si="26"/>
        <v>5.0059027937109167E-4</v>
      </c>
      <c r="M43" s="22">
        <f>$B$26</f>
        <v>546.70000000000005</v>
      </c>
      <c r="N43" s="22">
        <f>$C$26</f>
        <v>517</v>
      </c>
      <c r="O43" s="22">
        <f>$D$26</f>
        <v>887.3</v>
      </c>
      <c r="P43" s="23">
        <f>$E$26</f>
        <v>0</v>
      </c>
      <c r="Q43" s="22">
        <f t="shared" si="27"/>
        <v>0.61613884819114173</v>
      </c>
      <c r="R43" s="22">
        <f t="shared" si="28"/>
        <v>0.58266651639806155</v>
      </c>
      <c r="S43" s="21">
        <f t="shared" si="29"/>
        <v>0</v>
      </c>
      <c r="T43" s="20">
        <f t="shared" si="37"/>
        <v>2.9501906048814835E-2</v>
      </c>
      <c r="U43" s="20">
        <f t="shared" si="38"/>
        <v>1.811392985443408E-2</v>
      </c>
      <c r="V43" s="18">
        <f t="shared" si="30"/>
        <v>0</v>
      </c>
      <c r="W43" s="19">
        <f t="shared" si="31"/>
        <v>1.6286861153761789</v>
      </c>
      <c r="X43" s="19">
        <f t="shared" si="32"/>
        <v>0.47615835903248915</v>
      </c>
      <c r="Y43" s="18">
        <f t="shared" si="33"/>
        <v>1.0513104934002334E-3</v>
      </c>
      <c r="Z43" s="5">
        <f t="shared" ref="Z43:Z48" si="40">(Y43*900000)</f>
        <v>946.17944406021002</v>
      </c>
      <c r="AA43" s="2">
        <f t="shared" si="34"/>
        <v>227.44113186279463</v>
      </c>
      <c r="AB43" s="2">
        <f t="shared" si="39"/>
        <v>9.2072572967721626</v>
      </c>
      <c r="AC43" s="17">
        <f t="shared" si="35"/>
        <v>3.2900643961657618E-4</v>
      </c>
      <c r="AD43" s="38">
        <f t="shared" si="36"/>
        <v>1.4776916660760513</v>
      </c>
    </row>
    <row r="44" spans="1:30" x14ac:dyDescent="0.25">
      <c r="A44" s="141" t="s">
        <v>7</v>
      </c>
      <c r="B44" s="141"/>
      <c r="C44" s="15">
        <f>C43*1.483</f>
        <v>1.6727005380347517E-4</v>
      </c>
      <c r="D44" s="14">
        <f>D43*1.483</f>
        <v>0.74284106629972513</v>
      </c>
      <c r="G44" s="40" t="str">
        <f t="shared" si="24"/>
        <v>VB206-4</v>
      </c>
      <c r="H44" s="4">
        <f>$B$8</f>
        <v>68.8</v>
      </c>
      <c r="I44" s="4">
        <f>$C$8</f>
        <v>7.3</v>
      </c>
      <c r="J44" s="5">
        <f>$D$8</f>
        <v>0</v>
      </c>
      <c r="K44" s="4">
        <f t="shared" si="25"/>
        <v>0.10610465116279071</v>
      </c>
      <c r="L44" s="125">
        <f t="shared" si="26"/>
        <v>5.2229707685351077E-4</v>
      </c>
      <c r="M44" s="22">
        <f>$B$27</f>
        <v>480.8</v>
      </c>
      <c r="N44" s="22">
        <f>$C$27</f>
        <v>459</v>
      </c>
      <c r="O44" s="22">
        <f>$D$27</f>
        <v>896.3</v>
      </c>
      <c r="P44" s="23">
        <f>$E$27</f>
        <v>0</v>
      </c>
      <c r="Q44" s="22">
        <f t="shared" si="27"/>
        <v>0.53642753542340738</v>
      </c>
      <c r="R44" s="22">
        <f t="shared" si="28"/>
        <v>0.51210532187883528</v>
      </c>
      <c r="S44" s="21">
        <f t="shared" si="29"/>
        <v>0</v>
      </c>
      <c r="T44" s="20">
        <f>(Q44*0.005*($H$18))/0.5335</f>
        <v>2.5685175993235127E-2</v>
      </c>
      <c r="U44" s="20">
        <f>(R44*0.005*($H$18))/0.8217</f>
        <v>1.5920324263593584E-2</v>
      </c>
      <c r="V44" s="18">
        <f t="shared" si="30"/>
        <v>0</v>
      </c>
      <c r="W44" s="19">
        <f t="shared" si="31"/>
        <v>1.6133575904588637</v>
      </c>
      <c r="X44" s="19">
        <f t="shared" si="32"/>
        <v>0.41605500256828715</v>
      </c>
      <c r="Y44" s="18">
        <f t="shared" si="33"/>
        <v>1.2553558390823246E-3</v>
      </c>
      <c r="Z44" s="5">
        <f t="shared" si="40"/>
        <v>1129.8202551740922</v>
      </c>
      <c r="AA44" s="2">
        <f t="shared" si="34"/>
        <v>266.46480422449457</v>
      </c>
      <c r="AB44" s="2">
        <f t="shared" si="39"/>
        <v>10.129642841029167</v>
      </c>
      <c r="AC44" s="17">
        <f t="shared" si="35"/>
        <v>1.2496109393448501E-4</v>
      </c>
      <c r="AD44" s="38">
        <f t="shared" si="36"/>
        <v>0.55530612181904715</v>
      </c>
    </row>
    <row r="45" spans="1:30" x14ac:dyDescent="0.25">
      <c r="A45" s="141" t="s">
        <v>5</v>
      </c>
      <c r="B45" s="141"/>
      <c r="C45" s="25">
        <f>COUNT(Y41:Y48)</f>
        <v>8</v>
      </c>
      <c r="D45" s="24">
        <f>COUNT(AB41:AB48)</f>
        <v>8</v>
      </c>
      <c r="G45" s="40" t="str">
        <f t="shared" si="24"/>
        <v>VB206-5</v>
      </c>
      <c r="H45" s="4">
        <f>$B$9</f>
        <v>65.900000000000006</v>
      </c>
      <c r="I45" s="4">
        <f>$C$9</f>
        <v>8.8000000000000007</v>
      </c>
      <c r="J45" s="5">
        <f>$D$9</f>
        <v>0</v>
      </c>
      <c r="K45" s="4">
        <f t="shared" si="25"/>
        <v>0.13353566009104703</v>
      </c>
      <c r="L45" s="125">
        <f t="shared" si="26"/>
        <v>6.5732542501130702E-4</v>
      </c>
      <c r="M45" s="22">
        <f>$B$28</f>
        <v>507.3</v>
      </c>
      <c r="N45" s="22">
        <f>$C$28</f>
        <v>497.1</v>
      </c>
      <c r="O45" s="22">
        <f>$D$28</f>
        <v>877.4</v>
      </c>
      <c r="P45" s="23">
        <f>$E$28</f>
        <v>0</v>
      </c>
      <c r="Q45" s="22">
        <f t="shared" si="27"/>
        <v>0.57818554821062229</v>
      </c>
      <c r="R45" s="22">
        <f t="shared" si="28"/>
        <v>0.56656029177114209</v>
      </c>
      <c r="S45" s="21">
        <f t="shared" si="29"/>
        <v>0</v>
      </c>
      <c r="T45" s="20">
        <f t="shared" si="37"/>
        <v>2.7684629482737293E-2</v>
      </c>
      <c r="U45" s="20">
        <f t="shared" si="38"/>
        <v>1.7613219731402976E-2</v>
      </c>
      <c r="V45" s="18">
        <f t="shared" si="30"/>
        <v>0</v>
      </c>
      <c r="W45" s="19">
        <f t="shared" si="31"/>
        <v>1.5718096920904128</v>
      </c>
      <c r="X45" s="19">
        <f t="shared" si="32"/>
        <v>0.45297849214140268</v>
      </c>
      <c r="Y45" s="18">
        <f t="shared" si="33"/>
        <v>1.4511184005754406E-3</v>
      </c>
      <c r="Z45" s="5">
        <f t="shared" si="40"/>
        <v>1306.0065605178966</v>
      </c>
      <c r="AA45" s="2">
        <f t="shared" si="34"/>
        <v>303.90439411005298</v>
      </c>
      <c r="AB45" s="2">
        <f t="shared" si="39"/>
        <v>10.997409598771018</v>
      </c>
      <c r="AC45" s="17">
        <f t="shared" si="35"/>
        <v>7.0801467558631028E-5</v>
      </c>
      <c r="AD45" s="38">
        <f t="shared" si="36"/>
        <v>0.31246063592280393</v>
      </c>
    </row>
    <row r="46" spans="1:30" ht="15" customHeight="1" x14ac:dyDescent="0.25">
      <c r="A46" s="142" t="s">
        <v>3</v>
      </c>
      <c r="B46" s="142"/>
      <c r="C46" s="15">
        <f>_xlfn.CONFIDENCE.NORM(0.05,C44,C45)</f>
        <v>1.1591010363270626E-4</v>
      </c>
      <c r="D46" s="14">
        <f>_xlfn.CONFIDENCE.NORM(0.05,D44,D45)</f>
        <v>0.51475313733439065</v>
      </c>
      <c r="G46" s="40" t="str">
        <f t="shared" si="24"/>
        <v>VB206-6</v>
      </c>
      <c r="H46" s="4">
        <f>$B$10</f>
        <v>64.900000000000006</v>
      </c>
      <c r="I46" s="4">
        <f>$C$10</f>
        <v>7.8</v>
      </c>
      <c r="J46" s="5">
        <f>$D$10</f>
        <v>0</v>
      </c>
      <c r="K46" s="4">
        <f t="shared" si="25"/>
        <v>0.12018489984591678</v>
      </c>
      <c r="L46" s="125">
        <f t="shared" si="26"/>
        <v>5.9160669380219923E-4</v>
      </c>
      <c r="M46" s="22">
        <f>$B$29</f>
        <v>492.9</v>
      </c>
      <c r="N46" s="22">
        <f>$C$29</f>
        <v>416</v>
      </c>
      <c r="O46" s="22">
        <f>$D$29</f>
        <v>1767</v>
      </c>
      <c r="P46" s="23">
        <f>$E$29</f>
        <v>0</v>
      </c>
      <c r="Q46" s="22">
        <f t="shared" si="27"/>
        <v>0.27894736842105261</v>
      </c>
      <c r="R46" s="22">
        <f t="shared" si="28"/>
        <v>0.23542727787209961</v>
      </c>
      <c r="S46" s="21">
        <f t="shared" si="29"/>
        <v>0</v>
      </c>
      <c r="T46" s="20">
        <f>(Q46*0.01*($H$18))/0.5335</f>
        <v>2.67130666403591E-2</v>
      </c>
      <c r="U46" s="20">
        <f>(R46*0.01*($H$18))/0.8217</f>
        <v>1.4637920927936679E-2</v>
      </c>
      <c r="V46" s="18">
        <f t="shared" si="30"/>
        <v>0</v>
      </c>
      <c r="W46" s="19">
        <f t="shared" si="31"/>
        <v>1.8249221847739889</v>
      </c>
      <c r="X46" s="19">
        <f t="shared" si="32"/>
        <v>0.41350987568295777</v>
      </c>
      <c r="Y46" s="18">
        <f t="shared" si="33"/>
        <v>1.4306954406472026E-3</v>
      </c>
      <c r="Z46" s="5">
        <f t="shared" si="40"/>
        <v>1287.6258965824823</v>
      </c>
      <c r="AA46" s="2">
        <f t="shared" si="34"/>
        <v>299.99850302377746</v>
      </c>
      <c r="AB46" s="2">
        <f t="shared" si="39"/>
        <v>10.907665569533435</v>
      </c>
      <c r="AC46" s="17">
        <f t="shared" si="35"/>
        <v>5.0378507630393027E-5</v>
      </c>
      <c r="AD46" s="38">
        <f t="shared" si="36"/>
        <v>0.22271660668522131</v>
      </c>
    </row>
    <row r="47" spans="1:30" x14ac:dyDescent="0.25">
      <c r="G47" s="40" t="str">
        <f>A31</f>
        <v>VB206-8</v>
      </c>
      <c r="H47" s="4">
        <f>$B$12</f>
        <v>64.599999999999994</v>
      </c>
      <c r="I47" s="4">
        <f>$C$12</f>
        <v>8.1999999999999993</v>
      </c>
      <c r="J47" s="5">
        <f>$D$12</f>
        <v>0</v>
      </c>
      <c r="K47" s="4">
        <f t="shared" si="25"/>
        <v>0.12693498452012383</v>
      </c>
      <c r="L47" s="125">
        <f t="shared" si="26"/>
        <v>6.2483379040179099E-4</v>
      </c>
      <c r="M47" s="22">
        <f>$B$31</f>
        <v>493.7</v>
      </c>
      <c r="N47" s="22">
        <f>$C$31</f>
        <v>467.2</v>
      </c>
      <c r="O47" s="22">
        <f>$D$31</f>
        <v>812.3</v>
      </c>
      <c r="P47" s="23">
        <f>$E$31</f>
        <v>0</v>
      </c>
      <c r="Q47" s="22">
        <f t="shared" si="27"/>
        <v>0.6077803767081128</v>
      </c>
      <c r="R47" s="22">
        <f t="shared" si="28"/>
        <v>0.5751569617136526</v>
      </c>
      <c r="S47" s="21">
        <f t="shared" si="29"/>
        <v>0</v>
      </c>
      <c r="T47" s="20">
        <f t="shared" si="37"/>
        <v>2.9101686453624633E-2</v>
      </c>
      <c r="U47" s="20">
        <f t="shared" si="38"/>
        <v>1.7880472906140026E-2</v>
      </c>
      <c r="V47" s="18">
        <f t="shared" si="30"/>
        <v>0</v>
      </c>
      <c r="W47" s="19">
        <f t="shared" si="31"/>
        <v>1.6275680518288373</v>
      </c>
      <c r="X47" s="19">
        <f t="shared" si="32"/>
        <v>0.46982159359764658</v>
      </c>
      <c r="Y47" s="18">
        <f t="shared" si="33"/>
        <v>1.3299384253864165E-3</v>
      </c>
      <c r="Z47" s="5">
        <f t="shared" si="40"/>
        <v>1196.9445828477749</v>
      </c>
      <c r="AA47" s="2">
        <f t="shared" si="34"/>
        <v>280.72872385515217</v>
      </c>
      <c r="AB47" s="2">
        <f t="shared" si="39"/>
        <v>10.462232356162993</v>
      </c>
      <c r="AC47" s="17">
        <f t="shared" si="35"/>
        <v>5.0378507630393027E-5</v>
      </c>
      <c r="AD47" s="38">
        <f t="shared" si="36"/>
        <v>0.22271660668522131</v>
      </c>
    </row>
    <row r="48" spans="1:30" x14ac:dyDescent="0.25">
      <c r="A48" s="143" t="s">
        <v>6</v>
      </c>
      <c r="B48" s="143"/>
      <c r="C48" s="143"/>
      <c r="D48" s="143"/>
      <c r="G48" s="40" t="str">
        <f>A33</f>
        <v>VB206-10</v>
      </c>
      <c r="H48" s="4">
        <f>$B$14</f>
        <v>63.7</v>
      </c>
      <c r="I48" s="124">
        <f>$C$14</f>
        <v>8.4</v>
      </c>
      <c r="J48" s="5">
        <f>$D$14</f>
        <v>0</v>
      </c>
      <c r="K48" s="4">
        <f>I48/H48</f>
        <v>0.13186813186813187</v>
      </c>
      <c r="L48" s="125">
        <f t="shared" si="26"/>
        <v>6.4911706555811899E-4</v>
      </c>
      <c r="M48" s="22">
        <f>$B$33</f>
        <v>542.29999999999995</v>
      </c>
      <c r="N48" s="22">
        <f>$C$33</f>
        <v>486.7</v>
      </c>
      <c r="O48" s="22">
        <f>$D$33</f>
        <v>810.2</v>
      </c>
      <c r="P48" s="23">
        <f>$E$33</f>
        <v>0</v>
      </c>
      <c r="Q48" s="22">
        <f t="shared" si="27"/>
        <v>0.66934090348062203</v>
      </c>
      <c r="R48" s="22">
        <f t="shared" si="28"/>
        <v>0.60071587262404336</v>
      </c>
      <c r="S48" s="21">
        <f t="shared" si="29"/>
        <v>0</v>
      </c>
      <c r="T48" s="20">
        <f t="shared" si="37"/>
        <v>3.2049322173219291E-2</v>
      </c>
      <c r="U48" s="20">
        <f t="shared" si="38"/>
        <v>1.8675048029915039E-2</v>
      </c>
      <c r="V48" s="18">
        <f t="shared" si="30"/>
        <v>0</v>
      </c>
      <c r="W48" s="19">
        <f t="shared" si="31"/>
        <v>1.7161574161351754</v>
      </c>
      <c r="X48" s="19">
        <f t="shared" si="32"/>
        <v>0.50724370203134339</v>
      </c>
      <c r="Y48" s="18">
        <f t="shared" si="33"/>
        <v>1.2796946772500469E-3</v>
      </c>
      <c r="Z48" s="5">
        <f t="shared" si="40"/>
        <v>1151.7252095250421</v>
      </c>
      <c r="AA48" s="2">
        <f t="shared" si="34"/>
        <v>271.11960702407146</v>
      </c>
      <c r="AB48" s="2">
        <f t="shared" si="39"/>
        <v>10.238446498962979</v>
      </c>
      <c r="AC48" s="17">
        <f t="shared" si="35"/>
        <v>1.0062225576676267E-4</v>
      </c>
      <c r="AD48" s="38">
        <f t="shared" si="36"/>
        <v>0.44650246388523485</v>
      </c>
    </row>
    <row r="49" spans="1:30" ht="15.75" thickBot="1" x14ac:dyDescent="0.3">
      <c r="A49" s="141" t="s">
        <v>2</v>
      </c>
      <c r="B49" s="141"/>
      <c r="C49" s="15">
        <f>AVERAGE(Y41:Y48)</f>
        <v>1.3783266727763852E-3</v>
      </c>
      <c r="D49" s="14">
        <f>AVERAGE(AB41:AB48)</f>
        <v>10.669727693428438</v>
      </c>
      <c r="G49" s="36"/>
      <c r="H49" s="31"/>
      <c r="I49" s="31"/>
      <c r="J49" s="29"/>
      <c r="K49" s="30"/>
      <c r="L49" s="126"/>
      <c r="M49" s="33"/>
      <c r="N49" s="33"/>
      <c r="O49" s="33"/>
      <c r="P49" s="34"/>
      <c r="Q49" s="33"/>
      <c r="R49" s="33"/>
      <c r="S49" s="32"/>
      <c r="T49" s="31"/>
      <c r="U49" s="31"/>
      <c r="V49" s="29"/>
      <c r="W49" s="30"/>
      <c r="X49" s="30"/>
      <c r="Y49" s="29"/>
      <c r="Z49" s="28"/>
      <c r="AA49" s="28"/>
      <c r="AB49" s="28"/>
      <c r="AC49" s="27"/>
      <c r="AD49" s="26"/>
    </row>
    <row r="50" spans="1:30" ht="15.75" thickTop="1" x14ac:dyDescent="0.25">
      <c r="A50" s="141" t="s">
        <v>1</v>
      </c>
      <c r="B50" s="141"/>
      <c r="C50" s="15">
        <f>STDEV(Y41:Y48)</f>
        <v>1.9063673881478856E-4</v>
      </c>
      <c r="D50" s="14">
        <f>STDEV(AB41:AB48)</f>
        <v>0.84470772732304134</v>
      </c>
      <c r="G50" s="7" t="s">
        <v>4</v>
      </c>
      <c r="H50" s="20"/>
      <c r="I50" s="20"/>
      <c r="J50" s="18"/>
      <c r="K50" s="19"/>
      <c r="L50" s="127"/>
      <c r="M50" s="22"/>
      <c r="N50" s="22"/>
      <c r="O50" s="22"/>
      <c r="P50" s="23"/>
      <c r="Q50" s="22"/>
      <c r="R50" s="22"/>
      <c r="S50" s="21"/>
      <c r="T50" s="20"/>
      <c r="U50" s="20"/>
      <c r="V50" s="18"/>
      <c r="W50" s="19"/>
      <c r="X50" s="19"/>
      <c r="Y50" s="18"/>
      <c r="Z50" s="2"/>
      <c r="AA50" s="2"/>
      <c r="AB50" s="2"/>
      <c r="AC50" s="17"/>
      <c r="AD50" s="16"/>
    </row>
    <row r="51" spans="1:30" x14ac:dyDescent="0.25">
      <c r="A51" s="141" t="s">
        <v>0</v>
      </c>
      <c r="B51" s="141"/>
      <c r="C51" s="37">
        <f>(C50/C49)*100</f>
        <v>13.831027330464844</v>
      </c>
      <c r="D51" s="14">
        <f>(D50/D49)*100</f>
        <v>7.9168630315026967</v>
      </c>
      <c r="G51" s="7" t="s">
        <v>2</v>
      </c>
      <c r="H51" s="4">
        <f>AVERAGE(H41:H48)</f>
        <v>65.237500000000011</v>
      </c>
      <c r="I51" s="4">
        <f>AVERAGE(I41:I47)</f>
        <v>8.2000000000000011</v>
      </c>
      <c r="J51" s="5">
        <f>AVERAGE(J41:J45)</f>
        <v>0</v>
      </c>
      <c r="K51" s="13">
        <f t="shared" ref="K51:AD51" si="41">AVERAGE(K41:K48)</f>
        <v>0.1262547586013287</v>
      </c>
      <c r="L51" s="11">
        <f t="shared" si="41"/>
        <v>6.2148539798832737E-4</v>
      </c>
      <c r="M51" s="4">
        <f t="shared" si="41"/>
        <v>502.4</v>
      </c>
      <c r="N51" s="4">
        <f t="shared" si="41"/>
        <v>472.37499999999994</v>
      </c>
      <c r="O51" s="4">
        <f t="shared" si="41"/>
        <v>968.13749999999993</v>
      </c>
      <c r="P51" s="5">
        <f t="shared" si="41"/>
        <v>0</v>
      </c>
      <c r="Q51" s="4">
        <f t="shared" si="41"/>
        <v>0.55181033661821344</v>
      </c>
      <c r="R51" s="4">
        <f t="shared" si="41"/>
        <v>0.52220878038139418</v>
      </c>
      <c r="S51" s="3">
        <f t="shared" si="41"/>
        <v>0</v>
      </c>
      <c r="T51" s="4">
        <f t="shared" si="41"/>
        <v>2.8091300589881425E-2</v>
      </c>
      <c r="U51" s="4">
        <f t="shared" si="41"/>
        <v>1.7149290521477501E-2</v>
      </c>
      <c r="V51" s="3">
        <f t="shared" si="41"/>
        <v>0</v>
      </c>
      <c r="W51" s="2">
        <f t="shared" si="41"/>
        <v>1.640771376988158</v>
      </c>
      <c r="X51" s="2">
        <f t="shared" si="41"/>
        <v>0.4524059111135893</v>
      </c>
      <c r="Y51" s="11">
        <f t="shared" si="41"/>
        <v>1.3783266727763852E-3</v>
      </c>
      <c r="Z51" s="2">
        <f t="shared" si="41"/>
        <v>1240.4940054987467</v>
      </c>
      <c r="AA51" s="2">
        <f t="shared" si="41"/>
        <v>289.98297616848367</v>
      </c>
      <c r="AB51" s="2">
        <f t="shared" si="41"/>
        <v>10.669727693428438</v>
      </c>
      <c r="AC51" s="10">
        <f t="shared" si="41"/>
        <v>1.4925181399662996E-4</v>
      </c>
      <c r="AD51" s="10">
        <f t="shared" si="41"/>
        <v>0.6603329451966129</v>
      </c>
    </row>
    <row r="52" spans="1:30" x14ac:dyDescent="0.25">
      <c r="A52" s="141" t="s">
        <v>5</v>
      </c>
      <c r="B52" s="141"/>
      <c r="C52" s="25">
        <f>COUNT(Y41:Y48)</f>
        <v>8</v>
      </c>
      <c r="D52" s="24">
        <f>COUNT(AB41:AB48)</f>
        <v>8</v>
      </c>
      <c r="G52" s="7" t="s">
        <v>1</v>
      </c>
      <c r="H52" s="4">
        <f>STDEV(H41:H48)</f>
        <v>1.5729294780304481</v>
      </c>
      <c r="I52" s="4">
        <f>STDEV(I41:I47)</f>
        <v>1.0440306508910475</v>
      </c>
      <c r="J52" s="5">
        <f>STDEV(J41:J45)</f>
        <v>0</v>
      </c>
      <c r="K52" s="2">
        <f t="shared" ref="K52:AD52" si="42">STDEV(K41:K48)</f>
        <v>1.6160025724625066E-2</v>
      </c>
      <c r="L52" s="127">
        <f t="shared" si="42"/>
        <v>7.9547259289318778E-5</v>
      </c>
      <c r="M52" s="4">
        <f t="shared" si="42"/>
        <v>30.009665109760888</v>
      </c>
      <c r="N52" s="4">
        <f t="shared" si="42"/>
        <v>31.139765573940984</v>
      </c>
      <c r="O52" s="4">
        <f t="shared" si="42"/>
        <v>324.96316247274211</v>
      </c>
      <c r="P52" s="5">
        <f t="shared" si="42"/>
        <v>0</v>
      </c>
      <c r="Q52" s="4">
        <f t="shared" si="42"/>
        <v>0.11757070567701736</v>
      </c>
      <c r="R52" s="4">
        <f t="shared" si="42"/>
        <v>0.11880697531465115</v>
      </c>
      <c r="S52" s="3">
        <f t="shared" si="42"/>
        <v>0</v>
      </c>
      <c r="T52" s="4">
        <f t="shared" si="42"/>
        <v>2.0327841048913076E-3</v>
      </c>
      <c r="U52" s="4">
        <f t="shared" si="42"/>
        <v>1.301621146076834E-3</v>
      </c>
      <c r="V52" s="3">
        <f t="shared" si="42"/>
        <v>0</v>
      </c>
      <c r="W52" s="2">
        <f t="shared" si="42"/>
        <v>8.8847630106439313E-2</v>
      </c>
      <c r="X52" s="2">
        <f t="shared" si="42"/>
        <v>3.1484833295129321E-2</v>
      </c>
      <c r="Y52" s="3">
        <f t="shared" si="42"/>
        <v>1.9063673881478856E-4</v>
      </c>
      <c r="Z52" s="2">
        <f t="shared" si="42"/>
        <v>171.57306493331012</v>
      </c>
      <c r="AA52" s="2">
        <f t="shared" si="42"/>
        <v>36.459276298328263</v>
      </c>
      <c r="AB52" s="2">
        <f t="shared" si="42"/>
        <v>0.84470772732304134</v>
      </c>
      <c r="AC52" s="8">
        <f t="shared" si="42"/>
        <v>1.0434792114972542E-4</v>
      </c>
      <c r="AD52" s="8">
        <f t="shared" si="42"/>
        <v>0.46418203332629482</v>
      </c>
    </row>
    <row r="53" spans="1:30" ht="17.25" customHeight="1" x14ac:dyDescent="0.25">
      <c r="A53" s="142" t="s">
        <v>3</v>
      </c>
      <c r="B53" s="142"/>
      <c r="C53" s="15">
        <f>_xlfn.CONFIDENCE.NORM(0.05,C50,C52)</f>
        <v>1.3210209269248302E-4</v>
      </c>
      <c r="D53" s="14">
        <f>_xlfn.CONFIDENCE.NORM(0.05,D50,D52)</f>
        <v>0.58534183487736369</v>
      </c>
      <c r="G53" s="7" t="s">
        <v>0</v>
      </c>
      <c r="H53" s="4">
        <f t="shared" ref="H53:AD53" si="43">(H52/H51)*100</f>
        <v>2.4110817827636679</v>
      </c>
      <c r="I53" s="4">
        <f t="shared" si="43"/>
        <v>12.732081108427407</v>
      </c>
      <c r="J53" s="5" t="e">
        <f t="shared" si="43"/>
        <v>#DIV/0!</v>
      </c>
      <c r="K53" s="6">
        <f t="shared" si="43"/>
        <v>12.79953793714275</v>
      </c>
      <c r="L53" s="2">
        <f t="shared" si="43"/>
        <v>12.799537937142786</v>
      </c>
      <c r="M53" s="4">
        <f t="shared" si="43"/>
        <v>5.9732613673887123</v>
      </c>
      <c r="N53" s="4">
        <f t="shared" si="43"/>
        <v>6.5921705369549599</v>
      </c>
      <c r="O53" s="4">
        <f t="shared" si="43"/>
        <v>33.565806765334685</v>
      </c>
      <c r="P53" s="5" t="e">
        <f t="shared" si="43"/>
        <v>#DIV/0!</v>
      </c>
      <c r="Q53" s="4">
        <f t="shared" si="43"/>
        <v>21.30636160198684</v>
      </c>
      <c r="R53" s="4">
        <f t="shared" si="43"/>
        <v>22.750857468899834</v>
      </c>
      <c r="S53" s="3" t="e">
        <f t="shared" si="43"/>
        <v>#DIV/0!</v>
      </c>
      <c r="T53" s="4">
        <f t="shared" si="43"/>
        <v>7.2363474179031879</v>
      </c>
      <c r="U53" s="4">
        <f t="shared" si="43"/>
        <v>7.5899416622903688</v>
      </c>
      <c r="V53" s="3" t="e">
        <f t="shared" si="43"/>
        <v>#DIV/0!</v>
      </c>
      <c r="W53" s="2">
        <f t="shared" si="43"/>
        <v>5.4149914700200519</v>
      </c>
      <c r="X53" s="2">
        <f t="shared" si="43"/>
        <v>6.959421289971643</v>
      </c>
      <c r="Y53" s="3">
        <f t="shared" si="43"/>
        <v>13.831027330464844</v>
      </c>
      <c r="Z53" s="2">
        <f t="shared" si="43"/>
        <v>13.831027330464876</v>
      </c>
      <c r="AA53" s="2">
        <f t="shared" si="43"/>
        <v>12.572902306218477</v>
      </c>
      <c r="AB53" s="2">
        <f t="shared" si="43"/>
        <v>7.9168630315026967</v>
      </c>
      <c r="AC53" s="1">
        <f t="shared" si="43"/>
        <v>69.914005301189547</v>
      </c>
      <c r="AD53" s="1">
        <f t="shared" si="43"/>
        <v>70.295149848700262</v>
      </c>
    </row>
  </sheetData>
  <sortState ref="AB24:AB33">
    <sortCondition descending="1" ref="AB24"/>
  </sortState>
  <mergeCells count="25">
    <mergeCell ref="A49:B49"/>
    <mergeCell ref="A50:B50"/>
    <mergeCell ref="A51:B51"/>
    <mergeCell ref="A52:B52"/>
    <mergeCell ref="A53:B53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5"/>
  <sheetViews>
    <sheetView topLeftCell="A22" zoomScaleNormal="100" workbookViewId="0">
      <selection activeCell="W41" sqref="W41:W50"/>
    </sheetView>
  </sheetViews>
  <sheetFormatPr defaultRowHeight="15" x14ac:dyDescent="0.25"/>
  <cols>
    <col min="1" max="1" width="10.28515625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823</v>
      </c>
      <c r="C1" s="117" t="s">
        <v>100</v>
      </c>
      <c r="D1" s="103">
        <v>2010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824</v>
      </c>
      <c r="B5" s="58">
        <v>65.400000000000006</v>
      </c>
      <c r="C5" s="130">
        <v>3.8</v>
      </c>
      <c r="D5" s="58">
        <v>0</v>
      </c>
      <c r="E5" s="58"/>
      <c r="G5" s="91" t="s">
        <v>95</v>
      </c>
      <c r="H5" s="91">
        <f>(11.56*0.9)/20</f>
        <v>0.5202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825</v>
      </c>
      <c r="B6" s="58">
        <v>66.2</v>
      </c>
      <c r="C6" s="130">
        <v>2.2000000000000002</v>
      </c>
      <c r="D6" s="58">
        <v>0</v>
      </c>
      <c r="E6" s="58"/>
      <c r="G6" s="91" t="s">
        <v>93</v>
      </c>
      <c r="H6" s="91">
        <f>(46.93*0.4)/10</f>
        <v>1.8772000000000002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826</v>
      </c>
      <c r="B7" s="58">
        <v>62.9</v>
      </c>
      <c r="C7" s="130">
        <v>1.3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827</v>
      </c>
      <c r="B8" s="58">
        <v>67.400000000000006</v>
      </c>
      <c r="C8" s="130">
        <v>3.9</v>
      </c>
      <c r="D8" s="58">
        <v>0</v>
      </c>
      <c r="E8" s="58"/>
      <c r="G8" s="91" t="s">
        <v>89</v>
      </c>
      <c r="H8" s="91">
        <f>(53.45*0.97)/20</f>
        <v>2.5923249999999998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828</v>
      </c>
      <c r="B9" s="58">
        <v>65.8</v>
      </c>
      <c r="C9" s="130">
        <v>5.8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829</v>
      </c>
      <c r="B10" s="58">
        <v>63.1</v>
      </c>
      <c r="C10" s="130">
        <v>3.8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830</v>
      </c>
      <c r="B11" s="58">
        <v>63</v>
      </c>
      <c r="C11" s="130">
        <v>2.1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831</v>
      </c>
      <c r="B12" s="58">
        <v>63.9</v>
      </c>
      <c r="C12" s="130">
        <v>3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832</v>
      </c>
      <c r="B13" s="58">
        <v>60.7</v>
      </c>
      <c r="C13" s="130">
        <v>1.8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833</v>
      </c>
      <c r="B14" s="58">
        <v>66.5</v>
      </c>
      <c r="C14" s="130">
        <v>1.7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34" t="s">
        <v>73</v>
      </c>
      <c r="O15" s="134" t="s">
        <v>72</v>
      </c>
      <c r="P15" s="134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71.2</v>
      </c>
      <c r="C16" s="58">
        <v>0</v>
      </c>
      <c r="D16" s="58">
        <v>150.5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5.202E-3</v>
      </c>
      <c r="O16" s="96">
        <f>$H$7*(L16/1000)</f>
        <v>0</v>
      </c>
      <c r="P16" s="95">
        <f t="shared" ref="P16:P21" si="1">$H$6*(M16/1000)</f>
        <v>1.8772000000000004E-2</v>
      </c>
      <c r="Q16" s="94">
        <f t="shared" ref="Q16:S21" si="2">B16</f>
        <v>71.2</v>
      </c>
      <c r="R16" s="94">
        <f t="shared" si="2"/>
        <v>0</v>
      </c>
      <c r="S16" s="94">
        <f t="shared" si="2"/>
        <v>150.5</v>
      </c>
      <c r="T16" s="93">
        <f t="shared" ref="T16:T21" si="3">R16/Q16</f>
        <v>0</v>
      </c>
      <c r="U16" s="92">
        <f t="shared" ref="U16:U21" si="4">S16/Q16</f>
        <v>2.11376404494382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66.8</v>
      </c>
      <c r="C17" s="58">
        <v>71.400000000000006</v>
      </c>
      <c r="D17" s="58">
        <v>105.3</v>
      </c>
      <c r="E17" s="58"/>
      <c r="G17" s="102" t="s">
        <v>63</v>
      </c>
      <c r="H17" s="103">
        <v>207.84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5.202E-3</v>
      </c>
      <c r="O17" s="96">
        <f>$H$8*(L17/1000)</f>
        <v>5.1846499999999998E-3</v>
      </c>
      <c r="P17" s="95">
        <f t="shared" si="1"/>
        <v>1.5017600000000002E-2</v>
      </c>
      <c r="Q17" s="94">
        <f t="shared" si="2"/>
        <v>66.8</v>
      </c>
      <c r="R17" s="94">
        <f t="shared" si="2"/>
        <v>71.400000000000006</v>
      </c>
      <c r="S17" s="94">
        <f t="shared" si="2"/>
        <v>105.3</v>
      </c>
      <c r="T17" s="93">
        <f t="shared" si="3"/>
        <v>1.068862275449102</v>
      </c>
      <c r="U17" s="92">
        <f t="shared" si="4"/>
        <v>1.5763473053892216</v>
      </c>
      <c r="V17" s="91"/>
      <c r="W17" s="91"/>
      <c r="X17" s="100"/>
    </row>
    <row r="18" spans="1:35" x14ac:dyDescent="0.25">
      <c r="A18" s="58" t="s">
        <v>62</v>
      </c>
      <c r="B18" s="58">
        <v>68.900000000000006</v>
      </c>
      <c r="C18" s="58">
        <v>141.19999999999999</v>
      </c>
      <c r="D18" s="58">
        <v>85.3</v>
      </c>
      <c r="E18" s="58"/>
      <c r="G18" s="102" t="s">
        <v>61</v>
      </c>
      <c r="H18" s="101">
        <f>51.09/10</f>
        <v>5.109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5.202E-3</v>
      </c>
      <c r="O18" s="96">
        <f>$H$8*(L18/1000)</f>
        <v>1.03693E-2</v>
      </c>
      <c r="P18" s="95">
        <f t="shared" si="1"/>
        <v>1.1263200000000001E-2</v>
      </c>
      <c r="Q18" s="94">
        <f t="shared" si="2"/>
        <v>68.900000000000006</v>
      </c>
      <c r="R18" s="94">
        <f t="shared" si="2"/>
        <v>141.19999999999999</v>
      </c>
      <c r="S18" s="94">
        <f t="shared" si="2"/>
        <v>85.3</v>
      </c>
      <c r="T18" s="93">
        <f t="shared" si="3"/>
        <v>2.0493468795355585</v>
      </c>
      <c r="U18" s="92">
        <f t="shared" si="4"/>
        <v>1.2380261248185775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66.900000000000006</v>
      </c>
      <c r="C19" s="58">
        <v>217.3</v>
      </c>
      <c r="D19" s="58">
        <v>58.2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5.202E-3</v>
      </c>
      <c r="O19" s="96">
        <f>$H$8*(L19/1000)</f>
        <v>1.5553949999999999E-2</v>
      </c>
      <c r="P19" s="95">
        <f t="shared" si="1"/>
        <v>7.5088000000000012E-3</v>
      </c>
      <c r="Q19" s="94">
        <f t="shared" si="2"/>
        <v>66.900000000000006</v>
      </c>
      <c r="R19" s="94">
        <f t="shared" si="2"/>
        <v>217.3</v>
      </c>
      <c r="S19" s="94">
        <f t="shared" si="2"/>
        <v>58.2</v>
      </c>
      <c r="T19" s="93">
        <f t="shared" si="3"/>
        <v>3.2481315396113599</v>
      </c>
      <c r="U19" s="92">
        <f t="shared" si="4"/>
        <v>0.8699551569506726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63.5</v>
      </c>
      <c r="C20" s="58">
        <v>281.8</v>
      </c>
      <c r="D20" s="58">
        <v>20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5.202E-3</v>
      </c>
      <c r="O20" s="96">
        <f>$H$8*(L20/1000)</f>
        <v>2.0738599999999999E-2</v>
      </c>
      <c r="P20" s="95">
        <f t="shared" si="1"/>
        <v>3.7544000000000006E-3</v>
      </c>
      <c r="Q20" s="94">
        <f t="shared" si="2"/>
        <v>63.5</v>
      </c>
      <c r="R20" s="94">
        <f t="shared" si="2"/>
        <v>281.8</v>
      </c>
      <c r="S20" s="94">
        <f t="shared" si="2"/>
        <v>20</v>
      </c>
      <c r="T20" s="93">
        <f t="shared" si="3"/>
        <v>4.4377952755905516</v>
      </c>
      <c r="U20" s="92">
        <f t="shared" si="4"/>
        <v>0.31496062992125984</v>
      </c>
      <c r="V20" s="91"/>
      <c r="W20" s="91"/>
    </row>
    <row r="21" spans="1:35" x14ac:dyDescent="0.25">
      <c r="A21" s="58" t="s">
        <v>58</v>
      </c>
      <c r="B21" s="58">
        <v>64.900000000000006</v>
      </c>
      <c r="C21" s="58">
        <v>345.3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5.202E-3</v>
      </c>
      <c r="O21" s="96">
        <f>$H$8*(L21/1000)</f>
        <v>2.5923249999999998E-2</v>
      </c>
      <c r="P21" s="95">
        <f t="shared" si="1"/>
        <v>0</v>
      </c>
      <c r="Q21" s="94">
        <f t="shared" si="2"/>
        <v>64.900000000000006</v>
      </c>
      <c r="R21" s="94">
        <f t="shared" si="2"/>
        <v>345.3</v>
      </c>
      <c r="S21" s="94">
        <f t="shared" si="2"/>
        <v>0</v>
      </c>
      <c r="T21" s="93">
        <f t="shared" si="3"/>
        <v>5.3204930662557777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5">A5</f>
        <v>VB015-1</v>
      </c>
      <c r="B24" s="58">
        <v>186.2</v>
      </c>
      <c r="C24" s="58">
        <v>153.19999999999999</v>
      </c>
      <c r="D24" s="58">
        <v>795.2</v>
      </c>
      <c r="E24" s="58">
        <v>0</v>
      </c>
      <c r="G24" s="86" t="str">
        <f t="shared" ref="G24:G33" si="6">A5</f>
        <v>VB015-1</v>
      </c>
      <c r="H24" s="49">
        <f>$B$5</f>
        <v>65.400000000000006</v>
      </c>
      <c r="I24" s="49">
        <f>$C$5</f>
        <v>3.8</v>
      </c>
      <c r="J24" s="51">
        <f>$D$5</f>
        <v>0</v>
      </c>
      <c r="K24" s="49">
        <f t="shared" ref="K24:K33" si="7">I24/H24</f>
        <v>5.810397553516819E-2</v>
      </c>
      <c r="L24" s="85">
        <f t="shared" ref="L24:L33" si="8">K24/$H$17</f>
        <v>2.7956108321385774E-4</v>
      </c>
      <c r="M24" s="48">
        <f t="shared" ref="M24:M33" si="9">ABS(($L$36-L24)/$L$37)</f>
        <v>0.61055312116301708</v>
      </c>
      <c r="N24" s="83">
        <f>$B$24</f>
        <v>186.2</v>
      </c>
      <c r="O24" s="83">
        <f>$C$24</f>
        <v>153.19999999999999</v>
      </c>
      <c r="P24" s="83">
        <f>$D$24</f>
        <v>795.2</v>
      </c>
      <c r="Q24" s="84">
        <f>$E$24</f>
        <v>0</v>
      </c>
      <c r="R24" s="83">
        <f t="shared" ref="R24:R33" si="10">N24/P24</f>
        <v>0.23415492957746475</v>
      </c>
      <c r="S24" s="83">
        <f t="shared" ref="S24:S33" si="11">O24/P24</f>
        <v>0.19265593561368208</v>
      </c>
      <c r="T24" s="82">
        <f t="shared" ref="T24:T33" si="12">Q24/P24</f>
        <v>0</v>
      </c>
      <c r="U24" s="81">
        <f>(R24*0.005*($H$18))/0.5335</f>
        <v>1.121178570957139E-2</v>
      </c>
      <c r="V24" s="81">
        <f>(S24*0.005*($H$18))/0.8217</f>
        <v>5.9892854755403541E-3</v>
      </c>
      <c r="W24" s="80">
        <f t="shared" ref="W24:W33" si="13">(T24*0.005*($H$18))/0.7126</f>
        <v>0</v>
      </c>
      <c r="X24" s="79">
        <f t="shared" ref="X24:X33" si="14">U24/V24</f>
        <v>1.8719738365050733</v>
      </c>
      <c r="Y24" s="78">
        <f t="shared" ref="Y24:Y33" si="15">(U24+V24+W24)*10</f>
        <v>0.17201071185111744</v>
      </c>
      <c r="Z24" s="48">
        <f t="shared" ref="Z24:Z33" si="16">ABS(($Y$36-Y24)/$Y$37)</f>
        <v>0.2458041142355932</v>
      </c>
      <c r="AA24" s="88">
        <f t="shared" ref="AA24:AA33" si="17">L24/Y24</f>
        <v>1.625253917069012E-3</v>
      </c>
      <c r="AB24" s="55">
        <f>$AA$28</f>
        <v>2.2728326848598136E-3</v>
      </c>
      <c r="AC24" s="48">
        <f t="shared" ref="AC24:AC33" si="18">ABS(($AB$36-AB24)/$AB$37)</f>
        <v>1.770069519639391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5"/>
        <v>VB015-2</v>
      </c>
      <c r="B25" s="58">
        <v>225.7</v>
      </c>
      <c r="C25" s="58">
        <v>178.1</v>
      </c>
      <c r="D25" s="58">
        <v>898.5</v>
      </c>
      <c r="E25" s="58">
        <v>0</v>
      </c>
      <c r="G25" s="86" t="str">
        <f t="shared" si="6"/>
        <v>VB015-2</v>
      </c>
      <c r="H25" s="49">
        <f>$B$6</f>
        <v>66.2</v>
      </c>
      <c r="I25" s="49">
        <f>$C$6</f>
        <v>2.2000000000000002</v>
      </c>
      <c r="J25" s="51">
        <f>$D$6</f>
        <v>0</v>
      </c>
      <c r="K25" s="49">
        <f t="shared" si="7"/>
        <v>3.3232628398791542E-2</v>
      </c>
      <c r="L25" s="85">
        <f t="shared" si="8"/>
        <v>1.59895248262084E-4</v>
      </c>
      <c r="M25" s="48">
        <f t="shared" si="9"/>
        <v>0.5822779393148988</v>
      </c>
      <c r="N25" s="83">
        <f>$B$25</f>
        <v>225.7</v>
      </c>
      <c r="O25" s="83">
        <f>$C$25</f>
        <v>178.1</v>
      </c>
      <c r="P25" s="83">
        <f>$D$25</f>
        <v>898.5</v>
      </c>
      <c r="Q25" s="84">
        <f>$E$25</f>
        <v>0</v>
      </c>
      <c r="R25" s="83">
        <f t="shared" si="10"/>
        <v>0.2511964385086255</v>
      </c>
      <c r="S25" s="83">
        <f t="shared" si="11"/>
        <v>0.19821925431274345</v>
      </c>
      <c r="T25" s="82">
        <f t="shared" si="12"/>
        <v>0</v>
      </c>
      <c r="U25" s="81">
        <f>(R25*0.005*($H$18))/0.5335</f>
        <v>1.2027765738899417E-2</v>
      </c>
      <c r="V25" s="81">
        <f>(S25*0.005*($H$18))/0.8217</f>
        <v>6.1622378622599875E-3</v>
      </c>
      <c r="W25" s="80">
        <f t="shared" si="13"/>
        <v>0</v>
      </c>
      <c r="X25" s="79">
        <f t="shared" si="14"/>
        <v>1.9518502868190581</v>
      </c>
      <c r="Y25" s="78">
        <f t="shared" si="15"/>
        <v>0.18190003601159405</v>
      </c>
      <c r="Z25" s="48">
        <f t="shared" si="16"/>
        <v>1.7865437138136753E-2</v>
      </c>
      <c r="AA25" s="54">
        <f t="shared" si="17"/>
        <v>8.7902812867993337E-4</v>
      </c>
      <c r="AB25" s="55">
        <f>$AA$31</f>
        <v>1.7306253349010352E-3</v>
      </c>
      <c r="AC25" s="48">
        <f t="shared" si="18"/>
        <v>0.83093889089835582</v>
      </c>
      <c r="AD25" s="51">
        <f>(AB24-AB33)/AB37</f>
        <v>3.1401312341987944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5"/>
        <v>VB015-3</v>
      </c>
      <c r="B26" s="58">
        <v>262.89999999999998</v>
      </c>
      <c r="C26" s="58">
        <v>206.4</v>
      </c>
      <c r="D26" s="58">
        <v>878.9</v>
      </c>
      <c r="E26" s="58">
        <v>0</v>
      </c>
      <c r="G26" s="86" t="str">
        <f t="shared" si="6"/>
        <v>VB015-3</v>
      </c>
      <c r="H26" s="49">
        <f>$B$7</f>
        <v>62.9</v>
      </c>
      <c r="I26" s="49">
        <f>$C$7</f>
        <v>1.3</v>
      </c>
      <c r="J26" s="51">
        <f>$D$7</f>
        <v>0</v>
      </c>
      <c r="K26" s="49">
        <f t="shared" si="7"/>
        <v>2.0667726550079493E-2</v>
      </c>
      <c r="L26" s="85">
        <f t="shared" si="8"/>
        <v>9.9440562692838203E-5</v>
      </c>
      <c r="M26" s="48">
        <f t="shared" si="9"/>
        <v>1.1848912643920539</v>
      </c>
      <c r="N26" s="83">
        <f>$B$26</f>
        <v>262.89999999999998</v>
      </c>
      <c r="O26" s="83">
        <f>$C$26</f>
        <v>206.4</v>
      </c>
      <c r="P26" s="83">
        <f>$D$26</f>
        <v>878.9</v>
      </c>
      <c r="Q26" s="84">
        <f>$E$26</f>
        <v>0</v>
      </c>
      <c r="R26" s="83">
        <f t="shared" si="10"/>
        <v>0.29912390488110135</v>
      </c>
      <c r="S26" s="83">
        <f t="shared" si="11"/>
        <v>0.23483900329957902</v>
      </c>
      <c r="T26" s="82">
        <f t="shared" si="12"/>
        <v>0</v>
      </c>
      <c r="U26" s="81">
        <f>(R26*0.005*($H$18))/0.5335</f>
        <v>1.4322624461457796E-2</v>
      </c>
      <c r="V26" s="81">
        <f>(S26*0.005*($H$18))/0.8217</f>
        <v>7.3006721909306882E-3</v>
      </c>
      <c r="W26" s="80">
        <f t="shared" si="13"/>
        <v>0</v>
      </c>
      <c r="X26" s="79">
        <f t="shared" si="14"/>
        <v>1.9618227043874368</v>
      </c>
      <c r="Y26" s="78">
        <f t="shared" si="15"/>
        <v>0.21623296652388485</v>
      </c>
      <c r="Z26" s="48">
        <f t="shared" si="16"/>
        <v>0.93325138653398299</v>
      </c>
      <c r="AA26" s="54">
        <f t="shared" si="17"/>
        <v>4.5987697570552501E-4</v>
      </c>
      <c r="AB26" s="55">
        <f>$AA$24</f>
        <v>1.625253917069012E-3</v>
      </c>
      <c r="AC26" s="48">
        <f t="shared" si="18"/>
        <v>0.64843025119170927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5"/>
        <v>VB015-4</v>
      </c>
      <c r="B27" s="58">
        <v>223.1</v>
      </c>
      <c r="C27" s="58">
        <v>172.9</v>
      </c>
      <c r="D27" s="58">
        <v>912.9</v>
      </c>
      <c r="E27" s="58">
        <v>0</v>
      </c>
      <c r="G27" s="86" t="str">
        <f t="shared" si="6"/>
        <v>VB015-4</v>
      </c>
      <c r="H27" s="49">
        <f>$B$8</f>
        <v>67.400000000000006</v>
      </c>
      <c r="I27" s="49">
        <f>$C$8</f>
        <v>3.9</v>
      </c>
      <c r="J27" s="51">
        <f>$D$8</f>
        <v>0</v>
      </c>
      <c r="K27" s="49">
        <f t="shared" si="7"/>
        <v>5.7863501483679518E-2</v>
      </c>
      <c r="L27" s="85">
        <f t="shared" si="8"/>
        <v>2.7840406795457811E-4</v>
      </c>
      <c r="M27" s="48">
        <f t="shared" si="9"/>
        <v>0.59901997355015124</v>
      </c>
      <c r="N27" s="83">
        <f>$B$27</f>
        <v>223.1</v>
      </c>
      <c r="O27" s="83">
        <f>$C$27</f>
        <v>172.9</v>
      </c>
      <c r="P27" s="83">
        <f>$D$27</f>
        <v>912.9</v>
      </c>
      <c r="Q27" s="84">
        <f>$E$27</f>
        <v>0</v>
      </c>
      <c r="R27" s="83">
        <f t="shared" si="10"/>
        <v>0.24438602256545075</v>
      </c>
      <c r="S27" s="83">
        <f t="shared" si="11"/>
        <v>0.18939642896264652</v>
      </c>
      <c r="T27" s="82">
        <f t="shared" si="12"/>
        <v>0</v>
      </c>
      <c r="U27" s="81">
        <f>(R27*0.005*($H$18))/0.5335</f>
        <v>1.1701670002688735E-2</v>
      </c>
      <c r="V27" s="81">
        <f>(S27*0.005*($H$18))/0.8217</f>
        <v>5.8879539708540894E-3</v>
      </c>
      <c r="W27" s="80">
        <f t="shared" si="13"/>
        <v>0</v>
      </c>
      <c r="X27" s="79">
        <f t="shared" si="14"/>
        <v>1.9873915558126085</v>
      </c>
      <c r="Y27" s="78">
        <f t="shared" si="15"/>
        <v>0.17589623973542826</v>
      </c>
      <c r="Z27" s="48">
        <f t="shared" si="16"/>
        <v>0.1422080163140769</v>
      </c>
      <c r="AA27" s="54">
        <f t="shared" si="17"/>
        <v>1.5827744150377261E-3</v>
      </c>
      <c r="AB27" s="55">
        <f>$AA$27</f>
        <v>1.5827744150377261E-3</v>
      </c>
      <c r="AC27" s="48">
        <f t="shared" si="18"/>
        <v>0.57485359928117985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5"/>
        <v>VB015-5</v>
      </c>
      <c r="B28" s="58">
        <v>232.1</v>
      </c>
      <c r="C28" s="58">
        <v>185</v>
      </c>
      <c r="D28" s="58">
        <v>903.8</v>
      </c>
      <c r="E28" s="58">
        <v>0</v>
      </c>
      <c r="G28" s="86" t="str">
        <f t="shared" si="6"/>
        <v>VB015-5</v>
      </c>
      <c r="H28" s="49">
        <f>$B$9</f>
        <v>65.8</v>
      </c>
      <c r="I28" s="49">
        <f>$C$9</f>
        <v>5.8</v>
      </c>
      <c r="J28" s="51">
        <f>$D$9</f>
        <v>0</v>
      </c>
      <c r="K28" s="49">
        <f t="shared" si="7"/>
        <v>8.8145896656534953E-2</v>
      </c>
      <c r="L28" s="85">
        <f t="shared" si="8"/>
        <v>4.2410458360534522E-4</v>
      </c>
      <c r="M28" s="48">
        <f t="shared" si="9"/>
        <v>2.0513651702048596</v>
      </c>
      <c r="N28" s="83">
        <f>$B$28</f>
        <v>232.1</v>
      </c>
      <c r="O28" s="83">
        <f>$C$28</f>
        <v>185</v>
      </c>
      <c r="P28" s="83">
        <f>$D$28</f>
        <v>903.8</v>
      </c>
      <c r="Q28" s="84">
        <f>$E$28</f>
        <v>0</v>
      </c>
      <c r="R28" s="83">
        <f t="shared" si="10"/>
        <v>0.25680460278822748</v>
      </c>
      <c r="S28" s="83">
        <f t="shared" si="11"/>
        <v>0.20469130338570482</v>
      </c>
      <c r="T28" s="82">
        <f t="shared" si="12"/>
        <v>0</v>
      </c>
      <c r="U28" s="81">
        <f t="shared" ref="U28:U33" si="19">(R28*0.005*($H$18))/0.5335</f>
        <v>1.2296295366870236E-2</v>
      </c>
      <c r="V28" s="81">
        <f t="shared" ref="V28:V33" si="20">(S28*0.005*($H$18))/0.8217</f>
        <v>6.3634408482266397E-3</v>
      </c>
      <c r="W28" s="80">
        <f t="shared" si="13"/>
        <v>0</v>
      </c>
      <c r="X28" s="79">
        <f t="shared" si="14"/>
        <v>1.9323343549735299</v>
      </c>
      <c r="Y28" s="78">
        <f t="shared" si="15"/>
        <v>0.18659736215096873</v>
      </c>
      <c r="Z28" s="48">
        <f t="shared" si="16"/>
        <v>0.14310573220045639</v>
      </c>
      <c r="AA28" s="54">
        <f t="shared" si="17"/>
        <v>2.2728326848598136E-3</v>
      </c>
      <c r="AB28" s="55">
        <f>$AA$29</f>
        <v>1.3916072494019665E-3</v>
      </c>
      <c r="AC28" s="48">
        <f t="shared" si="18"/>
        <v>0.24374237315744432</v>
      </c>
      <c r="AD28" s="51">
        <f>1-((((COUNT(AB24:AB33))-3)*((STDEV(AB26:AB33))^2))/(((COUNT(AB24:AB33))-1)*((STDEV(AB24:AB33))^2)))</f>
        <v>0.51880679319164769</v>
      </c>
    </row>
    <row r="29" spans="1:35" x14ac:dyDescent="0.25">
      <c r="A29" s="58" t="str">
        <f t="shared" si="5"/>
        <v>VB015-6</v>
      </c>
      <c r="B29" s="58">
        <v>252.8</v>
      </c>
      <c r="C29" s="58">
        <v>202.9</v>
      </c>
      <c r="D29" s="58">
        <v>884.3</v>
      </c>
      <c r="E29" s="58">
        <v>0</v>
      </c>
      <c r="G29" s="86" t="str">
        <f t="shared" si="6"/>
        <v>VB015-6</v>
      </c>
      <c r="H29" s="49">
        <f>$B$10</f>
        <v>63.1</v>
      </c>
      <c r="I29" s="49">
        <f>$C$10</f>
        <v>3.8</v>
      </c>
      <c r="J29" s="51">
        <f>$D$10</f>
        <v>0</v>
      </c>
      <c r="K29" s="49">
        <f t="shared" si="7"/>
        <v>6.0221870047543577E-2</v>
      </c>
      <c r="L29" s="85">
        <f t="shared" si="8"/>
        <v>2.8975110684922813E-4</v>
      </c>
      <c r="M29" s="48">
        <f t="shared" si="9"/>
        <v>0.71212744857378085</v>
      </c>
      <c r="N29" s="83">
        <f>$B$29</f>
        <v>252.8</v>
      </c>
      <c r="O29" s="83">
        <f>$C$29</f>
        <v>202.9</v>
      </c>
      <c r="P29" s="83">
        <f>$D$29</f>
        <v>884.3</v>
      </c>
      <c r="Q29" s="84">
        <f>$E$29</f>
        <v>0</v>
      </c>
      <c r="R29" s="83">
        <f t="shared" si="10"/>
        <v>0.28587583399298883</v>
      </c>
      <c r="S29" s="83">
        <f t="shared" si="11"/>
        <v>0.22944702024199934</v>
      </c>
      <c r="T29" s="82">
        <f t="shared" si="12"/>
        <v>0</v>
      </c>
      <c r="U29" s="81">
        <f t="shared" si="19"/>
        <v>1.3688281498314714E-2</v>
      </c>
      <c r="V29" s="81">
        <f t="shared" si="20"/>
        <v>7.1330462846317068E-3</v>
      </c>
      <c r="W29" s="80">
        <f t="shared" si="13"/>
        <v>0</v>
      </c>
      <c r="X29" s="79">
        <f t="shared" si="14"/>
        <v>1.9189951883259744</v>
      </c>
      <c r="Y29" s="78">
        <f t="shared" si="15"/>
        <v>0.20821327782946419</v>
      </c>
      <c r="Z29" s="48">
        <f t="shared" si="16"/>
        <v>0.71943012980282939</v>
      </c>
      <c r="AA29" s="54">
        <f t="shared" si="17"/>
        <v>1.3916072494019665E-3</v>
      </c>
      <c r="AB29" s="55">
        <f>$AA$30</f>
        <v>1.2209218075264008E-3</v>
      </c>
      <c r="AC29" s="48">
        <f t="shared" si="18"/>
        <v>5.1893468661608891E-2</v>
      </c>
      <c r="AD29" s="51"/>
    </row>
    <row r="30" spans="1:35" x14ac:dyDescent="0.25">
      <c r="A30" s="58" t="str">
        <f t="shared" si="5"/>
        <v>VB015-7</v>
      </c>
      <c r="B30" s="58">
        <v>134.30000000000001</v>
      </c>
      <c r="C30" s="58">
        <v>115</v>
      </c>
      <c r="D30" s="58">
        <v>761.7</v>
      </c>
      <c r="E30" s="58">
        <v>0</v>
      </c>
      <c r="G30" s="86" t="str">
        <f t="shared" si="6"/>
        <v>VB015-7</v>
      </c>
      <c r="H30" s="49">
        <f>$B$11</f>
        <v>63</v>
      </c>
      <c r="I30" s="49">
        <f>$C$11</f>
        <v>2.1</v>
      </c>
      <c r="J30" s="51">
        <f>$D$11</f>
        <v>0</v>
      </c>
      <c r="K30" s="49">
        <f t="shared" si="7"/>
        <v>3.3333333333333333E-2</v>
      </c>
      <c r="L30" s="85">
        <f t="shared" si="8"/>
        <v>1.6037977931742365E-4</v>
      </c>
      <c r="M30" s="48">
        <f t="shared" si="9"/>
        <v>0.57744812558562331</v>
      </c>
      <c r="N30" s="83">
        <f>$B$30</f>
        <v>134.30000000000001</v>
      </c>
      <c r="O30" s="83">
        <f>$C$30</f>
        <v>115</v>
      </c>
      <c r="P30" s="83">
        <f>$D$30</f>
        <v>761.7</v>
      </c>
      <c r="Q30" s="84">
        <f>$E$30</f>
        <v>0</v>
      </c>
      <c r="R30" s="83">
        <f t="shared" si="10"/>
        <v>0.17631613496127085</v>
      </c>
      <c r="S30" s="83">
        <f t="shared" si="11"/>
        <v>0.1509780753577524</v>
      </c>
      <c r="T30" s="82">
        <f t="shared" si="12"/>
        <v>0</v>
      </c>
      <c r="U30" s="81">
        <f t="shared" si="19"/>
        <v>8.4423536412102426E-3</v>
      </c>
      <c r="V30" s="81">
        <f t="shared" si="20"/>
        <v>4.6936046428304552E-3</v>
      </c>
      <c r="W30" s="80">
        <f t="shared" si="13"/>
        <v>0</v>
      </c>
      <c r="X30" s="79">
        <f t="shared" si="14"/>
        <v>1.7986929627969523</v>
      </c>
      <c r="Y30" s="78">
        <f t="shared" si="15"/>
        <v>0.13135958284040697</v>
      </c>
      <c r="Z30" s="48">
        <f t="shared" si="16"/>
        <v>1.3296461215515996</v>
      </c>
      <c r="AA30" s="54">
        <f t="shared" si="17"/>
        <v>1.2209218075264008E-3</v>
      </c>
      <c r="AB30" s="55">
        <f>$AA$25</f>
        <v>8.7902812867993337E-4</v>
      </c>
      <c r="AC30" s="48">
        <f t="shared" si="18"/>
        <v>0.64407065991893697</v>
      </c>
      <c r="AD30" s="51" t="s">
        <v>39</v>
      </c>
    </row>
    <row r="31" spans="1:35" x14ac:dyDescent="0.25">
      <c r="A31" s="58" t="str">
        <f t="shared" si="5"/>
        <v>VB015-8</v>
      </c>
      <c r="B31" s="58">
        <v>161</v>
      </c>
      <c r="C31" s="58">
        <v>138.5</v>
      </c>
      <c r="D31" s="58">
        <v>920.5</v>
      </c>
      <c r="E31" s="58">
        <v>0</v>
      </c>
      <c r="G31" s="86" t="str">
        <f t="shared" si="6"/>
        <v>VB015-8</v>
      </c>
      <c r="H31" s="49">
        <f>$B$12</f>
        <v>63.9</v>
      </c>
      <c r="I31" s="49">
        <f>$C$12</f>
        <v>3</v>
      </c>
      <c r="J31" s="51">
        <f>$D$12</f>
        <v>0</v>
      </c>
      <c r="K31" s="49">
        <f t="shared" si="7"/>
        <v>4.6948356807511735E-2</v>
      </c>
      <c r="L31" s="85">
        <f t="shared" si="8"/>
        <v>2.258870131231319E-4</v>
      </c>
      <c r="M31" s="48">
        <f t="shared" si="9"/>
        <v>7.5529085503309362E-2</v>
      </c>
      <c r="N31" s="83">
        <f>$B$31</f>
        <v>161</v>
      </c>
      <c r="O31" s="83">
        <f>$C$31</f>
        <v>138.5</v>
      </c>
      <c r="P31" s="83">
        <f>$D$31</f>
        <v>920.5</v>
      </c>
      <c r="Q31" s="84">
        <f>$E$31</f>
        <v>0</v>
      </c>
      <c r="R31" s="83">
        <f t="shared" si="10"/>
        <v>0.17490494296577946</v>
      </c>
      <c r="S31" s="83">
        <f t="shared" si="11"/>
        <v>0.15046170559478544</v>
      </c>
      <c r="T31" s="82">
        <f t="shared" si="12"/>
        <v>0</v>
      </c>
      <c r="U31" s="81">
        <f t="shared" si="19"/>
        <v>8.3747830704045678E-3</v>
      </c>
      <c r="V31" s="81">
        <f t="shared" si="20"/>
        <v>4.6775517456721363E-3</v>
      </c>
      <c r="W31" s="80">
        <f t="shared" si="13"/>
        <v>0</v>
      </c>
      <c r="X31" s="79">
        <f t="shared" si="14"/>
        <v>1.7904201868324092</v>
      </c>
      <c r="Y31" s="78">
        <f t="shared" si="15"/>
        <v>0.13052334816076705</v>
      </c>
      <c r="Z31" s="48">
        <f t="shared" si="16"/>
        <v>1.3519418436096362</v>
      </c>
      <c r="AA31" s="54">
        <f t="shared" si="17"/>
        <v>1.7306253349010352E-3</v>
      </c>
      <c r="AB31" s="55">
        <f>$AA$33</f>
        <v>7.7898457156241635E-4</v>
      </c>
      <c r="AC31" s="48">
        <f t="shared" si="18"/>
        <v>0.81735117466003426</v>
      </c>
      <c r="AD31" s="51">
        <f>1-((((COUNT(AB24:AB33))-3)*((STDEV(AB24:AB31))^2))/(((COUNT(AB24:AB33))-1)*((STDEV(AB24:AB33))^2)))</f>
        <v>0.45514518079969313</v>
      </c>
    </row>
    <row r="32" spans="1:35" x14ac:dyDescent="0.25">
      <c r="A32" s="58" t="str">
        <f t="shared" si="5"/>
        <v>VB015-9</v>
      </c>
      <c r="B32" s="58">
        <v>303.10000000000002</v>
      </c>
      <c r="C32" s="58">
        <v>248.8</v>
      </c>
      <c r="D32" s="58">
        <v>884</v>
      </c>
      <c r="E32" s="58">
        <v>0</v>
      </c>
      <c r="G32" s="86" t="str">
        <f t="shared" si="6"/>
        <v>VB015-9</v>
      </c>
      <c r="H32" s="49">
        <f>$B$13</f>
        <v>60.7</v>
      </c>
      <c r="I32" s="49">
        <f>$C$13</f>
        <v>1.8</v>
      </c>
      <c r="J32" s="51">
        <f>$D$13</f>
        <v>0</v>
      </c>
      <c r="K32" s="49">
        <f t="shared" si="7"/>
        <v>2.9654036243822075E-2</v>
      </c>
      <c r="L32" s="85">
        <f t="shared" si="8"/>
        <v>1.4267723365965203E-4</v>
      </c>
      <c r="M32" s="48">
        <f t="shared" si="9"/>
        <v>0.7539073991838765</v>
      </c>
      <c r="N32" s="83">
        <f>$B$32</f>
        <v>303.10000000000002</v>
      </c>
      <c r="O32" s="83">
        <f>$C$32</f>
        <v>248.8</v>
      </c>
      <c r="P32" s="83">
        <f>$D$32</f>
        <v>884</v>
      </c>
      <c r="Q32" s="84">
        <f>$E$32</f>
        <v>0</v>
      </c>
      <c r="R32" s="83">
        <f t="shared" si="10"/>
        <v>0.34287330316742082</v>
      </c>
      <c r="S32" s="83">
        <f t="shared" si="11"/>
        <v>0.28144796380090498</v>
      </c>
      <c r="T32" s="82">
        <f t="shared" si="12"/>
        <v>0</v>
      </c>
      <c r="U32" s="81">
        <f t="shared" si="19"/>
        <v>1.6417429295992061E-2</v>
      </c>
      <c r="V32" s="81">
        <f t="shared" si="20"/>
        <v>8.7496510104589469E-3</v>
      </c>
      <c r="W32" s="80">
        <f t="shared" si="13"/>
        <v>0</v>
      </c>
      <c r="X32" s="79">
        <f t="shared" si="14"/>
        <v>1.8763524712434119</v>
      </c>
      <c r="Y32" s="78">
        <f t="shared" si="15"/>
        <v>0.25167080306451006</v>
      </c>
      <c r="Z32" s="48">
        <f t="shared" si="16"/>
        <v>1.8780963840987004</v>
      </c>
      <c r="AA32" s="54">
        <f t="shared" si="17"/>
        <v>5.6692008736142501E-4</v>
      </c>
      <c r="AB32" s="55">
        <f>$AA$32</f>
        <v>5.6692008736142501E-4</v>
      </c>
      <c r="AC32" s="48">
        <f t="shared" si="18"/>
        <v>1.1846576163681029</v>
      </c>
      <c r="AD32" s="51"/>
    </row>
    <row r="33" spans="1:30" x14ac:dyDescent="0.25">
      <c r="A33" s="58" t="str">
        <f t="shared" si="5"/>
        <v>VB015-10</v>
      </c>
      <c r="B33" s="58">
        <v>195</v>
      </c>
      <c r="C33" s="58">
        <v>155.6</v>
      </c>
      <c r="D33" s="58">
        <v>897.7</v>
      </c>
      <c r="E33" s="58">
        <v>0</v>
      </c>
      <c r="G33" s="86" t="str">
        <f t="shared" si="6"/>
        <v>VB015-10</v>
      </c>
      <c r="H33" s="49">
        <f>$B$14</f>
        <v>66.5</v>
      </c>
      <c r="I33" s="123">
        <f>$C$14</f>
        <v>1.7</v>
      </c>
      <c r="J33" s="51">
        <f>$D$14</f>
        <v>0</v>
      </c>
      <c r="K33" s="49">
        <f t="shared" si="7"/>
        <v>2.5563909774436091E-2</v>
      </c>
      <c r="L33" s="85">
        <f t="shared" si="8"/>
        <v>1.2299802624343768E-4</v>
      </c>
      <c r="M33" s="48">
        <f t="shared" si="9"/>
        <v>0.95007007051866488</v>
      </c>
      <c r="N33" s="83">
        <f>$B$33</f>
        <v>195</v>
      </c>
      <c r="O33" s="83">
        <f>$C$33</f>
        <v>155.6</v>
      </c>
      <c r="P33" s="83">
        <f>$D$33</f>
        <v>897.7</v>
      </c>
      <c r="Q33" s="84">
        <f>$E$33</f>
        <v>0</v>
      </c>
      <c r="R33" s="83">
        <f t="shared" si="10"/>
        <v>0.21722178901637518</v>
      </c>
      <c r="S33" s="83">
        <f t="shared" si="11"/>
        <v>0.17333184805614346</v>
      </c>
      <c r="T33" s="82">
        <f t="shared" si="12"/>
        <v>0</v>
      </c>
      <c r="U33" s="81">
        <f t="shared" si="19"/>
        <v>1.0400994564992137E-2</v>
      </c>
      <c r="V33" s="81">
        <f t="shared" si="20"/>
        <v>5.3885384673167634E-3</v>
      </c>
      <c r="W33" s="80">
        <f t="shared" si="13"/>
        <v>0</v>
      </c>
      <c r="X33" s="79">
        <f t="shared" si="14"/>
        <v>1.9302069806270379</v>
      </c>
      <c r="Y33" s="78">
        <f t="shared" si="15"/>
        <v>0.157895330323089</v>
      </c>
      <c r="Z33" s="48">
        <f t="shared" si="16"/>
        <v>0.62214897406319569</v>
      </c>
      <c r="AA33" s="54">
        <f t="shared" si="17"/>
        <v>7.7898457156241635E-4</v>
      </c>
      <c r="AB33" s="55">
        <f>$AA$26</f>
        <v>4.5987697570552501E-4</v>
      </c>
      <c r="AC33" s="48">
        <f t="shared" si="18"/>
        <v>1.3700617145594034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822.2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2</v>
      </c>
      <c r="H36" s="49">
        <f>AVERAGE(H24:H33)</f>
        <v>64.490000000000009</v>
      </c>
      <c r="I36" s="49">
        <f>AVERAGE(I24:I32)</f>
        <v>3.0777777777777779</v>
      </c>
      <c r="J36" s="51">
        <f>AVERAGE(J24:J28)</f>
        <v>0</v>
      </c>
      <c r="K36" s="56">
        <f>AVERAGE(K24:K33)</f>
        <v>4.5373523483090053E-2</v>
      </c>
      <c r="L36" s="57">
        <f>AVERAGE(L24:L33)</f>
        <v>2.1830987049215766E-4</v>
      </c>
      <c r="M36" s="56"/>
      <c r="N36" s="49">
        <f t="shared" ref="N36:Y36" si="21">AVERAGE(N24:N33)</f>
        <v>217.61999999999998</v>
      </c>
      <c r="O36" s="49">
        <f t="shared" si="21"/>
        <v>175.64</v>
      </c>
      <c r="P36" s="49">
        <f t="shared" si="21"/>
        <v>873.75</v>
      </c>
      <c r="Q36" s="51">
        <f t="shared" si="21"/>
        <v>0</v>
      </c>
      <c r="R36" s="49">
        <f t="shared" si="21"/>
        <v>0.24828579024247052</v>
      </c>
      <c r="S36" s="49">
        <f t="shared" si="21"/>
        <v>0.20054685386259416</v>
      </c>
      <c r="T36" s="50">
        <f t="shared" si="21"/>
        <v>0</v>
      </c>
      <c r="U36" s="49">
        <f t="shared" si="21"/>
        <v>1.1888398335040129E-2</v>
      </c>
      <c r="V36" s="49">
        <f t="shared" si="21"/>
        <v>6.2345982498721768E-3</v>
      </c>
      <c r="W36" s="50">
        <f t="shared" si="21"/>
        <v>0</v>
      </c>
      <c r="X36" s="48">
        <f t="shared" si="21"/>
        <v>1.9020040528323492</v>
      </c>
      <c r="Y36" s="49">
        <f t="shared" si="21"/>
        <v>0.18122996584912304</v>
      </c>
      <c r="Z36" s="48"/>
      <c r="AA36" s="56">
        <f>AVERAGE(AA24:AA33)</f>
        <v>1.2508825172105257E-3</v>
      </c>
      <c r="AB36" s="56">
        <f>AVERAGE(AB24:AB33)</f>
        <v>1.2508825172105257E-3</v>
      </c>
      <c r="AC36" s="56"/>
      <c r="AD36" s="56"/>
    </row>
    <row r="37" spans="1:30" x14ac:dyDescent="0.25">
      <c r="G37" s="53" t="s">
        <v>1</v>
      </c>
      <c r="H37" s="49">
        <f>STDEV(H24:H33)</f>
        <v>2.0914906964491466</v>
      </c>
      <c r="I37" s="49">
        <f>STDEV(I24:I32)</f>
        <v>1.3989083045162183</v>
      </c>
      <c r="J37" s="51">
        <f>STDEV(J24:J28)</f>
        <v>0</v>
      </c>
      <c r="K37" s="48">
        <f>STDEV(K24:K33)</f>
        <v>2.0850687042314086E-2</v>
      </c>
      <c r="L37" s="55">
        <f>STDEV(L24:L33)</f>
        <v>1.0032085759388996E-4</v>
      </c>
      <c r="M37" s="54"/>
      <c r="N37" s="49">
        <f t="shared" ref="N37:Y37" si="22">STDEV(N24:N33)</f>
        <v>50.051813153970713</v>
      </c>
      <c r="O37" s="49">
        <f t="shared" si="22"/>
        <v>38.158418322683296</v>
      </c>
      <c r="P37" s="49">
        <f t="shared" si="22"/>
        <v>52.467603761220523</v>
      </c>
      <c r="Q37" s="51">
        <f t="shared" si="22"/>
        <v>0</v>
      </c>
      <c r="R37" s="49">
        <f t="shared" si="22"/>
        <v>5.2461209524123704E-2</v>
      </c>
      <c r="S37" s="49">
        <f t="shared" si="22"/>
        <v>4.0099315437917463E-2</v>
      </c>
      <c r="T37" s="50">
        <f t="shared" si="22"/>
        <v>0</v>
      </c>
      <c r="U37" s="49">
        <f t="shared" si="22"/>
        <v>2.5119430127342928E-3</v>
      </c>
      <c r="V37" s="49">
        <f t="shared" si="22"/>
        <v>1.2466070498498277E-3</v>
      </c>
      <c r="W37" s="50">
        <f t="shared" si="22"/>
        <v>0</v>
      </c>
      <c r="X37" s="48">
        <f t="shared" si="22"/>
        <v>6.6701601544767453E-2</v>
      </c>
      <c r="Y37" s="49">
        <f t="shared" si="22"/>
        <v>3.7506508085415231E-2</v>
      </c>
      <c r="Z37" s="48"/>
      <c r="AA37" s="47">
        <f>STDEV(AA24:AA33)</f>
        <v>5.7735029969754284E-4</v>
      </c>
      <c r="AB37" s="54">
        <f>STDEV(AB24:AB33)</f>
        <v>5.7735029969754274E-4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3.2431240447342939</v>
      </c>
      <c r="I38" s="49">
        <f>(I37/I36)*100</f>
        <v>45.451894370563046</v>
      </c>
      <c r="J38" s="51" t="e">
        <f>(J37/J36)*100</f>
        <v>#DIV/0!</v>
      </c>
      <c r="K38" s="52">
        <f>(K37/K36)*100</f>
        <v>45.953422704949915</v>
      </c>
      <c r="L38" s="52">
        <f>(L37/L36)*100</f>
        <v>45.953422704949922</v>
      </c>
      <c r="M38" s="48"/>
      <c r="N38" s="49">
        <f t="shared" ref="N38:Y38" si="23">(N37/N36)*100</f>
        <v>22.99963843119691</v>
      </c>
      <c r="O38" s="49">
        <f t="shared" si="23"/>
        <v>21.725357733251709</v>
      </c>
      <c r="P38" s="49">
        <f t="shared" si="23"/>
        <v>6.0048759669494158</v>
      </c>
      <c r="Q38" s="51" t="e">
        <f t="shared" si="23"/>
        <v>#DIV/0!</v>
      </c>
      <c r="R38" s="49">
        <f t="shared" si="23"/>
        <v>21.129364460564265</v>
      </c>
      <c r="S38" s="49">
        <f t="shared" si="23"/>
        <v>19.994986042210236</v>
      </c>
      <c r="T38" s="50" t="e">
        <f t="shared" si="23"/>
        <v>#DIV/0!</v>
      </c>
      <c r="U38" s="49">
        <f t="shared" si="23"/>
        <v>21.129364460564346</v>
      </c>
      <c r="V38" s="49">
        <f t="shared" si="23"/>
        <v>19.994986042210272</v>
      </c>
      <c r="W38" s="50" t="e">
        <f t="shared" si="23"/>
        <v>#DIV/0!</v>
      </c>
      <c r="X38" s="48">
        <f t="shared" si="23"/>
        <v>3.506911641194427</v>
      </c>
      <c r="Y38" s="49">
        <f t="shared" si="23"/>
        <v>20.695533384716313</v>
      </c>
      <c r="Z38" s="48"/>
      <c r="AA38" s="47">
        <f>(AA37/AA36)*100</f>
        <v>46.155437601369378</v>
      </c>
      <c r="AB38" s="47">
        <f>(AB37/AB36)*100</f>
        <v>46.155437601369378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50" si="24">A24</f>
        <v>VB015-1</v>
      </c>
      <c r="H41" s="4">
        <f>$B$5</f>
        <v>65.400000000000006</v>
      </c>
      <c r="I41" s="4">
        <f>$C$5</f>
        <v>3.8</v>
      </c>
      <c r="J41" s="5">
        <f>$D$5</f>
        <v>0</v>
      </c>
      <c r="K41" s="4">
        <f t="shared" ref="K41:K49" si="25">I41/H41</f>
        <v>5.810397553516819E-2</v>
      </c>
      <c r="L41" s="125">
        <f t="shared" ref="L41:L50" si="26">K41/$H$17</f>
        <v>2.7956108321385774E-4</v>
      </c>
      <c r="M41" s="22">
        <f>$B$24</f>
        <v>186.2</v>
      </c>
      <c r="N41" s="22">
        <f>$C$24</f>
        <v>153.19999999999999</v>
      </c>
      <c r="O41" s="22">
        <f>$D$24</f>
        <v>795.2</v>
      </c>
      <c r="P41" s="23">
        <f>$E$24</f>
        <v>0</v>
      </c>
      <c r="Q41" s="22">
        <f t="shared" ref="Q41:Q50" si="27">M41/O41</f>
        <v>0.23415492957746475</v>
      </c>
      <c r="R41" s="22">
        <f t="shared" ref="R41:R50" si="28">N41/O41</f>
        <v>0.19265593561368208</v>
      </c>
      <c r="S41" s="21">
        <f t="shared" ref="S41:S50" si="29">P41/O41</f>
        <v>0</v>
      </c>
      <c r="T41" s="20">
        <f>(Q41*0.005*($H$18))/0.5335</f>
        <v>1.121178570957139E-2</v>
      </c>
      <c r="U41" s="20">
        <f>(R41*0.005*($H$18))/0.8217</f>
        <v>5.9892854755403541E-3</v>
      </c>
      <c r="V41" s="18">
        <f t="shared" ref="V41:V50" si="30">(S41*0.005*(100/20))/0.7126</f>
        <v>0</v>
      </c>
      <c r="W41" s="19">
        <f t="shared" ref="W41:W50" si="31">T41/U41</f>
        <v>1.8719738365050733</v>
      </c>
      <c r="X41" s="19">
        <f t="shared" ref="X41:X50" si="32">(T41+U41+V41)*10</f>
        <v>0.17201071185111744</v>
      </c>
      <c r="Y41" s="41">
        <f t="shared" ref="Y41:Y50" si="33">L41/X41</f>
        <v>1.625253917069012E-3</v>
      </c>
      <c r="Z41" s="5">
        <f>(Y41*900000)</f>
        <v>1462.7285253621108</v>
      </c>
      <c r="AA41" s="2">
        <f t="shared" ref="AA41:AA50" si="34">(Z41*0.2125)+26.378</f>
        <v>337.20781163944849</v>
      </c>
      <c r="AB41" s="2">
        <f>-0.000006*(AA41)^2 + 0.0266*(AA41) + 3.4677</f>
        <v>11.755173140225335</v>
      </c>
      <c r="AC41" s="17">
        <f t="shared" ref="AC41:AC50" si="35">ABS(Y41-$C$42)</f>
        <v>3.1898938860482843E-4</v>
      </c>
      <c r="AD41" s="38">
        <f t="shared" ref="AD41:AD50" si="36">ABS(AB41-$D$42)</f>
        <v>1.3998447800678395</v>
      </c>
    </row>
    <row r="42" spans="1:30" x14ac:dyDescent="0.25">
      <c r="A42" s="141" t="s">
        <v>9</v>
      </c>
      <c r="B42" s="141"/>
      <c r="C42" s="15">
        <f>MEDIAN(Y41:Y50)</f>
        <v>1.3062645284641836E-3</v>
      </c>
      <c r="D42" s="14">
        <f>MEDIAN(AB41:AB50)</f>
        <v>10.355328360157495</v>
      </c>
      <c r="G42" s="40" t="str">
        <f t="shared" si="24"/>
        <v>VB015-2</v>
      </c>
      <c r="H42" s="4">
        <f>$B$6</f>
        <v>66.2</v>
      </c>
      <c r="I42" s="4">
        <f>$C$6</f>
        <v>2.2000000000000002</v>
      </c>
      <c r="J42" s="5">
        <f>$D$6</f>
        <v>0</v>
      </c>
      <c r="K42" s="4">
        <f t="shared" si="25"/>
        <v>3.3232628398791542E-2</v>
      </c>
      <c r="L42" s="125">
        <f t="shared" si="26"/>
        <v>1.59895248262084E-4</v>
      </c>
      <c r="M42" s="22">
        <f>$B$25</f>
        <v>225.7</v>
      </c>
      <c r="N42" s="22">
        <f>$C$25</f>
        <v>178.1</v>
      </c>
      <c r="O42" s="22">
        <f>$D$25</f>
        <v>898.5</v>
      </c>
      <c r="P42" s="23">
        <f>$E$25</f>
        <v>0</v>
      </c>
      <c r="Q42" s="22">
        <f t="shared" si="27"/>
        <v>0.2511964385086255</v>
      </c>
      <c r="R42" s="22">
        <f t="shared" si="28"/>
        <v>0.19821925431274345</v>
      </c>
      <c r="S42" s="21">
        <f t="shared" si="29"/>
        <v>0</v>
      </c>
      <c r="T42" s="20">
        <f t="shared" ref="T42:T50" si="37">(Q42*0.005*($H$18))/0.5335</f>
        <v>1.2027765738899417E-2</v>
      </c>
      <c r="U42" s="20">
        <f t="shared" ref="U42:U50" si="38">(R42*0.005*($H$18))/0.8217</f>
        <v>6.1622378622599875E-3</v>
      </c>
      <c r="V42" s="18">
        <f t="shared" si="30"/>
        <v>0</v>
      </c>
      <c r="W42" s="19">
        <f t="shared" si="31"/>
        <v>1.9518502868190581</v>
      </c>
      <c r="X42" s="19">
        <f t="shared" si="32"/>
        <v>0.18190003601159405</v>
      </c>
      <c r="Y42" s="18">
        <f t="shared" si="33"/>
        <v>8.7902812867993337E-4</v>
      </c>
      <c r="Z42" s="5">
        <f>(Y42*900000)</f>
        <v>791.12531581194003</v>
      </c>
      <c r="AA42" s="2">
        <f>(Z42*0.2125)+26.378</f>
        <v>194.49212961003724</v>
      </c>
      <c r="AB42" s="2">
        <f t="shared" ref="AB42:AB50" si="39">-0.000006*(AA42)^2 + 0.0266*(AA42) + 3.4677</f>
        <v>8.4142275167455054</v>
      </c>
      <c r="AC42" s="17">
        <f t="shared" si="35"/>
        <v>4.2723639978425019E-4</v>
      </c>
      <c r="AD42" s="38">
        <f t="shared" si="36"/>
        <v>1.9411008434119896</v>
      </c>
    </row>
    <row r="43" spans="1:30" x14ac:dyDescent="0.25">
      <c r="A43" s="141" t="s">
        <v>8</v>
      </c>
      <c r="B43" s="141"/>
      <c r="C43" s="15">
        <f>MEDIAN(AC41:AC50)</f>
        <v>4.2579860311055094E-4</v>
      </c>
      <c r="D43" s="14">
        <f>MEDIAN(AD41:AD50)</f>
        <v>1.8965067959767978</v>
      </c>
      <c r="G43" s="40" t="str">
        <f t="shared" si="24"/>
        <v>VB015-3</v>
      </c>
      <c r="H43" s="4">
        <f>$B$7</f>
        <v>62.9</v>
      </c>
      <c r="I43" s="4">
        <f>$C$7</f>
        <v>1.3</v>
      </c>
      <c r="J43" s="5">
        <f>$D$7</f>
        <v>0</v>
      </c>
      <c r="K43" s="4">
        <f t="shared" si="25"/>
        <v>2.0667726550079493E-2</v>
      </c>
      <c r="L43" s="125">
        <f t="shared" si="26"/>
        <v>9.9440562692838203E-5</v>
      </c>
      <c r="M43" s="22">
        <f>$B$26</f>
        <v>262.89999999999998</v>
      </c>
      <c r="N43" s="22">
        <f>$C$26</f>
        <v>206.4</v>
      </c>
      <c r="O43" s="22">
        <f>$D$26</f>
        <v>878.9</v>
      </c>
      <c r="P43" s="23">
        <f>$E$26</f>
        <v>0</v>
      </c>
      <c r="Q43" s="22">
        <f t="shared" si="27"/>
        <v>0.29912390488110135</v>
      </c>
      <c r="R43" s="22">
        <f t="shared" si="28"/>
        <v>0.23483900329957902</v>
      </c>
      <c r="S43" s="21">
        <f t="shared" si="29"/>
        <v>0</v>
      </c>
      <c r="T43" s="20">
        <f t="shared" si="37"/>
        <v>1.4322624461457796E-2</v>
      </c>
      <c r="U43" s="20">
        <f t="shared" si="38"/>
        <v>7.3006721909306882E-3</v>
      </c>
      <c r="V43" s="18">
        <f t="shared" si="30"/>
        <v>0</v>
      </c>
      <c r="W43" s="19">
        <f t="shared" si="31"/>
        <v>1.9618227043874368</v>
      </c>
      <c r="X43" s="19">
        <f t="shared" si="32"/>
        <v>0.21623296652388485</v>
      </c>
      <c r="Y43" s="18">
        <f t="shared" si="33"/>
        <v>4.5987697570552501E-4</v>
      </c>
      <c r="Z43" s="5">
        <f t="shared" ref="Z43:Z50" si="40">(Y43*900000)</f>
        <v>413.88927813497253</v>
      </c>
      <c r="AA43" s="2">
        <f t="shared" si="34"/>
        <v>114.32947160368165</v>
      </c>
      <c r="AB43" s="2">
        <f t="shared" si="39"/>
        <v>6.4304365761948699</v>
      </c>
      <c r="AC43" s="17">
        <f t="shared" si="35"/>
        <v>8.463875527586586E-4</v>
      </c>
      <c r="AD43" s="38">
        <f t="shared" si="36"/>
        <v>3.9248917839626252</v>
      </c>
    </row>
    <row r="44" spans="1:30" x14ac:dyDescent="0.25">
      <c r="A44" s="141" t="s">
        <v>7</v>
      </c>
      <c r="B44" s="141"/>
      <c r="C44" s="15">
        <f>C43*1.483</f>
        <v>6.3145932841294713E-4</v>
      </c>
      <c r="D44" s="14">
        <f>D43*1.483</f>
        <v>2.8125195784335912</v>
      </c>
      <c r="G44" s="40" t="str">
        <f t="shared" si="24"/>
        <v>VB015-4</v>
      </c>
      <c r="H44" s="4">
        <f>$B$8</f>
        <v>67.400000000000006</v>
      </c>
      <c r="I44" s="4">
        <f>$C$8</f>
        <v>3.9</v>
      </c>
      <c r="J44" s="5">
        <f>$D$8</f>
        <v>0</v>
      </c>
      <c r="K44" s="4">
        <f t="shared" si="25"/>
        <v>5.7863501483679518E-2</v>
      </c>
      <c r="L44" s="125">
        <f t="shared" si="26"/>
        <v>2.7840406795457811E-4</v>
      </c>
      <c r="M44" s="22">
        <f>$B$27</f>
        <v>223.1</v>
      </c>
      <c r="N44" s="22">
        <f>$C$27</f>
        <v>172.9</v>
      </c>
      <c r="O44" s="22">
        <f>$D$27</f>
        <v>912.9</v>
      </c>
      <c r="P44" s="23">
        <f>$E$27</f>
        <v>0</v>
      </c>
      <c r="Q44" s="22">
        <f t="shared" si="27"/>
        <v>0.24438602256545075</v>
      </c>
      <c r="R44" s="22">
        <f t="shared" si="28"/>
        <v>0.18939642896264652</v>
      </c>
      <c r="S44" s="21">
        <f t="shared" si="29"/>
        <v>0</v>
      </c>
      <c r="T44" s="20">
        <f>(Q44*0.005*($H$18))/0.5335</f>
        <v>1.1701670002688735E-2</v>
      </c>
      <c r="U44" s="20">
        <f t="shared" si="38"/>
        <v>5.8879539708540894E-3</v>
      </c>
      <c r="V44" s="18">
        <f t="shared" si="30"/>
        <v>0</v>
      </c>
      <c r="W44" s="19">
        <f t="shared" si="31"/>
        <v>1.9873915558126085</v>
      </c>
      <c r="X44" s="19">
        <f t="shared" si="32"/>
        <v>0.17589623973542826</v>
      </c>
      <c r="Y44" s="18">
        <f t="shared" si="33"/>
        <v>1.5827744150377261E-3</v>
      </c>
      <c r="Z44" s="5">
        <f t="shared" si="40"/>
        <v>1424.4969735339535</v>
      </c>
      <c r="AA44" s="2">
        <f t="shared" si="34"/>
        <v>329.08360687596507</v>
      </c>
      <c r="AB44" s="2">
        <f t="shared" si="39"/>
        <v>11.571547821013702</v>
      </c>
      <c r="AC44" s="17">
        <f t="shared" si="35"/>
        <v>2.7650988657354253E-4</v>
      </c>
      <c r="AD44" s="38">
        <f t="shared" si="36"/>
        <v>1.2162194608562071</v>
      </c>
    </row>
    <row r="45" spans="1:30" x14ac:dyDescent="0.25">
      <c r="A45" s="141" t="s">
        <v>5</v>
      </c>
      <c r="B45" s="141"/>
      <c r="C45" s="25">
        <f>COUNT(Y41:Y50)</f>
        <v>10</v>
      </c>
      <c r="D45" s="24">
        <f>COUNT(AB41:AB50)</f>
        <v>10</v>
      </c>
      <c r="G45" s="40" t="str">
        <f t="shared" si="24"/>
        <v>VB015-5</v>
      </c>
      <c r="H45" s="4">
        <f>$B$9</f>
        <v>65.8</v>
      </c>
      <c r="I45" s="4">
        <f>$C$9</f>
        <v>5.8</v>
      </c>
      <c r="J45" s="5">
        <f>$D$9</f>
        <v>0</v>
      </c>
      <c r="K45" s="4">
        <f t="shared" si="25"/>
        <v>8.8145896656534953E-2</v>
      </c>
      <c r="L45" s="125">
        <f t="shared" si="26"/>
        <v>4.2410458360534522E-4</v>
      </c>
      <c r="M45" s="22">
        <f>$B$28</f>
        <v>232.1</v>
      </c>
      <c r="N45" s="22">
        <f>$C$28</f>
        <v>185</v>
      </c>
      <c r="O45" s="22">
        <f>$D$28</f>
        <v>903.8</v>
      </c>
      <c r="P45" s="23">
        <f>$E$28</f>
        <v>0</v>
      </c>
      <c r="Q45" s="22">
        <f t="shared" si="27"/>
        <v>0.25680460278822748</v>
      </c>
      <c r="R45" s="22">
        <f t="shared" si="28"/>
        <v>0.20469130338570482</v>
      </c>
      <c r="S45" s="21">
        <f t="shared" si="29"/>
        <v>0</v>
      </c>
      <c r="T45" s="20">
        <f t="shared" ref="T45:T49" si="41">(Q45*0.005*($H$18))/0.5335</f>
        <v>1.2296295366870236E-2</v>
      </c>
      <c r="U45" s="20">
        <f t="shared" si="38"/>
        <v>6.3634408482266397E-3</v>
      </c>
      <c r="V45" s="18">
        <f t="shared" si="30"/>
        <v>0</v>
      </c>
      <c r="W45" s="19">
        <f t="shared" si="31"/>
        <v>1.9323343549735299</v>
      </c>
      <c r="X45" s="19">
        <f t="shared" si="32"/>
        <v>0.18659736215096873</v>
      </c>
      <c r="Y45" s="18">
        <f t="shared" si="33"/>
        <v>2.2728326848598136E-3</v>
      </c>
      <c r="Z45" s="5">
        <f t="shared" si="40"/>
        <v>2045.5494163738322</v>
      </c>
      <c r="AA45" s="2">
        <f t="shared" si="34"/>
        <v>461.05725097943929</v>
      </c>
      <c r="AB45" s="2">
        <f t="shared" si="39"/>
        <v>14.456380143968779</v>
      </c>
      <c r="AC45" s="17">
        <f t="shared" si="35"/>
        <v>9.6656815639563007E-4</v>
      </c>
      <c r="AD45" s="38">
        <f t="shared" si="36"/>
        <v>4.1010517838112843</v>
      </c>
    </row>
    <row r="46" spans="1:30" ht="15" customHeight="1" x14ac:dyDescent="0.25">
      <c r="A46" s="142" t="s">
        <v>3</v>
      </c>
      <c r="B46" s="142"/>
      <c r="C46" s="15">
        <f>_xlfn.CONFIDENCE.NORM(0.05,C44,C45)</f>
        <v>3.9137535485271922E-4</v>
      </c>
      <c r="D46" s="14">
        <f>_xlfn.CONFIDENCE.NORM(0.05,D44,D45)</f>
        <v>1.7431856629724589</v>
      </c>
      <c r="G46" s="40" t="str">
        <f t="shared" si="24"/>
        <v>VB015-6</v>
      </c>
      <c r="H46" s="4">
        <f>$B$10</f>
        <v>63.1</v>
      </c>
      <c r="I46" s="4">
        <f>$C$10</f>
        <v>3.8</v>
      </c>
      <c r="J46" s="5">
        <f>$D$10</f>
        <v>0</v>
      </c>
      <c r="K46" s="4">
        <f t="shared" si="25"/>
        <v>6.0221870047543577E-2</v>
      </c>
      <c r="L46" s="125">
        <f t="shared" si="26"/>
        <v>2.8975110684922813E-4</v>
      </c>
      <c r="M46" s="22">
        <f>$B$29</f>
        <v>252.8</v>
      </c>
      <c r="N46" s="22">
        <f>$C$29</f>
        <v>202.9</v>
      </c>
      <c r="O46" s="22">
        <f>$D$29</f>
        <v>884.3</v>
      </c>
      <c r="P46" s="23">
        <f>$E$29</f>
        <v>0</v>
      </c>
      <c r="Q46" s="22">
        <f t="shared" si="27"/>
        <v>0.28587583399298883</v>
      </c>
      <c r="R46" s="22">
        <f t="shared" si="28"/>
        <v>0.22944702024199934</v>
      </c>
      <c r="S46" s="21">
        <f t="shared" si="29"/>
        <v>0</v>
      </c>
      <c r="T46" s="20">
        <f t="shared" si="41"/>
        <v>1.3688281498314714E-2</v>
      </c>
      <c r="U46" s="20">
        <f t="shared" si="38"/>
        <v>7.1330462846317068E-3</v>
      </c>
      <c r="V46" s="18">
        <f t="shared" si="30"/>
        <v>0</v>
      </c>
      <c r="W46" s="19">
        <f t="shared" si="31"/>
        <v>1.9189951883259744</v>
      </c>
      <c r="X46" s="19">
        <f t="shared" si="32"/>
        <v>0.20821327782946419</v>
      </c>
      <c r="Y46" s="18">
        <f t="shared" si="33"/>
        <v>1.3916072494019665E-3</v>
      </c>
      <c r="Z46" s="5">
        <f t="shared" si="40"/>
        <v>1252.44652446177</v>
      </c>
      <c r="AA46" s="2">
        <f t="shared" si="34"/>
        <v>292.52288644812609</v>
      </c>
      <c r="AB46" s="2">
        <f t="shared" si="39"/>
        <v>10.735390944944495</v>
      </c>
      <c r="AC46" s="17">
        <f t="shared" si="35"/>
        <v>8.5342720937782966E-5</v>
      </c>
      <c r="AD46" s="38">
        <f t="shared" si="36"/>
        <v>0.38006258478699984</v>
      </c>
    </row>
    <row r="47" spans="1:30" x14ac:dyDescent="0.25">
      <c r="G47" s="40" t="str">
        <f t="shared" si="24"/>
        <v>VB015-7</v>
      </c>
      <c r="H47" s="4">
        <f>$B$11</f>
        <v>63</v>
      </c>
      <c r="I47" s="4">
        <f>$C$11</f>
        <v>2.1</v>
      </c>
      <c r="J47" s="5">
        <f>$D$11</f>
        <v>0</v>
      </c>
      <c r="K47" s="4">
        <f t="shared" si="25"/>
        <v>3.3333333333333333E-2</v>
      </c>
      <c r="L47" s="125">
        <f t="shared" si="26"/>
        <v>1.6037977931742365E-4</v>
      </c>
      <c r="M47" s="22">
        <f>$B$30</f>
        <v>134.30000000000001</v>
      </c>
      <c r="N47" s="22">
        <f>$C$30</f>
        <v>115</v>
      </c>
      <c r="O47" s="22">
        <f>$D$30</f>
        <v>761.7</v>
      </c>
      <c r="P47" s="23">
        <f>$E$30</f>
        <v>0</v>
      </c>
      <c r="Q47" s="22">
        <f t="shared" si="27"/>
        <v>0.17631613496127085</v>
      </c>
      <c r="R47" s="22">
        <f t="shared" si="28"/>
        <v>0.1509780753577524</v>
      </c>
      <c r="S47" s="21">
        <f t="shared" si="29"/>
        <v>0</v>
      </c>
      <c r="T47" s="20">
        <f t="shared" si="41"/>
        <v>8.4423536412102426E-3</v>
      </c>
      <c r="U47" s="20">
        <f t="shared" si="38"/>
        <v>4.6936046428304552E-3</v>
      </c>
      <c r="V47" s="18">
        <f t="shared" si="30"/>
        <v>0</v>
      </c>
      <c r="W47" s="19">
        <f t="shared" si="31"/>
        <v>1.7986929627969523</v>
      </c>
      <c r="X47" s="19">
        <f t="shared" si="32"/>
        <v>0.13135958284040697</v>
      </c>
      <c r="Y47" s="18">
        <f t="shared" si="33"/>
        <v>1.2209218075264008E-3</v>
      </c>
      <c r="Z47" s="5">
        <f t="shared" si="40"/>
        <v>1098.8296267737608</v>
      </c>
      <c r="AA47" s="2">
        <f t="shared" si="34"/>
        <v>259.87929568942417</v>
      </c>
      <c r="AB47" s="2">
        <f t="shared" si="39"/>
        <v>9.9752657753704952</v>
      </c>
      <c r="AC47" s="17">
        <f t="shared" si="35"/>
        <v>8.5342720937782749E-5</v>
      </c>
      <c r="AD47" s="38">
        <f t="shared" si="36"/>
        <v>0.38006258478699984</v>
      </c>
    </row>
    <row r="48" spans="1:30" x14ac:dyDescent="0.25">
      <c r="A48" s="143" t="s">
        <v>6</v>
      </c>
      <c r="B48" s="143"/>
      <c r="C48" s="143"/>
      <c r="D48" s="143"/>
      <c r="G48" s="40" t="str">
        <f t="shared" si="24"/>
        <v>VB015-8</v>
      </c>
      <c r="H48" s="4">
        <f>$B$12</f>
        <v>63.9</v>
      </c>
      <c r="I48" s="4">
        <f>$C$12</f>
        <v>3</v>
      </c>
      <c r="J48" s="5">
        <f>$D$12</f>
        <v>0</v>
      </c>
      <c r="K48" s="4">
        <f t="shared" si="25"/>
        <v>4.6948356807511735E-2</v>
      </c>
      <c r="L48" s="125">
        <f t="shared" si="26"/>
        <v>2.258870131231319E-4</v>
      </c>
      <c r="M48" s="22">
        <f>$B$31</f>
        <v>161</v>
      </c>
      <c r="N48" s="22">
        <f>$C$31</f>
        <v>138.5</v>
      </c>
      <c r="O48" s="22">
        <f>$D$31</f>
        <v>920.5</v>
      </c>
      <c r="P48" s="23">
        <f>$E$31</f>
        <v>0</v>
      </c>
      <c r="Q48" s="22">
        <f t="shared" si="27"/>
        <v>0.17490494296577946</v>
      </c>
      <c r="R48" s="22">
        <f t="shared" si="28"/>
        <v>0.15046170559478544</v>
      </c>
      <c r="S48" s="21">
        <f t="shared" si="29"/>
        <v>0</v>
      </c>
      <c r="T48" s="20">
        <f t="shared" si="41"/>
        <v>8.3747830704045678E-3</v>
      </c>
      <c r="U48" s="20">
        <f t="shared" si="38"/>
        <v>4.6775517456721363E-3</v>
      </c>
      <c r="V48" s="18">
        <f t="shared" si="30"/>
        <v>0</v>
      </c>
      <c r="W48" s="19">
        <f t="shared" si="31"/>
        <v>1.7904201868324092</v>
      </c>
      <c r="X48" s="19">
        <f t="shared" si="32"/>
        <v>0.13052334816076705</v>
      </c>
      <c r="Y48" s="18">
        <f t="shared" si="33"/>
        <v>1.7306253349010352E-3</v>
      </c>
      <c r="Z48" s="5">
        <f t="shared" si="40"/>
        <v>1557.5628014109318</v>
      </c>
      <c r="AA48" s="2">
        <f t="shared" si="34"/>
        <v>357.360095299823</v>
      </c>
      <c r="AB48" s="2">
        <f t="shared" si="39"/>
        <v>12.207241108699101</v>
      </c>
      <c r="AC48" s="17">
        <f t="shared" si="35"/>
        <v>4.2436080643685169E-4</v>
      </c>
      <c r="AD48" s="38">
        <f t="shared" si="36"/>
        <v>1.851912748541606</v>
      </c>
    </row>
    <row r="49" spans="1:30" x14ac:dyDescent="0.25">
      <c r="A49" s="141" t="s">
        <v>2</v>
      </c>
      <c r="B49" s="141"/>
      <c r="C49" s="15">
        <f>AVERAGE(Y41:Y50)</f>
        <v>1.2508825172105257E-3</v>
      </c>
      <c r="D49" s="14">
        <f>AVERAGE(AB41:AB50)</f>
        <v>10.043779323973759</v>
      </c>
      <c r="G49" s="40" t="str">
        <f t="shared" si="24"/>
        <v>VB015-9</v>
      </c>
      <c r="H49" s="4">
        <f>$B$13</f>
        <v>60.7</v>
      </c>
      <c r="I49" s="4">
        <f>$C$13</f>
        <v>1.8</v>
      </c>
      <c r="J49" s="5">
        <f>$D$13</f>
        <v>0</v>
      </c>
      <c r="K49" s="4">
        <f t="shared" si="25"/>
        <v>2.9654036243822075E-2</v>
      </c>
      <c r="L49" s="125">
        <f t="shared" si="26"/>
        <v>1.4267723365965203E-4</v>
      </c>
      <c r="M49" s="22">
        <f>$B$32</f>
        <v>303.10000000000002</v>
      </c>
      <c r="N49" s="22">
        <f>$C$32</f>
        <v>248.8</v>
      </c>
      <c r="O49" s="22">
        <f>$D$32</f>
        <v>884</v>
      </c>
      <c r="P49" s="23">
        <f>$E$32</f>
        <v>0</v>
      </c>
      <c r="Q49" s="22">
        <f t="shared" si="27"/>
        <v>0.34287330316742082</v>
      </c>
      <c r="R49" s="22">
        <f t="shared" si="28"/>
        <v>0.28144796380090498</v>
      </c>
      <c r="S49" s="21">
        <f t="shared" si="29"/>
        <v>0</v>
      </c>
      <c r="T49" s="20">
        <f t="shared" si="41"/>
        <v>1.6417429295992061E-2</v>
      </c>
      <c r="U49" s="20">
        <f t="shared" si="38"/>
        <v>8.7496510104589469E-3</v>
      </c>
      <c r="V49" s="18">
        <f t="shared" si="30"/>
        <v>0</v>
      </c>
      <c r="W49" s="19">
        <f t="shared" si="31"/>
        <v>1.8763524712434119</v>
      </c>
      <c r="X49" s="19">
        <f t="shared" si="32"/>
        <v>0.25167080306451006</v>
      </c>
      <c r="Y49" s="18">
        <f t="shared" si="33"/>
        <v>5.6692008736142501E-4</v>
      </c>
      <c r="Z49" s="5">
        <f t="shared" si="40"/>
        <v>510.22807862528248</v>
      </c>
      <c r="AA49" s="2">
        <f t="shared" si="34"/>
        <v>134.80146670787252</v>
      </c>
      <c r="AB49" s="2">
        <f t="shared" si="39"/>
        <v>6.9443904018698461</v>
      </c>
      <c r="AC49" s="17">
        <f t="shared" si="35"/>
        <v>7.3934444110275855E-4</v>
      </c>
      <c r="AD49" s="38">
        <f t="shared" si="36"/>
        <v>3.4109379582876489</v>
      </c>
    </row>
    <row r="50" spans="1:30" x14ac:dyDescent="0.25">
      <c r="A50" s="141" t="s">
        <v>1</v>
      </c>
      <c r="B50" s="141"/>
      <c r="C50" s="15">
        <f>STDEV(Y41:Y50)</f>
        <v>5.7735029969754284E-4</v>
      </c>
      <c r="D50" s="14">
        <f>STDEV(AB41:AB50)</f>
        <v>2.5735590842914911</v>
      </c>
      <c r="G50" s="40" t="str">
        <f t="shared" si="24"/>
        <v>VB015-10</v>
      </c>
      <c r="H50" s="4">
        <f>$B$14</f>
        <v>66.5</v>
      </c>
      <c r="I50" s="124">
        <f>$C$14</f>
        <v>1.7</v>
      </c>
      <c r="J50" s="5">
        <f>$D$14</f>
        <v>0</v>
      </c>
      <c r="K50" s="4">
        <f>I50/H50</f>
        <v>2.5563909774436091E-2</v>
      </c>
      <c r="L50" s="125">
        <f t="shared" si="26"/>
        <v>1.2299802624343768E-4</v>
      </c>
      <c r="M50" s="22">
        <f>$B$33</f>
        <v>195</v>
      </c>
      <c r="N50" s="22">
        <f>$C$33</f>
        <v>155.6</v>
      </c>
      <c r="O50" s="22">
        <f>$D$33</f>
        <v>897.7</v>
      </c>
      <c r="P50" s="23">
        <f>$E$33</f>
        <v>0</v>
      </c>
      <c r="Q50" s="22">
        <f t="shared" si="27"/>
        <v>0.21722178901637518</v>
      </c>
      <c r="R50" s="22">
        <f t="shared" si="28"/>
        <v>0.17333184805614346</v>
      </c>
      <c r="S50" s="21">
        <f t="shared" si="29"/>
        <v>0</v>
      </c>
      <c r="T50" s="20">
        <f t="shared" si="37"/>
        <v>1.0400994564992137E-2</v>
      </c>
      <c r="U50" s="20">
        <f t="shared" si="38"/>
        <v>5.3885384673167634E-3</v>
      </c>
      <c r="V50" s="18">
        <f t="shared" si="30"/>
        <v>0</v>
      </c>
      <c r="W50" s="19">
        <f t="shared" si="31"/>
        <v>1.9302069806270379</v>
      </c>
      <c r="X50" s="19">
        <f t="shared" si="32"/>
        <v>0.157895330323089</v>
      </c>
      <c r="Y50" s="18">
        <f t="shared" si="33"/>
        <v>7.7898457156241635E-4</v>
      </c>
      <c r="Z50" s="5">
        <f t="shared" si="40"/>
        <v>701.08611440617472</v>
      </c>
      <c r="AA50" s="2">
        <f t="shared" si="34"/>
        <v>175.35879931131211</v>
      </c>
      <c r="AB50" s="2">
        <f t="shared" si="39"/>
        <v>7.9477398107054711</v>
      </c>
      <c r="AC50" s="17">
        <f t="shared" si="35"/>
        <v>5.2727995690176721E-4</v>
      </c>
      <c r="AD50" s="38">
        <f t="shared" si="36"/>
        <v>2.4075885494520239</v>
      </c>
    </row>
    <row r="51" spans="1:30" ht="15.75" thickBot="1" x14ac:dyDescent="0.3">
      <c r="A51" s="141" t="s">
        <v>0</v>
      </c>
      <c r="B51" s="141"/>
      <c r="C51" s="37">
        <f>(C50/C49)*100</f>
        <v>46.155437601369378</v>
      </c>
      <c r="D51" s="14">
        <f>(D50/D49)*100</f>
        <v>25.623413271820855</v>
      </c>
      <c r="G51" s="36"/>
      <c r="H51" s="31"/>
      <c r="I51" s="31"/>
      <c r="J51" s="29"/>
      <c r="K51" s="30"/>
      <c r="L51" s="126"/>
      <c r="M51" s="33"/>
      <c r="N51" s="33"/>
      <c r="O51" s="33"/>
      <c r="P51" s="34"/>
      <c r="Q51" s="33"/>
      <c r="R51" s="33"/>
      <c r="S51" s="32"/>
      <c r="T51" s="31"/>
      <c r="U51" s="31"/>
      <c r="V51" s="29"/>
      <c r="W51" s="30"/>
      <c r="X51" s="30"/>
      <c r="Y51" s="29"/>
      <c r="Z51" s="28"/>
      <c r="AA51" s="28"/>
      <c r="AB51" s="28"/>
      <c r="AC51" s="27"/>
      <c r="AD51" s="26"/>
    </row>
    <row r="52" spans="1:30" ht="15.75" thickTop="1" x14ac:dyDescent="0.25">
      <c r="A52" s="141" t="s">
        <v>5</v>
      </c>
      <c r="B52" s="141"/>
      <c r="C52" s="25">
        <f>COUNT(Y41:Y50)</f>
        <v>10</v>
      </c>
      <c r="D52" s="24">
        <f>COUNT(AB41:AB50)</f>
        <v>10</v>
      </c>
      <c r="G52" s="7" t="s">
        <v>4</v>
      </c>
      <c r="H52" s="20"/>
      <c r="I52" s="20"/>
      <c r="J52" s="18"/>
      <c r="K52" s="19"/>
      <c r="L52" s="127"/>
      <c r="M52" s="22"/>
      <c r="N52" s="22"/>
      <c r="O52" s="22"/>
      <c r="P52" s="23"/>
      <c r="Q52" s="22"/>
      <c r="R52" s="22"/>
      <c r="S52" s="21"/>
      <c r="T52" s="20"/>
      <c r="U52" s="20"/>
      <c r="V52" s="18"/>
      <c r="W52" s="19"/>
      <c r="X52" s="19"/>
      <c r="Y52" s="18"/>
      <c r="Z52" s="2"/>
      <c r="AA52" s="2"/>
      <c r="AB52" s="2"/>
      <c r="AC52" s="17"/>
      <c r="AD52" s="16"/>
    </row>
    <row r="53" spans="1:30" ht="17.25" customHeight="1" x14ac:dyDescent="0.25">
      <c r="A53" s="142" t="s">
        <v>3</v>
      </c>
      <c r="B53" s="142"/>
      <c r="C53" s="15">
        <f>_xlfn.CONFIDENCE.NORM(0.05,C50,C52)</f>
        <v>3.5783884765208679E-4</v>
      </c>
      <c r="D53" s="14">
        <f>_xlfn.CONFIDENCE.NORM(0.05,D50,D52)</f>
        <v>1.595079135786142</v>
      </c>
      <c r="G53" s="7" t="s">
        <v>2</v>
      </c>
      <c r="H53" s="4">
        <f>AVERAGE(H41:H50)</f>
        <v>64.490000000000009</v>
      </c>
      <c r="I53" s="4">
        <f>AVERAGE(I41:I49)</f>
        <v>3.0777777777777779</v>
      </c>
      <c r="J53" s="5">
        <f>AVERAGE(J41:J45)</f>
        <v>0</v>
      </c>
      <c r="K53" s="13">
        <f t="shared" ref="K53:AD53" si="42">AVERAGE(K41:K50)</f>
        <v>4.5373523483090053E-2</v>
      </c>
      <c r="L53" s="11">
        <f t="shared" si="42"/>
        <v>2.1830987049215766E-4</v>
      </c>
      <c r="M53" s="4">
        <f t="shared" si="42"/>
        <v>217.61999999999998</v>
      </c>
      <c r="N53" s="4">
        <f t="shared" si="42"/>
        <v>175.64</v>
      </c>
      <c r="O53" s="4">
        <f t="shared" si="42"/>
        <v>873.75</v>
      </c>
      <c r="P53" s="5">
        <f t="shared" si="42"/>
        <v>0</v>
      </c>
      <c r="Q53" s="4">
        <f t="shared" si="42"/>
        <v>0.24828579024247052</v>
      </c>
      <c r="R53" s="4">
        <f t="shared" si="42"/>
        <v>0.20054685386259416</v>
      </c>
      <c r="S53" s="3">
        <f t="shared" si="42"/>
        <v>0</v>
      </c>
      <c r="T53" s="4">
        <f t="shared" si="42"/>
        <v>1.1888398335040129E-2</v>
      </c>
      <c r="U53" s="4">
        <f t="shared" si="42"/>
        <v>6.2345982498721768E-3</v>
      </c>
      <c r="V53" s="3">
        <f t="shared" si="42"/>
        <v>0</v>
      </c>
      <c r="W53" s="2">
        <f t="shared" si="42"/>
        <v>1.9020040528323492</v>
      </c>
      <c r="X53" s="2">
        <f t="shared" si="42"/>
        <v>0.18122996584912304</v>
      </c>
      <c r="Y53" s="11">
        <f t="shared" si="42"/>
        <v>1.2508825172105257E-3</v>
      </c>
      <c r="Z53" s="2">
        <f t="shared" si="42"/>
        <v>1125.7942654894728</v>
      </c>
      <c r="AA53" s="2">
        <f t="shared" si="42"/>
        <v>265.60928141651294</v>
      </c>
      <c r="AB53" s="2">
        <f t="shared" si="42"/>
        <v>10.043779323973759</v>
      </c>
      <c r="AC53" s="10">
        <f t="shared" si="42"/>
        <v>4.6973620304338533E-4</v>
      </c>
      <c r="AD53" s="10">
        <f t="shared" si="42"/>
        <v>2.1013673077965223</v>
      </c>
    </row>
    <row r="54" spans="1:30" x14ac:dyDescent="0.25">
      <c r="G54" s="7" t="s">
        <v>1</v>
      </c>
      <c r="H54" s="4">
        <f>STDEV(H41:H50)</f>
        <v>2.0914906964491466</v>
      </c>
      <c r="I54" s="4">
        <f>STDEV(I41:I49)</f>
        <v>1.3989083045162183</v>
      </c>
      <c r="J54" s="5">
        <f>STDEV(J41:J45)</f>
        <v>0</v>
      </c>
      <c r="K54" s="2">
        <f t="shared" ref="K54:AD54" si="43">STDEV(K41:K50)</f>
        <v>2.0850687042314086E-2</v>
      </c>
      <c r="L54" s="127">
        <f t="shared" si="43"/>
        <v>1.0032085759388996E-4</v>
      </c>
      <c r="M54" s="4">
        <f t="shared" si="43"/>
        <v>50.051813153970713</v>
      </c>
      <c r="N54" s="4">
        <f t="shared" si="43"/>
        <v>38.158418322683296</v>
      </c>
      <c r="O54" s="4">
        <f t="shared" si="43"/>
        <v>52.467603761220523</v>
      </c>
      <c r="P54" s="5">
        <f t="shared" si="43"/>
        <v>0</v>
      </c>
      <c r="Q54" s="4">
        <f t="shared" si="43"/>
        <v>5.2461209524123704E-2</v>
      </c>
      <c r="R54" s="4">
        <f t="shared" si="43"/>
        <v>4.0099315437917463E-2</v>
      </c>
      <c r="S54" s="3">
        <f t="shared" si="43"/>
        <v>0</v>
      </c>
      <c r="T54" s="4">
        <f t="shared" si="43"/>
        <v>2.5119430127342928E-3</v>
      </c>
      <c r="U54" s="4">
        <f t="shared" si="43"/>
        <v>1.2466070498498277E-3</v>
      </c>
      <c r="V54" s="3">
        <f t="shared" si="43"/>
        <v>0</v>
      </c>
      <c r="W54" s="2">
        <f t="shared" si="43"/>
        <v>6.6701601544767453E-2</v>
      </c>
      <c r="X54" s="2">
        <f t="shared" si="43"/>
        <v>3.7506508085415231E-2</v>
      </c>
      <c r="Y54" s="3">
        <f t="shared" si="43"/>
        <v>5.7735029969754284E-4</v>
      </c>
      <c r="Z54" s="2">
        <f t="shared" si="43"/>
        <v>519.61526972778836</v>
      </c>
      <c r="AA54" s="2">
        <f t="shared" si="43"/>
        <v>110.4182448171552</v>
      </c>
      <c r="AB54" s="2">
        <f t="shared" si="43"/>
        <v>2.5735590842914911</v>
      </c>
      <c r="AC54" s="8">
        <f t="shared" si="43"/>
        <v>3.0260920604642332E-4</v>
      </c>
      <c r="AD54" s="8">
        <f t="shared" si="43"/>
        <v>1.3508038610711761</v>
      </c>
    </row>
    <row r="55" spans="1:30" x14ac:dyDescent="0.25">
      <c r="G55" s="7" t="s">
        <v>0</v>
      </c>
      <c r="H55" s="4">
        <f t="shared" ref="H55:AD55" si="44">(H54/H53)*100</f>
        <v>3.2431240447342939</v>
      </c>
      <c r="I55" s="4">
        <f t="shared" si="44"/>
        <v>45.451894370563046</v>
      </c>
      <c r="J55" s="5" t="e">
        <f t="shared" si="44"/>
        <v>#DIV/0!</v>
      </c>
      <c r="K55" s="6">
        <f t="shared" si="44"/>
        <v>45.953422704949915</v>
      </c>
      <c r="L55" s="2">
        <f t="shared" si="44"/>
        <v>45.953422704949922</v>
      </c>
      <c r="M55" s="4">
        <f t="shared" si="44"/>
        <v>22.99963843119691</v>
      </c>
      <c r="N55" s="4">
        <f t="shared" si="44"/>
        <v>21.725357733251709</v>
      </c>
      <c r="O55" s="4">
        <f t="shared" si="44"/>
        <v>6.0048759669494158</v>
      </c>
      <c r="P55" s="5" t="e">
        <f t="shared" si="44"/>
        <v>#DIV/0!</v>
      </c>
      <c r="Q55" s="4">
        <f t="shared" si="44"/>
        <v>21.129364460564265</v>
      </c>
      <c r="R55" s="4">
        <f t="shared" si="44"/>
        <v>19.994986042210236</v>
      </c>
      <c r="S55" s="3" t="e">
        <f t="shared" si="44"/>
        <v>#DIV/0!</v>
      </c>
      <c r="T55" s="4">
        <f t="shared" si="44"/>
        <v>21.129364460564346</v>
      </c>
      <c r="U55" s="4">
        <f t="shared" si="44"/>
        <v>19.994986042210272</v>
      </c>
      <c r="V55" s="3" t="e">
        <f t="shared" si="44"/>
        <v>#DIV/0!</v>
      </c>
      <c r="W55" s="2">
        <f t="shared" si="44"/>
        <v>3.506911641194427</v>
      </c>
      <c r="X55" s="2">
        <f t="shared" si="44"/>
        <v>20.695533384716313</v>
      </c>
      <c r="Y55" s="3">
        <f t="shared" si="44"/>
        <v>46.155437601369378</v>
      </c>
      <c r="Z55" s="2">
        <f t="shared" si="44"/>
        <v>46.155437601369378</v>
      </c>
      <c r="AA55" s="2">
        <f t="shared" si="44"/>
        <v>41.571681617557545</v>
      </c>
      <c r="AB55" s="2">
        <f t="shared" si="44"/>
        <v>25.623413271820855</v>
      </c>
      <c r="AC55" s="1">
        <f t="shared" si="44"/>
        <v>64.421095092488329</v>
      </c>
      <c r="AD55" s="1">
        <f t="shared" si="44"/>
        <v>64.282139350860021</v>
      </c>
    </row>
  </sheetData>
  <sortState ref="AB24:AB33">
    <sortCondition descending="1" ref="AB24"/>
  </sortState>
  <mergeCells count="25">
    <mergeCell ref="A49:B49"/>
    <mergeCell ref="A50:B50"/>
    <mergeCell ref="A51:B51"/>
    <mergeCell ref="A52:B52"/>
    <mergeCell ref="A53:B53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5"/>
  <sheetViews>
    <sheetView topLeftCell="A19" zoomScaleNormal="100" workbookViewId="0">
      <selection activeCell="W41" sqref="W41:W50"/>
    </sheetView>
  </sheetViews>
  <sheetFormatPr defaultRowHeight="15" x14ac:dyDescent="0.25"/>
  <cols>
    <col min="1" max="1" width="10.28515625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834</v>
      </c>
      <c r="C1" s="117" t="s">
        <v>100</v>
      </c>
      <c r="D1" s="103">
        <v>2010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835</v>
      </c>
      <c r="B5" s="58">
        <v>64.400000000000006</v>
      </c>
      <c r="C5" s="130">
        <v>55.1</v>
      </c>
      <c r="D5" s="58">
        <v>0</v>
      </c>
      <c r="E5" s="58"/>
      <c r="G5" s="91" t="s">
        <v>95</v>
      </c>
      <c r="H5" s="91">
        <f>(11.56*0.9)/20</f>
        <v>0.5202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836</v>
      </c>
      <c r="B6" s="58">
        <v>63.7</v>
      </c>
      <c r="C6" s="130">
        <v>46.2</v>
      </c>
      <c r="D6" s="58">
        <v>0</v>
      </c>
      <c r="E6" s="58"/>
      <c r="G6" s="91" t="s">
        <v>93</v>
      </c>
      <c r="H6" s="91">
        <f>(46.93*0.4)/10</f>
        <v>1.8772000000000002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837</v>
      </c>
      <c r="B7" s="58">
        <v>64.099999999999994</v>
      </c>
      <c r="C7" s="130">
        <v>53.1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838</v>
      </c>
      <c r="B8" s="58">
        <v>66.2</v>
      </c>
      <c r="C8" s="130">
        <v>56.6</v>
      </c>
      <c r="D8" s="58">
        <v>0</v>
      </c>
      <c r="E8" s="58"/>
      <c r="G8" s="91" t="s">
        <v>89</v>
      </c>
      <c r="H8" s="91">
        <f>(53.45*0.97)/20</f>
        <v>2.5923249999999998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839</v>
      </c>
      <c r="B9" s="58">
        <v>63.8</v>
      </c>
      <c r="C9" s="130">
        <v>51.2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840</v>
      </c>
      <c r="B10" s="58">
        <v>65</v>
      </c>
      <c r="C10" s="130">
        <v>52.5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841</v>
      </c>
      <c r="B11" s="58">
        <v>64.900000000000006</v>
      </c>
      <c r="C11" s="130">
        <v>58.9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842</v>
      </c>
      <c r="B12" s="58">
        <v>65.2</v>
      </c>
      <c r="C12" s="130">
        <v>37.4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843</v>
      </c>
      <c r="B13" s="58">
        <v>66.2</v>
      </c>
      <c r="C13" s="130">
        <v>35.9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844</v>
      </c>
      <c r="B14" s="58">
        <v>64.7</v>
      </c>
      <c r="C14" s="130">
        <v>40.1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34" t="s">
        <v>73</v>
      </c>
      <c r="O15" s="134" t="s">
        <v>72</v>
      </c>
      <c r="P15" s="134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71.2</v>
      </c>
      <c r="C16" s="58">
        <v>0</v>
      </c>
      <c r="D16" s="58">
        <v>150.5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5.202E-3</v>
      </c>
      <c r="O16" s="96">
        <f>$H$7*(L16/1000)</f>
        <v>0</v>
      </c>
      <c r="P16" s="95">
        <f t="shared" ref="P16:P21" si="1">$H$6*(M16/1000)</f>
        <v>1.8772000000000004E-2</v>
      </c>
      <c r="Q16" s="94">
        <f t="shared" ref="Q16:S21" si="2">B16</f>
        <v>71.2</v>
      </c>
      <c r="R16" s="94">
        <f t="shared" si="2"/>
        <v>0</v>
      </c>
      <c r="S16" s="94">
        <f t="shared" si="2"/>
        <v>150.5</v>
      </c>
      <c r="T16" s="93">
        <f t="shared" ref="T16:T21" si="3">R16/Q16</f>
        <v>0</v>
      </c>
      <c r="U16" s="92">
        <f t="shared" ref="U16:U21" si="4">S16/Q16</f>
        <v>2.11376404494382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66.8</v>
      </c>
      <c r="C17" s="58">
        <v>71.400000000000006</v>
      </c>
      <c r="D17" s="58">
        <v>105.3</v>
      </c>
      <c r="E17" s="58"/>
      <c r="G17" s="102" t="s">
        <v>63</v>
      </c>
      <c r="H17" s="103">
        <v>207.84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5.202E-3</v>
      </c>
      <c r="O17" s="96">
        <f>$H$8*(L17/1000)</f>
        <v>5.1846499999999998E-3</v>
      </c>
      <c r="P17" s="95">
        <f t="shared" si="1"/>
        <v>1.5017600000000002E-2</v>
      </c>
      <c r="Q17" s="94">
        <f t="shared" si="2"/>
        <v>66.8</v>
      </c>
      <c r="R17" s="94">
        <f t="shared" si="2"/>
        <v>71.400000000000006</v>
      </c>
      <c r="S17" s="94">
        <f t="shared" si="2"/>
        <v>105.3</v>
      </c>
      <c r="T17" s="93">
        <f t="shared" si="3"/>
        <v>1.068862275449102</v>
      </c>
      <c r="U17" s="92">
        <f t="shared" si="4"/>
        <v>1.5763473053892216</v>
      </c>
      <c r="V17" s="91"/>
      <c r="W17" s="91"/>
      <c r="X17" s="100"/>
    </row>
    <row r="18" spans="1:35" x14ac:dyDescent="0.25">
      <c r="A18" s="58" t="s">
        <v>62</v>
      </c>
      <c r="B18" s="58">
        <v>68.900000000000006</v>
      </c>
      <c r="C18" s="58">
        <v>141.19999999999999</v>
      </c>
      <c r="D18" s="58">
        <v>85.3</v>
      </c>
      <c r="E18" s="58"/>
      <c r="G18" s="102" t="s">
        <v>61</v>
      </c>
      <c r="H18" s="101">
        <f>51.09/10</f>
        <v>5.109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5.202E-3</v>
      </c>
      <c r="O18" s="96">
        <f>$H$8*(L18/1000)</f>
        <v>1.03693E-2</v>
      </c>
      <c r="P18" s="95">
        <f t="shared" si="1"/>
        <v>1.1263200000000001E-2</v>
      </c>
      <c r="Q18" s="94">
        <f t="shared" si="2"/>
        <v>68.900000000000006</v>
      </c>
      <c r="R18" s="94">
        <f t="shared" si="2"/>
        <v>141.19999999999999</v>
      </c>
      <c r="S18" s="94">
        <f t="shared" si="2"/>
        <v>85.3</v>
      </c>
      <c r="T18" s="93">
        <f t="shared" si="3"/>
        <v>2.0493468795355585</v>
      </c>
      <c r="U18" s="92">
        <f t="shared" si="4"/>
        <v>1.2380261248185775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66.900000000000006</v>
      </c>
      <c r="C19" s="58">
        <v>217.3</v>
      </c>
      <c r="D19" s="58">
        <v>58.2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5.202E-3</v>
      </c>
      <c r="O19" s="96">
        <f>$H$8*(L19/1000)</f>
        <v>1.5553949999999999E-2</v>
      </c>
      <c r="P19" s="95">
        <f t="shared" si="1"/>
        <v>7.5088000000000012E-3</v>
      </c>
      <c r="Q19" s="94">
        <f t="shared" si="2"/>
        <v>66.900000000000006</v>
      </c>
      <c r="R19" s="94">
        <f t="shared" si="2"/>
        <v>217.3</v>
      </c>
      <c r="S19" s="94">
        <f t="shared" si="2"/>
        <v>58.2</v>
      </c>
      <c r="T19" s="93">
        <f t="shared" si="3"/>
        <v>3.2481315396113599</v>
      </c>
      <c r="U19" s="92">
        <f t="shared" si="4"/>
        <v>0.8699551569506726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63.5</v>
      </c>
      <c r="C20" s="58">
        <v>281.8</v>
      </c>
      <c r="D20" s="58">
        <v>20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5.202E-3</v>
      </c>
      <c r="O20" s="96">
        <f>$H$8*(L20/1000)</f>
        <v>2.0738599999999999E-2</v>
      </c>
      <c r="P20" s="95">
        <f t="shared" si="1"/>
        <v>3.7544000000000006E-3</v>
      </c>
      <c r="Q20" s="94">
        <f t="shared" si="2"/>
        <v>63.5</v>
      </c>
      <c r="R20" s="94">
        <f t="shared" si="2"/>
        <v>281.8</v>
      </c>
      <c r="S20" s="94">
        <f t="shared" si="2"/>
        <v>20</v>
      </c>
      <c r="T20" s="93">
        <f t="shared" si="3"/>
        <v>4.4377952755905516</v>
      </c>
      <c r="U20" s="92">
        <f t="shared" si="4"/>
        <v>0.31496062992125984</v>
      </c>
      <c r="V20" s="91"/>
      <c r="W20" s="91"/>
    </row>
    <row r="21" spans="1:35" x14ac:dyDescent="0.25">
      <c r="A21" s="58" t="s">
        <v>58</v>
      </c>
      <c r="B21" s="58">
        <v>64.900000000000006</v>
      </c>
      <c r="C21" s="58">
        <v>345.3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5.202E-3</v>
      </c>
      <c r="O21" s="96">
        <f>$H$8*(L21/1000)</f>
        <v>2.5923249999999998E-2</v>
      </c>
      <c r="P21" s="95">
        <f t="shared" si="1"/>
        <v>0</v>
      </c>
      <c r="Q21" s="94">
        <f t="shared" si="2"/>
        <v>64.900000000000006</v>
      </c>
      <c r="R21" s="94">
        <f t="shared" si="2"/>
        <v>345.3</v>
      </c>
      <c r="S21" s="94">
        <f t="shared" si="2"/>
        <v>0</v>
      </c>
      <c r="T21" s="93">
        <f t="shared" si="3"/>
        <v>5.3204930662557777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5">A5</f>
        <v>VB112-1</v>
      </c>
      <c r="B24" s="58">
        <v>979</v>
      </c>
      <c r="C24" s="58">
        <v>920.7</v>
      </c>
      <c r="D24" s="58">
        <v>1784.6</v>
      </c>
      <c r="E24" s="58">
        <v>0</v>
      </c>
      <c r="G24" s="86" t="str">
        <f t="shared" ref="G24:G33" si="6">A5</f>
        <v>VB112-1</v>
      </c>
      <c r="H24" s="49">
        <f>$B$5</f>
        <v>64.400000000000006</v>
      </c>
      <c r="I24" s="49">
        <f>$C$5</f>
        <v>55.1</v>
      </c>
      <c r="J24" s="51">
        <f>$D$5</f>
        <v>0</v>
      </c>
      <c r="K24" s="49">
        <f t="shared" ref="K24:K33" si="7">I24/H24</f>
        <v>0.85559006211180122</v>
      </c>
      <c r="L24" s="85">
        <f t="shared" ref="L24:L33" si="8">K24/$H$17</f>
        <v>4.116580360430144E-3</v>
      </c>
      <c r="M24" s="48">
        <f t="shared" ref="M24:M33" si="9">ABS(($L$36-L24)/$L$37)</f>
        <v>0.80149516090461959</v>
      </c>
      <c r="N24" s="83">
        <f>$B$24</f>
        <v>979</v>
      </c>
      <c r="O24" s="83">
        <f>$C$24</f>
        <v>920.7</v>
      </c>
      <c r="P24" s="83">
        <f>$D$24</f>
        <v>1784.6</v>
      </c>
      <c r="Q24" s="84">
        <f>$E$24</f>
        <v>0</v>
      </c>
      <c r="R24" s="83">
        <f t="shared" ref="R24:R33" si="10">N24/P24</f>
        <v>0.54858231536478763</v>
      </c>
      <c r="S24" s="83">
        <f t="shared" ref="S24:S33" si="11">O24/P24</f>
        <v>0.51591393029250254</v>
      </c>
      <c r="T24" s="82">
        <f t="shared" ref="T24:T33" si="12">Q24/P24</f>
        <v>0</v>
      </c>
      <c r="U24" s="81">
        <f>(R24*0.01*($H$18))/0.5335</f>
        <v>5.2534340191165887E-2</v>
      </c>
      <c r="V24" s="81">
        <f>(S24*0.01*($H$18))/0.8217</f>
        <v>3.2077452474922663E-2</v>
      </c>
      <c r="W24" s="80">
        <f t="shared" ref="W24:W33" si="13">(T24*0.005*($H$18))/0.7126</f>
        <v>0</v>
      </c>
      <c r="X24" s="79">
        <f t="shared" ref="X24:X33" si="14">U24/V24</f>
        <v>1.6377341758119943</v>
      </c>
      <c r="Y24" s="78">
        <f t="shared" ref="Y24:Y33" si="15">(U24+V24+W24)*10</f>
        <v>0.84611792666088548</v>
      </c>
      <c r="Z24" s="48">
        <f t="shared" ref="Z24:Z33" si="16">ABS(($Y$36-Y24)/$Y$37)</f>
        <v>0.68695670787529994</v>
      </c>
      <c r="AA24" s="88">
        <f t="shared" ref="AA24:AA33" si="17">L24/Y24</f>
        <v>4.8652560484988084E-3</v>
      </c>
      <c r="AB24" s="55">
        <f>$AA$30</f>
        <v>5.1665625250348519E-3</v>
      </c>
      <c r="AC24" s="48">
        <f t="shared" ref="AC24:AC33" si="18">ABS(($AB$36-AB24)/$AB$37)</f>
        <v>1.4203688776928882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5"/>
        <v>VB112-2</v>
      </c>
      <c r="B25" s="58">
        <v>902.9</v>
      </c>
      <c r="C25" s="58">
        <v>859.1</v>
      </c>
      <c r="D25" s="58">
        <v>898.8</v>
      </c>
      <c r="E25" s="58">
        <v>0</v>
      </c>
      <c r="G25" s="86" t="str">
        <f t="shared" si="6"/>
        <v>VB112-2</v>
      </c>
      <c r="H25" s="49">
        <f>$B$6</f>
        <v>63.7</v>
      </c>
      <c r="I25" s="49">
        <f>$C$6</f>
        <v>46.2</v>
      </c>
      <c r="J25" s="51">
        <f>$D$6</f>
        <v>0</v>
      </c>
      <c r="K25" s="49">
        <f t="shared" si="7"/>
        <v>0.72527472527472525</v>
      </c>
      <c r="L25" s="85">
        <f t="shared" si="8"/>
        <v>3.489582011521965E-3</v>
      </c>
      <c r="M25" s="48">
        <f t="shared" si="9"/>
        <v>0.20453721042351683</v>
      </c>
      <c r="N25" s="83">
        <f>$B$25</f>
        <v>902.9</v>
      </c>
      <c r="O25" s="83">
        <f>$C$25</f>
        <v>859.1</v>
      </c>
      <c r="P25" s="83">
        <f>$D$25</f>
        <v>898.8</v>
      </c>
      <c r="Q25" s="84">
        <f>$E$25</f>
        <v>0</v>
      </c>
      <c r="R25" s="83">
        <f t="shared" si="10"/>
        <v>1.0045616377392079</v>
      </c>
      <c r="S25" s="83">
        <f t="shared" si="11"/>
        <v>0.95582999554962178</v>
      </c>
      <c r="T25" s="82">
        <f t="shared" si="12"/>
        <v>0</v>
      </c>
      <c r="U25" s="81">
        <f>(R25*0.005*($H$18))/0.5335</f>
        <v>4.8100331838890474E-2</v>
      </c>
      <c r="V25" s="81">
        <f>(S25*0.005*($H$18))/0.8217</f>
        <v>2.9714831734593022E-2</v>
      </c>
      <c r="W25" s="80">
        <f t="shared" si="13"/>
        <v>0</v>
      </c>
      <c r="X25" s="79">
        <f t="shared" si="14"/>
        <v>1.6187314223588103</v>
      </c>
      <c r="Y25" s="78">
        <f t="shared" si="15"/>
        <v>0.77815163573483503</v>
      </c>
      <c r="Z25" s="48">
        <f t="shared" si="16"/>
        <v>0.26180019923006426</v>
      </c>
      <c r="AA25" s="54">
        <f t="shared" si="17"/>
        <v>4.484449882607564E-3</v>
      </c>
      <c r="AB25" s="55">
        <f>$AA$26</f>
        <v>4.8993584874862011E-3</v>
      </c>
      <c r="AC25" s="48">
        <f t="shared" si="18"/>
        <v>0.84015083388493106</v>
      </c>
      <c r="AD25" s="51">
        <f>(AB24-AB33)/AB37</f>
        <v>3.0971251806883084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5"/>
        <v>VB112-3</v>
      </c>
      <c r="B26" s="58">
        <v>951.6</v>
      </c>
      <c r="C26" s="58">
        <v>913.3</v>
      </c>
      <c r="D26" s="58">
        <v>909.1</v>
      </c>
      <c r="E26" s="58">
        <v>0</v>
      </c>
      <c r="G26" s="86" t="str">
        <f t="shared" si="6"/>
        <v>VB112-3</v>
      </c>
      <c r="H26" s="49">
        <f>$B$7</f>
        <v>64.099999999999994</v>
      </c>
      <c r="I26" s="49">
        <f>$C$7</f>
        <v>53.1</v>
      </c>
      <c r="J26" s="51">
        <f>$D$7</f>
        <v>0</v>
      </c>
      <c r="K26" s="49">
        <f t="shared" si="7"/>
        <v>0.82839313572542916</v>
      </c>
      <c r="L26" s="85">
        <f t="shared" si="8"/>
        <v>3.9857252488713878E-3</v>
      </c>
      <c r="M26" s="48">
        <f t="shared" si="9"/>
        <v>0.59153531266721693</v>
      </c>
      <c r="N26" s="83">
        <f>$B$26</f>
        <v>951.6</v>
      </c>
      <c r="O26" s="83">
        <f>$C$26</f>
        <v>913.3</v>
      </c>
      <c r="P26" s="83">
        <f>$D$26</f>
        <v>909.1</v>
      </c>
      <c r="Q26" s="84">
        <f>$E$26</f>
        <v>0</v>
      </c>
      <c r="R26" s="83">
        <f t="shared" si="10"/>
        <v>1.046749532504675</v>
      </c>
      <c r="S26" s="83">
        <f t="shared" si="11"/>
        <v>1.0046199538004619</v>
      </c>
      <c r="T26" s="82">
        <f t="shared" si="12"/>
        <v>0</v>
      </c>
      <c r="U26" s="81">
        <f>(R26*0.005*($H$18))/0.5335</f>
        <v>5.0120368899403793E-2</v>
      </c>
      <c r="V26" s="81">
        <f>(S26*0.005*($H$18))/0.8217</f>
        <v>3.1231613386677372E-2</v>
      </c>
      <c r="W26" s="80">
        <f t="shared" si="13"/>
        <v>0</v>
      </c>
      <c r="X26" s="79">
        <f t="shared" si="14"/>
        <v>1.6047960212258485</v>
      </c>
      <c r="Y26" s="78">
        <f t="shared" si="15"/>
        <v>0.81351982286081159</v>
      </c>
      <c r="Z26" s="48">
        <f t="shared" si="16"/>
        <v>0.23191236578359969</v>
      </c>
      <c r="AA26" s="54">
        <f t="shared" si="17"/>
        <v>4.8993584874862011E-3</v>
      </c>
      <c r="AB26" s="55">
        <f>$AA$24</f>
        <v>4.8652560484988084E-3</v>
      </c>
      <c r="AC26" s="48">
        <f t="shared" si="18"/>
        <v>0.76609936887013863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5"/>
        <v>VB112-4</v>
      </c>
      <c r="B27" s="58">
        <v>1060.2</v>
      </c>
      <c r="C27" s="58">
        <v>1005.3</v>
      </c>
      <c r="D27" s="58">
        <v>932.6</v>
      </c>
      <c r="E27" s="58">
        <v>0</v>
      </c>
      <c r="G27" s="86" t="str">
        <f t="shared" si="6"/>
        <v>VB112-4</v>
      </c>
      <c r="H27" s="49">
        <f>$B$8</f>
        <v>66.2</v>
      </c>
      <c r="I27" s="49">
        <f>$C$8</f>
        <v>56.6</v>
      </c>
      <c r="J27" s="51">
        <f>$D$8</f>
        <v>0</v>
      </c>
      <c r="K27" s="49">
        <f t="shared" si="7"/>
        <v>0.85498489425981872</v>
      </c>
      <c r="L27" s="85">
        <f t="shared" si="8"/>
        <v>4.1136686598336157E-3</v>
      </c>
      <c r="M27" s="48">
        <f t="shared" si="9"/>
        <v>0.79682327450998436</v>
      </c>
      <c r="N27" s="83">
        <f>$B$27</f>
        <v>1060.2</v>
      </c>
      <c r="O27" s="83">
        <f>$C$27</f>
        <v>1005.3</v>
      </c>
      <c r="P27" s="83">
        <f>$D$27</f>
        <v>932.6</v>
      </c>
      <c r="Q27" s="84">
        <f>$E$27</f>
        <v>0</v>
      </c>
      <c r="R27" s="83">
        <f t="shared" si="10"/>
        <v>1.1368217885481451</v>
      </c>
      <c r="S27" s="83">
        <f t="shared" si="11"/>
        <v>1.0779541067981986</v>
      </c>
      <c r="T27" s="82">
        <f t="shared" si="12"/>
        <v>0</v>
      </c>
      <c r="U27" s="81">
        <f>(R27*0.005*($H$18))/0.5335</f>
        <v>5.4433200728139397E-2</v>
      </c>
      <c r="V27" s="81">
        <f>(S27*0.005*($H$18))/0.8217</f>
        <v>3.3511424678301066E-2</v>
      </c>
      <c r="W27" s="80">
        <f t="shared" si="13"/>
        <v>0</v>
      </c>
      <c r="X27" s="79">
        <f t="shared" si="14"/>
        <v>1.62431771405366</v>
      </c>
      <c r="Y27" s="78">
        <f t="shared" si="15"/>
        <v>0.87944625406440458</v>
      </c>
      <c r="Z27" s="48">
        <f t="shared" si="16"/>
        <v>1.1521944072631016</v>
      </c>
      <c r="AA27" s="54">
        <f t="shared" si="17"/>
        <v>4.677566867585246E-3</v>
      </c>
      <c r="AB27" s="55">
        <f>$AA$27</f>
        <v>4.677566867585246E-3</v>
      </c>
      <c r="AC27" s="48">
        <f t="shared" si="18"/>
        <v>0.35854321667780154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5"/>
        <v>VB112-5</v>
      </c>
      <c r="B28" s="58">
        <v>1003.4</v>
      </c>
      <c r="C28" s="58">
        <v>899.1</v>
      </c>
      <c r="D28" s="58">
        <v>891.5</v>
      </c>
      <c r="E28" s="58">
        <v>0</v>
      </c>
      <c r="G28" s="86" t="str">
        <f t="shared" si="6"/>
        <v>VB112-5</v>
      </c>
      <c r="H28" s="49">
        <f>$B$9</f>
        <v>63.8</v>
      </c>
      <c r="I28" s="49">
        <f>$C$9</f>
        <v>51.2</v>
      </c>
      <c r="J28" s="51">
        <f>$D$9</f>
        <v>0</v>
      </c>
      <c r="K28" s="49">
        <f t="shared" si="7"/>
        <v>0.80250783699059569</v>
      </c>
      <c r="L28" s="85">
        <f t="shared" si="8"/>
        <v>3.8611808939116418E-3</v>
      </c>
      <c r="M28" s="48">
        <f t="shared" si="9"/>
        <v>0.39170120947720144</v>
      </c>
      <c r="N28" s="83">
        <f>$B$28</f>
        <v>1003.4</v>
      </c>
      <c r="O28" s="83">
        <f>$C$28</f>
        <v>899.1</v>
      </c>
      <c r="P28" s="83">
        <f>$D$28</f>
        <v>891.5</v>
      </c>
      <c r="Q28" s="84">
        <f>$E$28</f>
        <v>0</v>
      </c>
      <c r="R28" s="83">
        <f t="shared" si="10"/>
        <v>1.1255187885586091</v>
      </c>
      <c r="S28" s="83">
        <f t="shared" si="11"/>
        <v>1.0085249579360629</v>
      </c>
      <c r="T28" s="82">
        <f t="shared" si="12"/>
        <v>0</v>
      </c>
      <c r="U28" s="81">
        <f t="shared" ref="U28:U33" si="19">(R28*0.005*($H$18))/0.5335</f>
        <v>5.3891991478406127E-2</v>
      </c>
      <c r="V28" s="81">
        <f t="shared" ref="V28:V33" si="20">(S28*0.005*($H$18))/0.8217</f>
        <v>3.1353012109622401E-2</v>
      </c>
      <c r="W28" s="80">
        <f t="shared" si="13"/>
        <v>0</v>
      </c>
      <c r="X28" s="79">
        <f t="shared" si="14"/>
        <v>1.7188776405271249</v>
      </c>
      <c r="Y28" s="78">
        <f t="shared" si="15"/>
        <v>0.85245003588028534</v>
      </c>
      <c r="Z28" s="48">
        <f t="shared" si="16"/>
        <v>0.77534806006763413</v>
      </c>
      <c r="AA28" s="54">
        <f t="shared" si="17"/>
        <v>4.5295099201026843E-3</v>
      </c>
      <c r="AB28" s="55">
        <f>$AA$29</f>
        <v>4.5900916747167774E-3</v>
      </c>
      <c r="AC28" s="48">
        <f t="shared" si="18"/>
        <v>0.16859591740233482</v>
      </c>
      <c r="AD28" s="51">
        <f>1-((((COUNT(AB24:AB33))-3)*((STDEV(AB26:AB33))^2))/(((COUNT(AB24:AB33))-1)*((STDEV(AB24:AB33))^2)))</f>
        <v>0.373560538133343</v>
      </c>
    </row>
    <row r="29" spans="1:35" x14ac:dyDescent="0.25">
      <c r="A29" s="58" t="str">
        <f t="shared" si="5"/>
        <v>VB112-6</v>
      </c>
      <c r="B29" s="58">
        <v>988.1</v>
      </c>
      <c r="C29" s="58">
        <v>914.7</v>
      </c>
      <c r="D29" s="58">
        <v>894.7</v>
      </c>
      <c r="E29" s="58">
        <v>0</v>
      </c>
      <c r="G29" s="86" t="str">
        <f t="shared" si="6"/>
        <v>VB112-6</v>
      </c>
      <c r="H29" s="49">
        <f>$B$10</f>
        <v>65</v>
      </c>
      <c r="I29" s="49">
        <f>$C$10</f>
        <v>52.5</v>
      </c>
      <c r="J29" s="51">
        <f>$D$10</f>
        <v>0</v>
      </c>
      <c r="K29" s="49">
        <f t="shared" si="7"/>
        <v>0.80769230769230771</v>
      </c>
      <c r="L29" s="85">
        <f t="shared" si="8"/>
        <v>3.8861254219221888E-3</v>
      </c>
      <c r="M29" s="48">
        <f t="shared" si="9"/>
        <v>0.4317252425704477</v>
      </c>
      <c r="N29" s="83">
        <f>$B$29</f>
        <v>988.1</v>
      </c>
      <c r="O29" s="83">
        <f>$C$29</f>
        <v>914.7</v>
      </c>
      <c r="P29" s="83">
        <f>$D$29</f>
        <v>894.7</v>
      </c>
      <c r="Q29" s="84">
        <f>$E$29</f>
        <v>0</v>
      </c>
      <c r="R29" s="83">
        <f t="shared" si="10"/>
        <v>1.1043925338102156</v>
      </c>
      <c r="S29" s="83">
        <f t="shared" si="11"/>
        <v>1.0223538616295964</v>
      </c>
      <c r="T29" s="82">
        <f t="shared" si="12"/>
        <v>0</v>
      </c>
      <c r="U29" s="81">
        <f t="shared" si="19"/>
        <v>5.2880426009713141E-2</v>
      </c>
      <c r="V29" s="81">
        <f t="shared" si="20"/>
        <v>3.178292490608256E-2</v>
      </c>
      <c r="W29" s="80">
        <f t="shared" si="13"/>
        <v>0</v>
      </c>
      <c r="X29" s="79">
        <f t="shared" si="14"/>
        <v>1.6637998600183264</v>
      </c>
      <c r="Y29" s="78">
        <f t="shared" si="15"/>
        <v>0.84663350915795699</v>
      </c>
      <c r="Z29" s="48">
        <f t="shared" si="16"/>
        <v>0.69415384116908885</v>
      </c>
      <c r="AA29" s="54">
        <f t="shared" si="17"/>
        <v>4.5900916747167774E-3</v>
      </c>
      <c r="AB29" s="55">
        <f>$AA$28</f>
        <v>4.5295099201026843E-3</v>
      </c>
      <c r="AC29" s="48">
        <f t="shared" si="18"/>
        <v>3.7046156870581014E-2</v>
      </c>
      <c r="AD29" s="51"/>
    </row>
    <row r="30" spans="1:35" x14ac:dyDescent="0.25">
      <c r="A30" s="58" t="str">
        <f t="shared" si="5"/>
        <v>VB112-7</v>
      </c>
      <c r="B30" s="58">
        <v>950.9</v>
      </c>
      <c r="C30" s="58">
        <v>912.3</v>
      </c>
      <c r="D30" s="58">
        <v>874.3</v>
      </c>
      <c r="E30" s="58">
        <v>0</v>
      </c>
      <c r="G30" s="86" t="str">
        <f t="shared" si="6"/>
        <v>VB112-7</v>
      </c>
      <c r="H30" s="49">
        <f>$B$11</f>
        <v>64.900000000000006</v>
      </c>
      <c r="I30" s="49">
        <f>$C$11</f>
        <v>58.9</v>
      </c>
      <c r="J30" s="51">
        <f>$D$11</f>
        <v>0</v>
      </c>
      <c r="K30" s="49">
        <f t="shared" si="7"/>
        <v>0.9075500770416024</v>
      </c>
      <c r="L30" s="85">
        <f t="shared" si="8"/>
        <v>4.3665804322632912E-3</v>
      </c>
      <c r="M30" s="48">
        <f t="shared" si="9"/>
        <v>1.2026256671275919</v>
      </c>
      <c r="N30" s="83">
        <f>$B$30</f>
        <v>950.9</v>
      </c>
      <c r="O30" s="83">
        <f>$C$30</f>
        <v>912.3</v>
      </c>
      <c r="P30" s="83">
        <f>$D$30</f>
        <v>874.3</v>
      </c>
      <c r="Q30" s="84">
        <f>$E$30</f>
        <v>0</v>
      </c>
      <c r="R30" s="83">
        <f t="shared" si="10"/>
        <v>1.0876129475008578</v>
      </c>
      <c r="S30" s="83">
        <f t="shared" si="11"/>
        <v>1.0434633421022532</v>
      </c>
      <c r="T30" s="82">
        <f t="shared" si="12"/>
        <v>0</v>
      </c>
      <c r="U30" s="81">
        <f t="shared" si="19"/>
        <v>5.2076987336287558E-2</v>
      </c>
      <c r="V30" s="81">
        <f t="shared" si="20"/>
        <v>3.2439176188392434E-2</v>
      </c>
      <c r="W30" s="80">
        <f t="shared" si="13"/>
        <v>0</v>
      </c>
      <c r="X30" s="79">
        <f t="shared" si="14"/>
        <v>1.6053733002912089</v>
      </c>
      <c r="Y30" s="78">
        <f t="shared" si="15"/>
        <v>0.84516163524679999</v>
      </c>
      <c r="Z30" s="48">
        <f t="shared" si="16"/>
        <v>0.67360761861417895</v>
      </c>
      <c r="AA30" s="54">
        <f t="shared" si="17"/>
        <v>5.1665625250348519E-3</v>
      </c>
      <c r="AB30" s="55">
        <f>$AA$25</f>
        <v>4.484449882607564E-3</v>
      </c>
      <c r="AC30" s="48">
        <f t="shared" si="18"/>
        <v>6.0799096701126806E-2</v>
      </c>
      <c r="AD30" s="51" t="s">
        <v>39</v>
      </c>
    </row>
    <row r="31" spans="1:35" x14ac:dyDescent="0.25">
      <c r="A31" s="58" t="str">
        <f t="shared" si="5"/>
        <v>VB112-8</v>
      </c>
      <c r="B31" s="58">
        <v>867.7</v>
      </c>
      <c r="C31" s="58">
        <v>753</v>
      </c>
      <c r="D31" s="58">
        <v>885</v>
      </c>
      <c r="E31" s="58">
        <v>0</v>
      </c>
      <c r="G31" s="86" t="str">
        <f t="shared" si="6"/>
        <v>VB112-8</v>
      </c>
      <c r="H31" s="49">
        <f>$B$12</f>
        <v>65.2</v>
      </c>
      <c r="I31" s="49">
        <f>$C$12</f>
        <v>37.4</v>
      </c>
      <c r="J31" s="51">
        <f>$D$12</f>
        <v>0</v>
      </c>
      <c r="K31" s="49">
        <f t="shared" si="7"/>
        <v>0.5736196319018404</v>
      </c>
      <c r="L31" s="85">
        <f t="shared" si="8"/>
        <v>2.7599096992967686E-3</v>
      </c>
      <c r="M31" s="48">
        <f t="shared" si="9"/>
        <v>1.3753121699408353</v>
      </c>
      <c r="N31" s="83">
        <f>$B$31</f>
        <v>867.7</v>
      </c>
      <c r="O31" s="83">
        <f>$C$31</f>
        <v>753</v>
      </c>
      <c r="P31" s="83">
        <f>$D$31</f>
        <v>885</v>
      </c>
      <c r="Q31" s="84">
        <f>$E$31</f>
        <v>0</v>
      </c>
      <c r="R31" s="83">
        <f t="shared" si="10"/>
        <v>0.98045197740112999</v>
      </c>
      <c r="S31" s="83">
        <f t="shared" si="11"/>
        <v>0.85084745762711866</v>
      </c>
      <c r="T31" s="82">
        <f t="shared" si="12"/>
        <v>0</v>
      </c>
      <c r="U31" s="81">
        <f t="shared" si="19"/>
        <v>4.69459152065827E-2</v>
      </c>
      <c r="V31" s="81">
        <f t="shared" si="20"/>
        <v>2.6451135822179322E-2</v>
      </c>
      <c r="W31" s="80">
        <f t="shared" si="13"/>
        <v>0</v>
      </c>
      <c r="X31" s="79">
        <f t="shared" si="14"/>
        <v>1.774816609849263</v>
      </c>
      <c r="Y31" s="78">
        <f t="shared" si="15"/>
        <v>0.73397051028762028</v>
      </c>
      <c r="Z31" s="48">
        <f t="shared" si="16"/>
        <v>0.87853457388265199</v>
      </c>
      <c r="AA31" s="54">
        <f t="shared" si="17"/>
        <v>3.7602460325214505E-3</v>
      </c>
      <c r="AB31" s="55">
        <f>$AA$33</f>
        <v>4.4111878756353971E-3</v>
      </c>
      <c r="AC31" s="48">
        <f t="shared" si="18"/>
        <v>0.21988328854495709</v>
      </c>
      <c r="AD31" s="51">
        <f>1-((((COUNT(AB24:AB33))-3)*((STDEV(AB24:AB31))^2))/(((COUNT(AB24:AB33))-1)*((STDEV(AB24:AB33))^2)))</f>
        <v>0.76100095555019176</v>
      </c>
    </row>
    <row r="32" spans="1:35" x14ac:dyDescent="0.25">
      <c r="A32" s="58" t="str">
        <f t="shared" si="5"/>
        <v>VB112-9</v>
      </c>
      <c r="B32" s="58">
        <v>823.8</v>
      </c>
      <c r="C32" s="58">
        <v>715.5</v>
      </c>
      <c r="D32" s="58">
        <v>884.3</v>
      </c>
      <c r="E32" s="58">
        <v>0</v>
      </c>
      <c r="G32" s="86" t="str">
        <f t="shared" si="6"/>
        <v>VB112-9</v>
      </c>
      <c r="H32" s="49">
        <f>$B$13</f>
        <v>66.2</v>
      </c>
      <c r="I32" s="49">
        <f>$C$13</f>
        <v>35.9</v>
      </c>
      <c r="J32" s="51">
        <f>$D$13</f>
        <v>0</v>
      </c>
      <c r="K32" s="49">
        <f t="shared" si="7"/>
        <v>0.54229607250755285</v>
      </c>
      <c r="L32" s="85">
        <f t="shared" si="8"/>
        <v>2.6091997330040073E-3</v>
      </c>
      <c r="M32" s="48">
        <f t="shared" si="9"/>
        <v>1.6171295607462679</v>
      </c>
      <c r="N32" s="83">
        <f>$B$32</f>
        <v>823.8</v>
      </c>
      <c r="O32" s="83">
        <f>$C$32</f>
        <v>715.5</v>
      </c>
      <c r="P32" s="83">
        <f>$D$32</f>
        <v>884.3</v>
      </c>
      <c r="Q32" s="84">
        <f>$E$32</f>
        <v>0</v>
      </c>
      <c r="R32" s="83">
        <f t="shared" si="10"/>
        <v>0.93158430396924119</v>
      </c>
      <c r="S32" s="83">
        <f t="shared" si="11"/>
        <v>0.80911455388442843</v>
      </c>
      <c r="T32" s="82">
        <f t="shared" si="12"/>
        <v>0</v>
      </c>
      <c r="U32" s="81">
        <f t="shared" si="19"/>
        <v>4.4606037572435364E-2</v>
      </c>
      <c r="V32" s="81">
        <f t="shared" si="20"/>
        <v>2.5153743798196088E-2</v>
      </c>
      <c r="W32" s="80">
        <f t="shared" si="13"/>
        <v>0</v>
      </c>
      <c r="X32" s="79">
        <f t="shared" si="14"/>
        <v>1.7733359268624778</v>
      </c>
      <c r="Y32" s="78">
        <f t="shared" si="15"/>
        <v>0.69759781370631446</v>
      </c>
      <c r="Z32" s="48">
        <f t="shared" si="16"/>
        <v>1.3862693147574825</v>
      </c>
      <c r="AA32" s="54">
        <f t="shared" si="17"/>
        <v>3.7402636329110809E-3</v>
      </c>
      <c r="AB32" s="55">
        <f>$AA$31</f>
        <v>3.7602460325214505E-3</v>
      </c>
      <c r="AC32" s="48">
        <f t="shared" si="18"/>
        <v>1.6333656831571759</v>
      </c>
      <c r="AD32" s="51"/>
    </row>
    <row r="33" spans="1:30" x14ac:dyDescent="0.25">
      <c r="A33" s="58" t="str">
        <f t="shared" si="5"/>
        <v>VB112-10</v>
      </c>
      <c r="B33" s="58">
        <v>798.8</v>
      </c>
      <c r="C33" s="58">
        <v>708.7</v>
      </c>
      <c r="D33" s="58">
        <v>891.7</v>
      </c>
      <c r="E33" s="58">
        <v>0</v>
      </c>
      <c r="G33" s="86" t="str">
        <f t="shared" si="6"/>
        <v>VB112-10</v>
      </c>
      <c r="H33" s="49">
        <f>$B$14</f>
        <v>64.7</v>
      </c>
      <c r="I33" s="123">
        <f>$C$14</f>
        <v>40.1</v>
      </c>
      <c r="J33" s="51">
        <f>$D$14</f>
        <v>0</v>
      </c>
      <c r="K33" s="49">
        <f t="shared" si="7"/>
        <v>0.61978361669242654</v>
      </c>
      <c r="L33" s="85">
        <f t="shared" si="8"/>
        <v>2.9820227900905819E-3</v>
      </c>
      <c r="M33" s="48">
        <f t="shared" si="9"/>
        <v>1.0189269261464446</v>
      </c>
      <c r="N33" s="83">
        <f>$B$33</f>
        <v>798.8</v>
      </c>
      <c r="O33" s="83">
        <f>$C$33</f>
        <v>708.7</v>
      </c>
      <c r="P33" s="83">
        <f>$D$33</f>
        <v>891.7</v>
      </c>
      <c r="Q33" s="84">
        <f>$E$33</f>
        <v>0</v>
      </c>
      <c r="R33" s="83">
        <f t="shared" si="10"/>
        <v>0.89581697880453059</v>
      </c>
      <c r="S33" s="83">
        <f t="shared" si="11"/>
        <v>0.79477402713917233</v>
      </c>
      <c r="T33" s="82">
        <f t="shared" si="12"/>
        <v>0</v>
      </c>
      <c r="U33" s="81">
        <f t="shared" si="19"/>
        <v>4.2893429659909534E-2</v>
      </c>
      <c r="V33" s="81">
        <f t="shared" si="20"/>
        <v>2.4707925670281315E-2</v>
      </c>
      <c r="W33" s="80">
        <f t="shared" si="13"/>
        <v>0</v>
      </c>
      <c r="X33" s="79">
        <f t="shared" si="14"/>
        <v>1.7360190504175645</v>
      </c>
      <c r="Y33" s="78">
        <f t="shared" si="15"/>
        <v>0.67601355330190849</v>
      </c>
      <c r="Z33" s="48">
        <f t="shared" si="16"/>
        <v>1.6875689129027154</v>
      </c>
      <c r="AA33" s="54">
        <f t="shared" si="17"/>
        <v>4.4111878756353971E-3</v>
      </c>
      <c r="AB33" s="55">
        <f>$AA$32</f>
        <v>3.7402636329110809E-3</v>
      </c>
      <c r="AC33" s="48">
        <f t="shared" si="18"/>
        <v>1.6767563029954202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822.2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2</v>
      </c>
      <c r="H36" s="49">
        <f>AVERAGE(H24:H33)</f>
        <v>64.820000000000022</v>
      </c>
      <c r="I36" s="49">
        <f>AVERAGE(I24:I32)</f>
        <v>49.655555555555544</v>
      </c>
      <c r="J36" s="51">
        <f>AVERAGE(J24:J28)</f>
        <v>0</v>
      </c>
      <c r="K36" s="56">
        <f>AVERAGE(K24:K33)</f>
        <v>0.75176923601980994</v>
      </c>
      <c r="L36" s="57">
        <f>AVERAGE(L24:L33)</f>
        <v>3.6170575251145594E-3</v>
      </c>
      <c r="M36" s="56"/>
      <c r="N36" s="49">
        <f t="shared" ref="N36:Y36" si="21">AVERAGE(N24:N33)</f>
        <v>932.63999999999976</v>
      </c>
      <c r="O36" s="49">
        <f t="shared" si="21"/>
        <v>860.17000000000007</v>
      </c>
      <c r="P36" s="49">
        <f t="shared" si="21"/>
        <v>984.66000000000008</v>
      </c>
      <c r="Q36" s="51">
        <f t="shared" si="21"/>
        <v>0</v>
      </c>
      <c r="R36" s="49">
        <f t="shared" si="21"/>
        <v>0.98620928042013989</v>
      </c>
      <c r="S36" s="49">
        <f t="shared" si="21"/>
        <v>0.90833961867594193</v>
      </c>
      <c r="T36" s="50">
        <f t="shared" si="21"/>
        <v>0</v>
      </c>
      <c r="U36" s="49">
        <f t="shared" si="21"/>
        <v>4.9848302892093403E-2</v>
      </c>
      <c r="V36" s="49">
        <f t="shared" si="21"/>
        <v>2.9842324076924821E-2</v>
      </c>
      <c r="W36" s="50">
        <f t="shared" si="21"/>
        <v>0</v>
      </c>
      <c r="X36" s="48">
        <f t="shared" si="21"/>
        <v>1.6757801721416281</v>
      </c>
      <c r="Y36" s="49">
        <f t="shared" si="21"/>
        <v>0.7969062696901823</v>
      </c>
      <c r="Z36" s="48"/>
      <c r="AA36" s="56">
        <f>AVERAGE(AA24:AA33)</f>
        <v>4.5124492947100055E-3</v>
      </c>
      <c r="AB36" s="56">
        <f>AVERAGE(AB24:AB33)</f>
        <v>4.5124492947100064E-3</v>
      </c>
      <c r="AC36" s="56"/>
      <c r="AD36" s="56"/>
    </row>
    <row r="37" spans="1:30" x14ac:dyDescent="0.25">
      <c r="G37" s="53" t="s">
        <v>1</v>
      </c>
      <c r="H37" s="49">
        <f>STDEV(H24:H33)</f>
        <v>0.88166509136595383</v>
      </c>
      <c r="I37" s="49">
        <f>STDEV(I24:I32)</f>
        <v>8.1931543240548468</v>
      </c>
      <c r="J37" s="51">
        <f>STDEV(J24:J28)</f>
        <v>0</v>
      </c>
      <c r="K37" s="48">
        <f>STDEV(K24:K33)</f>
        <v>0.12953394001133164</v>
      </c>
      <c r="L37" s="55">
        <f>STDEV(L24:L33)</f>
        <v>6.232387413940099E-4</v>
      </c>
      <c r="M37" s="54"/>
      <c r="N37" s="49">
        <f t="shared" ref="N37:Y37" si="22">STDEV(N24:N33)</f>
        <v>83.037785241285079</v>
      </c>
      <c r="O37" s="49">
        <f t="shared" si="22"/>
        <v>100.06393567225929</v>
      </c>
      <c r="P37" s="49">
        <f t="shared" si="22"/>
        <v>281.52209781037743</v>
      </c>
      <c r="Q37" s="51">
        <f t="shared" si="22"/>
        <v>0</v>
      </c>
      <c r="R37" s="49">
        <f t="shared" si="22"/>
        <v>0.17418009396679648</v>
      </c>
      <c r="S37" s="49">
        <f t="shared" si="22"/>
        <v>0.17050093202386907</v>
      </c>
      <c r="T37" s="50">
        <f t="shared" si="22"/>
        <v>0</v>
      </c>
      <c r="U37" s="49">
        <f t="shared" si="22"/>
        <v>4.0297944698605929E-3</v>
      </c>
      <c r="V37" s="49">
        <f t="shared" si="22"/>
        <v>3.2152625237304631E-3</v>
      </c>
      <c r="W37" s="50">
        <f t="shared" si="22"/>
        <v>0</v>
      </c>
      <c r="X37" s="48">
        <f t="shared" si="22"/>
        <v>6.8557601859616318E-2</v>
      </c>
      <c r="Y37" s="49">
        <f t="shared" si="22"/>
        <v>7.1637202761889826E-2</v>
      </c>
      <c r="Z37" s="48"/>
      <c r="AA37" s="47">
        <f>STDEV(AA24:AA33)</f>
        <v>4.6052348836826435E-4</v>
      </c>
      <c r="AB37" s="54">
        <f>STDEV(AB24:AB33)</f>
        <v>4.605234883682644E-4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1.3601744698641678</v>
      </c>
      <c r="I38" s="49">
        <f>(I37/I36)*100</f>
        <v>16.499975143542994</v>
      </c>
      <c r="J38" s="51" t="e">
        <f>(J37/J36)*100</f>
        <v>#DIV/0!</v>
      </c>
      <c r="K38" s="52">
        <f>(K37/K36)*100</f>
        <v>17.230545465938469</v>
      </c>
      <c r="L38" s="52">
        <f>(L37/L36)*100</f>
        <v>17.230545465938384</v>
      </c>
      <c r="M38" s="48"/>
      <c r="N38" s="49">
        <f t="shared" ref="N38:Y38" si="23">(N37/N36)*100</f>
        <v>8.9035196047011826</v>
      </c>
      <c r="O38" s="49">
        <f t="shared" si="23"/>
        <v>11.633041802464545</v>
      </c>
      <c r="P38" s="49">
        <f t="shared" si="23"/>
        <v>28.590792538579553</v>
      </c>
      <c r="Q38" s="51" t="e">
        <f t="shared" si="23"/>
        <v>#DIV/0!</v>
      </c>
      <c r="R38" s="49">
        <f t="shared" si="23"/>
        <v>17.661575227987427</v>
      </c>
      <c r="S38" s="49">
        <f t="shared" si="23"/>
        <v>18.770614924008587</v>
      </c>
      <c r="T38" s="50" t="e">
        <f t="shared" si="23"/>
        <v>#DIV/0!</v>
      </c>
      <c r="U38" s="49">
        <f t="shared" si="23"/>
        <v>8.0841156790911963</v>
      </c>
      <c r="V38" s="49">
        <f t="shared" si="23"/>
        <v>10.77416931550791</v>
      </c>
      <c r="W38" s="50" t="e">
        <f t="shared" si="23"/>
        <v>#DIV/0!</v>
      </c>
      <c r="X38" s="48">
        <f t="shared" si="23"/>
        <v>4.0910856327892029</v>
      </c>
      <c r="Y38" s="49">
        <f t="shared" si="23"/>
        <v>8.9894138729440058</v>
      </c>
      <c r="Z38" s="48"/>
      <c r="AA38" s="47">
        <f>(AA37/AA36)*100</f>
        <v>10.205621344225211</v>
      </c>
      <c r="AB38" s="47">
        <f>(AB37/AB36)*100</f>
        <v>10.205621344225211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50" si="24">A24</f>
        <v>VB112-1</v>
      </c>
      <c r="H41" s="4">
        <f>$B$5</f>
        <v>64.400000000000006</v>
      </c>
      <c r="I41" s="4">
        <f>$C$5</f>
        <v>55.1</v>
      </c>
      <c r="J41" s="5">
        <f>$D$5</f>
        <v>0</v>
      </c>
      <c r="K41" s="4">
        <f t="shared" ref="K41:K49" si="25">I41/H41</f>
        <v>0.85559006211180122</v>
      </c>
      <c r="L41" s="125">
        <f t="shared" ref="L41:L50" si="26">K41/$H$17</f>
        <v>4.116580360430144E-3</v>
      </c>
      <c r="M41" s="22">
        <f>$B$24</f>
        <v>979</v>
      </c>
      <c r="N41" s="22">
        <f>$C$24</f>
        <v>920.7</v>
      </c>
      <c r="O41" s="22">
        <f>$D$24</f>
        <v>1784.6</v>
      </c>
      <c r="P41" s="23">
        <f>$E$24</f>
        <v>0</v>
      </c>
      <c r="Q41" s="22">
        <f t="shared" ref="Q41:Q50" si="27">M41/O41</f>
        <v>0.54858231536478763</v>
      </c>
      <c r="R41" s="22">
        <f t="shared" ref="R41:R50" si="28">N41/O41</f>
        <v>0.51591393029250254</v>
      </c>
      <c r="S41" s="21">
        <f t="shared" ref="S41:S50" si="29">P41/O41</f>
        <v>0</v>
      </c>
      <c r="T41" s="20">
        <f>(Q41*0.01*($H$18))/0.5335</f>
        <v>5.2534340191165887E-2</v>
      </c>
      <c r="U41" s="20">
        <f>(R41*0.01*($H$18))/0.8217</f>
        <v>3.2077452474922663E-2</v>
      </c>
      <c r="V41" s="18">
        <f t="shared" ref="V41:V50" si="30">(S41*0.005*(100/20))/0.7126</f>
        <v>0</v>
      </c>
      <c r="W41" s="19">
        <f t="shared" ref="W41:W50" si="31">T41/U41</f>
        <v>1.6377341758119943</v>
      </c>
      <c r="X41" s="19">
        <f t="shared" ref="X41:X50" si="32">(T41+U41+V41)*10</f>
        <v>0.84611792666088548</v>
      </c>
      <c r="Y41" s="41">
        <f t="shared" ref="Y41:Y50" si="33">L41/X41</f>
        <v>4.8652560484988084E-3</v>
      </c>
      <c r="Z41" s="5">
        <f>(Y41*900000)</f>
        <v>4378.7304436489276</v>
      </c>
      <c r="AA41" s="2">
        <f t="shared" ref="AA41:AA50" si="34">(Z41*0.2125)+26.378</f>
        <v>956.85821927539712</v>
      </c>
      <c r="AB41" s="2">
        <f>-0.000006*(AA41)^2 + 0.0266*(AA41) + 3.4677</f>
        <v>23.426662721956262</v>
      </c>
      <c r="AC41" s="17">
        <f t="shared" ref="AC41:AC50" si="35">ABS(Y41-$C$42)</f>
        <v>3.054552510890771E-4</v>
      </c>
      <c r="AD41" s="38">
        <f t="shared" ref="AD41:AD50" si="36">ABS(AB41-$D$42)</f>
        <v>0.90382822795957196</v>
      </c>
    </row>
    <row r="42" spans="1:30" x14ac:dyDescent="0.25">
      <c r="A42" s="141" t="s">
        <v>9</v>
      </c>
      <c r="B42" s="141"/>
      <c r="C42" s="15">
        <f>MEDIAN(Y41:Y50)</f>
        <v>4.5598007974097313E-3</v>
      </c>
      <c r="D42" s="14">
        <f>MEDIAN(AB41:AB50)</f>
        <v>22.52283449399669</v>
      </c>
      <c r="G42" s="40" t="str">
        <f t="shared" si="24"/>
        <v>VB112-2</v>
      </c>
      <c r="H42" s="4">
        <f>$B$6</f>
        <v>63.7</v>
      </c>
      <c r="I42" s="4">
        <f>$C$6</f>
        <v>46.2</v>
      </c>
      <c r="J42" s="5">
        <f>$D$6</f>
        <v>0</v>
      </c>
      <c r="K42" s="4">
        <f t="shared" si="25"/>
        <v>0.72527472527472525</v>
      </c>
      <c r="L42" s="125">
        <f t="shared" si="26"/>
        <v>3.489582011521965E-3</v>
      </c>
      <c r="M42" s="22">
        <f>$B$25</f>
        <v>902.9</v>
      </c>
      <c r="N42" s="22">
        <f>$C$25</f>
        <v>859.1</v>
      </c>
      <c r="O42" s="22">
        <f>$D$25</f>
        <v>898.8</v>
      </c>
      <c r="P42" s="23">
        <f>$E$25</f>
        <v>0</v>
      </c>
      <c r="Q42" s="22">
        <f t="shared" si="27"/>
        <v>1.0045616377392079</v>
      </c>
      <c r="R42" s="22">
        <f t="shared" si="28"/>
        <v>0.95582999554962178</v>
      </c>
      <c r="S42" s="21">
        <f t="shared" si="29"/>
        <v>0</v>
      </c>
      <c r="T42" s="20">
        <f t="shared" ref="T42:T50" si="37">(Q42*0.005*($H$18))/0.5335</f>
        <v>4.8100331838890474E-2</v>
      </c>
      <c r="U42" s="20">
        <f t="shared" ref="U42:U50" si="38">(R42*0.005*($H$18))/0.8217</f>
        <v>2.9714831734593022E-2</v>
      </c>
      <c r="V42" s="18">
        <f t="shared" si="30"/>
        <v>0</v>
      </c>
      <c r="W42" s="19">
        <f t="shared" si="31"/>
        <v>1.6187314223588103</v>
      </c>
      <c r="X42" s="19">
        <f t="shared" si="32"/>
        <v>0.77815163573483503</v>
      </c>
      <c r="Y42" s="18">
        <f t="shared" si="33"/>
        <v>4.484449882607564E-3</v>
      </c>
      <c r="Z42" s="5">
        <f>(Y42*900000)</f>
        <v>4036.0048943468078</v>
      </c>
      <c r="AA42" s="2">
        <f>(Z42*0.2125)+26.378</f>
        <v>884.02904004869663</v>
      </c>
      <c r="AB42" s="2">
        <f t="shared" ref="AB42:AB50" si="39">-0.000006*(AA42)^2 + 0.0266*(AA42) + 3.4677</f>
        <v>22.293828403398809</v>
      </c>
      <c r="AC42" s="17">
        <f t="shared" si="35"/>
        <v>7.5350914802167247E-5</v>
      </c>
      <c r="AD42" s="38">
        <f t="shared" si="36"/>
        <v>0.22900609059788124</v>
      </c>
    </row>
    <row r="43" spans="1:30" x14ac:dyDescent="0.25">
      <c r="A43" s="141" t="s">
        <v>8</v>
      </c>
      <c r="B43" s="141"/>
      <c r="C43" s="15">
        <f>MEDIAN(AC41:AC50)</f>
        <v>2.2703408643170563E-4</v>
      </c>
      <c r="D43" s="14">
        <f>MEDIAN(AD41:AD50)</f>
        <v>0.67903849769662905</v>
      </c>
      <c r="G43" s="40" t="str">
        <f t="shared" si="24"/>
        <v>VB112-3</v>
      </c>
      <c r="H43" s="4">
        <f>$B$7</f>
        <v>64.099999999999994</v>
      </c>
      <c r="I43" s="4">
        <f>$C$7</f>
        <v>53.1</v>
      </c>
      <c r="J43" s="5">
        <f>$D$7</f>
        <v>0</v>
      </c>
      <c r="K43" s="4">
        <f t="shared" si="25"/>
        <v>0.82839313572542916</v>
      </c>
      <c r="L43" s="125">
        <f t="shared" si="26"/>
        <v>3.9857252488713878E-3</v>
      </c>
      <c r="M43" s="22">
        <f>$B$26</f>
        <v>951.6</v>
      </c>
      <c r="N43" s="22">
        <f>$C$26</f>
        <v>913.3</v>
      </c>
      <c r="O43" s="22">
        <f>$D$26</f>
        <v>909.1</v>
      </c>
      <c r="P43" s="23">
        <f>$E$26</f>
        <v>0</v>
      </c>
      <c r="Q43" s="22">
        <f t="shared" si="27"/>
        <v>1.046749532504675</v>
      </c>
      <c r="R43" s="22">
        <f t="shared" si="28"/>
        <v>1.0046199538004619</v>
      </c>
      <c r="S43" s="21">
        <f t="shared" si="29"/>
        <v>0</v>
      </c>
      <c r="T43" s="20">
        <f t="shared" si="37"/>
        <v>5.0120368899403793E-2</v>
      </c>
      <c r="U43" s="20">
        <f t="shared" si="38"/>
        <v>3.1231613386677372E-2</v>
      </c>
      <c r="V43" s="18">
        <f t="shared" si="30"/>
        <v>0</v>
      </c>
      <c r="W43" s="19">
        <f t="shared" si="31"/>
        <v>1.6047960212258485</v>
      </c>
      <c r="X43" s="19">
        <f t="shared" si="32"/>
        <v>0.81351982286081159</v>
      </c>
      <c r="Y43" s="18">
        <f t="shared" si="33"/>
        <v>4.8993584874862011E-3</v>
      </c>
      <c r="Z43" s="5">
        <f t="shared" ref="Z43:Z50" si="40">(Y43*900000)</f>
        <v>4409.4226387375811</v>
      </c>
      <c r="AA43" s="2">
        <f t="shared" si="34"/>
        <v>963.38031073173602</v>
      </c>
      <c r="AB43" s="2">
        <f t="shared" si="39"/>
        <v>23.525006526830719</v>
      </c>
      <c r="AC43" s="17">
        <f t="shared" si="35"/>
        <v>3.3955769007646981E-4</v>
      </c>
      <c r="AD43" s="38">
        <f t="shared" si="36"/>
        <v>1.0021720328340287</v>
      </c>
    </row>
    <row r="44" spans="1:30" x14ac:dyDescent="0.25">
      <c r="A44" s="141" t="s">
        <v>7</v>
      </c>
      <c r="B44" s="141"/>
      <c r="C44" s="15">
        <f>C43*1.483</f>
        <v>3.3669155017821946E-4</v>
      </c>
      <c r="D44" s="14">
        <f>D43*1.483</f>
        <v>1.0070140920841009</v>
      </c>
      <c r="G44" s="40" t="str">
        <f t="shared" si="24"/>
        <v>VB112-4</v>
      </c>
      <c r="H44" s="4">
        <f>$B$8</f>
        <v>66.2</v>
      </c>
      <c r="I44" s="4">
        <f>$C$8</f>
        <v>56.6</v>
      </c>
      <c r="J44" s="5">
        <f>$D$8</f>
        <v>0</v>
      </c>
      <c r="K44" s="4">
        <f t="shared" si="25"/>
        <v>0.85498489425981872</v>
      </c>
      <c r="L44" s="125">
        <f t="shared" si="26"/>
        <v>4.1136686598336157E-3</v>
      </c>
      <c r="M44" s="22">
        <f>$B$27</f>
        <v>1060.2</v>
      </c>
      <c r="N44" s="22">
        <f>$C$27</f>
        <v>1005.3</v>
      </c>
      <c r="O44" s="22">
        <f>$D$27</f>
        <v>932.6</v>
      </c>
      <c r="P44" s="23">
        <f>$E$27</f>
        <v>0</v>
      </c>
      <c r="Q44" s="22">
        <f t="shared" si="27"/>
        <v>1.1368217885481451</v>
      </c>
      <c r="R44" s="22">
        <f t="shared" si="28"/>
        <v>1.0779541067981986</v>
      </c>
      <c r="S44" s="21">
        <f t="shared" si="29"/>
        <v>0</v>
      </c>
      <c r="T44" s="20">
        <f>(Q44*0.005*($H$18))/0.5335</f>
        <v>5.4433200728139397E-2</v>
      </c>
      <c r="U44" s="20">
        <f t="shared" si="38"/>
        <v>3.3511424678301066E-2</v>
      </c>
      <c r="V44" s="18">
        <f t="shared" si="30"/>
        <v>0</v>
      </c>
      <c r="W44" s="19">
        <f t="shared" si="31"/>
        <v>1.62431771405366</v>
      </c>
      <c r="X44" s="19">
        <f t="shared" si="32"/>
        <v>0.87944625406440458</v>
      </c>
      <c r="Y44" s="18">
        <f t="shared" si="33"/>
        <v>4.677566867585246E-3</v>
      </c>
      <c r="Z44" s="5">
        <f t="shared" si="40"/>
        <v>4209.8101808267211</v>
      </c>
      <c r="AA44" s="2">
        <f t="shared" si="34"/>
        <v>920.96266342567822</v>
      </c>
      <c r="AB44" s="2">
        <f t="shared" si="39"/>
        <v>22.876273482578323</v>
      </c>
      <c r="AC44" s="17">
        <f t="shared" si="35"/>
        <v>1.1776607017551476E-4</v>
      </c>
      <c r="AD44" s="38">
        <f t="shared" si="36"/>
        <v>0.35343898858163314</v>
      </c>
    </row>
    <row r="45" spans="1:30" x14ac:dyDescent="0.25">
      <c r="A45" s="141" t="s">
        <v>5</v>
      </c>
      <c r="B45" s="141"/>
      <c r="C45" s="25">
        <f>COUNT(Y41:Y50)</f>
        <v>10</v>
      </c>
      <c r="D45" s="24">
        <f>COUNT(AB41:AB50)</f>
        <v>10</v>
      </c>
      <c r="G45" s="40" t="str">
        <f t="shared" si="24"/>
        <v>VB112-5</v>
      </c>
      <c r="H45" s="4">
        <f>$B$9</f>
        <v>63.8</v>
      </c>
      <c r="I45" s="4">
        <f>$C$9</f>
        <v>51.2</v>
      </c>
      <c r="J45" s="5">
        <f>$D$9</f>
        <v>0</v>
      </c>
      <c r="K45" s="4">
        <f t="shared" si="25"/>
        <v>0.80250783699059569</v>
      </c>
      <c r="L45" s="125">
        <f t="shared" si="26"/>
        <v>3.8611808939116418E-3</v>
      </c>
      <c r="M45" s="22">
        <f>$B$28</f>
        <v>1003.4</v>
      </c>
      <c r="N45" s="22">
        <f>$C$28</f>
        <v>899.1</v>
      </c>
      <c r="O45" s="22">
        <f>$D$28</f>
        <v>891.5</v>
      </c>
      <c r="P45" s="23">
        <f>$E$28</f>
        <v>0</v>
      </c>
      <c r="Q45" s="22">
        <f t="shared" si="27"/>
        <v>1.1255187885586091</v>
      </c>
      <c r="R45" s="22">
        <f t="shared" si="28"/>
        <v>1.0085249579360629</v>
      </c>
      <c r="S45" s="21">
        <f t="shared" si="29"/>
        <v>0</v>
      </c>
      <c r="T45" s="20">
        <f t="shared" ref="T45:T49" si="41">(Q45*0.005*($H$18))/0.5335</f>
        <v>5.3891991478406127E-2</v>
      </c>
      <c r="U45" s="20">
        <f t="shared" si="38"/>
        <v>3.1353012109622401E-2</v>
      </c>
      <c r="V45" s="18">
        <f t="shared" si="30"/>
        <v>0</v>
      </c>
      <c r="W45" s="19">
        <f t="shared" si="31"/>
        <v>1.7188776405271249</v>
      </c>
      <c r="X45" s="19">
        <f t="shared" si="32"/>
        <v>0.85245003588028534</v>
      </c>
      <c r="Y45" s="18">
        <f t="shared" si="33"/>
        <v>4.5295099201026843E-3</v>
      </c>
      <c r="Z45" s="5">
        <f t="shared" si="40"/>
        <v>4076.558928092416</v>
      </c>
      <c r="AA45" s="2">
        <f t="shared" si="34"/>
        <v>892.64677221963836</v>
      </c>
      <c r="AB45" s="2">
        <f t="shared" si="39"/>
        <v>22.431194581317548</v>
      </c>
      <c r="AC45" s="17">
        <f t="shared" si="35"/>
        <v>3.0290877307046979E-5</v>
      </c>
      <c r="AD45" s="38">
        <f t="shared" si="36"/>
        <v>9.1639912679141844E-2</v>
      </c>
    </row>
    <row r="46" spans="1:30" ht="15" customHeight="1" x14ac:dyDescent="0.25">
      <c r="A46" s="142" t="s">
        <v>3</v>
      </c>
      <c r="B46" s="142"/>
      <c r="C46" s="15">
        <f>_xlfn.CONFIDENCE.NORM(0.05,C44,C45)</f>
        <v>2.0867975021938238E-4</v>
      </c>
      <c r="D46" s="14">
        <f>_xlfn.CONFIDENCE.NORM(0.05,D44,D45)</f>
        <v>0.62414233173441391</v>
      </c>
      <c r="G46" s="40" t="str">
        <f t="shared" si="24"/>
        <v>VB112-6</v>
      </c>
      <c r="H46" s="4">
        <f>$B$10</f>
        <v>65</v>
      </c>
      <c r="I46" s="4">
        <f>$C$10</f>
        <v>52.5</v>
      </c>
      <c r="J46" s="5">
        <f>$D$10</f>
        <v>0</v>
      </c>
      <c r="K46" s="4">
        <f t="shared" si="25"/>
        <v>0.80769230769230771</v>
      </c>
      <c r="L46" s="125">
        <f t="shared" si="26"/>
        <v>3.8861254219221888E-3</v>
      </c>
      <c r="M46" s="22">
        <f>$B$29</f>
        <v>988.1</v>
      </c>
      <c r="N46" s="22">
        <f>$C$29</f>
        <v>914.7</v>
      </c>
      <c r="O46" s="22">
        <f>$D$29</f>
        <v>894.7</v>
      </c>
      <c r="P46" s="23">
        <f>$E$29</f>
        <v>0</v>
      </c>
      <c r="Q46" s="22">
        <f t="shared" si="27"/>
        <v>1.1043925338102156</v>
      </c>
      <c r="R46" s="22">
        <f t="shared" si="28"/>
        <v>1.0223538616295964</v>
      </c>
      <c r="S46" s="21">
        <f t="shared" si="29"/>
        <v>0</v>
      </c>
      <c r="T46" s="20">
        <f t="shared" si="41"/>
        <v>5.2880426009713141E-2</v>
      </c>
      <c r="U46" s="20">
        <f t="shared" si="38"/>
        <v>3.178292490608256E-2</v>
      </c>
      <c r="V46" s="18">
        <f t="shared" si="30"/>
        <v>0</v>
      </c>
      <c r="W46" s="19">
        <f t="shared" si="31"/>
        <v>1.6637998600183264</v>
      </c>
      <c r="X46" s="19">
        <f t="shared" si="32"/>
        <v>0.84663350915795699</v>
      </c>
      <c r="Y46" s="18">
        <f t="shared" si="33"/>
        <v>4.5900916747167774E-3</v>
      </c>
      <c r="Z46" s="5">
        <f t="shared" si="40"/>
        <v>4131.0825072450998</v>
      </c>
      <c r="AA46" s="2">
        <f t="shared" si="34"/>
        <v>904.23303278958372</v>
      </c>
      <c r="AB46" s="2">
        <f t="shared" si="39"/>
        <v>22.614474406675836</v>
      </c>
      <c r="AC46" s="17">
        <f t="shared" si="35"/>
        <v>3.0290877307046112E-5</v>
      </c>
      <c r="AD46" s="38">
        <f t="shared" si="36"/>
        <v>9.1639912679145397E-2</v>
      </c>
    </row>
    <row r="47" spans="1:30" x14ac:dyDescent="0.25">
      <c r="G47" s="40" t="str">
        <f t="shared" si="24"/>
        <v>VB112-7</v>
      </c>
      <c r="H47" s="4">
        <f>$B$11</f>
        <v>64.900000000000006</v>
      </c>
      <c r="I47" s="4">
        <f>$C$11</f>
        <v>58.9</v>
      </c>
      <c r="J47" s="5">
        <f>$D$11</f>
        <v>0</v>
      </c>
      <c r="K47" s="4">
        <f t="shared" si="25"/>
        <v>0.9075500770416024</v>
      </c>
      <c r="L47" s="125">
        <f t="shared" si="26"/>
        <v>4.3665804322632912E-3</v>
      </c>
      <c r="M47" s="22">
        <f>$B$30</f>
        <v>950.9</v>
      </c>
      <c r="N47" s="22">
        <f>$C$30</f>
        <v>912.3</v>
      </c>
      <c r="O47" s="22">
        <f>$D$30</f>
        <v>874.3</v>
      </c>
      <c r="P47" s="23">
        <f>$E$30</f>
        <v>0</v>
      </c>
      <c r="Q47" s="22">
        <f t="shared" si="27"/>
        <v>1.0876129475008578</v>
      </c>
      <c r="R47" s="22">
        <f t="shared" si="28"/>
        <v>1.0434633421022532</v>
      </c>
      <c r="S47" s="21">
        <f t="shared" si="29"/>
        <v>0</v>
      </c>
      <c r="T47" s="20">
        <f t="shared" si="41"/>
        <v>5.2076987336287558E-2</v>
      </c>
      <c r="U47" s="20">
        <f t="shared" si="38"/>
        <v>3.2439176188392434E-2</v>
      </c>
      <c r="V47" s="18">
        <f t="shared" si="30"/>
        <v>0</v>
      </c>
      <c r="W47" s="19">
        <f t="shared" si="31"/>
        <v>1.6053733002912089</v>
      </c>
      <c r="X47" s="19">
        <f t="shared" si="32"/>
        <v>0.84516163524679999</v>
      </c>
      <c r="Y47" s="18">
        <f t="shared" si="33"/>
        <v>5.1665625250348519E-3</v>
      </c>
      <c r="Z47" s="5">
        <f t="shared" si="40"/>
        <v>4649.906272531367</v>
      </c>
      <c r="AA47" s="2">
        <f t="shared" si="34"/>
        <v>1014.4830829129155</v>
      </c>
      <c r="AB47" s="2">
        <f t="shared" si="39"/>
        <v>24.27789445238459</v>
      </c>
      <c r="AC47" s="17">
        <f t="shared" si="35"/>
        <v>6.0676172762512068E-4</v>
      </c>
      <c r="AD47" s="38">
        <f t="shared" si="36"/>
        <v>1.7550599583878999</v>
      </c>
    </row>
    <row r="48" spans="1:30" x14ac:dyDescent="0.25">
      <c r="A48" s="143" t="s">
        <v>6</v>
      </c>
      <c r="B48" s="143"/>
      <c r="C48" s="143"/>
      <c r="D48" s="143"/>
      <c r="G48" s="40" t="str">
        <f t="shared" si="24"/>
        <v>VB112-8</v>
      </c>
      <c r="H48" s="4">
        <f>$B$12</f>
        <v>65.2</v>
      </c>
      <c r="I48" s="4">
        <f>$C$12</f>
        <v>37.4</v>
      </c>
      <c r="J48" s="5">
        <f>$D$12</f>
        <v>0</v>
      </c>
      <c r="K48" s="4">
        <f t="shared" si="25"/>
        <v>0.5736196319018404</v>
      </c>
      <c r="L48" s="125">
        <f t="shared" si="26"/>
        <v>2.7599096992967686E-3</v>
      </c>
      <c r="M48" s="22">
        <f>$B$31</f>
        <v>867.7</v>
      </c>
      <c r="N48" s="22">
        <f>$C$31</f>
        <v>753</v>
      </c>
      <c r="O48" s="22">
        <f>$D$31</f>
        <v>885</v>
      </c>
      <c r="P48" s="23">
        <f>$E$31</f>
        <v>0</v>
      </c>
      <c r="Q48" s="22">
        <f t="shared" si="27"/>
        <v>0.98045197740112999</v>
      </c>
      <c r="R48" s="22">
        <f t="shared" si="28"/>
        <v>0.85084745762711866</v>
      </c>
      <c r="S48" s="21">
        <f t="shared" si="29"/>
        <v>0</v>
      </c>
      <c r="T48" s="20">
        <f t="shared" si="41"/>
        <v>4.69459152065827E-2</v>
      </c>
      <c r="U48" s="20">
        <f t="shared" si="38"/>
        <v>2.6451135822179322E-2</v>
      </c>
      <c r="V48" s="18">
        <f t="shared" si="30"/>
        <v>0</v>
      </c>
      <c r="W48" s="19">
        <f t="shared" si="31"/>
        <v>1.774816609849263</v>
      </c>
      <c r="X48" s="19">
        <f t="shared" si="32"/>
        <v>0.73397051028762028</v>
      </c>
      <c r="Y48" s="18">
        <f t="shared" si="33"/>
        <v>3.7602460325214505E-3</v>
      </c>
      <c r="Z48" s="5">
        <f t="shared" si="40"/>
        <v>3384.2214292693052</v>
      </c>
      <c r="AA48" s="2">
        <f t="shared" si="34"/>
        <v>745.52505371972734</v>
      </c>
      <c r="AB48" s="2">
        <f t="shared" si="39"/>
        <v>19.963820794601929</v>
      </c>
      <c r="AC48" s="17">
        <f t="shared" si="35"/>
        <v>7.9955476488828081E-4</v>
      </c>
      <c r="AD48" s="38">
        <f t="shared" si="36"/>
        <v>2.559013699394761</v>
      </c>
    </row>
    <row r="49" spans="1:30" x14ac:dyDescent="0.25">
      <c r="A49" s="141" t="s">
        <v>2</v>
      </c>
      <c r="B49" s="141"/>
      <c r="C49" s="15">
        <f>AVERAGE(Y41:Y50)</f>
        <v>4.5124492947100055E-3</v>
      </c>
      <c r="D49" s="14">
        <f>AVERAGE(AB41:AB50)</f>
        <v>22.337400828522711</v>
      </c>
      <c r="G49" s="40" t="str">
        <f t="shared" si="24"/>
        <v>VB112-9</v>
      </c>
      <c r="H49" s="4">
        <f>$B$13</f>
        <v>66.2</v>
      </c>
      <c r="I49" s="4">
        <f>$C$13</f>
        <v>35.9</v>
      </c>
      <c r="J49" s="5">
        <f>$D$13</f>
        <v>0</v>
      </c>
      <c r="K49" s="4">
        <f t="shared" si="25"/>
        <v>0.54229607250755285</v>
      </c>
      <c r="L49" s="125">
        <f t="shared" si="26"/>
        <v>2.6091997330040073E-3</v>
      </c>
      <c r="M49" s="22">
        <f>$B$32</f>
        <v>823.8</v>
      </c>
      <c r="N49" s="22">
        <f>$C$32</f>
        <v>715.5</v>
      </c>
      <c r="O49" s="22">
        <f>$D$32</f>
        <v>884.3</v>
      </c>
      <c r="P49" s="23">
        <f>$E$32</f>
        <v>0</v>
      </c>
      <c r="Q49" s="22">
        <f t="shared" si="27"/>
        <v>0.93158430396924119</v>
      </c>
      <c r="R49" s="22">
        <f t="shared" si="28"/>
        <v>0.80911455388442843</v>
      </c>
      <c r="S49" s="21">
        <f t="shared" si="29"/>
        <v>0</v>
      </c>
      <c r="T49" s="20">
        <f t="shared" si="41"/>
        <v>4.4606037572435364E-2</v>
      </c>
      <c r="U49" s="20">
        <f t="shared" si="38"/>
        <v>2.5153743798196088E-2</v>
      </c>
      <c r="V49" s="18">
        <f t="shared" si="30"/>
        <v>0</v>
      </c>
      <c r="W49" s="19">
        <f t="shared" si="31"/>
        <v>1.7733359268624778</v>
      </c>
      <c r="X49" s="19">
        <f t="shared" si="32"/>
        <v>0.69759781370631446</v>
      </c>
      <c r="Y49" s="18">
        <f t="shared" si="33"/>
        <v>3.7402636329110809E-3</v>
      </c>
      <c r="Z49" s="5">
        <f t="shared" si="40"/>
        <v>3366.2372696199727</v>
      </c>
      <c r="AA49" s="2">
        <f t="shared" si="34"/>
        <v>741.70341979424427</v>
      </c>
      <c r="AB49" s="2">
        <f t="shared" si="39"/>
        <v>19.896267188920035</v>
      </c>
      <c r="AC49" s="17">
        <f t="shared" si="35"/>
        <v>8.1953716449865033E-4</v>
      </c>
      <c r="AD49" s="38">
        <f t="shared" si="36"/>
        <v>2.6265673050766551</v>
      </c>
    </row>
    <row r="50" spans="1:30" x14ac:dyDescent="0.25">
      <c r="A50" s="141" t="s">
        <v>1</v>
      </c>
      <c r="B50" s="141"/>
      <c r="C50" s="15">
        <f>STDEV(Y41:Y50)</f>
        <v>4.6052348836826435E-4</v>
      </c>
      <c r="D50" s="14">
        <f>STDEV(AB41:AB50)</f>
        <v>1.4300559734014893</v>
      </c>
      <c r="G50" s="40" t="str">
        <f t="shared" si="24"/>
        <v>VB112-10</v>
      </c>
      <c r="H50" s="4">
        <f>$B$14</f>
        <v>64.7</v>
      </c>
      <c r="I50" s="124">
        <f>$C$14</f>
        <v>40.1</v>
      </c>
      <c r="J50" s="5">
        <f>$D$14</f>
        <v>0</v>
      </c>
      <c r="K50" s="4">
        <f>I50/H50</f>
        <v>0.61978361669242654</v>
      </c>
      <c r="L50" s="125">
        <f t="shared" si="26"/>
        <v>2.9820227900905819E-3</v>
      </c>
      <c r="M50" s="22">
        <f>$B$33</f>
        <v>798.8</v>
      </c>
      <c r="N50" s="22">
        <f>$C$33</f>
        <v>708.7</v>
      </c>
      <c r="O50" s="22">
        <f>$D$33</f>
        <v>891.7</v>
      </c>
      <c r="P50" s="23">
        <f>$E$33</f>
        <v>0</v>
      </c>
      <c r="Q50" s="22">
        <f t="shared" si="27"/>
        <v>0.89581697880453059</v>
      </c>
      <c r="R50" s="22">
        <f t="shared" si="28"/>
        <v>0.79477402713917233</v>
      </c>
      <c r="S50" s="21">
        <f t="shared" si="29"/>
        <v>0</v>
      </c>
      <c r="T50" s="20">
        <f t="shared" si="37"/>
        <v>4.2893429659909534E-2</v>
      </c>
      <c r="U50" s="20">
        <f t="shared" si="38"/>
        <v>2.4707925670281315E-2</v>
      </c>
      <c r="V50" s="18">
        <f t="shared" si="30"/>
        <v>0</v>
      </c>
      <c r="W50" s="19">
        <f t="shared" si="31"/>
        <v>1.7360190504175645</v>
      </c>
      <c r="X50" s="19">
        <f t="shared" si="32"/>
        <v>0.67601355330190849</v>
      </c>
      <c r="Y50" s="18">
        <f t="shared" si="33"/>
        <v>4.4111878756353971E-3</v>
      </c>
      <c r="Z50" s="5">
        <f t="shared" si="40"/>
        <v>3970.0690880718575</v>
      </c>
      <c r="AA50" s="2">
        <f t="shared" si="34"/>
        <v>870.0176812152697</v>
      </c>
      <c r="AB50" s="2">
        <f t="shared" si="39"/>
        <v>22.068585726563004</v>
      </c>
      <c r="AC50" s="17">
        <f t="shared" si="35"/>
        <v>1.4861292177433417E-4</v>
      </c>
      <c r="AD50" s="38">
        <f t="shared" si="36"/>
        <v>0.45424876743368614</v>
      </c>
    </row>
    <row r="51" spans="1:30" ht="15.75" thickBot="1" x14ac:dyDescent="0.3">
      <c r="A51" s="141" t="s">
        <v>0</v>
      </c>
      <c r="B51" s="141"/>
      <c r="C51" s="37">
        <f>(C50/C49)*100</f>
        <v>10.205621344225211</v>
      </c>
      <c r="D51" s="14">
        <f>(D50/D49)*100</f>
        <v>6.4020697142858518</v>
      </c>
      <c r="G51" s="36"/>
      <c r="H51" s="31"/>
      <c r="I51" s="31"/>
      <c r="J51" s="29"/>
      <c r="K51" s="30"/>
      <c r="L51" s="126"/>
      <c r="M51" s="33"/>
      <c r="N51" s="33"/>
      <c r="O51" s="33"/>
      <c r="P51" s="34"/>
      <c r="Q51" s="33"/>
      <c r="R51" s="33"/>
      <c r="S51" s="32"/>
      <c r="T51" s="31"/>
      <c r="U51" s="31"/>
      <c r="V51" s="29"/>
      <c r="W51" s="30"/>
      <c r="X51" s="30"/>
      <c r="Y51" s="29"/>
      <c r="Z51" s="28"/>
      <c r="AA51" s="28"/>
      <c r="AB51" s="28"/>
      <c r="AC51" s="27"/>
      <c r="AD51" s="26"/>
    </row>
    <row r="52" spans="1:30" ht="15.75" thickTop="1" x14ac:dyDescent="0.25">
      <c r="A52" s="141" t="s">
        <v>5</v>
      </c>
      <c r="B52" s="141"/>
      <c r="C52" s="25">
        <f>COUNT(Y41:Y50)</f>
        <v>10</v>
      </c>
      <c r="D52" s="24">
        <f>COUNT(AB41:AB50)</f>
        <v>10</v>
      </c>
      <c r="G52" s="7" t="s">
        <v>4</v>
      </c>
      <c r="H52" s="20"/>
      <c r="I52" s="20"/>
      <c r="J52" s="18"/>
      <c r="K52" s="19"/>
      <c r="L52" s="127"/>
      <c r="M52" s="22"/>
      <c r="N52" s="22"/>
      <c r="O52" s="22"/>
      <c r="P52" s="23"/>
      <c r="Q52" s="22"/>
      <c r="R52" s="22"/>
      <c r="S52" s="21"/>
      <c r="T52" s="20"/>
      <c r="U52" s="20"/>
      <c r="V52" s="18"/>
      <c r="W52" s="19"/>
      <c r="X52" s="19"/>
      <c r="Y52" s="18"/>
      <c r="Z52" s="2"/>
      <c r="AA52" s="2"/>
      <c r="AB52" s="2"/>
      <c r="AC52" s="17"/>
      <c r="AD52" s="16"/>
    </row>
    <row r="53" spans="1:30" ht="17.25" customHeight="1" x14ac:dyDescent="0.25">
      <c r="A53" s="142" t="s">
        <v>3</v>
      </c>
      <c r="B53" s="142"/>
      <c r="C53" s="15">
        <f>_xlfn.CONFIDENCE.NORM(0.05,C50,C52)</f>
        <v>2.8543017035021775E-4</v>
      </c>
      <c r="D53" s="14">
        <f>_xlfn.CONFIDENCE.NORM(0.05,D50,D52)</f>
        <v>0.88634158823170706</v>
      </c>
      <c r="G53" s="7" t="s">
        <v>2</v>
      </c>
      <c r="H53" s="4">
        <f>AVERAGE(H41:H50)</f>
        <v>64.820000000000022</v>
      </c>
      <c r="I53" s="4">
        <f>AVERAGE(I41:I49)</f>
        <v>49.655555555555544</v>
      </c>
      <c r="J53" s="5">
        <f>AVERAGE(J41:J45)</f>
        <v>0</v>
      </c>
      <c r="K53" s="13">
        <f t="shared" ref="K53:AD53" si="42">AVERAGE(K41:K50)</f>
        <v>0.75176923601980994</v>
      </c>
      <c r="L53" s="11">
        <f t="shared" si="42"/>
        <v>3.6170575251145594E-3</v>
      </c>
      <c r="M53" s="4">
        <f t="shared" si="42"/>
        <v>932.63999999999976</v>
      </c>
      <c r="N53" s="4">
        <f t="shared" si="42"/>
        <v>860.17000000000007</v>
      </c>
      <c r="O53" s="4">
        <f t="shared" si="42"/>
        <v>984.66000000000008</v>
      </c>
      <c r="P53" s="5">
        <f t="shared" si="42"/>
        <v>0</v>
      </c>
      <c r="Q53" s="4">
        <f t="shared" si="42"/>
        <v>0.98620928042013989</v>
      </c>
      <c r="R53" s="4">
        <f t="shared" si="42"/>
        <v>0.90833961867594193</v>
      </c>
      <c r="S53" s="3">
        <f t="shared" si="42"/>
        <v>0</v>
      </c>
      <c r="T53" s="4">
        <f t="shared" si="42"/>
        <v>4.9848302892093403E-2</v>
      </c>
      <c r="U53" s="4">
        <f t="shared" si="42"/>
        <v>2.9842324076924821E-2</v>
      </c>
      <c r="V53" s="3">
        <f t="shared" si="42"/>
        <v>0</v>
      </c>
      <c r="W53" s="2">
        <f t="shared" si="42"/>
        <v>1.6757801721416281</v>
      </c>
      <c r="X53" s="2">
        <f t="shared" si="42"/>
        <v>0.7969062696901823</v>
      </c>
      <c r="Y53" s="11">
        <f t="shared" si="42"/>
        <v>4.5124492947100055E-3</v>
      </c>
      <c r="Z53" s="2">
        <f t="shared" si="42"/>
        <v>4061.2043652390057</v>
      </c>
      <c r="AA53" s="2">
        <f t="shared" si="42"/>
        <v>889.38392761328851</v>
      </c>
      <c r="AB53" s="2">
        <f t="shared" si="42"/>
        <v>22.337400828522711</v>
      </c>
      <c r="AC53" s="10">
        <f t="shared" si="42"/>
        <v>3.273178259543708E-4</v>
      </c>
      <c r="AD53" s="10">
        <f t="shared" si="42"/>
        <v>1.0066614895624404</v>
      </c>
    </row>
    <row r="54" spans="1:30" x14ac:dyDescent="0.25">
      <c r="G54" s="7" t="s">
        <v>1</v>
      </c>
      <c r="H54" s="4">
        <f>STDEV(H41:H50)</f>
        <v>0.88166509136595383</v>
      </c>
      <c r="I54" s="4">
        <f>STDEV(I41:I49)</f>
        <v>8.1931543240548468</v>
      </c>
      <c r="J54" s="5">
        <f>STDEV(J41:J45)</f>
        <v>0</v>
      </c>
      <c r="K54" s="2">
        <f t="shared" ref="K54:AD54" si="43">STDEV(K41:K50)</f>
        <v>0.12953394001133164</v>
      </c>
      <c r="L54" s="127">
        <f t="shared" si="43"/>
        <v>6.232387413940099E-4</v>
      </c>
      <c r="M54" s="4">
        <f t="shared" si="43"/>
        <v>83.037785241285079</v>
      </c>
      <c r="N54" s="4">
        <f t="shared" si="43"/>
        <v>100.06393567225929</v>
      </c>
      <c r="O54" s="4">
        <f t="shared" si="43"/>
        <v>281.52209781037743</v>
      </c>
      <c r="P54" s="5">
        <f t="shared" si="43"/>
        <v>0</v>
      </c>
      <c r="Q54" s="4">
        <f t="shared" si="43"/>
        <v>0.17418009396679648</v>
      </c>
      <c r="R54" s="4">
        <f t="shared" si="43"/>
        <v>0.17050093202386907</v>
      </c>
      <c r="S54" s="3">
        <f t="shared" si="43"/>
        <v>0</v>
      </c>
      <c r="T54" s="4">
        <f t="shared" si="43"/>
        <v>4.0297944698605929E-3</v>
      </c>
      <c r="U54" s="4">
        <f t="shared" si="43"/>
        <v>3.2152625237304631E-3</v>
      </c>
      <c r="V54" s="3">
        <f t="shared" si="43"/>
        <v>0</v>
      </c>
      <c r="W54" s="2">
        <f t="shared" si="43"/>
        <v>6.8557601859616318E-2</v>
      </c>
      <c r="X54" s="2">
        <f t="shared" si="43"/>
        <v>7.1637202761889826E-2</v>
      </c>
      <c r="Y54" s="3">
        <f t="shared" si="43"/>
        <v>4.6052348836826435E-4</v>
      </c>
      <c r="Z54" s="2">
        <f t="shared" si="43"/>
        <v>414.47113953143804</v>
      </c>
      <c r="AA54" s="2">
        <f t="shared" si="43"/>
        <v>88.075117150430586</v>
      </c>
      <c r="AB54" s="2">
        <f t="shared" si="43"/>
        <v>1.4300559734014893</v>
      </c>
      <c r="AC54" s="8">
        <f t="shared" si="43"/>
        <v>3.090826941224877E-4</v>
      </c>
      <c r="AD54" s="8">
        <f t="shared" si="43"/>
        <v>0.97841843359474756</v>
      </c>
    </row>
    <row r="55" spans="1:30" x14ac:dyDescent="0.25">
      <c r="G55" s="7" t="s">
        <v>0</v>
      </c>
      <c r="H55" s="4">
        <f t="shared" ref="H55:AD55" si="44">(H54/H53)*100</f>
        <v>1.3601744698641678</v>
      </c>
      <c r="I55" s="4">
        <f t="shared" si="44"/>
        <v>16.499975143542994</v>
      </c>
      <c r="J55" s="5" t="e">
        <f t="shared" si="44"/>
        <v>#DIV/0!</v>
      </c>
      <c r="K55" s="6">
        <f t="shared" si="44"/>
        <v>17.230545465938469</v>
      </c>
      <c r="L55" s="2">
        <f t="shared" si="44"/>
        <v>17.230545465938384</v>
      </c>
      <c r="M55" s="4">
        <f t="shared" si="44"/>
        <v>8.9035196047011826</v>
      </c>
      <c r="N55" s="4">
        <f t="shared" si="44"/>
        <v>11.633041802464545</v>
      </c>
      <c r="O55" s="4">
        <f t="shared" si="44"/>
        <v>28.590792538579553</v>
      </c>
      <c r="P55" s="5" t="e">
        <f t="shared" si="44"/>
        <v>#DIV/0!</v>
      </c>
      <c r="Q55" s="4">
        <f t="shared" si="44"/>
        <v>17.661575227987427</v>
      </c>
      <c r="R55" s="4">
        <f t="shared" si="44"/>
        <v>18.770614924008587</v>
      </c>
      <c r="S55" s="3" t="e">
        <f t="shared" si="44"/>
        <v>#DIV/0!</v>
      </c>
      <c r="T55" s="4">
        <f t="shared" si="44"/>
        <v>8.0841156790911963</v>
      </c>
      <c r="U55" s="4">
        <f t="shared" si="44"/>
        <v>10.77416931550791</v>
      </c>
      <c r="V55" s="3" t="e">
        <f t="shared" si="44"/>
        <v>#DIV/0!</v>
      </c>
      <c r="W55" s="2">
        <f t="shared" si="44"/>
        <v>4.0910856327892029</v>
      </c>
      <c r="X55" s="2">
        <f t="shared" si="44"/>
        <v>8.9894138729440058</v>
      </c>
      <c r="Y55" s="3">
        <f t="shared" si="44"/>
        <v>10.205621344225211</v>
      </c>
      <c r="Z55" s="2">
        <f t="shared" si="44"/>
        <v>10.205621344225213</v>
      </c>
      <c r="AA55" s="2">
        <f t="shared" si="44"/>
        <v>9.9029355507677188</v>
      </c>
      <c r="AB55" s="2">
        <f t="shared" si="44"/>
        <v>6.4020697142858518</v>
      </c>
      <c r="AC55" s="1">
        <f t="shared" si="44"/>
        <v>94.428921865555481</v>
      </c>
      <c r="AD55" s="1">
        <f t="shared" si="44"/>
        <v>97.194383985030655</v>
      </c>
    </row>
  </sheetData>
  <sortState ref="AB24:AB33">
    <sortCondition descending="1" ref="AB24"/>
  </sortState>
  <mergeCells count="25">
    <mergeCell ref="A49:B49"/>
    <mergeCell ref="A50:B50"/>
    <mergeCell ref="A51:B51"/>
    <mergeCell ref="A52:B52"/>
    <mergeCell ref="A53:B53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5"/>
  <sheetViews>
    <sheetView topLeftCell="A22" zoomScaleNormal="100" workbookViewId="0">
      <selection activeCell="W41" sqref="W41:W50"/>
    </sheetView>
  </sheetViews>
  <sheetFormatPr defaultRowHeight="15" x14ac:dyDescent="0.25"/>
  <cols>
    <col min="1" max="1" width="10.28515625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256</v>
      </c>
      <c r="C1" s="117" t="s">
        <v>100</v>
      </c>
      <c r="D1" s="103">
        <v>2010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257</v>
      </c>
      <c r="B5" s="58">
        <v>65.2</v>
      </c>
      <c r="C5" s="130">
        <v>6.6</v>
      </c>
      <c r="D5" s="58">
        <v>0</v>
      </c>
      <c r="E5" s="58"/>
      <c r="G5" s="91" t="s">
        <v>95</v>
      </c>
      <c r="H5" s="91">
        <f>(11.56*0.9)/20</f>
        <v>0.5202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258</v>
      </c>
      <c r="B6" s="58">
        <v>64.400000000000006</v>
      </c>
      <c r="C6" s="130">
        <v>7.6</v>
      </c>
      <c r="D6" s="58">
        <v>0</v>
      </c>
      <c r="E6" s="58"/>
      <c r="G6" s="91" t="s">
        <v>93</v>
      </c>
      <c r="H6" s="91">
        <f>(46.93*0.4)/10</f>
        <v>1.8772000000000002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259</v>
      </c>
      <c r="B7" s="58">
        <v>66.3</v>
      </c>
      <c r="C7" s="130">
        <v>6.7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260</v>
      </c>
      <c r="B8" s="58">
        <v>63.4</v>
      </c>
      <c r="C8" s="130">
        <v>8.6</v>
      </c>
      <c r="D8" s="58">
        <v>0</v>
      </c>
      <c r="E8" s="58"/>
      <c r="G8" s="91" t="s">
        <v>89</v>
      </c>
      <c r="H8" s="91">
        <f>(30.93*0.97)/20</f>
        <v>1.500105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261</v>
      </c>
      <c r="B9" s="58">
        <v>64.3</v>
      </c>
      <c r="C9" s="130">
        <v>9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262</v>
      </c>
      <c r="B10" s="58">
        <v>67.7</v>
      </c>
      <c r="C10" s="130">
        <v>9.1999999999999993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263</v>
      </c>
      <c r="B11" s="58">
        <v>64.599999999999994</v>
      </c>
      <c r="C11" s="130">
        <v>4.8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264</v>
      </c>
      <c r="B12" s="58">
        <v>72.400000000000006</v>
      </c>
      <c r="C12" s="130">
        <v>8.6999999999999993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265</v>
      </c>
      <c r="B13" s="58">
        <v>65.400000000000006</v>
      </c>
      <c r="C13" s="130">
        <v>5.2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266</v>
      </c>
      <c r="B14" s="58">
        <v>69.3</v>
      </c>
      <c r="C14" s="130">
        <v>7.7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35" t="s">
        <v>73</v>
      </c>
      <c r="O15" s="135" t="s">
        <v>72</v>
      </c>
      <c r="P15" s="135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70.099999999999994</v>
      </c>
      <c r="C16" s="58">
        <v>0</v>
      </c>
      <c r="D16" s="58">
        <v>198.1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5.202E-3</v>
      </c>
      <c r="O16" s="96">
        <f>$H$7*(L16/1000)</f>
        <v>0</v>
      </c>
      <c r="P16" s="95">
        <f t="shared" ref="P16:P21" si="1">$H$6*(M16/1000)</f>
        <v>1.8772000000000004E-2</v>
      </c>
      <c r="Q16" s="94">
        <f t="shared" ref="Q16:S21" si="2">B16</f>
        <v>70.099999999999994</v>
      </c>
      <c r="R16" s="94">
        <f t="shared" si="2"/>
        <v>0</v>
      </c>
      <c r="S16" s="94">
        <f t="shared" si="2"/>
        <v>198.1</v>
      </c>
      <c r="T16" s="93">
        <f t="shared" ref="T16:T21" si="3">R16/Q16</f>
        <v>0</v>
      </c>
      <c r="U16" s="92">
        <f t="shared" ref="U16:U21" si="4">S16/Q16</f>
        <v>2.8259629101283883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67.400000000000006</v>
      </c>
      <c r="C17" s="58">
        <v>43.2</v>
      </c>
      <c r="D17" s="58">
        <v>158.6</v>
      </c>
      <c r="E17" s="58"/>
      <c r="G17" s="102" t="s">
        <v>63</v>
      </c>
      <c r="H17" s="103">
        <v>217.8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5.202E-3</v>
      </c>
      <c r="O17" s="96">
        <f>$H$8*(L17/1000)</f>
        <v>3.0002100000000001E-3</v>
      </c>
      <c r="P17" s="95">
        <f t="shared" si="1"/>
        <v>1.5017600000000002E-2</v>
      </c>
      <c r="Q17" s="94">
        <f t="shared" si="2"/>
        <v>67.400000000000006</v>
      </c>
      <c r="R17" s="94">
        <f t="shared" si="2"/>
        <v>43.2</v>
      </c>
      <c r="S17" s="94">
        <f t="shared" si="2"/>
        <v>158.6</v>
      </c>
      <c r="T17" s="93">
        <f t="shared" si="3"/>
        <v>0.64094955489614247</v>
      </c>
      <c r="U17" s="92">
        <f t="shared" si="4"/>
        <v>2.353115727002967</v>
      </c>
      <c r="V17" s="91"/>
      <c r="W17" s="91"/>
      <c r="X17" s="100"/>
    </row>
    <row r="18" spans="1:35" x14ac:dyDescent="0.25">
      <c r="A18" s="58" t="s">
        <v>62</v>
      </c>
      <c r="B18" s="58">
        <v>64.400000000000006</v>
      </c>
      <c r="C18" s="58">
        <v>87.8</v>
      </c>
      <c r="D18" s="58">
        <v>114</v>
      </c>
      <c r="E18" s="58"/>
      <c r="G18" s="102" t="s">
        <v>61</v>
      </c>
      <c r="H18" s="101">
        <f>51.09/10</f>
        <v>5.109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5.202E-3</v>
      </c>
      <c r="O18" s="96">
        <f>$H$8*(L18/1000)</f>
        <v>6.0004200000000002E-3</v>
      </c>
      <c r="P18" s="95">
        <f t="shared" si="1"/>
        <v>1.1263200000000001E-2</v>
      </c>
      <c r="Q18" s="94">
        <f t="shared" si="2"/>
        <v>64.400000000000006</v>
      </c>
      <c r="R18" s="94">
        <f t="shared" si="2"/>
        <v>87.8</v>
      </c>
      <c r="S18" s="94">
        <f t="shared" si="2"/>
        <v>114</v>
      </c>
      <c r="T18" s="93">
        <f t="shared" si="3"/>
        <v>1.3633540372670805</v>
      </c>
      <c r="U18" s="92">
        <f t="shared" si="4"/>
        <v>1.7701863354037266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67.7</v>
      </c>
      <c r="C19" s="58">
        <v>130.69999999999999</v>
      </c>
      <c r="D19" s="58">
        <v>71.900000000000006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5.202E-3</v>
      </c>
      <c r="O19" s="96">
        <f>$H$8*(L19/1000)</f>
        <v>9.0006300000000008E-3</v>
      </c>
      <c r="P19" s="95">
        <f t="shared" si="1"/>
        <v>7.5088000000000012E-3</v>
      </c>
      <c r="Q19" s="94">
        <f t="shared" si="2"/>
        <v>67.7</v>
      </c>
      <c r="R19" s="94">
        <f t="shared" si="2"/>
        <v>130.69999999999999</v>
      </c>
      <c r="S19" s="94">
        <f t="shared" si="2"/>
        <v>71.900000000000006</v>
      </c>
      <c r="T19" s="93">
        <f t="shared" si="3"/>
        <v>1.9305760709010338</v>
      </c>
      <c r="U19" s="92">
        <f t="shared" si="4"/>
        <v>1.0620384047267357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68.3</v>
      </c>
      <c r="C20" s="58">
        <v>176.5</v>
      </c>
      <c r="D20" s="58">
        <v>33.6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5.202E-3</v>
      </c>
      <c r="O20" s="96">
        <f>$H$8*(L20/1000)</f>
        <v>1.200084E-2</v>
      </c>
      <c r="P20" s="95">
        <f t="shared" si="1"/>
        <v>3.7544000000000006E-3</v>
      </c>
      <c r="Q20" s="94">
        <f t="shared" si="2"/>
        <v>68.3</v>
      </c>
      <c r="R20" s="94">
        <f t="shared" si="2"/>
        <v>176.5</v>
      </c>
      <c r="S20" s="94">
        <f t="shared" si="2"/>
        <v>33.6</v>
      </c>
      <c r="T20" s="93">
        <f t="shared" si="3"/>
        <v>2.5841874084919474</v>
      </c>
      <c r="U20" s="92">
        <f t="shared" si="4"/>
        <v>0.49194729136163984</v>
      </c>
      <c r="V20" s="91"/>
      <c r="W20" s="91"/>
    </row>
    <row r="21" spans="1:35" x14ac:dyDescent="0.25">
      <c r="A21" s="58" t="s">
        <v>58</v>
      </c>
      <c r="B21" s="58">
        <v>66.2</v>
      </c>
      <c r="C21" s="58">
        <v>217.7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5.202E-3</v>
      </c>
      <c r="O21" s="96">
        <f>$H$8*(L21/1000)</f>
        <v>1.500105E-2</v>
      </c>
      <c r="P21" s="95">
        <f t="shared" si="1"/>
        <v>0</v>
      </c>
      <c r="Q21" s="94">
        <f t="shared" si="2"/>
        <v>66.2</v>
      </c>
      <c r="R21" s="94">
        <f t="shared" si="2"/>
        <v>217.7</v>
      </c>
      <c r="S21" s="94">
        <f t="shared" si="2"/>
        <v>0</v>
      </c>
      <c r="T21" s="93">
        <f t="shared" si="3"/>
        <v>3.2885196374622354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5">A5</f>
        <v>VB065-1</v>
      </c>
      <c r="B24" s="58">
        <v>753.7</v>
      </c>
      <c r="C24" s="58">
        <v>569.20000000000005</v>
      </c>
      <c r="D24" s="58">
        <v>919.9</v>
      </c>
      <c r="E24" s="58">
        <v>0</v>
      </c>
      <c r="G24" s="86" t="str">
        <f t="shared" ref="G24:G33" si="6">A5</f>
        <v>VB065-1</v>
      </c>
      <c r="H24" s="49">
        <f>$B$5</f>
        <v>65.2</v>
      </c>
      <c r="I24" s="49">
        <f>$C$5</f>
        <v>6.6</v>
      </c>
      <c r="J24" s="51">
        <f>$D$5</f>
        <v>0</v>
      </c>
      <c r="K24" s="49">
        <f t="shared" ref="K24:K33" si="7">I24/H24</f>
        <v>0.10122699386503066</v>
      </c>
      <c r="L24" s="85">
        <f t="shared" ref="L24:L33" si="8">K24/$H$17</f>
        <v>4.6477040342071007E-4</v>
      </c>
      <c r="M24" s="48">
        <f t="shared" ref="M24:M33" si="9">ABS(($L$36-L24)/$L$37)</f>
        <v>0.4565067804833205</v>
      </c>
      <c r="N24" s="83">
        <f>$B$24</f>
        <v>753.7</v>
      </c>
      <c r="O24" s="83">
        <f>$C$24</f>
        <v>569.20000000000005</v>
      </c>
      <c r="P24" s="83">
        <f>$D$24</f>
        <v>919.9</v>
      </c>
      <c r="Q24" s="84">
        <f>$E$24</f>
        <v>0</v>
      </c>
      <c r="R24" s="83">
        <f t="shared" ref="R24:R33" si="10">N24/P24</f>
        <v>0.81932818784650507</v>
      </c>
      <c r="S24" s="83">
        <f t="shared" ref="S24:S33" si="11">O24/P24</f>
        <v>0.61876290901184916</v>
      </c>
      <c r="T24" s="82">
        <f t="shared" ref="T24:T33" si="12">Q24/P24</f>
        <v>0</v>
      </c>
      <c r="U24" s="81">
        <f>(R24*0.005*($H$18))/0.5335</f>
        <v>3.9231000109726286E-2</v>
      </c>
      <c r="V24" s="81">
        <f>(S24*0.005*($H$18))/0.8217</f>
        <v>1.9236094086293887E-2</v>
      </c>
      <c r="W24" s="80">
        <f t="shared" ref="W24:W33" si="13">(T24*0.005*($H$18))/0.7126</f>
        <v>0</v>
      </c>
      <c r="X24" s="79">
        <f t="shared" ref="X24:X33" si="14">U24/V24</f>
        <v>2.0394472980707232</v>
      </c>
      <c r="Y24" s="78">
        <f t="shared" ref="Y24:Y33" si="15">(U24+V24+W24)*10</f>
        <v>0.58467094196020164</v>
      </c>
      <c r="Z24" s="48">
        <f t="shared" ref="Z24:Z33" si="16">ABS(($Y$36-Y24)/$Y$37)</f>
        <v>1.1490812124452212</v>
      </c>
      <c r="AA24" s="88">
        <f t="shared" ref="AA24:AA33" si="17">L24/Y24</f>
        <v>7.949264621609104E-4</v>
      </c>
      <c r="AB24" s="55">
        <f>$AA$28</f>
        <v>9.1107942996074211E-4</v>
      </c>
      <c r="AC24" s="48">
        <f t="shared" ref="AC24:AC33" si="18">ABS(($AB$36-AB24)/$AB$37)</f>
        <v>1.3565888968542033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5"/>
        <v>VB065-2</v>
      </c>
      <c r="B25" s="58">
        <v>843.9</v>
      </c>
      <c r="C25" s="58">
        <v>672.8</v>
      </c>
      <c r="D25" s="58">
        <v>925.6</v>
      </c>
      <c r="E25" s="58">
        <v>0</v>
      </c>
      <c r="G25" s="86" t="str">
        <f t="shared" si="6"/>
        <v>VB065-2</v>
      </c>
      <c r="H25" s="49">
        <f>$B$6</f>
        <v>64.400000000000006</v>
      </c>
      <c r="I25" s="49">
        <f>$C$6</f>
        <v>7.6</v>
      </c>
      <c r="J25" s="51">
        <f>$D$6</f>
        <v>0</v>
      </c>
      <c r="K25" s="49">
        <f t="shared" si="7"/>
        <v>0.11801242236024843</v>
      </c>
      <c r="L25" s="85">
        <f t="shared" si="8"/>
        <v>5.4183848650251807E-4</v>
      </c>
      <c r="M25" s="48">
        <f t="shared" si="9"/>
        <v>0.27588285808451007</v>
      </c>
      <c r="N25" s="83">
        <f>$B$25</f>
        <v>843.9</v>
      </c>
      <c r="O25" s="83">
        <f>$C$25</f>
        <v>672.8</v>
      </c>
      <c r="P25" s="83">
        <f>$D$25</f>
        <v>925.6</v>
      </c>
      <c r="Q25" s="84">
        <f>$E$25</f>
        <v>0</v>
      </c>
      <c r="R25" s="83">
        <f t="shared" si="10"/>
        <v>0.91173292999135691</v>
      </c>
      <c r="S25" s="83">
        <f t="shared" si="11"/>
        <v>0.72687986171132235</v>
      </c>
      <c r="T25" s="82">
        <f t="shared" si="12"/>
        <v>0</v>
      </c>
      <c r="U25" s="81">
        <f>(R25*0.005*($H$18))/0.5335</f>
        <v>4.3655515832482131E-2</v>
      </c>
      <c r="V25" s="81">
        <f>(S25*0.005*($H$18))/0.8217</f>
        <v>2.259723264867437E-2</v>
      </c>
      <c r="W25" s="80">
        <f t="shared" si="13"/>
        <v>0</v>
      </c>
      <c r="X25" s="79">
        <f t="shared" si="14"/>
        <v>1.9318965517241382</v>
      </c>
      <c r="Y25" s="78">
        <f t="shared" si="15"/>
        <v>0.66252748481156498</v>
      </c>
      <c r="Z25" s="48">
        <f t="shared" si="16"/>
        <v>2.4032079864301132E-2</v>
      </c>
      <c r="AA25" s="54">
        <f t="shared" si="17"/>
        <v>8.1783548445031964E-4</v>
      </c>
      <c r="AB25" s="55">
        <f>$AA$29</f>
        <v>8.7823615559406488E-4</v>
      </c>
      <c r="AC25" s="48">
        <f t="shared" si="18"/>
        <v>1.04051022733247</v>
      </c>
      <c r="AD25" s="51">
        <f>(AB24-AB33)/AB37</f>
        <v>2.9112793977263536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5"/>
        <v>VB065-3</v>
      </c>
      <c r="B26" s="58">
        <v>877.8</v>
      </c>
      <c r="C26" s="58">
        <v>676.4</v>
      </c>
      <c r="D26" s="58">
        <v>911.4</v>
      </c>
      <c r="E26" s="58">
        <v>0</v>
      </c>
      <c r="G26" s="86" t="str">
        <f t="shared" si="6"/>
        <v>VB065-3</v>
      </c>
      <c r="H26" s="49">
        <f>$B$7</f>
        <v>66.3</v>
      </c>
      <c r="I26" s="49">
        <f>$C$7</f>
        <v>6.7</v>
      </c>
      <c r="J26" s="51">
        <f>$D$7</f>
        <v>0</v>
      </c>
      <c r="K26" s="49">
        <f t="shared" si="7"/>
        <v>0.10105580693815988</v>
      </c>
      <c r="L26" s="85">
        <f t="shared" si="8"/>
        <v>4.6398442120367255E-4</v>
      </c>
      <c r="M26" s="48">
        <f t="shared" si="9"/>
        <v>0.46397608825429237</v>
      </c>
      <c r="N26" s="83">
        <f>$B$26</f>
        <v>877.8</v>
      </c>
      <c r="O26" s="83">
        <f>$C$26</f>
        <v>676.4</v>
      </c>
      <c r="P26" s="83">
        <f>$D$26</f>
        <v>911.4</v>
      </c>
      <c r="Q26" s="84">
        <f>$E$26</f>
        <v>0</v>
      </c>
      <c r="R26" s="83">
        <f t="shared" si="10"/>
        <v>0.96313364055299533</v>
      </c>
      <c r="S26" s="83">
        <f t="shared" si="11"/>
        <v>0.74215492648672376</v>
      </c>
      <c r="T26" s="82">
        <f t="shared" si="12"/>
        <v>0</v>
      </c>
      <c r="U26" s="81">
        <f>(R26*0.005*($H$18))/0.5335</f>
        <v>4.6116680127321966E-2</v>
      </c>
      <c r="V26" s="81">
        <f>(S26*0.005*($H$18))/0.8217</f>
        <v>2.3072103683952003E-2</v>
      </c>
      <c r="W26" s="80">
        <f t="shared" si="13"/>
        <v>0</v>
      </c>
      <c r="X26" s="79">
        <f t="shared" si="14"/>
        <v>1.9988069037414571</v>
      </c>
      <c r="Y26" s="78">
        <f t="shared" si="15"/>
        <v>0.69188783811273968</v>
      </c>
      <c r="Z26" s="48">
        <f t="shared" si="16"/>
        <v>0.46642291129727781</v>
      </c>
      <c r="AA26" s="54">
        <f t="shared" si="17"/>
        <v>6.7060641283893851E-4</v>
      </c>
      <c r="AB26" s="55">
        <f>$AA$27</f>
        <v>8.7183511492480562E-4</v>
      </c>
      <c r="AC26" s="48">
        <f t="shared" si="18"/>
        <v>0.97890758699564828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5"/>
        <v>VB065-4</v>
      </c>
      <c r="B27" s="58">
        <v>894.4</v>
      </c>
      <c r="C27" s="58">
        <v>762.9</v>
      </c>
      <c r="D27" s="58">
        <v>931.5</v>
      </c>
      <c r="E27" s="58">
        <v>0</v>
      </c>
      <c r="G27" s="86" t="str">
        <f t="shared" si="6"/>
        <v>VB065-4</v>
      </c>
      <c r="H27" s="49">
        <f>$B$8</f>
        <v>63.4</v>
      </c>
      <c r="I27" s="49">
        <f>$C$8</f>
        <v>8.6</v>
      </c>
      <c r="J27" s="51">
        <f>$D$8</f>
        <v>0</v>
      </c>
      <c r="K27" s="49">
        <f t="shared" si="7"/>
        <v>0.13564668769716087</v>
      </c>
      <c r="L27" s="85">
        <f t="shared" si="8"/>
        <v>6.228038920898111E-4</v>
      </c>
      <c r="M27" s="48">
        <f t="shared" si="9"/>
        <v>1.0453093413101291</v>
      </c>
      <c r="N27" s="83">
        <f>$B$27</f>
        <v>894.4</v>
      </c>
      <c r="O27" s="83">
        <f>$C$27</f>
        <v>762.9</v>
      </c>
      <c r="P27" s="83">
        <f>$D$27</f>
        <v>931.5</v>
      </c>
      <c r="Q27" s="84">
        <f>$E$27</f>
        <v>0</v>
      </c>
      <c r="R27" s="83">
        <f t="shared" si="10"/>
        <v>0.96017176596886744</v>
      </c>
      <c r="S27" s="83">
        <f t="shared" si="11"/>
        <v>0.81900161030595808</v>
      </c>
      <c r="T27" s="82">
        <f t="shared" si="12"/>
        <v>0</v>
      </c>
      <c r="U27" s="81">
        <f>(R27*0.005*($H$18))/0.5335</f>
        <v>4.5974859909418408E-2</v>
      </c>
      <c r="V27" s="81">
        <f>(S27*0.005*($H$18))/0.8217</f>
        <v>2.546111249271717E-2</v>
      </c>
      <c r="W27" s="80">
        <f t="shared" si="13"/>
        <v>0</v>
      </c>
      <c r="X27" s="79">
        <f t="shared" si="14"/>
        <v>1.8056893595112522</v>
      </c>
      <c r="Y27" s="78">
        <f t="shared" si="15"/>
        <v>0.71435972402135572</v>
      </c>
      <c r="Z27" s="48">
        <f t="shared" si="16"/>
        <v>0.80502089031348711</v>
      </c>
      <c r="AA27" s="54">
        <f t="shared" si="17"/>
        <v>8.7183511492480562E-4</v>
      </c>
      <c r="AB27" s="55">
        <f>$AA$25</f>
        <v>8.1783548445031964E-4</v>
      </c>
      <c r="AC27" s="48">
        <f t="shared" si="18"/>
        <v>0.45922336901895078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5"/>
        <v>VB065-5</v>
      </c>
      <c r="B28" s="58">
        <v>898.9</v>
      </c>
      <c r="C28" s="58">
        <v>700.9</v>
      </c>
      <c r="D28" s="58">
        <v>919.1</v>
      </c>
      <c r="E28" s="58">
        <v>0</v>
      </c>
      <c r="G28" s="86" t="str">
        <f t="shared" si="6"/>
        <v>VB065-5</v>
      </c>
      <c r="H28" s="49">
        <f>$B$9</f>
        <v>64.3</v>
      </c>
      <c r="I28" s="49">
        <f>$C$9</f>
        <v>9</v>
      </c>
      <c r="J28" s="51">
        <f>$D$9</f>
        <v>0</v>
      </c>
      <c r="K28" s="49">
        <f t="shared" si="7"/>
        <v>0.13996889580093314</v>
      </c>
      <c r="L28" s="85">
        <f t="shared" si="8"/>
        <v>6.4264874105111631E-4</v>
      </c>
      <c r="M28" s="48">
        <f t="shared" si="9"/>
        <v>1.2338979395600098</v>
      </c>
      <c r="N28" s="83">
        <f>$B$28</f>
        <v>898.9</v>
      </c>
      <c r="O28" s="83">
        <f>$C$28</f>
        <v>700.9</v>
      </c>
      <c r="P28" s="83">
        <f>$D$28</f>
        <v>919.1</v>
      </c>
      <c r="Q28" s="84">
        <f>$E$28</f>
        <v>0</v>
      </c>
      <c r="R28" s="83">
        <f t="shared" si="10"/>
        <v>0.97802197802197799</v>
      </c>
      <c r="S28" s="83">
        <f t="shared" si="11"/>
        <v>0.7625938418017626</v>
      </c>
      <c r="T28" s="82">
        <f t="shared" si="12"/>
        <v>0</v>
      </c>
      <c r="U28" s="81">
        <f t="shared" ref="U28:U33" si="19">(R28*0.005*($H$18))/0.5335</f>
        <v>4.6829562190386941E-2</v>
      </c>
      <c r="V28" s="81">
        <f t="shared" ref="V28:V33" si="20">(S28*0.005*($H$18))/0.8217</f>
        <v>2.3707508444476118E-2</v>
      </c>
      <c r="W28" s="80">
        <f t="shared" si="13"/>
        <v>0</v>
      </c>
      <c r="X28" s="79">
        <f t="shared" si="14"/>
        <v>1.9753050937454497</v>
      </c>
      <c r="Y28" s="78">
        <f t="shared" si="15"/>
        <v>0.70537070634863053</v>
      </c>
      <c r="Z28" s="48">
        <f t="shared" si="16"/>
        <v>0.66957773126119069</v>
      </c>
      <c r="AA28" s="54">
        <f t="shared" si="17"/>
        <v>9.1107942996074211E-4</v>
      </c>
      <c r="AB28" s="55">
        <f>$AA$24</f>
        <v>7.949264621609104E-4</v>
      </c>
      <c r="AC28" s="48">
        <f t="shared" si="18"/>
        <v>0.23875042821415166</v>
      </c>
      <c r="AD28" s="51">
        <f>1-((((COUNT(AB24:AB33))-3)*((STDEV(AB26:AB33))^2))/(((COUNT(AB24:AB33))-1)*((STDEV(AB24:AB33))^2)))</f>
        <v>0.40458394384984908</v>
      </c>
    </row>
    <row r="29" spans="1:35" x14ac:dyDescent="0.25">
      <c r="A29" s="58" t="str">
        <f t="shared" si="5"/>
        <v>VB065-6</v>
      </c>
      <c r="B29" s="58">
        <v>909.2</v>
      </c>
      <c r="C29" s="58">
        <v>735</v>
      </c>
      <c r="D29" s="58">
        <v>934.4</v>
      </c>
      <c r="E29" s="58">
        <v>0</v>
      </c>
      <c r="G29" s="86" t="str">
        <f t="shared" si="6"/>
        <v>VB065-6</v>
      </c>
      <c r="H29" s="49">
        <f>$B$10</f>
        <v>67.7</v>
      </c>
      <c r="I29" s="49">
        <f>$C$10</f>
        <v>9.1999999999999993</v>
      </c>
      <c r="J29" s="51">
        <f>$D$10</f>
        <v>0</v>
      </c>
      <c r="K29" s="49">
        <f t="shared" si="7"/>
        <v>0.13589364844903987</v>
      </c>
      <c r="L29" s="85">
        <f t="shared" si="8"/>
        <v>6.2393777983948517E-4</v>
      </c>
      <c r="M29" s="48">
        <f t="shared" si="9"/>
        <v>1.0560848479265161</v>
      </c>
      <c r="N29" s="83">
        <f>$B$29</f>
        <v>909.2</v>
      </c>
      <c r="O29" s="83">
        <f>$C$29</f>
        <v>735</v>
      </c>
      <c r="P29" s="83">
        <f>$D$29</f>
        <v>934.4</v>
      </c>
      <c r="Q29" s="84">
        <f>$E$29</f>
        <v>0</v>
      </c>
      <c r="R29" s="83">
        <f t="shared" si="10"/>
        <v>0.97303082191780832</v>
      </c>
      <c r="S29" s="83">
        <f t="shared" si="11"/>
        <v>0.78660102739726034</v>
      </c>
      <c r="T29" s="82">
        <f t="shared" si="12"/>
        <v>0</v>
      </c>
      <c r="U29" s="81">
        <f t="shared" si="19"/>
        <v>4.6590576093515301E-2</v>
      </c>
      <c r="V29" s="81">
        <f t="shared" si="20"/>
        <v>2.4453843549790695E-2</v>
      </c>
      <c r="W29" s="80">
        <f t="shared" si="13"/>
        <v>0</v>
      </c>
      <c r="X29" s="79">
        <f t="shared" si="14"/>
        <v>1.905245529139491</v>
      </c>
      <c r="Y29" s="78">
        <f t="shared" si="15"/>
        <v>0.71044419643305989</v>
      </c>
      <c r="Z29" s="48">
        <f t="shared" si="16"/>
        <v>0.74602318386505528</v>
      </c>
      <c r="AA29" s="54">
        <f t="shared" si="17"/>
        <v>8.7823615559406488E-4</v>
      </c>
      <c r="AB29" s="55">
        <f>$AA$33</f>
        <v>7.5766256486226047E-4</v>
      </c>
      <c r="AC29" s="48">
        <f t="shared" si="18"/>
        <v>0.11987164301581262</v>
      </c>
      <c r="AD29" s="51"/>
    </row>
    <row r="30" spans="1:35" x14ac:dyDescent="0.25">
      <c r="A30" s="58" t="str">
        <f t="shared" si="5"/>
        <v>VB065-7</v>
      </c>
      <c r="B30" s="58">
        <v>713.2</v>
      </c>
      <c r="C30" s="58">
        <v>540.1</v>
      </c>
      <c r="D30" s="58">
        <v>908.7</v>
      </c>
      <c r="E30" s="58">
        <v>0</v>
      </c>
      <c r="G30" s="86" t="str">
        <f t="shared" si="6"/>
        <v>VB065-7</v>
      </c>
      <c r="H30" s="49">
        <f>$B$11</f>
        <v>64.599999999999994</v>
      </c>
      <c r="I30" s="49">
        <f>$C$11</f>
        <v>4.8</v>
      </c>
      <c r="J30" s="51">
        <f>$D$11</f>
        <v>0</v>
      </c>
      <c r="K30" s="49">
        <f t="shared" si="7"/>
        <v>7.4303405572755415E-2</v>
      </c>
      <c r="L30" s="85">
        <f t="shared" si="8"/>
        <v>3.411542955590239E-4</v>
      </c>
      <c r="M30" s="48">
        <f t="shared" si="9"/>
        <v>1.6312493319735264</v>
      </c>
      <c r="N30" s="83">
        <f>$B$30</f>
        <v>713.2</v>
      </c>
      <c r="O30" s="83">
        <f>$C$30</f>
        <v>540.1</v>
      </c>
      <c r="P30" s="83">
        <f>$D$30</f>
        <v>908.7</v>
      </c>
      <c r="Q30" s="84">
        <f>$E$30</f>
        <v>0</v>
      </c>
      <c r="R30" s="83">
        <f t="shared" si="10"/>
        <v>0.78485748872014971</v>
      </c>
      <c r="S30" s="83">
        <f t="shared" si="11"/>
        <v>0.59436557719819527</v>
      </c>
      <c r="T30" s="82">
        <f t="shared" si="12"/>
        <v>0</v>
      </c>
      <c r="U30" s="81">
        <f t="shared" si="19"/>
        <v>3.7580477130939503E-2</v>
      </c>
      <c r="V30" s="81">
        <f t="shared" si="20"/>
        <v>1.8477630119907388E-2</v>
      </c>
      <c r="W30" s="80">
        <f t="shared" si="13"/>
        <v>0</v>
      </c>
      <c r="X30" s="79">
        <f t="shared" si="14"/>
        <v>2.0338364220447911</v>
      </c>
      <c r="Y30" s="78">
        <f t="shared" si="15"/>
        <v>0.560581072508469</v>
      </c>
      <c r="Z30" s="48">
        <f t="shared" si="16"/>
        <v>1.5120583628406654</v>
      </c>
      <c r="AA30" s="54">
        <f t="shared" si="17"/>
        <v>6.0857262631511678E-4</v>
      </c>
      <c r="AB30" s="55">
        <f>$AA$31</f>
        <v>7.4520734436132245E-4</v>
      </c>
      <c r="AC30" s="48">
        <f t="shared" si="18"/>
        <v>0.23973878782554597</v>
      </c>
      <c r="AD30" s="51" t="s">
        <v>39</v>
      </c>
    </row>
    <row r="31" spans="1:35" x14ac:dyDescent="0.25">
      <c r="A31" s="58" t="str">
        <f t="shared" si="5"/>
        <v>VB065-8</v>
      </c>
      <c r="B31" s="58">
        <v>891</v>
      </c>
      <c r="C31" s="58">
        <v>688.4</v>
      </c>
      <c r="D31" s="58">
        <v>865.3</v>
      </c>
      <c r="E31" s="58">
        <v>0</v>
      </c>
      <c r="G31" s="86" t="str">
        <f t="shared" si="6"/>
        <v>VB065-8</v>
      </c>
      <c r="H31" s="49">
        <f>$B$12</f>
        <v>72.400000000000006</v>
      </c>
      <c r="I31" s="49">
        <f>$C$12</f>
        <v>8.6999999999999993</v>
      </c>
      <c r="J31" s="51">
        <f>$D$12</f>
        <v>0</v>
      </c>
      <c r="K31" s="49">
        <f t="shared" si="7"/>
        <v>0.12016574585635358</v>
      </c>
      <c r="L31" s="85">
        <f t="shared" si="8"/>
        <v>5.5172518758656367E-4</v>
      </c>
      <c r="M31" s="48">
        <f t="shared" si="9"/>
        <v>0.36983767237366377</v>
      </c>
      <c r="N31" s="83">
        <f>$B$31</f>
        <v>891</v>
      </c>
      <c r="O31" s="83">
        <f>$C$31</f>
        <v>688.4</v>
      </c>
      <c r="P31" s="83">
        <f>$D$31</f>
        <v>865.3</v>
      </c>
      <c r="Q31" s="84">
        <f>$E$31</f>
        <v>0</v>
      </c>
      <c r="R31" s="83">
        <f t="shared" si="10"/>
        <v>1.029700681844447</v>
      </c>
      <c r="S31" s="83">
        <f t="shared" si="11"/>
        <v>0.79556223275164684</v>
      </c>
      <c r="T31" s="82">
        <f t="shared" si="12"/>
        <v>0</v>
      </c>
      <c r="U31" s="81">
        <f t="shared" si="19"/>
        <v>4.9304037334051358E-2</v>
      </c>
      <c r="V31" s="81">
        <f t="shared" si="20"/>
        <v>2.4732429397153241E-2</v>
      </c>
      <c r="W31" s="80">
        <f t="shared" si="13"/>
        <v>0</v>
      </c>
      <c r="X31" s="79">
        <f t="shared" si="14"/>
        <v>1.9934975469788003</v>
      </c>
      <c r="Y31" s="78">
        <f t="shared" si="15"/>
        <v>0.74036466731204587</v>
      </c>
      <c r="Z31" s="48">
        <f t="shared" si="16"/>
        <v>1.1968536576417854</v>
      </c>
      <c r="AA31" s="54">
        <f t="shared" si="17"/>
        <v>7.4520734436132245E-4</v>
      </c>
      <c r="AB31" s="55">
        <f>$AA$26</f>
        <v>6.7060641283893851E-4</v>
      </c>
      <c r="AC31" s="48">
        <f t="shared" si="18"/>
        <v>0.95768678891160897</v>
      </c>
      <c r="AD31" s="51">
        <f>1-((((COUNT(AB24:AB33))-3)*((STDEV(AB24:AB31))^2))/(((COUNT(AB24:AB33))-1)*((STDEV(AB24:AB33))^2)))</f>
        <v>0.53464022885009832</v>
      </c>
    </row>
    <row r="32" spans="1:35" x14ac:dyDescent="0.25">
      <c r="A32" s="58" t="str">
        <f t="shared" si="5"/>
        <v>VB065-9</v>
      </c>
      <c r="B32" s="58">
        <v>698.8</v>
      </c>
      <c r="C32" s="58">
        <v>566.6</v>
      </c>
      <c r="D32" s="58">
        <v>902.7</v>
      </c>
      <c r="E32" s="58">
        <v>0</v>
      </c>
      <c r="G32" s="86" t="str">
        <f t="shared" si="6"/>
        <v>VB065-9</v>
      </c>
      <c r="H32" s="49">
        <f>$B$13</f>
        <v>65.400000000000006</v>
      </c>
      <c r="I32" s="49">
        <f>$C$13</f>
        <v>5.2</v>
      </c>
      <c r="J32" s="51">
        <f>$D$13</f>
        <v>0</v>
      </c>
      <c r="K32" s="49">
        <f t="shared" si="7"/>
        <v>7.9510703363914373E-2</v>
      </c>
      <c r="L32" s="85">
        <f t="shared" si="8"/>
        <v>3.6506291718968947E-4</v>
      </c>
      <c r="M32" s="48">
        <f t="shared" si="9"/>
        <v>1.4040420880078137</v>
      </c>
      <c r="N32" s="83">
        <f>$B$32</f>
        <v>698.8</v>
      </c>
      <c r="O32" s="83">
        <f>$C$32</f>
        <v>566.6</v>
      </c>
      <c r="P32" s="83">
        <f>$D$32</f>
        <v>902.7</v>
      </c>
      <c r="Q32" s="84">
        <f>$E$32</f>
        <v>0</v>
      </c>
      <c r="R32" s="83">
        <f t="shared" si="10"/>
        <v>0.77412207820981493</v>
      </c>
      <c r="S32" s="83">
        <f t="shared" si="11"/>
        <v>0.62767253794173039</v>
      </c>
      <c r="T32" s="82">
        <f t="shared" si="12"/>
        <v>0</v>
      </c>
      <c r="U32" s="81">
        <f t="shared" si="19"/>
        <v>3.7066445150646152E-2</v>
      </c>
      <c r="V32" s="81">
        <f t="shared" si="20"/>
        <v>1.9513076526373983E-2</v>
      </c>
      <c r="W32" s="80">
        <f t="shared" si="13"/>
        <v>0</v>
      </c>
      <c r="X32" s="79">
        <f t="shared" si="14"/>
        <v>1.8995695066611837</v>
      </c>
      <c r="Y32" s="78">
        <f t="shared" si="15"/>
        <v>0.56579521677020139</v>
      </c>
      <c r="Z32" s="48">
        <f t="shared" si="16"/>
        <v>1.43349358565636</v>
      </c>
      <c r="AA32" s="54">
        <f t="shared" si="17"/>
        <v>6.452209321839501E-4</v>
      </c>
      <c r="AB32" s="55">
        <f>$AA$32</f>
        <v>6.452209321839501E-4</v>
      </c>
      <c r="AC32" s="48">
        <f t="shared" si="18"/>
        <v>1.2019927877903136</v>
      </c>
      <c r="AD32" s="51"/>
    </row>
    <row r="33" spans="1:30" x14ac:dyDescent="0.25">
      <c r="A33" s="58" t="str">
        <f t="shared" si="5"/>
        <v>VB065-10</v>
      </c>
      <c r="B33" s="58">
        <v>820.3</v>
      </c>
      <c r="C33" s="58">
        <v>676.1</v>
      </c>
      <c r="D33" s="58">
        <v>895.5</v>
      </c>
      <c r="E33" s="58">
        <v>0</v>
      </c>
      <c r="G33" s="86" t="str">
        <f t="shared" si="6"/>
        <v>VB065-10</v>
      </c>
      <c r="H33" s="49">
        <f>$B$14</f>
        <v>69.3</v>
      </c>
      <c r="I33" s="123">
        <f>$C$14</f>
        <v>7.7</v>
      </c>
      <c r="J33" s="51">
        <f>$D$14</f>
        <v>0</v>
      </c>
      <c r="K33" s="49">
        <f t="shared" si="7"/>
        <v>0.11111111111111112</v>
      </c>
      <c r="L33" s="85">
        <f t="shared" si="8"/>
        <v>5.1015202530354045E-4</v>
      </c>
      <c r="M33" s="48">
        <f t="shared" si="9"/>
        <v>2.5238370535886262E-2</v>
      </c>
      <c r="N33" s="83">
        <f>$B$33</f>
        <v>820.3</v>
      </c>
      <c r="O33" s="83">
        <f>$C$33</f>
        <v>676.1</v>
      </c>
      <c r="P33" s="83">
        <f>$D$33</f>
        <v>895.5</v>
      </c>
      <c r="Q33" s="84">
        <f>$E$33</f>
        <v>0</v>
      </c>
      <c r="R33" s="83">
        <f t="shared" si="10"/>
        <v>0.91602456728084869</v>
      </c>
      <c r="S33" s="83">
        <f t="shared" si="11"/>
        <v>0.75499720826354</v>
      </c>
      <c r="T33" s="82">
        <f t="shared" si="12"/>
        <v>0</v>
      </c>
      <c r="U33" s="81">
        <f t="shared" si="19"/>
        <v>4.386100763109519E-2</v>
      </c>
      <c r="V33" s="81">
        <f t="shared" si="20"/>
        <v>2.3471344389792054E-2</v>
      </c>
      <c r="W33" s="80">
        <f t="shared" si="13"/>
        <v>0</v>
      </c>
      <c r="X33" s="79">
        <f t="shared" si="14"/>
        <v>1.8687045319044795</v>
      </c>
      <c r="Y33" s="78">
        <f t="shared" si="15"/>
        <v>0.67332352020887254</v>
      </c>
      <c r="Z33" s="48">
        <f t="shared" si="16"/>
        <v>0.18670270669915082</v>
      </c>
      <c r="AA33" s="54">
        <f t="shared" si="17"/>
        <v>7.5766256486226047E-4</v>
      </c>
      <c r="AB33" s="55">
        <f>$AA$30</f>
        <v>6.0857262631511678E-4</v>
      </c>
      <c r="AC33" s="48">
        <f t="shared" si="18"/>
        <v>1.5546905008721501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919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2</v>
      </c>
      <c r="H36" s="49">
        <f>AVERAGE(H24:H33)</f>
        <v>66.299999999999983</v>
      </c>
      <c r="I36" s="49">
        <f>AVERAGE(I24:I32)</f>
        <v>7.3777777777777782</v>
      </c>
      <c r="J36" s="51">
        <f>AVERAGE(J24:J28)</f>
        <v>0</v>
      </c>
      <c r="K36" s="56">
        <f>AVERAGE(K24:K33)</f>
        <v>0.11168954210147072</v>
      </c>
      <c r="L36" s="57">
        <f>AVERAGE(L24:L33)</f>
        <v>5.1280781497461318E-4</v>
      </c>
      <c r="M36" s="56"/>
      <c r="N36" s="49">
        <f t="shared" ref="N36:Y36" si="21">AVERAGE(N24:N33)</f>
        <v>830.11999999999989</v>
      </c>
      <c r="O36" s="49">
        <f t="shared" si="21"/>
        <v>658.84000000000015</v>
      </c>
      <c r="P36" s="49">
        <f t="shared" si="21"/>
        <v>911.41000000000008</v>
      </c>
      <c r="Q36" s="51">
        <f t="shared" si="21"/>
        <v>0</v>
      </c>
      <c r="R36" s="49">
        <f t="shared" si="21"/>
        <v>0.91101241403547706</v>
      </c>
      <c r="S36" s="49">
        <f t="shared" si="21"/>
        <v>0.72285917328699889</v>
      </c>
      <c r="T36" s="50">
        <f t="shared" si="21"/>
        <v>0</v>
      </c>
      <c r="U36" s="49">
        <f t="shared" si="21"/>
        <v>4.3621016150958328E-2</v>
      </c>
      <c r="V36" s="49">
        <f t="shared" si="21"/>
        <v>2.2472237533913093E-2</v>
      </c>
      <c r="W36" s="50">
        <f t="shared" si="21"/>
        <v>0</v>
      </c>
      <c r="X36" s="48">
        <f t="shared" si="21"/>
        <v>1.9451998743521766</v>
      </c>
      <c r="Y36" s="49">
        <f t="shared" si="21"/>
        <v>0.66093253684871411</v>
      </c>
      <c r="Z36" s="48"/>
      <c r="AA36" s="56">
        <f>AVERAGE(AA24:AA33)</f>
        <v>7.7011825276524306E-4</v>
      </c>
      <c r="AB36" s="56">
        <f>AVERAGE(AB24:AB33)</f>
        <v>7.7011825276524317E-4</v>
      </c>
      <c r="AC36" s="56"/>
      <c r="AD36" s="56"/>
    </row>
    <row r="37" spans="1:30" x14ac:dyDescent="0.25">
      <c r="G37" s="53" t="s">
        <v>1</v>
      </c>
      <c r="H37" s="49">
        <f>STDEV(H24:H33)</f>
        <v>2.7708803254160554</v>
      </c>
      <c r="I37" s="49">
        <f>STDEV(I24:I32)</f>
        <v>1.6467982403574601</v>
      </c>
      <c r="J37" s="51">
        <f>STDEV(J24:J28)</f>
        <v>0</v>
      </c>
      <c r="K37" s="48">
        <f>STDEV(K24:K33)</f>
        <v>2.2918713771048524E-2</v>
      </c>
      <c r="L37" s="55">
        <f>STDEV(L24:L33)</f>
        <v>1.0522825422887287E-4</v>
      </c>
      <c r="M37" s="54"/>
      <c r="N37" s="49">
        <f t="shared" ref="N37:Y37" si="22">STDEV(N24:N33)</f>
        <v>80.372449674416828</v>
      </c>
      <c r="O37" s="49">
        <f t="shared" si="22"/>
        <v>75.067039667514607</v>
      </c>
      <c r="P37" s="49">
        <f t="shared" si="22"/>
        <v>20.350236143866031</v>
      </c>
      <c r="Q37" s="51">
        <f t="shared" si="22"/>
        <v>0</v>
      </c>
      <c r="R37" s="49">
        <f t="shared" si="22"/>
        <v>8.8595460764497175E-2</v>
      </c>
      <c r="S37" s="49">
        <f t="shared" si="22"/>
        <v>8.0276915346670474E-2</v>
      </c>
      <c r="T37" s="50">
        <f t="shared" si="22"/>
        <v>0</v>
      </c>
      <c r="U37" s="49">
        <f t="shared" si="22"/>
        <v>4.2421200472897496E-3</v>
      </c>
      <c r="V37" s="49">
        <f t="shared" si="22"/>
        <v>2.495647806414366E-3</v>
      </c>
      <c r="W37" s="50">
        <f t="shared" si="22"/>
        <v>0</v>
      </c>
      <c r="X37" s="48">
        <f t="shared" si="22"/>
        <v>7.6027697582717824E-2</v>
      </c>
      <c r="Y37" s="49">
        <f t="shared" si="22"/>
        <v>6.6367454330081135E-2</v>
      </c>
      <c r="Z37" s="48"/>
      <c r="AA37" s="47">
        <f>STDEV(AA24:AA33)</f>
        <v>1.0390854408610752E-4</v>
      </c>
      <c r="AB37" s="54">
        <f>STDEV(AB24:AB33)</f>
        <v>1.0390854408610752E-4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4.1793066748356802</v>
      </c>
      <c r="I38" s="49">
        <f>(I37/I36)*100</f>
        <v>22.321060486772801</v>
      </c>
      <c r="J38" s="51" t="e">
        <f>(J37/J36)*100</f>
        <v>#DIV/0!</v>
      </c>
      <c r="K38" s="52">
        <f>(K37/K36)*100</f>
        <v>20.520017666673496</v>
      </c>
      <c r="L38" s="52">
        <f>(L37/L36)*100</f>
        <v>20.520017666673478</v>
      </c>
      <c r="M38" s="48"/>
      <c r="N38" s="49">
        <f t="shared" ref="N38:Y38" si="23">(N37/N36)*100</f>
        <v>9.6820278603595664</v>
      </c>
      <c r="O38" s="49">
        <f t="shared" si="23"/>
        <v>11.393819389763006</v>
      </c>
      <c r="P38" s="49">
        <f t="shared" si="23"/>
        <v>2.232830026427846</v>
      </c>
      <c r="Q38" s="51" t="e">
        <f t="shared" si="23"/>
        <v>#DIV/0!</v>
      </c>
      <c r="R38" s="49">
        <f t="shared" si="23"/>
        <v>9.7249455001440896</v>
      </c>
      <c r="S38" s="49">
        <f t="shared" si="23"/>
        <v>11.105470928954773</v>
      </c>
      <c r="T38" s="50" t="e">
        <f t="shared" si="23"/>
        <v>#DIV/0!</v>
      </c>
      <c r="U38" s="49">
        <f t="shared" si="23"/>
        <v>9.7249455001440932</v>
      </c>
      <c r="V38" s="49">
        <f t="shared" si="23"/>
        <v>11.105470928954704</v>
      </c>
      <c r="W38" s="50" t="e">
        <f t="shared" si="23"/>
        <v>#DIV/0!</v>
      </c>
      <c r="X38" s="48">
        <f t="shared" si="23"/>
        <v>3.9084774055950344</v>
      </c>
      <c r="Y38" s="49">
        <f t="shared" si="23"/>
        <v>10.041486933979238</v>
      </c>
      <c r="Z38" s="48"/>
      <c r="AA38" s="47">
        <f>(AA37/AA36)*100</f>
        <v>13.492543997367401</v>
      </c>
      <c r="AB38" s="47">
        <f>(AB37/AB36)*100</f>
        <v>13.492543997367401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50" si="24">A24</f>
        <v>VB065-1</v>
      </c>
      <c r="H41" s="4">
        <f>$B$5</f>
        <v>65.2</v>
      </c>
      <c r="I41" s="4">
        <f>$C$5</f>
        <v>6.6</v>
      </c>
      <c r="J41" s="5">
        <f>$D$5</f>
        <v>0</v>
      </c>
      <c r="K41" s="4">
        <f t="shared" ref="K41:K49" si="25">I41/H41</f>
        <v>0.10122699386503066</v>
      </c>
      <c r="L41" s="125">
        <f t="shared" ref="L41:L50" si="26">K41/$H$17</f>
        <v>4.6477040342071007E-4</v>
      </c>
      <c r="M41" s="22">
        <f>$B$24</f>
        <v>753.7</v>
      </c>
      <c r="N41" s="22">
        <f>$C$24</f>
        <v>569.20000000000005</v>
      </c>
      <c r="O41" s="22">
        <f>$D$24</f>
        <v>919.9</v>
      </c>
      <c r="P41" s="23">
        <f>$E$24</f>
        <v>0</v>
      </c>
      <c r="Q41" s="22">
        <f t="shared" ref="Q41:Q50" si="27">M41/O41</f>
        <v>0.81932818784650507</v>
      </c>
      <c r="R41" s="22">
        <f t="shared" ref="R41:R50" si="28">N41/O41</f>
        <v>0.61876290901184916</v>
      </c>
      <c r="S41" s="21">
        <f t="shared" ref="S41:S50" si="29">P41/O41</f>
        <v>0</v>
      </c>
      <c r="T41" s="20">
        <f t="shared" ref="T41:T50" si="30">(Q41*0.005*($H$18))/0.5335</f>
        <v>3.9231000109726286E-2</v>
      </c>
      <c r="U41" s="20">
        <f t="shared" ref="U41:U50" si="31">(R41*0.005*($H$18))/0.8217</f>
        <v>1.9236094086293887E-2</v>
      </c>
      <c r="V41" s="18">
        <f t="shared" ref="V41:V50" si="32">(S41*0.005*(100/20))/0.7126</f>
        <v>0</v>
      </c>
      <c r="W41" s="19">
        <f t="shared" ref="W41:W50" si="33">T41/U41</f>
        <v>2.0394472980707232</v>
      </c>
      <c r="X41" s="19">
        <f t="shared" ref="X41:X50" si="34">(T41+U41+V41)*10</f>
        <v>0.58467094196020164</v>
      </c>
      <c r="Y41" s="41">
        <f t="shared" ref="Y41:Y50" si="35">L41/X41</f>
        <v>7.949264621609104E-4</v>
      </c>
      <c r="Z41" s="5">
        <f>(Y41*900000)</f>
        <v>715.43381594481934</v>
      </c>
      <c r="AA41" s="2">
        <f t="shared" ref="AA41:AA50" si="36">(Z41*0.2125)+26.378</f>
        <v>178.4076858882741</v>
      </c>
      <c r="AB41" s="2">
        <f>-0.000006*(AA41)^2 + 0.0266*(AA41) + 3.4677</f>
        <v>8.0223686303240367</v>
      </c>
      <c r="AC41" s="17">
        <f t="shared" ref="AC41:AC50" si="37">ABS(Y41-$C$42)</f>
        <v>1.8631948649324966E-5</v>
      </c>
      <c r="AD41" s="38">
        <f t="shared" ref="AD41:AD50" si="38">ABS(AB41-$D$42)</f>
        <v>8.7308981072823144E-2</v>
      </c>
    </row>
    <row r="42" spans="1:30" x14ac:dyDescent="0.25">
      <c r="A42" s="141" t="s">
        <v>9</v>
      </c>
      <c r="B42" s="141"/>
      <c r="C42" s="15">
        <f>MEDIAN(Y41:Y50)</f>
        <v>7.7629451351158543E-4</v>
      </c>
      <c r="D42" s="14">
        <f>MEDIAN(AB41:AB50)</f>
        <v>7.9350596492512135</v>
      </c>
      <c r="G42" s="40" t="str">
        <f t="shared" si="24"/>
        <v>VB065-2</v>
      </c>
      <c r="H42" s="4">
        <f>$B$6</f>
        <v>64.400000000000006</v>
      </c>
      <c r="I42" s="4">
        <f>$C$6</f>
        <v>7.6</v>
      </c>
      <c r="J42" s="5">
        <f>$D$6</f>
        <v>0</v>
      </c>
      <c r="K42" s="4">
        <f t="shared" si="25"/>
        <v>0.11801242236024843</v>
      </c>
      <c r="L42" s="125">
        <f t="shared" si="26"/>
        <v>5.4183848650251807E-4</v>
      </c>
      <c r="M42" s="22">
        <f>$B$25</f>
        <v>843.9</v>
      </c>
      <c r="N42" s="22">
        <f>$C$25</f>
        <v>672.8</v>
      </c>
      <c r="O42" s="22">
        <f>$D$25</f>
        <v>925.6</v>
      </c>
      <c r="P42" s="23">
        <f>$E$25</f>
        <v>0</v>
      </c>
      <c r="Q42" s="22">
        <f t="shared" si="27"/>
        <v>0.91173292999135691</v>
      </c>
      <c r="R42" s="22">
        <f t="shared" si="28"/>
        <v>0.72687986171132235</v>
      </c>
      <c r="S42" s="21">
        <f t="shared" si="29"/>
        <v>0</v>
      </c>
      <c r="T42" s="20">
        <f t="shared" si="30"/>
        <v>4.3655515832482131E-2</v>
      </c>
      <c r="U42" s="20">
        <f t="shared" si="31"/>
        <v>2.259723264867437E-2</v>
      </c>
      <c r="V42" s="18">
        <f t="shared" si="32"/>
        <v>0</v>
      </c>
      <c r="W42" s="19">
        <f t="shared" si="33"/>
        <v>1.9318965517241382</v>
      </c>
      <c r="X42" s="19">
        <f t="shared" si="34"/>
        <v>0.66252748481156498</v>
      </c>
      <c r="Y42" s="18">
        <f t="shared" si="35"/>
        <v>8.1783548445031964E-4</v>
      </c>
      <c r="Z42" s="5">
        <f>(Y42*900000)</f>
        <v>736.05193600528764</v>
      </c>
      <c r="AA42" s="2">
        <f>(Z42*0.2125)+26.378</f>
        <v>182.78903640112361</v>
      </c>
      <c r="AB42" s="2">
        <f t="shared" ref="AB42:AB50" si="39">-0.000006*(AA42)^2 + 0.0266*(AA42) + 3.4677</f>
        <v>8.1294173772991805</v>
      </c>
      <c r="AC42" s="17">
        <f t="shared" si="37"/>
        <v>4.154097093873421E-5</v>
      </c>
      <c r="AD42" s="38">
        <f t="shared" si="38"/>
        <v>0.19435772804796692</v>
      </c>
    </row>
    <row r="43" spans="1:30" x14ac:dyDescent="0.25">
      <c r="A43" s="141" t="s">
        <v>8</v>
      </c>
      <c r="B43" s="141"/>
      <c r="C43" s="15">
        <f>MEDIAN(AC41:AC50)</f>
        <v>9.8741121747849821E-5</v>
      </c>
      <c r="D43" s="14">
        <f>MEDIAN(AD41:AD50)</f>
        <v>0.46063339627993649</v>
      </c>
      <c r="G43" s="40" t="str">
        <f t="shared" si="24"/>
        <v>VB065-3</v>
      </c>
      <c r="H43" s="4">
        <f>$B$7</f>
        <v>66.3</v>
      </c>
      <c r="I43" s="4">
        <f>$C$7</f>
        <v>6.7</v>
      </c>
      <c r="J43" s="5">
        <f>$D$7</f>
        <v>0</v>
      </c>
      <c r="K43" s="4">
        <f t="shared" si="25"/>
        <v>0.10105580693815988</v>
      </c>
      <c r="L43" s="125">
        <f t="shared" si="26"/>
        <v>4.6398442120367255E-4</v>
      </c>
      <c r="M43" s="22">
        <f>$B$26</f>
        <v>877.8</v>
      </c>
      <c r="N43" s="22">
        <f>$C$26</f>
        <v>676.4</v>
      </c>
      <c r="O43" s="22">
        <f>$D$26</f>
        <v>911.4</v>
      </c>
      <c r="P43" s="23">
        <f>$E$26</f>
        <v>0</v>
      </c>
      <c r="Q43" s="22">
        <f t="shared" si="27"/>
        <v>0.96313364055299533</v>
      </c>
      <c r="R43" s="22">
        <f t="shared" si="28"/>
        <v>0.74215492648672376</v>
      </c>
      <c r="S43" s="21">
        <f t="shared" si="29"/>
        <v>0</v>
      </c>
      <c r="T43" s="20">
        <f t="shared" si="30"/>
        <v>4.6116680127321966E-2</v>
      </c>
      <c r="U43" s="20">
        <f t="shared" si="31"/>
        <v>2.3072103683952003E-2</v>
      </c>
      <c r="V43" s="18">
        <f t="shared" si="32"/>
        <v>0</v>
      </c>
      <c r="W43" s="19">
        <f t="shared" si="33"/>
        <v>1.9988069037414571</v>
      </c>
      <c r="X43" s="19">
        <f t="shared" si="34"/>
        <v>0.69188783811273968</v>
      </c>
      <c r="Y43" s="18">
        <f t="shared" si="35"/>
        <v>6.7060641283893851E-4</v>
      </c>
      <c r="Z43" s="5">
        <f t="shared" ref="Z43:Z50" si="40">(Y43*900000)</f>
        <v>603.54577155504467</v>
      </c>
      <c r="AA43" s="2">
        <f t="shared" si="36"/>
        <v>154.631476455447</v>
      </c>
      <c r="AB43" s="2">
        <f t="shared" si="39"/>
        <v>7.4374319126501414</v>
      </c>
      <c r="AC43" s="17">
        <f t="shared" si="37"/>
        <v>1.0568810067264692E-4</v>
      </c>
      <c r="AD43" s="38">
        <f t="shared" si="38"/>
        <v>0.49762773660107218</v>
      </c>
    </row>
    <row r="44" spans="1:30" x14ac:dyDescent="0.25">
      <c r="A44" s="141" t="s">
        <v>7</v>
      </c>
      <c r="B44" s="141"/>
      <c r="C44" s="15">
        <f>C43*1.483</f>
        <v>1.4643308355206131E-4</v>
      </c>
      <c r="D44" s="14">
        <f>D43*1.483</f>
        <v>0.6831193266831459</v>
      </c>
      <c r="G44" s="40" t="str">
        <f t="shared" si="24"/>
        <v>VB065-4</v>
      </c>
      <c r="H44" s="4">
        <f>$B$8</f>
        <v>63.4</v>
      </c>
      <c r="I44" s="4">
        <f>$C$8</f>
        <v>8.6</v>
      </c>
      <c r="J44" s="5">
        <f>$D$8</f>
        <v>0</v>
      </c>
      <c r="K44" s="4">
        <f t="shared" si="25"/>
        <v>0.13564668769716087</v>
      </c>
      <c r="L44" s="125">
        <f t="shared" si="26"/>
        <v>6.228038920898111E-4</v>
      </c>
      <c r="M44" s="22">
        <f>$B$27</f>
        <v>894.4</v>
      </c>
      <c r="N44" s="22">
        <f>$C$27</f>
        <v>762.9</v>
      </c>
      <c r="O44" s="22">
        <f>$D$27</f>
        <v>931.5</v>
      </c>
      <c r="P44" s="23">
        <f>$E$27</f>
        <v>0</v>
      </c>
      <c r="Q44" s="22">
        <f t="shared" si="27"/>
        <v>0.96017176596886744</v>
      </c>
      <c r="R44" s="22">
        <f t="shared" si="28"/>
        <v>0.81900161030595808</v>
      </c>
      <c r="S44" s="21">
        <f t="shared" si="29"/>
        <v>0</v>
      </c>
      <c r="T44" s="20">
        <f>(Q44*0.005*($H$18))/0.5335</f>
        <v>4.5974859909418408E-2</v>
      </c>
      <c r="U44" s="20">
        <f t="shared" si="31"/>
        <v>2.546111249271717E-2</v>
      </c>
      <c r="V44" s="18">
        <f t="shared" si="32"/>
        <v>0</v>
      </c>
      <c r="W44" s="19">
        <f t="shared" si="33"/>
        <v>1.8056893595112522</v>
      </c>
      <c r="X44" s="19">
        <f t="shared" si="34"/>
        <v>0.71435972402135572</v>
      </c>
      <c r="Y44" s="18">
        <f t="shared" si="35"/>
        <v>8.7183511492480562E-4</v>
      </c>
      <c r="Z44" s="5">
        <f t="shared" si="40"/>
        <v>784.65160343232503</v>
      </c>
      <c r="AA44" s="2">
        <f t="shared" si="36"/>
        <v>193.11646572936905</v>
      </c>
      <c r="AB44" s="2">
        <f t="shared" si="39"/>
        <v>8.3808341723864004</v>
      </c>
      <c r="AC44" s="17">
        <f t="shared" si="37"/>
        <v>9.5540601413220193E-5</v>
      </c>
      <c r="AD44" s="38">
        <f t="shared" si="38"/>
        <v>0.44577452313518684</v>
      </c>
    </row>
    <row r="45" spans="1:30" x14ac:dyDescent="0.25">
      <c r="A45" s="141" t="s">
        <v>5</v>
      </c>
      <c r="B45" s="141"/>
      <c r="C45" s="25">
        <f>COUNT(Y41:Y50)</f>
        <v>10</v>
      </c>
      <c r="D45" s="24">
        <f>COUNT(AB41:AB50)</f>
        <v>10</v>
      </c>
      <c r="G45" s="40" t="str">
        <f t="shared" si="24"/>
        <v>VB065-5</v>
      </c>
      <c r="H45" s="4">
        <f>$B$9</f>
        <v>64.3</v>
      </c>
      <c r="I45" s="4">
        <f>$C$9</f>
        <v>9</v>
      </c>
      <c r="J45" s="5">
        <f>$D$9</f>
        <v>0</v>
      </c>
      <c r="K45" s="4">
        <f t="shared" si="25"/>
        <v>0.13996889580093314</v>
      </c>
      <c r="L45" s="125">
        <f t="shared" si="26"/>
        <v>6.4264874105111631E-4</v>
      </c>
      <c r="M45" s="22">
        <f>$B$28</f>
        <v>898.9</v>
      </c>
      <c r="N45" s="22">
        <f>$C$28</f>
        <v>700.9</v>
      </c>
      <c r="O45" s="22">
        <f>$D$28</f>
        <v>919.1</v>
      </c>
      <c r="P45" s="23">
        <f>$E$28</f>
        <v>0</v>
      </c>
      <c r="Q45" s="22">
        <f t="shared" si="27"/>
        <v>0.97802197802197799</v>
      </c>
      <c r="R45" s="22">
        <f t="shared" si="28"/>
        <v>0.7625938418017626</v>
      </c>
      <c r="S45" s="21">
        <f t="shared" si="29"/>
        <v>0</v>
      </c>
      <c r="T45" s="20">
        <f t="shared" ref="T45:T49" si="41">(Q45*0.005*($H$18))/0.5335</f>
        <v>4.6829562190386941E-2</v>
      </c>
      <c r="U45" s="20">
        <f t="shared" si="31"/>
        <v>2.3707508444476118E-2</v>
      </c>
      <c r="V45" s="18">
        <f t="shared" si="32"/>
        <v>0</v>
      </c>
      <c r="W45" s="19">
        <f t="shared" si="33"/>
        <v>1.9753050937454497</v>
      </c>
      <c r="X45" s="19">
        <f t="shared" si="34"/>
        <v>0.70537070634863053</v>
      </c>
      <c r="Y45" s="18">
        <f t="shared" si="35"/>
        <v>9.1107942996074211E-4</v>
      </c>
      <c r="Z45" s="5">
        <f t="shared" si="40"/>
        <v>819.97148696466786</v>
      </c>
      <c r="AA45" s="2">
        <f t="shared" si="36"/>
        <v>200.6219409799919</v>
      </c>
      <c r="AB45" s="2">
        <f t="shared" si="39"/>
        <v>8.5627486508523081</v>
      </c>
      <c r="AC45" s="17">
        <f t="shared" si="37"/>
        <v>1.3478491644915668E-4</v>
      </c>
      <c r="AD45" s="38">
        <f t="shared" si="38"/>
        <v>0.62768900160109453</v>
      </c>
    </row>
    <row r="46" spans="1:30" ht="15" customHeight="1" x14ac:dyDescent="0.25">
      <c r="A46" s="142" t="s">
        <v>3</v>
      </c>
      <c r="B46" s="142"/>
      <c r="C46" s="15">
        <f>_xlfn.CONFIDENCE.NORM(0.05,C44,C45)</f>
        <v>9.0758497750606371E-5</v>
      </c>
      <c r="D46" s="14">
        <f>_xlfn.CONFIDENCE.NORM(0.05,D44,D45)</f>
        <v>0.4233939651494506</v>
      </c>
      <c r="G46" s="40" t="str">
        <f t="shared" si="24"/>
        <v>VB065-6</v>
      </c>
      <c r="H46" s="4">
        <f>$B$10</f>
        <v>67.7</v>
      </c>
      <c r="I46" s="4">
        <f>$C$10</f>
        <v>9.1999999999999993</v>
      </c>
      <c r="J46" s="5">
        <f>$D$10</f>
        <v>0</v>
      </c>
      <c r="K46" s="4">
        <f t="shared" si="25"/>
        <v>0.13589364844903987</v>
      </c>
      <c r="L46" s="125">
        <f t="shared" si="26"/>
        <v>6.2393777983948517E-4</v>
      </c>
      <c r="M46" s="22">
        <f>$B$29</f>
        <v>909.2</v>
      </c>
      <c r="N46" s="22">
        <f>$C$29</f>
        <v>735</v>
      </c>
      <c r="O46" s="22">
        <f>$D$29</f>
        <v>934.4</v>
      </c>
      <c r="P46" s="23">
        <f>$E$29</f>
        <v>0</v>
      </c>
      <c r="Q46" s="22">
        <f t="shared" si="27"/>
        <v>0.97303082191780832</v>
      </c>
      <c r="R46" s="22">
        <f t="shared" si="28"/>
        <v>0.78660102739726034</v>
      </c>
      <c r="S46" s="21">
        <f t="shared" si="29"/>
        <v>0</v>
      </c>
      <c r="T46" s="20">
        <f t="shared" si="41"/>
        <v>4.6590576093515301E-2</v>
      </c>
      <c r="U46" s="20">
        <f t="shared" si="31"/>
        <v>2.4453843549790695E-2</v>
      </c>
      <c r="V46" s="18">
        <f t="shared" si="32"/>
        <v>0</v>
      </c>
      <c r="W46" s="19">
        <f t="shared" si="33"/>
        <v>1.905245529139491</v>
      </c>
      <c r="X46" s="19">
        <f t="shared" si="34"/>
        <v>0.71044419643305989</v>
      </c>
      <c r="Y46" s="18">
        <f t="shared" si="35"/>
        <v>8.7823615559406488E-4</v>
      </c>
      <c r="Z46" s="5">
        <f t="shared" si="40"/>
        <v>790.41254003465838</v>
      </c>
      <c r="AA46" s="2">
        <f t="shared" si="36"/>
        <v>194.34066475736489</v>
      </c>
      <c r="AB46" s="2">
        <f t="shared" si="39"/>
        <v>8.4105519186758997</v>
      </c>
      <c r="AC46" s="17">
        <f t="shared" si="37"/>
        <v>1.0194164208247945E-4</v>
      </c>
      <c r="AD46" s="38">
        <f t="shared" si="38"/>
        <v>0.47549226942468614</v>
      </c>
    </row>
    <row r="47" spans="1:30" x14ac:dyDescent="0.25">
      <c r="G47" s="40" t="str">
        <f t="shared" si="24"/>
        <v>VB065-7</v>
      </c>
      <c r="H47" s="4">
        <f>$B$11</f>
        <v>64.599999999999994</v>
      </c>
      <c r="I47" s="4">
        <f>$C$11</f>
        <v>4.8</v>
      </c>
      <c r="J47" s="5">
        <f>$D$11</f>
        <v>0</v>
      </c>
      <c r="K47" s="4">
        <f t="shared" si="25"/>
        <v>7.4303405572755415E-2</v>
      </c>
      <c r="L47" s="125">
        <f t="shared" si="26"/>
        <v>3.411542955590239E-4</v>
      </c>
      <c r="M47" s="22">
        <f>$B$30</f>
        <v>713.2</v>
      </c>
      <c r="N47" s="22">
        <f>$C$30</f>
        <v>540.1</v>
      </c>
      <c r="O47" s="22">
        <f>$D$30</f>
        <v>908.7</v>
      </c>
      <c r="P47" s="23">
        <f>$E$30</f>
        <v>0</v>
      </c>
      <c r="Q47" s="22">
        <f t="shared" si="27"/>
        <v>0.78485748872014971</v>
      </c>
      <c r="R47" s="22">
        <f t="shared" si="28"/>
        <v>0.59436557719819527</v>
      </c>
      <c r="S47" s="21">
        <f t="shared" si="29"/>
        <v>0</v>
      </c>
      <c r="T47" s="20">
        <f t="shared" si="41"/>
        <v>3.7580477130939503E-2</v>
      </c>
      <c r="U47" s="20">
        <f t="shared" si="31"/>
        <v>1.8477630119907388E-2</v>
      </c>
      <c r="V47" s="18">
        <f t="shared" si="32"/>
        <v>0</v>
      </c>
      <c r="W47" s="19">
        <f t="shared" si="33"/>
        <v>2.0338364220447911</v>
      </c>
      <c r="X47" s="19">
        <f t="shared" si="34"/>
        <v>0.560581072508469</v>
      </c>
      <c r="Y47" s="18">
        <f t="shared" si="35"/>
        <v>6.0857262631511678E-4</v>
      </c>
      <c r="Z47" s="5">
        <f t="shared" si="40"/>
        <v>547.71536368360512</v>
      </c>
      <c r="AA47" s="2">
        <f t="shared" si="36"/>
        <v>142.76751478276609</v>
      </c>
      <c r="AB47" s="2">
        <f t="shared" si="39"/>
        <v>7.1430205135580938</v>
      </c>
      <c r="AC47" s="17">
        <f t="shared" si="37"/>
        <v>1.6772188719646865E-4</v>
      </c>
      <c r="AD47" s="38">
        <f t="shared" si="38"/>
        <v>0.79203913569311979</v>
      </c>
    </row>
    <row r="48" spans="1:30" x14ac:dyDescent="0.25">
      <c r="A48" s="143" t="s">
        <v>6</v>
      </c>
      <c r="B48" s="143"/>
      <c r="C48" s="143"/>
      <c r="D48" s="143"/>
      <c r="G48" s="40" t="str">
        <f t="shared" si="24"/>
        <v>VB065-8</v>
      </c>
      <c r="H48" s="4">
        <f>$B$12</f>
        <v>72.400000000000006</v>
      </c>
      <c r="I48" s="4">
        <f>$C$12</f>
        <v>8.6999999999999993</v>
      </c>
      <c r="J48" s="5">
        <f>$D$12</f>
        <v>0</v>
      </c>
      <c r="K48" s="4">
        <f t="shared" si="25"/>
        <v>0.12016574585635358</v>
      </c>
      <c r="L48" s="125">
        <f t="shared" si="26"/>
        <v>5.5172518758656367E-4</v>
      </c>
      <c r="M48" s="22">
        <f>$B$31</f>
        <v>891</v>
      </c>
      <c r="N48" s="22">
        <f>$C$31</f>
        <v>688.4</v>
      </c>
      <c r="O48" s="22">
        <f>$D$31</f>
        <v>865.3</v>
      </c>
      <c r="P48" s="23">
        <f>$E$31</f>
        <v>0</v>
      </c>
      <c r="Q48" s="22">
        <f t="shared" si="27"/>
        <v>1.029700681844447</v>
      </c>
      <c r="R48" s="22">
        <f t="shared" si="28"/>
        <v>0.79556223275164684</v>
      </c>
      <c r="S48" s="21">
        <f t="shared" si="29"/>
        <v>0</v>
      </c>
      <c r="T48" s="20">
        <f t="shared" si="41"/>
        <v>4.9304037334051358E-2</v>
      </c>
      <c r="U48" s="20">
        <f t="shared" si="31"/>
        <v>2.4732429397153241E-2</v>
      </c>
      <c r="V48" s="18">
        <f t="shared" si="32"/>
        <v>0</v>
      </c>
      <c r="W48" s="19">
        <f t="shared" si="33"/>
        <v>1.9934975469788003</v>
      </c>
      <c r="X48" s="19">
        <f t="shared" si="34"/>
        <v>0.74036466731204587</v>
      </c>
      <c r="Y48" s="18">
        <f t="shared" si="35"/>
        <v>7.4520734436132245E-4</v>
      </c>
      <c r="Z48" s="5">
        <f t="shared" si="40"/>
        <v>670.68660992519017</v>
      </c>
      <c r="AA48" s="2">
        <f t="shared" si="36"/>
        <v>168.89890460910289</v>
      </c>
      <c r="AB48" s="2">
        <f t="shared" si="39"/>
        <v>7.7892498227332068</v>
      </c>
      <c r="AC48" s="17">
        <f t="shared" si="37"/>
        <v>3.1087169150262979E-5</v>
      </c>
      <c r="AD48" s="38">
        <f t="shared" si="38"/>
        <v>0.14580982651800678</v>
      </c>
    </row>
    <row r="49" spans="1:30" x14ac:dyDescent="0.25">
      <c r="A49" s="141" t="s">
        <v>2</v>
      </c>
      <c r="B49" s="141"/>
      <c r="C49" s="15">
        <f>AVERAGE(Y41:Y50)</f>
        <v>7.7011825276524306E-4</v>
      </c>
      <c r="D49" s="14">
        <f>AVERAGE(AB41:AB50)</f>
        <v>7.9040530648301424</v>
      </c>
      <c r="G49" s="40" t="str">
        <f t="shared" si="24"/>
        <v>VB065-9</v>
      </c>
      <c r="H49" s="4">
        <f>$B$13</f>
        <v>65.400000000000006</v>
      </c>
      <c r="I49" s="4">
        <f>$C$13</f>
        <v>5.2</v>
      </c>
      <c r="J49" s="5">
        <f>$D$13</f>
        <v>0</v>
      </c>
      <c r="K49" s="4">
        <f t="shared" si="25"/>
        <v>7.9510703363914373E-2</v>
      </c>
      <c r="L49" s="125">
        <f t="shared" si="26"/>
        <v>3.6506291718968947E-4</v>
      </c>
      <c r="M49" s="22">
        <f>$B$32</f>
        <v>698.8</v>
      </c>
      <c r="N49" s="22">
        <f>$C$32</f>
        <v>566.6</v>
      </c>
      <c r="O49" s="22">
        <f>$D$32</f>
        <v>902.7</v>
      </c>
      <c r="P49" s="23">
        <f>$E$32</f>
        <v>0</v>
      </c>
      <c r="Q49" s="22">
        <f t="shared" si="27"/>
        <v>0.77412207820981493</v>
      </c>
      <c r="R49" s="22">
        <f t="shared" si="28"/>
        <v>0.62767253794173039</v>
      </c>
      <c r="S49" s="21">
        <f t="shared" si="29"/>
        <v>0</v>
      </c>
      <c r="T49" s="20">
        <f t="shared" si="41"/>
        <v>3.7066445150646152E-2</v>
      </c>
      <c r="U49" s="20">
        <f t="shared" si="31"/>
        <v>1.9513076526373983E-2</v>
      </c>
      <c r="V49" s="18">
        <f t="shared" si="32"/>
        <v>0</v>
      </c>
      <c r="W49" s="19">
        <f t="shared" si="33"/>
        <v>1.8995695066611837</v>
      </c>
      <c r="X49" s="19">
        <f t="shared" si="34"/>
        <v>0.56579521677020139</v>
      </c>
      <c r="Y49" s="18">
        <f t="shared" si="35"/>
        <v>6.452209321839501E-4</v>
      </c>
      <c r="Z49" s="5">
        <f t="shared" si="40"/>
        <v>580.69883896555507</v>
      </c>
      <c r="AA49" s="2">
        <f t="shared" si="36"/>
        <v>149.77650328018046</v>
      </c>
      <c r="AB49" s="2">
        <f t="shared" si="39"/>
        <v>7.3171569816437723</v>
      </c>
      <c r="AC49" s="17">
        <f t="shared" si="37"/>
        <v>1.3107358132763533E-4</v>
      </c>
      <c r="AD49" s="38">
        <f t="shared" si="38"/>
        <v>0.61790266760744128</v>
      </c>
    </row>
    <row r="50" spans="1:30" x14ac:dyDescent="0.25">
      <c r="A50" s="141" t="s">
        <v>1</v>
      </c>
      <c r="B50" s="141"/>
      <c r="C50" s="15">
        <f>STDEV(Y41:Y50)</f>
        <v>1.0390854408610752E-4</v>
      </c>
      <c r="D50" s="14">
        <f>STDEV(AB41:AB50)</f>
        <v>0.48765099489162683</v>
      </c>
      <c r="G50" s="40" t="str">
        <f t="shared" si="24"/>
        <v>VB065-10</v>
      </c>
      <c r="H50" s="4">
        <f>$B$14</f>
        <v>69.3</v>
      </c>
      <c r="I50" s="124">
        <f>$C$14</f>
        <v>7.7</v>
      </c>
      <c r="J50" s="5">
        <f>$D$14</f>
        <v>0</v>
      </c>
      <c r="K50" s="4">
        <f>I50/H50</f>
        <v>0.11111111111111112</v>
      </c>
      <c r="L50" s="125">
        <f t="shared" si="26"/>
        <v>5.1015202530354045E-4</v>
      </c>
      <c r="M50" s="22">
        <f>$B$33</f>
        <v>820.3</v>
      </c>
      <c r="N50" s="22">
        <f>$C$33</f>
        <v>676.1</v>
      </c>
      <c r="O50" s="22">
        <f>$D$33</f>
        <v>895.5</v>
      </c>
      <c r="P50" s="23">
        <f>$E$33</f>
        <v>0</v>
      </c>
      <c r="Q50" s="22">
        <f t="shared" si="27"/>
        <v>0.91602456728084869</v>
      </c>
      <c r="R50" s="22">
        <f t="shared" si="28"/>
        <v>0.75499720826354</v>
      </c>
      <c r="S50" s="21">
        <f t="shared" si="29"/>
        <v>0</v>
      </c>
      <c r="T50" s="20">
        <f t="shared" si="30"/>
        <v>4.386100763109519E-2</v>
      </c>
      <c r="U50" s="20">
        <f t="shared" si="31"/>
        <v>2.3471344389792054E-2</v>
      </c>
      <c r="V50" s="18">
        <f t="shared" si="32"/>
        <v>0</v>
      </c>
      <c r="W50" s="19">
        <f t="shared" si="33"/>
        <v>1.8687045319044795</v>
      </c>
      <c r="X50" s="19">
        <f t="shared" si="34"/>
        <v>0.67332352020887254</v>
      </c>
      <c r="Y50" s="18">
        <f t="shared" si="35"/>
        <v>7.5766256486226047E-4</v>
      </c>
      <c r="Z50" s="5">
        <f t="shared" si="40"/>
        <v>681.89630837603443</v>
      </c>
      <c r="AA50" s="2">
        <f t="shared" si="36"/>
        <v>171.28096552990729</v>
      </c>
      <c r="AB50" s="2">
        <f t="shared" si="39"/>
        <v>7.8477506681783895</v>
      </c>
      <c r="AC50" s="17">
        <f t="shared" si="37"/>
        <v>1.8631948649324966E-5</v>
      </c>
      <c r="AD50" s="38">
        <f t="shared" si="38"/>
        <v>8.7308981072824032E-2</v>
      </c>
    </row>
    <row r="51" spans="1:30" ht="15.75" thickBot="1" x14ac:dyDescent="0.3">
      <c r="A51" s="141" t="s">
        <v>0</v>
      </c>
      <c r="B51" s="141"/>
      <c r="C51" s="37">
        <f>(C50/C49)*100</f>
        <v>13.492543997367401</v>
      </c>
      <c r="D51" s="14">
        <f>(D50/D49)*100</f>
        <v>6.1696320975054899</v>
      </c>
      <c r="G51" s="36"/>
      <c r="H51" s="31"/>
      <c r="I51" s="31"/>
      <c r="J51" s="29"/>
      <c r="K51" s="30"/>
      <c r="L51" s="126"/>
      <c r="M51" s="33"/>
      <c r="N51" s="33"/>
      <c r="O51" s="33"/>
      <c r="P51" s="34"/>
      <c r="Q51" s="33"/>
      <c r="R51" s="33"/>
      <c r="S51" s="32"/>
      <c r="T51" s="31"/>
      <c r="U51" s="31"/>
      <c r="V51" s="29"/>
      <c r="W51" s="30"/>
      <c r="X51" s="30"/>
      <c r="Y51" s="29"/>
      <c r="Z51" s="28"/>
      <c r="AA51" s="28"/>
      <c r="AB51" s="28"/>
      <c r="AC51" s="27"/>
      <c r="AD51" s="26"/>
    </row>
    <row r="52" spans="1:30" ht="15.75" thickTop="1" x14ac:dyDescent="0.25">
      <c r="A52" s="141" t="s">
        <v>5</v>
      </c>
      <c r="B52" s="141"/>
      <c r="C52" s="25">
        <f>COUNT(Y41:Y50)</f>
        <v>10</v>
      </c>
      <c r="D52" s="24">
        <f>COUNT(AB41:AB50)</f>
        <v>10</v>
      </c>
      <c r="G52" s="7" t="s">
        <v>4</v>
      </c>
      <c r="H52" s="20"/>
      <c r="I52" s="20"/>
      <c r="J52" s="18"/>
      <c r="K52" s="19"/>
      <c r="L52" s="127"/>
      <c r="M52" s="22"/>
      <c r="N52" s="22"/>
      <c r="O52" s="22"/>
      <c r="P52" s="23"/>
      <c r="Q52" s="22"/>
      <c r="R52" s="22"/>
      <c r="S52" s="21"/>
      <c r="T52" s="20"/>
      <c r="U52" s="20"/>
      <c r="V52" s="18"/>
      <c r="W52" s="19"/>
      <c r="X52" s="19"/>
      <c r="Y52" s="18"/>
      <c r="Z52" s="2"/>
      <c r="AA52" s="2"/>
      <c r="AB52" s="2"/>
      <c r="AC52" s="17"/>
      <c r="AD52" s="16"/>
    </row>
    <row r="53" spans="1:30" ht="17.25" customHeight="1" x14ac:dyDescent="0.25">
      <c r="A53" s="142" t="s">
        <v>3</v>
      </c>
      <c r="B53" s="142"/>
      <c r="C53" s="15">
        <f>_xlfn.CONFIDENCE.NORM(0.05,C50,C52)</f>
        <v>6.4401999438568955E-5</v>
      </c>
      <c r="D53" s="14">
        <f>_xlfn.CONFIDENCE.NORM(0.05,D50,D52)</f>
        <v>0.30224366413220738</v>
      </c>
      <c r="G53" s="7" t="s">
        <v>2</v>
      </c>
      <c r="H53" s="4">
        <f>AVERAGE(H41:H50)</f>
        <v>66.299999999999983</v>
      </c>
      <c r="I53" s="4">
        <f>AVERAGE(I41:I49)</f>
        <v>7.3777777777777782</v>
      </c>
      <c r="J53" s="5">
        <f>AVERAGE(J41:J45)</f>
        <v>0</v>
      </c>
      <c r="K53" s="13">
        <f t="shared" ref="K53:AD53" si="42">AVERAGE(K41:K50)</f>
        <v>0.11168954210147072</v>
      </c>
      <c r="L53" s="11">
        <f t="shared" si="42"/>
        <v>5.1280781497461318E-4</v>
      </c>
      <c r="M53" s="4">
        <f t="shared" si="42"/>
        <v>830.11999999999989</v>
      </c>
      <c r="N53" s="4">
        <f t="shared" si="42"/>
        <v>658.84000000000015</v>
      </c>
      <c r="O53" s="4">
        <f t="shared" si="42"/>
        <v>911.41000000000008</v>
      </c>
      <c r="P53" s="5">
        <f t="shared" si="42"/>
        <v>0</v>
      </c>
      <c r="Q53" s="4">
        <f t="shared" si="42"/>
        <v>0.91101241403547706</v>
      </c>
      <c r="R53" s="4">
        <f t="shared" si="42"/>
        <v>0.72285917328699889</v>
      </c>
      <c r="S53" s="3">
        <f t="shared" si="42"/>
        <v>0</v>
      </c>
      <c r="T53" s="4">
        <f t="shared" si="42"/>
        <v>4.3621016150958328E-2</v>
      </c>
      <c r="U53" s="4">
        <f t="shared" si="42"/>
        <v>2.2472237533913093E-2</v>
      </c>
      <c r="V53" s="3">
        <f t="shared" si="42"/>
        <v>0</v>
      </c>
      <c r="W53" s="2">
        <f t="shared" si="42"/>
        <v>1.9451998743521766</v>
      </c>
      <c r="X53" s="2">
        <f t="shared" si="42"/>
        <v>0.66093253684871411</v>
      </c>
      <c r="Y53" s="11">
        <f t="shared" si="42"/>
        <v>7.7011825276524306E-4</v>
      </c>
      <c r="Z53" s="2">
        <f t="shared" si="42"/>
        <v>693.10642748871874</v>
      </c>
      <c r="AA53" s="2">
        <f t="shared" si="42"/>
        <v>173.66311584135272</v>
      </c>
      <c r="AB53" s="2">
        <f t="shared" si="42"/>
        <v>7.9040530648301424</v>
      </c>
      <c r="AC53" s="10">
        <f t="shared" si="42"/>
        <v>8.4664276652925437E-5</v>
      </c>
      <c r="AD53" s="10">
        <f t="shared" si="42"/>
        <v>0.39713108507742217</v>
      </c>
    </row>
    <row r="54" spans="1:30" x14ac:dyDescent="0.25">
      <c r="G54" s="7" t="s">
        <v>1</v>
      </c>
      <c r="H54" s="4">
        <f>STDEV(H41:H50)</f>
        <v>2.7708803254160554</v>
      </c>
      <c r="I54" s="4">
        <f>STDEV(I41:I49)</f>
        <v>1.6467982403574601</v>
      </c>
      <c r="J54" s="5">
        <f>STDEV(J41:J45)</f>
        <v>0</v>
      </c>
      <c r="K54" s="2">
        <f t="shared" ref="K54:AD54" si="43">STDEV(K41:K50)</f>
        <v>2.2918713771048524E-2</v>
      </c>
      <c r="L54" s="127">
        <f t="shared" si="43"/>
        <v>1.0522825422887287E-4</v>
      </c>
      <c r="M54" s="4">
        <f t="shared" si="43"/>
        <v>80.372449674416828</v>
      </c>
      <c r="N54" s="4">
        <f t="shared" si="43"/>
        <v>75.067039667514607</v>
      </c>
      <c r="O54" s="4">
        <f t="shared" si="43"/>
        <v>20.350236143866031</v>
      </c>
      <c r="P54" s="5">
        <f t="shared" si="43"/>
        <v>0</v>
      </c>
      <c r="Q54" s="4">
        <f t="shared" si="43"/>
        <v>8.8595460764497175E-2</v>
      </c>
      <c r="R54" s="4">
        <f t="shared" si="43"/>
        <v>8.0276915346670474E-2</v>
      </c>
      <c r="S54" s="3">
        <f t="shared" si="43"/>
        <v>0</v>
      </c>
      <c r="T54" s="4">
        <f t="shared" si="43"/>
        <v>4.2421200472897496E-3</v>
      </c>
      <c r="U54" s="4">
        <f t="shared" si="43"/>
        <v>2.495647806414366E-3</v>
      </c>
      <c r="V54" s="3">
        <f t="shared" si="43"/>
        <v>0</v>
      </c>
      <c r="W54" s="2">
        <f t="shared" si="43"/>
        <v>7.6027697582717824E-2</v>
      </c>
      <c r="X54" s="2">
        <f t="shared" si="43"/>
        <v>6.6367454330081135E-2</v>
      </c>
      <c r="Y54" s="3">
        <f t="shared" si="43"/>
        <v>1.0390854408610752E-4</v>
      </c>
      <c r="Z54" s="2">
        <f t="shared" si="43"/>
        <v>93.517689677496563</v>
      </c>
      <c r="AA54" s="2">
        <f t="shared" si="43"/>
        <v>19.872509056468154</v>
      </c>
      <c r="AB54" s="2">
        <f t="shared" si="43"/>
        <v>0.48765099489162683</v>
      </c>
      <c r="AC54" s="8">
        <f t="shared" si="43"/>
        <v>5.3617922338718962E-5</v>
      </c>
      <c r="AD54" s="8">
        <f t="shared" si="43"/>
        <v>0.25225968339436849</v>
      </c>
    </row>
    <row r="55" spans="1:30" x14ac:dyDescent="0.25">
      <c r="G55" s="7" t="s">
        <v>0</v>
      </c>
      <c r="H55" s="4">
        <f t="shared" ref="H55:AD55" si="44">(H54/H53)*100</f>
        <v>4.1793066748356802</v>
      </c>
      <c r="I55" s="4">
        <f t="shared" si="44"/>
        <v>22.321060486772801</v>
      </c>
      <c r="J55" s="5" t="e">
        <f t="shared" si="44"/>
        <v>#DIV/0!</v>
      </c>
      <c r="K55" s="6">
        <f t="shared" si="44"/>
        <v>20.520017666673496</v>
      </c>
      <c r="L55" s="2">
        <f t="shared" si="44"/>
        <v>20.520017666673478</v>
      </c>
      <c r="M55" s="4">
        <f t="shared" si="44"/>
        <v>9.6820278603595664</v>
      </c>
      <c r="N55" s="4">
        <f t="shared" si="44"/>
        <v>11.393819389763006</v>
      </c>
      <c r="O55" s="4">
        <f t="shared" si="44"/>
        <v>2.232830026427846</v>
      </c>
      <c r="P55" s="5" t="e">
        <f t="shared" si="44"/>
        <v>#DIV/0!</v>
      </c>
      <c r="Q55" s="4">
        <f t="shared" si="44"/>
        <v>9.7249455001440896</v>
      </c>
      <c r="R55" s="4">
        <f t="shared" si="44"/>
        <v>11.105470928954773</v>
      </c>
      <c r="S55" s="3" t="e">
        <f t="shared" si="44"/>
        <v>#DIV/0!</v>
      </c>
      <c r="T55" s="4">
        <f t="shared" si="44"/>
        <v>9.7249455001440932</v>
      </c>
      <c r="U55" s="4">
        <f t="shared" si="44"/>
        <v>11.105470928954704</v>
      </c>
      <c r="V55" s="3" t="e">
        <f t="shared" si="44"/>
        <v>#DIV/0!</v>
      </c>
      <c r="W55" s="2">
        <f t="shared" si="44"/>
        <v>3.9084774055950344</v>
      </c>
      <c r="X55" s="2">
        <f t="shared" si="44"/>
        <v>10.041486933979238</v>
      </c>
      <c r="Y55" s="3">
        <f t="shared" si="44"/>
        <v>13.492543997367401</v>
      </c>
      <c r="Z55" s="2">
        <f t="shared" si="44"/>
        <v>13.492543997367374</v>
      </c>
      <c r="AA55" s="2">
        <f t="shared" si="44"/>
        <v>11.443137456212856</v>
      </c>
      <c r="AB55" s="2">
        <f t="shared" si="44"/>
        <v>6.1696320975054899</v>
      </c>
      <c r="AC55" s="1">
        <f t="shared" si="44"/>
        <v>63.330042443427978</v>
      </c>
      <c r="AD55" s="1">
        <f t="shared" si="44"/>
        <v>63.520508183132918</v>
      </c>
    </row>
  </sheetData>
  <sortState ref="AB24:AB33">
    <sortCondition descending="1" ref="AB24"/>
  </sortState>
  <mergeCells count="25">
    <mergeCell ref="G2:I2"/>
    <mergeCell ref="A3:E3"/>
    <mergeCell ref="R10:T10"/>
    <mergeCell ref="U10:W10"/>
    <mergeCell ref="K14:M14"/>
    <mergeCell ref="N14:P14"/>
    <mergeCell ref="Q14:S14"/>
    <mergeCell ref="T14:U14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A49:B49"/>
    <mergeCell ref="A50:B50"/>
    <mergeCell ref="A51:B51"/>
    <mergeCell ref="A52:B52"/>
    <mergeCell ref="A53:B53"/>
  </mergeCells>
  <pageMargins left="0.7" right="0.7" top="0.75" bottom="0.75" header="0.3" footer="0.3"/>
  <pageSetup paperSize="9" orientation="portrait" r:id="rId1"/>
  <drawing r:id="rId2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4"/>
  <sheetViews>
    <sheetView topLeftCell="A16" zoomScaleNormal="100" workbookViewId="0">
      <selection activeCell="W41" sqref="W41:W49"/>
    </sheetView>
  </sheetViews>
  <sheetFormatPr defaultRowHeight="15" x14ac:dyDescent="0.25"/>
  <cols>
    <col min="1" max="1" width="10.28515625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355</v>
      </c>
      <c r="C1" s="117" t="s">
        <v>100</v>
      </c>
      <c r="D1" s="103">
        <v>2009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356</v>
      </c>
      <c r="B5" s="58">
        <v>58.3</v>
      </c>
      <c r="C5" s="130">
        <v>1</v>
      </c>
      <c r="D5" s="58">
        <v>0</v>
      </c>
      <c r="E5" s="58"/>
      <c r="G5" s="91" t="s">
        <v>95</v>
      </c>
      <c r="H5" s="91">
        <f>(11.56*0.9)/20</f>
        <v>0.5202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357</v>
      </c>
      <c r="B6" s="58">
        <v>59.6</v>
      </c>
      <c r="C6" s="130">
        <v>1.5</v>
      </c>
      <c r="D6" s="58">
        <v>0</v>
      </c>
      <c r="E6" s="58"/>
      <c r="G6" s="91" t="s">
        <v>93</v>
      </c>
      <c r="H6" s="91">
        <f>(46.93*0.4)/10</f>
        <v>1.8772000000000002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358</v>
      </c>
      <c r="B7" s="58">
        <v>58.6</v>
      </c>
      <c r="C7" s="130">
        <v>1.3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359</v>
      </c>
      <c r="B8" s="58">
        <v>61.4</v>
      </c>
      <c r="C8" s="130">
        <v>1.6</v>
      </c>
      <c r="D8" s="58">
        <v>0</v>
      </c>
      <c r="E8" s="58"/>
      <c r="G8" s="91" t="s">
        <v>89</v>
      </c>
      <c r="H8" s="91">
        <f>(30.93*0.97)/20</f>
        <v>1.500105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360</v>
      </c>
      <c r="B9" s="58">
        <v>60.6</v>
      </c>
      <c r="C9" s="130">
        <v>1.8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361</v>
      </c>
      <c r="B10" s="58">
        <v>59.7</v>
      </c>
      <c r="C10" s="130">
        <v>1.9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362</v>
      </c>
      <c r="B11" s="58">
        <v>61</v>
      </c>
      <c r="C11" s="130">
        <v>1.6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363</v>
      </c>
      <c r="B12" s="58">
        <v>59.1</v>
      </c>
      <c r="C12" s="130">
        <v>1.3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364</v>
      </c>
      <c r="B13" s="58">
        <v>59.3</v>
      </c>
      <c r="C13" s="130">
        <v>1.6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365</v>
      </c>
      <c r="B14" s="58">
        <v>58.4</v>
      </c>
      <c r="C14" s="130">
        <v>3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36" t="s">
        <v>73</v>
      </c>
      <c r="O15" s="136" t="s">
        <v>72</v>
      </c>
      <c r="P15" s="136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54.2</v>
      </c>
      <c r="C16" s="58">
        <v>0</v>
      </c>
      <c r="D16" s="58">
        <v>36.299999999999997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5.202E-3</v>
      </c>
      <c r="O16" s="96">
        <f>$H$7*(L16/1000)</f>
        <v>0</v>
      </c>
      <c r="P16" s="95">
        <f t="shared" ref="P16:P21" si="1">$H$6*(M16/1000)</f>
        <v>1.8772000000000004E-2</v>
      </c>
      <c r="Q16" s="94">
        <f t="shared" ref="Q16:S21" si="2">B16</f>
        <v>54.2</v>
      </c>
      <c r="R16" s="94">
        <f t="shared" si="2"/>
        <v>0</v>
      </c>
      <c r="S16" s="94">
        <f t="shared" si="2"/>
        <v>36.299999999999997</v>
      </c>
      <c r="T16" s="93">
        <f t="shared" ref="T16:T20" si="3">R16/Q16</f>
        <v>0</v>
      </c>
      <c r="U16" s="92">
        <f t="shared" ref="U16:U21" si="4">S16/Q16</f>
        <v>0.66974169741697409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65.900000000000006</v>
      </c>
      <c r="C17" s="58">
        <v>38.299999999999997</v>
      </c>
      <c r="D17" s="58">
        <v>134</v>
      </c>
      <c r="E17" s="58"/>
      <c r="G17" s="102" t="s">
        <v>63</v>
      </c>
      <c r="H17" s="103">
        <v>212.82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5.202E-3</v>
      </c>
      <c r="O17" s="96">
        <f>$H$8*(L17/1000)</f>
        <v>3.0002100000000001E-3</v>
      </c>
      <c r="P17" s="95">
        <f t="shared" si="1"/>
        <v>1.5017600000000002E-2</v>
      </c>
      <c r="Q17" s="94">
        <f t="shared" si="2"/>
        <v>65.900000000000006</v>
      </c>
      <c r="R17" s="94">
        <f t="shared" si="2"/>
        <v>38.299999999999997</v>
      </c>
      <c r="S17" s="94">
        <f t="shared" si="2"/>
        <v>134</v>
      </c>
      <c r="T17" s="93">
        <f t="shared" si="3"/>
        <v>0.5811836115326251</v>
      </c>
      <c r="U17" s="92">
        <f t="shared" si="4"/>
        <v>2.0333839150227617</v>
      </c>
      <c r="V17" s="91"/>
      <c r="W17" s="91"/>
      <c r="X17" s="100"/>
    </row>
    <row r="18" spans="1:35" x14ac:dyDescent="0.25">
      <c r="A18" s="58" t="s">
        <v>62</v>
      </c>
      <c r="B18" s="58">
        <v>61.6</v>
      </c>
      <c r="C18" s="58">
        <v>77.400000000000006</v>
      </c>
      <c r="D18" s="58">
        <v>31.8</v>
      </c>
      <c r="E18" s="58"/>
      <c r="G18" s="102" t="s">
        <v>61</v>
      </c>
      <c r="H18" s="101">
        <f>51.09/10</f>
        <v>5.109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5.202E-3</v>
      </c>
      <c r="O18" s="96">
        <f>$H$8*(L18/1000)</f>
        <v>6.0004200000000002E-3</v>
      </c>
      <c r="P18" s="95">
        <f t="shared" si="1"/>
        <v>1.1263200000000001E-2</v>
      </c>
      <c r="Q18" s="94">
        <f t="shared" si="2"/>
        <v>61.6</v>
      </c>
      <c r="R18" s="94">
        <f t="shared" si="2"/>
        <v>77.400000000000006</v>
      </c>
      <c r="S18" s="94">
        <f t="shared" si="2"/>
        <v>31.8</v>
      </c>
      <c r="T18" s="93">
        <f t="shared" si="3"/>
        <v>1.2564935064935066</v>
      </c>
      <c r="U18" s="92">
        <f t="shared" si="4"/>
        <v>0.51623376623376627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60.5</v>
      </c>
      <c r="C19" s="58">
        <v>115.3</v>
      </c>
      <c r="D19" s="58">
        <v>26.3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5.202E-3</v>
      </c>
      <c r="O19" s="96">
        <f>$H$8*(L19/1000)</f>
        <v>9.0006300000000008E-3</v>
      </c>
      <c r="P19" s="95">
        <f t="shared" si="1"/>
        <v>7.5088000000000012E-3</v>
      </c>
      <c r="Q19" s="94">
        <f t="shared" si="2"/>
        <v>60.5</v>
      </c>
      <c r="R19" s="94">
        <f t="shared" si="2"/>
        <v>115.3</v>
      </c>
      <c r="S19" s="94">
        <f t="shared" si="2"/>
        <v>26.3</v>
      </c>
      <c r="T19" s="93">
        <f t="shared" si="3"/>
        <v>1.9057851239669421</v>
      </c>
      <c r="U19" s="92">
        <f t="shared" si="4"/>
        <v>0.43471074380165292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60.6</v>
      </c>
      <c r="C20" s="58">
        <v>156.69999999999999</v>
      </c>
      <c r="D20" s="58">
        <v>7.9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5.202E-3</v>
      </c>
      <c r="O20" s="96">
        <f>$H$8*(L20/1000)</f>
        <v>1.200084E-2</v>
      </c>
      <c r="P20" s="95">
        <f t="shared" si="1"/>
        <v>3.7544000000000006E-3</v>
      </c>
      <c r="Q20" s="94">
        <f t="shared" si="2"/>
        <v>60.6</v>
      </c>
      <c r="R20" s="94">
        <f t="shared" si="2"/>
        <v>156.69999999999999</v>
      </c>
      <c r="S20" s="94">
        <f t="shared" si="2"/>
        <v>7.9</v>
      </c>
      <c r="T20" s="93">
        <f t="shared" si="3"/>
        <v>2.5858085808580857</v>
      </c>
      <c r="U20" s="92">
        <f t="shared" si="4"/>
        <v>0.13036303630363036</v>
      </c>
      <c r="V20" s="91"/>
      <c r="W20" s="91"/>
    </row>
    <row r="21" spans="1:35" x14ac:dyDescent="0.25">
      <c r="A21" s="58" t="s">
        <v>58</v>
      </c>
      <c r="B21" s="58">
        <v>60.4</v>
      </c>
      <c r="C21" s="58">
        <v>267.8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5.202E-3</v>
      </c>
      <c r="O21" s="96">
        <f>$H$8*(L21/1000)</f>
        <v>1.500105E-2</v>
      </c>
      <c r="P21" s="95">
        <f t="shared" si="1"/>
        <v>0</v>
      </c>
      <c r="Q21" s="94">
        <f t="shared" si="2"/>
        <v>60.4</v>
      </c>
      <c r="R21" s="94">
        <f t="shared" si="2"/>
        <v>267.8</v>
      </c>
      <c r="S21" s="94">
        <f t="shared" si="2"/>
        <v>0</v>
      </c>
      <c r="T21" s="93"/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5">A5</f>
        <v>VB192-1</v>
      </c>
      <c r="B24" s="58">
        <v>317.39999999999998</v>
      </c>
      <c r="C24" s="58">
        <v>260.5</v>
      </c>
      <c r="D24" s="58">
        <v>749.2</v>
      </c>
      <c r="E24" s="58">
        <v>0</v>
      </c>
      <c r="G24" s="86" t="str">
        <f t="shared" ref="G24:G33" si="6">A5</f>
        <v>VB192-1</v>
      </c>
      <c r="H24" s="49">
        <f>$B$5</f>
        <v>58.3</v>
      </c>
      <c r="I24" s="49">
        <f>$C$5</f>
        <v>1</v>
      </c>
      <c r="J24" s="51">
        <f>$D$5</f>
        <v>0</v>
      </c>
      <c r="K24" s="49">
        <f t="shared" ref="K24:K33" si="7">I24/H24</f>
        <v>1.7152658662092625E-2</v>
      </c>
      <c r="L24" s="85">
        <f t="shared" ref="L24:L33" si="8">K24/$H$17</f>
        <v>8.0597024067722141E-5</v>
      </c>
      <c r="M24" s="48">
        <f t="shared" ref="M24:M33" si="9">ABS(($L$36-L24)/$L$37)</f>
        <v>1.1606123593074791</v>
      </c>
      <c r="N24" s="83">
        <f>$B$24</f>
        <v>317.39999999999998</v>
      </c>
      <c r="O24" s="83">
        <f>$C$24</f>
        <v>260.5</v>
      </c>
      <c r="P24" s="83">
        <f>$D$24</f>
        <v>749.2</v>
      </c>
      <c r="Q24" s="84">
        <f>$E$24</f>
        <v>0</v>
      </c>
      <c r="R24" s="83">
        <f t="shared" ref="R24:R33" si="10">N24/P24</f>
        <v>0.42365189535504533</v>
      </c>
      <c r="S24" s="83">
        <f t="shared" ref="S24:S33" si="11">O24/P24</f>
        <v>0.3477042178323545</v>
      </c>
      <c r="T24" s="82">
        <f t="shared" ref="T24:T33" si="12">Q24/P24</f>
        <v>0</v>
      </c>
      <c r="U24" s="81">
        <f>(R24*0.005*($H$18))/0.5335</f>
        <v>2.0285262730730336E-2</v>
      </c>
      <c r="V24" s="81">
        <f>(S24*0.005*($H$18))/0.8217</f>
        <v>1.0809424661710473E-2</v>
      </c>
      <c r="W24" s="80">
        <f t="shared" ref="W24:W33" si="13">(T24*0.005*($H$18))/0.7126</f>
        <v>0</v>
      </c>
      <c r="X24" s="79">
        <f t="shared" ref="X24:X33" si="14">U24/V24</f>
        <v>1.8766274214931635</v>
      </c>
      <c r="Y24" s="78">
        <f t="shared" ref="Y24:Y33" si="15">(U24+V24+W24)*10</f>
        <v>0.31094687392440806</v>
      </c>
      <c r="Z24" s="48">
        <f t="shared" ref="Z24:Z33" si="16">ABS(($Y$36-Y24)/$Y$37)</f>
        <v>2.072535762256182</v>
      </c>
      <c r="AA24" s="88">
        <f t="shared" ref="AA24:AA33" si="17">L24/Y24</f>
        <v>2.591986954251081E-4</v>
      </c>
      <c r="AB24" s="55">
        <f>$AA$33</f>
        <v>5.3295485343829256E-4</v>
      </c>
      <c r="AC24" s="48">
        <f t="shared" ref="AC24:AC33" si="18">ABS(($AB$36-AB24)/$AB$37)</f>
        <v>2.6904334062687982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5"/>
        <v>VB192-2</v>
      </c>
      <c r="B25" s="58">
        <v>427</v>
      </c>
      <c r="C25" s="58">
        <v>343.6</v>
      </c>
      <c r="D25" s="58">
        <v>834.6</v>
      </c>
      <c r="E25" s="58">
        <v>0</v>
      </c>
      <c r="G25" s="86" t="str">
        <f t="shared" si="6"/>
        <v>VB192-2</v>
      </c>
      <c r="H25" s="49">
        <f>$B$6</f>
        <v>59.6</v>
      </c>
      <c r="I25" s="49">
        <f>$C$6</f>
        <v>1.5</v>
      </c>
      <c r="J25" s="51">
        <f>$D$6</f>
        <v>0</v>
      </c>
      <c r="K25" s="49">
        <f t="shared" si="7"/>
        <v>2.5167785234899327E-2</v>
      </c>
      <c r="L25" s="85">
        <f t="shared" si="8"/>
        <v>1.1825855293158223E-4</v>
      </c>
      <c r="M25" s="48">
        <f t="shared" si="9"/>
        <v>0.29238432923362778</v>
      </c>
      <c r="N25" s="83">
        <f>$B$25</f>
        <v>427</v>
      </c>
      <c r="O25" s="83">
        <f>$C$25</f>
        <v>343.6</v>
      </c>
      <c r="P25" s="83">
        <f>$D$25</f>
        <v>834.6</v>
      </c>
      <c r="Q25" s="84">
        <f>$E$25</f>
        <v>0</v>
      </c>
      <c r="R25" s="83">
        <f t="shared" si="10"/>
        <v>0.51162233405224056</v>
      </c>
      <c r="S25" s="83">
        <f t="shared" si="11"/>
        <v>0.41169422477833695</v>
      </c>
      <c r="T25" s="82">
        <f t="shared" si="12"/>
        <v>0</v>
      </c>
      <c r="U25" s="81">
        <f>(R25*0.005*($H$18))/0.5335</f>
        <v>2.4497455526456394E-2</v>
      </c>
      <c r="V25" s="81">
        <f>(S25*0.005*($H$18))/0.8217</f>
        <v>1.2798745250045779E-2</v>
      </c>
      <c r="W25" s="80">
        <f t="shared" si="13"/>
        <v>0</v>
      </c>
      <c r="X25" s="79">
        <f t="shared" si="14"/>
        <v>1.9140513423664534</v>
      </c>
      <c r="Y25" s="78">
        <f t="shared" si="15"/>
        <v>0.3729620077650217</v>
      </c>
      <c r="Z25" s="48">
        <f t="shared" si="16"/>
        <v>0.89615219330589957</v>
      </c>
      <c r="AA25" s="54">
        <f t="shared" si="17"/>
        <v>3.1707935518753694E-4</v>
      </c>
      <c r="AB25" s="55">
        <f>$AA$29</f>
        <v>3.3062975086465998E-4</v>
      </c>
      <c r="AC25" s="48">
        <f t="shared" si="18"/>
        <v>0.25697187302980462</v>
      </c>
      <c r="AD25" s="51">
        <f>(AB24-AB33)/AB37</f>
        <v>3.4763716494349381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5"/>
        <v>VB192-3</v>
      </c>
      <c r="B26" s="58">
        <v>436.9</v>
      </c>
      <c r="C26" s="58">
        <v>368.8</v>
      </c>
      <c r="D26" s="58">
        <v>757.8</v>
      </c>
      <c r="E26" s="58">
        <v>0</v>
      </c>
      <c r="G26" s="86" t="str">
        <f t="shared" si="6"/>
        <v>VB192-3</v>
      </c>
      <c r="H26" s="49">
        <f>$B$7</f>
        <v>58.6</v>
      </c>
      <c r="I26" s="49">
        <f>$C$7</f>
        <v>1.3</v>
      </c>
      <c r="J26" s="51">
        <f>$D$7</f>
        <v>0</v>
      </c>
      <c r="K26" s="49">
        <f t="shared" si="7"/>
        <v>2.2184300341296929E-2</v>
      </c>
      <c r="L26" s="85">
        <f t="shared" si="8"/>
        <v>1.0423973471147885E-4</v>
      </c>
      <c r="M26" s="48">
        <f t="shared" si="9"/>
        <v>0.61556640108211147</v>
      </c>
      <c r="N26" s="83">
        <f>$B$26</f>
        <v>436.9</v>
      </c>
      <c r="O26" s="83">
        <f>$C$26</f>
        <v>368.8</v>
      </c>
      <c r="P26" s="83">
        <f>$D$26</f>
        <v>757.8</v>
      </c>
      <c r="Q26" s="84">
        <f>$E$26</f>
        <v>0</v>
      </c>
      <c r="R26" s="83">
        <f t="shared" si="10"/>
        <v>0.57653734494589604</v>
      </c>
      <c r="S26" s="83">
        <f t="shared" si="11"/>
        <v>0.48667194510424916</v>
      </c>
      <c r="T26" s="82">
        <f t="shared" si="12"/>
        <v>0</v>
      </c>
      <c r="U26" s="81">
        <f>(R26*0.005*($H$18))/0.5335</f>
        <v>2.7605710359218209E-2</v>
      </c>
      <c r="V26" s="81">
        <f>(S26*0.005*($H$18))/0.8217</f>
        <v>1.5129651743565833E-2</v>
      </c>
      <c r="W26" s="80">
        <f t="shared" si="13"/>
        <v>0</v>
      </c>
      <c r="X26" s="79">
        <f t="shared" si="14"/>
        <v>1.8246097680971443</v>
      </c>
      <c r="Y26" s="78">
        <f t="shared" si="15"/>
        <v>0.42735362102784047</v>
      </c>
      <c r="Z26" s="48">
        <f t="shared" si="16"/>
        <v>0.13561854019809413</v>
      </c>
      <c r="AA26" s="54">
        <f t="shared" si="17"/>
        <v>2.4391915636696576E-4</v>
      </c>
      <c r="AB26" s="55">
        <f>$AA$25</f>
        <v>3.1707935518753694E-4</v>
      </c>
      <c r="AC26" s="48">
        <f t="shared" si="18"/>
        <v>9.3994732670039119E-2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5"/>
        <v>VB192-4</v>
      </c>
      <c r="B27" s="58">
        <v>494.6</v>
      </c>
      <c r="C27" s="58">
        <v>412.7</v>
      </c>
      <c r="D27" s="58">
        <v>882.2</v>
      </c>
      <c r="E27" s="58">
        <v>0</v>
      </c>
      <c r="G27" s="86" t="str">
        <f t="shared" si="6"/>
        <v>VB192-4</v>
      </c>
      <c r="H27" s="49">
        <f>$B$8</f>
        <v>61.4</v>
      </c>
      <c r="I27" s="49">
        <f>$C$8</f>
        <v>1.6</v>
      </c>
      <c r="J27" s="51">
        <f>$D$8</f>
        <v>0</v>
      </c>
      <c r="K27" s="49">
        <f t="shared" si="7"/>
        <v>2.6058631921824105E-2</v>
      </c>
      <c r="L27" s="85">
        <f t="shared" si="8"/>
        <v>1.2244446913741238E-4</v>
      </c>
      <c r="M27" s="48">
        <f t="shared" si="9"/>
        <v>0.19588453511800377</v>
      </c>
      <c r="N27" s="83">
        <f>$B$27</f>
        <v>494.6</v>
      </c>
      <c r="O27" s="83">
        <f>$C$27</f>
        <v>412.7</v>
      </c>
      <c r="P27" s="83">
        <f>$D$27</f>
        <v>882.2</v>
      </c>
      <c r="Q27" s="84">
        <f>$E$27</f>
        <v>0</v>
      </c>
      <c r="R27" s="83">
        <f t="shared" si="10"/>
        <v>0.56064384493312169</v>
      </c>
      <c r="S27" s="83">
        <f t="shared" si="11"/>
        <v>0.46780775334391289</v>
      </c>
      <c r="T27" s="82">
        <f t="shared" si="12"/>
        <v>0</v>
      </c>
      <c r="U27" s="81">
        <f>(R27*0.005*($H$18))/0.5335</f>
        <v>2.6844699191783682E-2</v>
      </c>
      <c r="V27" s="81">
        <f>(S27*0.005*($H$18))/0.8217</f>
        <v>1.4543201970512662E-2</v>
      </c>
      <c r="W27" s="80">
        <f t="shared" si="13"/>
        <v>0</v>
      </c>
      <c r="X27" s="79">
        <f t="shared" si="14"/>
        <v>1.8458589275053148</v>
      </c>
      <c r="Y27" s="78">
        <f t="shared" si="15"/>
        <v>0.41387901162296348</v>
      </c>
      <c r="Z27" s="48">
        <f t="shared" si="16"/>
        <v>0.11998534421276619</v>
      </c>
      <c r="AA27" s="54">
        <f t="shared" si="17"/>
        <v>2.9584604606371572E-4</v>
      </c>
      <c r="AB27" s="55">
        <f>$AA$28</f>
        <v>3.0239715221215904E-4</v>
      </c>
      <c r="AC27" s="48">
        <f t="shared" si="18"/>
        <v>8.2595199618696241E-2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5"/>
        <v>VB192-5</v>
      </c>
      <c r="B28" s="58">
        <v>547.79999999999995</v>
      </c>
      <c r="C28" s="58">
        <v>467.2</v>
      </c>
      <c r="D28" s="58">
        <v>883</v>
      </c>
      <c r="E28" s="58">
        <v>0</v>
      </c>
      <c r="G28" s="86" t="str">
        <f t="shared" si="6"/>
        <v>VB192-5</v>
      </c>
      <c r="H28" s="49">
        <f>$B$9</f>
        <v>60.6</v>
      </c>
      <c r="I28" s="49">
        <f>$C$9</f>
        <v>1.8</v>
      </c>
      <c r="J28" s="51">
        <f>$D$9</f>
        <v>0</v>
      </c>
      <c r="K28" s="49">
        <f t="shared" si="7"/>
        <v>2.9702970297029702E-2</v>
      </c>
      <c r="L28" s="85">
        <f t="shared" si="8"/>
        <v>1.3956850999450099E-4</v>
      </c>
      <c r="M28" s="48">
        <f t="shared" si="9"/>
        <v>0.1988836197808026</v>
      </c>
      <c r="N28" s="83">
        <f>$B$28</f>
        <v>547.79999999999995</v>
      </c>
      <c r="O28" s="83">
        <f>$C$28</f>
        <v>467.2</v>
      </c>
      <c r="P28" s="83">
        <f>$D$28</f>
        <v>883</v>
      </c>
      <c r="Q28" s="84">
        <f>$E$28</f>
        <v>0</v>
      </c>
      <c r="R28" s="83">
        <f t="shared" si="10"/>
        <v>0.6203850509626273</v>
      </c>
      <c r="S28" s="83">
        <f t="shared" si="11"/>
        <v>0.52910532276330691</v>
      </c>
      <c r="T28" s="82">
        <f t="shared" si="12"/>
        <v>0</v>
      </c>
      <c r="U28" s="81">
        <f t="shared" ref="U28:U33" si="19">(R28*0.005*($H$18))/0.5335</f>
        <v>2.9705222355839389E-2</v>
      </c>
      <c r="V28" s="81">
        <f t="shared" ref="V28:V33" si="20">(S28*0.005*($H$18))/0.8217</f>
        <v>1.6448820092477393E-2</v>
      </c>
      <c r="W28" s="80">
        <f t="shared" si="13"/>
        <v>0</v>
      </c>
      <c r="X28" s="79">
        <f t="shared" si="14"/>
        <v>1.8059181259709078</v>
      </c>
      <c r="Y28" s="78">
        <f t="shared" si="15"/>
        <v>0.46154042448316779</v>
      </c>
      <c r="Z28" s="48">
        <f t="shared" si="16"/>
        <v>0.78411821066791543</v>
      </c>
      <c r="AA28" s="54">
        <f t="shared" si="17"/>
        <v>3.0239715221215904E-4</v>
      </c>
      <c r="AB28" s="55">
        <f>$AA$27</f>
        <v>2.9584604606371572E-4</v>
      </c>
      <c r="AC28" s="48">
        <f t="shared" si="18"/>
        <v>0.16138851102502813</v>
      </c>
      <c r="AD28" s="51">
        <f>1-((((COUNT(AB24:AB33))-3)*((STDEV(AB26:AB33))^2))/(((COUNT(AB24:AB33))-1)*((STDEV(AB24:AB33))^2)))</f>
        <v>0.9322629102389145</v>
      </c>
    </row>
    <row r="29" spans="1:35" x14ac:dyDescent="0.25">
      <c r="A29" s="58" t="str">
        <f t="shared" si="5"/>
        <v>VB192-6</v>
      </c>
      <c r="B29" s="58">
        <v>551.70000000000005</v>
      </c>
      <c r="C29" s="58">
        <v>447.6</v>
      </c>
      <c r="D29" s="58">
        <v>891.7</v>
      </c>
      <c r="E29" s="58">
        <v>0</v>
      </c>
      <c r="G29" s="86" t="str">
        <f t="shared" si="6"/>
        <v>VB192-6</v>
      </c>
      <c r="H29" s="49">
        <f>$B$10</f>
        <v>59.7</v>
      </c>
      <c r="I29" s="49">
        <f>$C$10</f>
        <v>1.9</v>
      </c>
      <c r="J29" s="51">
        <f>$D$10</f>
        <v>0</v>
      </c>
      <c r="K29" s="49">
        <f t="shared" si="7"/>
        <v>3.1825795644891117E-2</v>
      </c>
      <c r="L29" s="85">
        <f t="shared" si="8"/>
        <v>1.4954325554408007E-4</v>
      </c>
      <c r="M29" s="48">
        <f t="shared" si="9"/>
        <v>0.42883587982591748</v>
      </c>
      <c r="N29" s="83">
        <f>$B$29</f>
        <v>551.70000000000005</v>
      </c>
      <c r="O29" s="83">
        <f>$C$29</f>
        <v>447.6</v>
      </c>
      <c r="P29" s="83">
        <f>$D$29</f>
        <v>891.7</v>
      </c>
      <c r="Q29" s="84">
        <f>$E$29</f>
        <v>0</v>
      </c>
      <c r="R29" s="83">
        <f t="shared" si="10"/>
        <v>0.61870584277223284</v>
      </c>
      <c r="S29" s="83">
        <f t="shared" si="11"/>
        <v>0.50196254345631941</v>
      </c>
      <c r="T29" s="82">
        <f t="shared" si="12"/>
        <v>0</v>
      </c>
      <c r="U29" s="81">
        <f t="shared" si="19"/>
        <v>2.9624818657200916E-2</v>
      </c>
      <c r="V29" s="81">
        <f t="shared" si="20"/>
        <v>1.5605005686493466E-2</v>
      </c>
      <c r="W29" s="80">
        <f t="shared" si="13"/>
        <v>0</v>
      </c>
      <c r="X29" s="79">
        <f t="shared" si="14"/>
        <v>1.8984176777866835</v>
      </c>
      <c r="Y29" s="78">
        <f t="shared" si="15"/>
        <v>0.4522982434369438</v>
      </c>
      <c r="Z29" s="48">
        <f t="shared" si="16"/>
        <v>0.608800522053635</v>
      </c>
      <c r="AA29" s="54">
        <f t="shared" si="17"/>
        <v>3.3062975086465998E-4</v>
      </c>
      <c r="AB29" s="55">
        <f>$AA$31</f>
        <v>2.7575943637540693E-4</v>
      </c>
      <c r="AC29" s="48">
        <f t="shared" si="18"/>
        <v>0.40297984787803248</v>
      </c>
      <c r="AD29" s="51"/>
    </row>
    <row r="30" spans="1:35" x14ac:dyDescent="0.25">
      <c r="A30" s="58" t="str">
        <f t="shared" si="5"/>
        <v>VB192-7</v>
      </c>
      <c r="B30" s="58">
        <v>538.4</v>
      </c>
      <c r="C30" s="58">
        <v>461.6</v>
      </c>
      <c r="D30" s="58">
        <v>884</v>
      </c>
      <c r="E30" s="58">
        <v>0</v>
      </c>
      <c r="G30" s="86" t="str">
        <f t="shared" si="6"/>
        <v>VB192-7</v>
      </c>
      <c r="H30" s="49">
        <f>$B$11</f>
        <v>61</v>
      </c>
      <c r="I30" s="49">
        <f>$C$11</f>
        <v>1.6</v>
      </c>
      <c r="J30" s="51">
        <f>$D$11</f>
        <v>0</v>
      </c>
      <c r="K30" s="49">
        <f t="shared" si="7"/>
        <v>2.6229508196721311E-2</v>
      </c>
      <c r="L30" s="85">
        <f t="shared" si="8"/>
        <v>1.2324738368913314E-4</v>
      </c>
      <c r="M30" s="48">
        <f t="shared" si="9"/>
        <v>0.17737458768389713</v>
      </c>
      <c r="N30" s="83">
        <f>$B$30</f>
        <v>538.4</v>
      </c>
      <c r="O30" s="83">
        <f>$C$30</f>
        <v>461.6</v>
      </c>
      <c r="P30" s="83">
        <f>$D$30</f>
        <v>884</v>
      </c>
      <c r="Q30" s="84">
        <f>$E$30</f>
        <v>0</v>
      </c>
      <c r="R30" s="83">
        <f t="shared" si="10"/>
        <v>0.60904977375565605</v>
      </c>
      <c r="S30" s="83">
        <f t="shared" si="11"/>
        <v>0.5221719457013575</v>
      </c>
      <c r="T30" s="82">
        <f t="shared" si="12"/>
        <v>0</v>
      </c>
      <c r="U30" s="81">
        <f t="shared" si="19"/>
        <v>2.916246761122443E-2</v>
      </c>
      <c r="V30" s="81">
        <f t="shared" si="20"/>
        <v>1.6233275347378822E-2</v>
      </c>
      <c r="W30" s="80">
        <f t="shared" si="13"/>
        <v>0</v>
      </c>
      <c r="X30" s="79">
        <f t="shared" si="14"/>
        <v>1.7964623273597879</v>
      </c>
      <c r="Y30" s="78">
        <f t="shared" si="15"/>
        <v>0.45395742958603258</v>
      </c>
      <c r="Z30" s="48">
        <f t="shared" si="16"/>
        <v>0.64027411894426478</v>
      </c>
      <c r="AA30" s="54">
        <f t="shared" si="17"/>
        <v>2.7149546555835295E-4</v>
      </c>
      <c r="AB30" s="55">
        <f>$AA$30</f>
        <v>2.7149546555835295E-4</v>
      </c>
      <c r="AC30" s="48">
        <f t="shared" si="18"/>
        <v>0.45426468021058136</v>
      </c>
      <c r="AD30" s="51" t="s">
        <v>39</v>
      </c>
    </row>
    <row r="31" spans="1:35" x14ac:dyDescent="0.25">
      <c r="A31" s="58" t="str">
        <f t="shared" si="5"/>
        <v>VB192-8</v>
      </c>
      <c r="B31" s="58">
        <v>454.9</v>
      </c>
      <c r="C31" s="58">
        <v>379.5</v>
      </c>
      <c r="D31" s="58">
        <v>895.9</v>
      </c>
      <c r="E31" s="58">
        <v>0</v>
      </c>
      <c r="G31" s="86" t="str">
        <f t="shared" si="6"/>
        <v>VB192-8</v>
      </c>
      <c r="H31" s="49">
        <f>$B$12</f>
        <v>59.1</v>
      </c>
      <c r="I31" s="49">
        <f>$C$12</f>
        <v>1.3</v>
      </c>
      <c r="J31" s="51">
        <f>$D$12</f>
        <v>0</v>
      </c>
      <c r="K31" s="49">
        <f t="shared" si="7"/>
        <v>2.1996615905245348E-2</v>
      </c>
      <c r="L31" s="85">
        <f t="shared" si="8"/>
        <v>1.0335784186281998E-4</v>
      </c>
      <c r="M31" s="48">
        <f t="shared" si="9"/>
        <v>0.63589707043690902</v>
      </c>
      <c r="N31" s="83">
        <f>$B$31</f>
        <v>454.9</v>
      </c>
      <c r="O31" s="83">
        <f>$C$31</f>
        <v>379.5</v>
      </c>
      <c r="P31" s="83">
        <f>$D$31</f>
        <v>895.9</v>
      </c>
      <c r="Q31" s="84">
        <f>$E$31</f>
        <v>0</v>
      </c>
      <c r="R31" s="83">
        <f t="shared" si="10"/>
        <v>0.50775756222792723</v>
      </c>
      <c r="S31" s="83">
        <f t="shared" si="11"/>
        <v>0.423596383524947</v>
      </c>
      <c r="T31" s="82">
        <f t="shared" si="12"/>
        <v>0</v>
      </c>
      <c r="U31" s="81">
        <f t="shared" si="19"/>
        <v>2.431240286244124E-2</v>
      </c>
      <c r="V31" s="81">
        <f t="shared" si="20"/>
        <v>1.3168759422106329E-2</v>
      </c>
      <c r="W31" s="80">
        <f t="shared" si="13"/>
        <v>0</v>
      </c>
      <c r="X31" s="79">
        <f t="shared" si="14"/>
        <v>1.8462181655189276</v>
      </c>
      <c r="Y31" s="78">
        <f t="shared" si="15"/>
        <v>0.3748116228454757</v>
      </c>
      <c r="Z31" s="48">
        <f t="shared" si="16"/>
        <v>0.86106629322349459</v>
      </c>
      <c r="AA31" s="54">
        <f t="shared" si="17"/>
        <v>2.7575943637540693E-4</v>
      </c>
      <c r="AB31" s="55">
        <f>$AA$32</f>
        <v>2.6336367306672043E-4</v>
      </c>
      <c r="AC31" s="48">
        <f t="shared" si="18"/>
        <v>0.5520696681876307</v>
      </c>
      <c r="AD31" s="51">
        <f>1-((((COUNT(AB24:AB33))-3)*((STDEV(AB24:AB31))^2))/(((COUNT(AB24:AB33))-1)*((STDEV(AB24:AB33))^2)))</f>
        <v>0.13568374115371462</v>
      </c>
    </row>
    <row r="32" spans="1:35" x14ac:dyDescent="0.25">
      <c r="A32" s="58" t="str">
        <f t="shared" si="5"/>
        <v>VB192-9</v>
      </c>
      <c r="B32" s="58">
        <v>582.79999999999995</v>
      </c>
      <c r="C32" s="58">
        <v>512.1</v>
      </c>
      <c r="D32" s="58">
        <v>910.4</v>
      </c>
      <c r="E32" s="58">
        <v>0</v>
      </c>
      <c r="G32" s="86" t="str">
        <f t="shared" si="6"/>
        <v>VB192-9</v>
      </c>
      <c r="H32" s="49">
        <f>$B$13</f>
        <v>59.3</v>
      </c>
      <c r="I32" s="49">
        <f>$C$13</f>
        <v>1.6</v>
      </c>
      <c r="J32" s="51">
        <f>$D$13</f>
        <v>0</v>
      </c>
      <c r="K32" s="49">
        <f t="shared" si="7"/>
        <v>2.6981450252951098E-2</v>
      </c>
      <c r="L32" s="85">
        <f t="shared" si="8"/>
        <v>1.2678061391293628E-4</v>
      </c>
      <c r="M32" s="48">
        <f t="shared" si="9"/>
        <v>9.5921454750844584E-2</v>
      </c>
      <c r="N32" s="83">
        <f>$B$32</f>
        <v>582.79999999999995</v>
      </c>
      <c r="O32" s="83">
        <f>$C$32</f>
        <v>512.1</v>
      </c>
      <c r="P32" s="83">
        <f>$D$32</f>
        <v>910.4</v>
      </c>
      <c r="Q32" s="84">
        <f>$E$32</f>
        <v>0</v>
      </c>
      <c r="R32" s="83">
        <f t="shared" si="10"/>
        <v>0.6401581722319859</v>
      </c>
      <c r="S32" s="83">
        <f t="shared" si="11"/>
        <v>0.5625</v>
      </c>
      <c r="T32" s="82">
        <f t="shared" si="12"/>
        <v>0</v>
      </c>
      <c r="U32" s="81">
        <f t="shared" si="19"/>
        <v>3.0651997206496872E-2</v>
      </c>
      <c r="V32" s="81">
        <f t="shared" si="20"/>
        <v>1.7486993428258487E-2</v>
      </c>
      <c r="W32" s="80">
        <f t="shared" si="13"/>
        <v>0</v>
      </c>
      <c r="X32" s="79">
        <f t="shared" si="14"/>
        <v>1.7528454695341802</v>
      </c>
      <c r="Y32" s="78">
        <f t="shared" si="15"/>
        <v>0.48138990634755358</v>
      </c>
      <c r="Z32" s="48">
        <f t="shared" si="16"/>
        <v>1.1606489519778338</v>
      </c>
      <c r="AA32" s="54">
        <f t="shared" si="17"/>
        <v>2.6336367306672043E-4</v>
      </c>
      <c r="AB32" s="55">
        <f>$AA$24</f>
        <v>2.591986954251081E-4</v>
      </c>
      <c r="AC32" s="48">
        <f t="shared" si="18"/>
        <v>0.60216386188253068</v>
      </c>
      <c r="AD32" s="51"/>
    </row>
    <row r="33" spans="1:30" x14ac:dyDescent="0.25">
      <c r="A33" s="58" t="str">
        <f t="shared" si="5"/>
        <v>VB192-10</v>
      </c>
      <c r="B33" s="58">
        <v>544.1</v>
      </c>
      <c r="C33" s="58">
        <v>481</v>
      </c>
      <c r="D33" s="58">
        <v>905.4</v>
      </c>
      <c r="E33" s="58">
        <v>0</v>
      </c>
      <c r="G33" s="86" t="str">
        <f t="shared" si="6"/>
        <v>VB192-10</v>
      </c>
      <c r="H33" s="49">
        <f>$B$14</f>
        <v>58.4</v>
      </c>
      <c r="I33" s="123">
        <f>$C$14</f>
        <v>3</v>
      </c>
      <c r="J33" s="51">
        <f>$D$14</f>
        <v>0</v>
      </c>
      <c r="K33" s="49">
        <f t="shared" si="7"/>
        <v>5.1369863013698634E-2</v>
      </c>
      <c r="L33" s="85">
        <f t="shared" si="8"/>
        <v>2.4137704639459935E-4</v>
      </c>
      <c r="M33" s="48">
        <f t="shared" si="9"/>
        <v>2.5459212380061507</v>
      </c>
      <c r="N33" s="83">
        <f>$B$33</f>
        <v>544.1</v>
      </c>
      <c r="O33" s="83">
        <f>$C$33</f>
        <v>481</v>
      </c>
      <c r="P33" s="83">
        <f>$D$33</f>
        <v>905.4</v>
      </c>
      <c r="Q33" s="84">
        <f>$E$33</f>
        <v>0</v>
      </c>
      <c r="R33" s="83">
        <f t="shared" si="10"/>
        <v>0.60094985641705323</v>
      </c>
      <c r="S33" s="83">
        <f t="shared" si="11"/>
        <v>0.5312569030262867</v>
      </c>
      <c r="T33" s="82">
        <f t="shared" si="12"/>
        <v>0</v>
      </c>
      <c r="U33" s="81">
        <f t="shared" si="19"/>
        <v>2.8774628082799673E-2</v>
      </c>
      <c r="V33" s="81">
        <f t="shared" si="20"/>
        <v>1.6515708394555791E-2</v>
      </c>
      <c r="W33" s="80">
        <f t="shared" si="13"/>
        <v>0</v>
      </c>
      <c r="X33" s="79">
        <f t="shared" si="14"/>
        <v>1.7422581820519967</v>
      </c>
      <c r="Y33" s="78">
        <f t="shared" si="15"/>
        <v>0.45290336477355464</v>
      </c>
      <c r="Z33" s="48">
        <f t="shared" si="16"/>
        <v>0.62027924915659938</v>
      </c>
      <c r="AA33" s="54">
        <f t="shared" si="17"/>
        <v>5.3295485343829256E-4</v>
      </c>
      <c r="AB33" s="55">
        <f>$AA$26</f>
        <v>2.4391915636696576E-4</v>
      </c>
      <c r="AC33" s="48">
        <f t="shared" si="18"/>
        <v>0.78593824316614025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928.5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2</v>
      </c>
      <c r="H36" s="49">
        <f>AVERAGE(H24:H33)</f>
        <v>59.6</v>
      </c>
      <c r="I36" s="49">
        <f>AVERAGE(I24:I32)</f>
        <v>1.5111111111111111</v>
      </c>
      <c r="J36" s="51">
        <f>AVERAGE(J24:J28)</f>
        <v>0</v>
      </c>
      <c r="K36" s="56">
        <f>AVERAGE(K24:K33)</f>
        <v>2.7866957947065018E-2</v>
      </c>
      <c r="L36" s="57">
        <f>AVERAGE(L24:L33)</f>
        <v>1.3094144322462655E-4</v>
      </c>
      <c r="M36" s="56"/>
      <c r="N36" s="49">
        <f t="shared" ref="N36:Y36" si="21">AVERAGE(N24:N33)</f>
        <v>489.56000000000006</v>
      </c>
      <c r="O36" s="49">
        <f t="shared" si="21"/>
        <v>413.46000000000004</v>
      </c>
      <c r="P36" s="49">
        <f t="shared" si="21"/>
        <v>859.41999999999985</v>
      </c>
      <c r="Q36" s="51">
        <f t="shared" si="21"/>
        <v>0</v>
      </c>
      <c r="R36" s="49">
        <f t="shared" si="21"/>
        <v>0.56694616776537854</v>
      </c>
      <c r="S36" s="49">
        <f t="shared" si="21"/>
        <v>0.47844712395310707</v>
      </c>
      <c r="T36" s="50">
        <f t="shared" si="21"/>
        <v>0</v>
      </c>
      <c r="U36" s="49">
        <f t="shared" si="21"/>
        <v>2.7146466458419109E-2</v>
      </c>
      <c r="V36" s="49">
        <f t="shared" si="21"/>
        <v>1.4873958599710505E-2</v>
      </c>
      <c r="W36" s="50">
        <f t="shared" si="21"/>
        <v>0</v>
      </c>
      <c r="X36" s="48">
        <f t="shared" si="21"/>
        <v>1.8303267407684563</v>
      </c>
      <c r="Y36" s="49">
        <f t="shared" si="21"/>
        <v>0.42020425058129618</v>
      </c>
      <c r="Z36" s="48"/>
      <c r="AA36" s="56">
        <f>AVERAGE(AA24:AA33)</f>
        <v>3.0926435845589188E-4</v>
      </c>
      <c r="AB36" s="56">
        <f>AVERAGE(AB24:AB33)</f>
        <v>3.0926435845589183E-4</v>
      </c>
      <c r="AC36" s="56"/>
      <c r="AD36" s="56"/>
    </row>
    <row r="37" spans="1:30" x14ac:dyDescent="0.25">
      <c r="G37" s="53" t="s">
        <v>1</v>
      </c>
      <c r="H37" s="49">
        <f>STDEV(H24:H33)</f>
        <v>1.0893423092245464</v>
      </c>
      <c r="I37" s="49">
        <f>STDEV(I24:I32)</f>
        <v>0.27588242262078227</v>
      </c>
      <c r="J37" s="51">
        <f>STDEV(J24:J28)</f>
        <v>0</v>
      </c>
      <c r="K37" s="48">
        <f>STDEV(K24:K33)</f>
        <v>9.2315915809870197E-3</v>
      </c>
      <c r="L37" s="55">
        <f>STDEV(L24:L33)</f>
        <v>4.3377462555149946E-5</v>
      </c>
      <c r="M37" s="54"/>
      <c r="N37" s="49">
        <f t="shared" ref="N37:Y37" si="22">STDEV(N24:N33)</f>
        <v>80.869953217083705</v>
      </c>
      <c r="O37" s="49">
        <f t="shared" si="22"/>
        <v>76.076017538015336</v>
      </c>
      <c r="P37" s="49">
        <f t="shared" si="22"/>
        <v>59.494291042642622</v>
      </c>
      <c r="Q37" s="51">
        <f t="shared" si="22"/>
        <v>0</v>
      </c>
      <c r="R37" s="49">
        <f t="shared" si="22"/>
        <v>6.7538233066818873E-2</v>
      </c>
      <c r="S37" s="49">
        <f t="shared" si="22"/>
        <v>6.6352552910877424E-2</v>
      </c>
      <c r="T37" s="50">
        <f t="shared" si="22"/>
        <v>0</v>
      </c>
      <c r="U37" s="49">
        <f t="shared" si="22"/>
        <v>3.233859725757981E-3</v>
      </c>
      <c r="V37" s="49">
        <f t="shared" si="22"/>
        <v>2.062767389690104E-3</v>
      </c>
      <c r="W37" s="50">
        <f t="shared" si="22"/>
        <v>0</v>
      </c>
      <c r="X37" s="48">
        <f t="shared" si="22"/>
        <v>5.756002184445777E-2</v>
      </c>
      <c r="Y37" s="49">
        <f t="shared" si="22"/>
        <v>5.2716763033294776E-2</v>
      </c>
      <c r="Z37" s="48"/>
      <c r="AA37" s="47">
        <f>STDEV(AA24:AA33)</f>
        <v>8.3142922051590107E-5</v>
      </c>
      <c r="AB37" s="54">
        <f>STDEV(AB24:AB33)</f>
        <v>8.3142922051590107E-5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1.8277555523901783</v>
      </c>
      <c r="I38" s="49">
        <f>(I37/I36)*100</f>
        <v>18.256925026375299</v>
      </c>
      <c r="J38" s="51" t="e">
        <f>(J37/J36)*100</f>
        <v>#DIV/0!</v>
      </c>
      <c r="K38" s="52">
        <f>(K37/K36)*100</f>
        <v>33.12737471568655</v>
      </c>
      <c r="L38" s="52">
        <f>(L37/L36)*100</f>
        <v>33.127374715686514</v>
      </c>
      <c r="M38" s="48"/>
      <c r="N38" s="49">
        <f t="shared" ref="N38:Y38" si="23">(N37/N36)*100</f>
        <v>16.518905387916437</v>
      </c>
      <c r="O38" s="49">
        <f t="shared" si="23"/>
        <v>18.399849450494685</v>
      </c>
      <c r="P38" s="49">
        <f t="shared" si="23"/>
        <v>6.9226095555889584</v>
      </c>
      <c r="Q38" s="51" t="e">
        <f t="shared" si="23"/>
        <v>#DIV/0!</v>
      </c>
      <c r="R38" s="49">
        <f t="shared" si="23"/>
        <v>11.912635962073999</v>
      </c>
      <c r="S38" s="49">
        <f t="shared" si="23"/>
        <v>13.868314718384781</v>
      </c>
      <c r="T38" s="50" t="e">
        <f t="shared" si="23"/>
        <v>#DIV/0!</v>
      </c>
      <c r="U38" s="49">
        <f t="shared" si="23"/>
        <v>11.912635962073963</v>
      </c>
      <c r="V38" s="49">
        <f t="shared" si="23"/>
        <v>13.868314718384736</v>
      </c>
      <c r="W38" s="50" t="e">
        <f t="shared" si="23"/>
        <v>#DIV/0!</v>
      </c>
      <c r="X38" s="48">
        <f t="shared" si="23"/>
        <v>3.1447948916646102</v>
      </c>
      <c r="Y38" s="49">
        <f t="shared" si="23"/>
        <v>12.54550922804046</v>
      </c>
      <c r="Z38" s="48"/>
      <c r="AA38" s="47">
        <f>(AA37/AA36)*100</f>
        <v>26.88409439313007</v>
      </c>
      <c r="AB38" s="47">
        <f>(AB37/AB36)*100</f>
        <v>26.884094393130077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49" si="24">A24</f>
        <v>VB192-1</v>
      </c>
      <c r="H41" s="4">
        <f>$B$5</f>
        <v>58.3</v>
      </c>
      <c r="I41" s="4">
        <f>$C$5</f>
        <v>1</v>
      </c>
      <c r="J41" s="5">
        <f>$D$5</f>
        <v>0</v>
      </c>
      <c r="K41" s="4">
        <f t="shared" ref="K41:K49" si="25">I41/H41</f>
        <v>1.7152658662092625E-2</v>
      </c>
      <c r="L41" s="125">
        <f t="shared" ref="L41:L49" si="26">K41/$H$17</f>
        <v>8.0597024067722141E-5</v>
      </c>
      <c r="M41" s="22">
        <f>$B$24</f>
        <v>317.39999999999998</v>
      </c>
      <c r="N41" s="22">
        <f>$C$24</f>
        <v>260.5</v>
      </c>
      <c r="O41" s="22">
        <f>$D$24</f>
        <v>749.2</v>
      </c>
      <c r="P41" s="23">
        <f>$E$24</f>
        <v>0</v>
      </c>
      <c r="Q41" s="22">
        <f t="shared" ref="Q41:Q49" si="27">M41/O41</f>
        <v>0.42365189535504533</v>
      </c>
      <c r="R41" s="22">
        <f t="shared" ref="R41:R49" si="28">N41/O41</f>
        <v>0.3477042178323545</v>
      </c>
      <c r="S41" s="21">
        <f t="shared" ref="S41:S49" si="29">P41/O41</f>
        <v>0</v>
      </c>
      <c r="T41" s="20">
        <f t="shared" ref="T41:T43" si="30">(Q41*0.005*($H$18))/0.5335</f>
        <v>2.0285262730730336E-2</v>
      </c>
      <c r="U41" s="20">
        <f t="shared" ref="U41:U49" si="31">(R41*0.005*($H$18))/0.8217</f>
        <v>1.0809424661710473E-2</v>
      </c>
      <c r="V41" s="18">
        <f t="shared" ref="V41:V49" si="32">(S41*0.005*(100/20))/0.7126</f>
        <v>0</v>
      </c>
      <c r="W41" s="19">
        <f t="shared" ref="W41:W49" si="33">T41/U41</f>
        <v>1.8766274214931635</v>
      </c>
      <c r="X41" s="19">
        <f t="shared" ref="X41:X49" si="34">(T41+U41+V41)*10</f>
        <v>0.31094687392440806</v>
      </c>
      <c r="Y41" s="41">
        <f t="shared" ref="Y41:Y49" si="35">L41/X41</f>
        <v>2.591986954251081E-4</v>
      </c>
      <c r="Z41" s="5">
        <f>(Y41*900000)</f>
        <v>233.27882588259729</v>
      </c>
      <c r="AA41" s="2">
        <f t="shared" ref="AA41:AA49" si="36">(Z41*0.2125)+26.378</f>
        <v>75.94975050005192</v>
      </c>
      <c r="AB41" s="2">
        <f>-0.000006*(AA41)^2 + 0.0266*(AA41) + 3.4677</f>
        <v>5.45335317569526</v>
      </c>
      <c r="AC41" s="17">
        <f t="shared" ref="AC41:AC49" si="37">ABS(Y41-$C$42)</f>
        <v>1.6560740950298828E-5</v>
      </c>
      <c r="AD41" s="38">
        <f t="shared" ref="AD41:AD49" si="38">ABS(AB41-$D$42)</f>
        <v>8.1301826270427036E-2</v>
      </c>
    </row>
    <row r="42" spans="1:30" x14ac:dyDescent="0.25">
      <c r="A42" s="141" t="s">
        <v>9</v>
      </c>
      <c r="B42" s="141"/>
      <c r="C42" s="15">
        <f>MEDIAN(Y41:Y49)</f>
        <v>2.7575943637540693E-4</v>
      </c>
      <c r="D42" s="14">
        <f>MEDIAN(AB41:AB49)</f>
        <v>5.534655001965687</v>
      </c>
      <c r="G42" s="40" t="str">
        <f t="shared" si="24"/>
        <v>VB192-2</v>
      </c>
      <c r="H42" s="4">
        <f>$B$6</f>
        <v>59.6</v>
      </c>
      <c r="I42" s="4">
        <f>$C$6</f>
        <v>1.5</v>
      </c>
      <c r="J42" s="5">
        <f>$D$6</f>
        <v>0</v>
      </c>
      <c r="K42" s="4">
        <f t="shared" si="25"/>
        <v>2.5167785234899327E-2</v>
      </c>
      <c r="L42" s="125">
        <f t="shared" si="26"/>
        <v>1.1825855293158223E-4</v>
      </c>
      <c r="M42" s="22">
        <f>$B$25</f>
        <v>427</v>
      </c>
      <c r="N42" s="22">
        <f>$C$25</f>
        <v>343.6</v>
      </c>
      <c r="O42" s="22">
        <f>$D$25</f>
        <v>834.6</v>
      </c>
      <c r="P42" s="23">
        <f>$E$25</f>
        <v>0</v>
      </c>
      <c r="Q42" s="22">
        <f t="shared" si="27"/>
        <v>0.51162233405224056</v>
      </c>
      <c r="R42" s="22">
        <f t="shared" si="28"/>
        <v>0.41169422477833695</v>
      </c>
      <c r="S42" s="21">
        <f t="shared" si="29"/>
        <v>0</v>
      </c>
      <c r="T42" s="20">
        <f t="shared" si="30"/>
        <v>2.4497455526456394E-2</v>
      </c>
      <c r="U42" s="20">
        <f t="shared" si="31"/>
        <v>1.2798745250045779E-2</v>
      </c>
      <c r="V42" s="18">
        <f t="shared" si="32"/>
        <v>0</v>
      </c>
      <c r="W42" s="19">
        <f t="shared" si="33"/>
        <v>1.9140513423664534</v>
      </c>
      <c r="X42" s="19">
        <f t="shared" si="34"/>
        <v>0.3729620077650217</v>
      </c>
      <c r="Y42" s="18">
        <f t="shared" si="35"/>
        <v>3.1707935518753694E-4</v>
      </c>
      <c r="Z42" s="5">
        <f>(Y42*900000)</f>
        <v>285.37141966878323</v>
      </c>
      <c r="AA42" s="2">
        <f>(Z42*0.2125)+26.378</f>
        <v>87.01942667961643</v>
      </c>
      <c r="AB42" s="2">
        <f t="shared" ref="AB42:AB49" si="39">-0.000006*(AA42)^2 + 0.0266*(AA42) + 3.4677</f>
        <v>5.736982465959902</v>
      </c>
      <c r="AC42" s="17">
        <f t="shared" si="37"/>
        <v>4.1319918812130006E-5</v>
      </c>
      <c r="AD42" s="38">
        <f t="shared" si="38"/>
        <v>0.20232746399421497</v>
      </c>
    </row>
    <row r="43" spans="1:30" x14ac:dyDescent="0.25">
      <c r="A43" s="141" t="s">
        <v>8</v>
      </c>
      <c r="B43" s="141"/>
      <c r="C43" s="15">
        <f>MEDIAN(AC41:AC49)</f>
        <v>2.0086609688308788E-5</v>
      </c>
      <c r="D43" s="14">
        <f>MEDIAN(AD41:AD49)</f>
        <v>9.8449863482026778E-2</v>
      </c>
      <c r="G43" s="40" t="str">
        <f t="shared" si="24"/>
        <v>VB192-3</v>
      </c>
      <c r="H43" s="4">
        <f>$B$7</f>
        <v>58.6</v>
      </c>
      <c r="I43" s="4">
        <f>$C$7</f>
        <v>1.3</v>
      </c>
      <c r="J43" s="5">
        <f>$D$7</f>
        <v>0</v>
      </c>
      <c r="K43" s="4">
        <f t="shared" si="25"/>
        <v>2.2184300341296929E-2</v>
      </c>
      <c r="L43" s="125">
        <f t="shared" si="26"/>
        <v>1.0423973471147885E-4</v>
      </c>
      <c r="M43" s="22">
        <f>$B$26</f>
        <v>436.9</v>
      </c>
      <c r="N43" s="22">
        <f>$C$26</f>
        <v>368.8</v>
      </c>
      <c r="O43" s="22">
        <f>$D$26</f>
        <v>757.8</v>
      </c>
      <c r="P43" s="23">
        <f>$E$26</f>
        <v>0</v>
      </c>
      <c r="Q43" s="22">
        <f t="shared" si="27"/>
        <v>0.57653734494589604</v>
      </c>
      <c r="R43" s="22">
        <f t="shared" si="28"/>
        <v>0.48667194510424916</v>
      </c>
      <c r="S43" s="21">
        <f t="shared" si="29"/>
        <v>0</v>
      </c>
      <c r="T43" s="20">
        <f t="shared" si="30"/>
        <v>2.7605710359218209E-2</v>
      </c>
      <c r="U43" s="20">
        <f t="shared" si="31"/>
        <v>1.5129651743565833E-2</v>
      </c>
      <c r="V43" s="18">
        <f t="shared" si="32"/>
        <v>0</v>
      </c>
      <c r="W43" s="19">
        <f t="shared" si="33"/>
        <v>1.8246097680971443</v>
      </c>
      <c r="X43" s="19">
        <f t="shared" si="34"/>
        <v>0.42735362102784047</v>
      </c>
      <c r="Y43" s="18">
        <f t="shared" si="35"/>
        <v>2.4391915636696576E-4</v>
      </c>
      <c r="Z43" s="5">
        <f t="shared" ref="Z43:Z49" si="40">(Y43*900000)</f>
        <v>219.52724073026917</v>
      </c>
      <c r="AA43" s="2">
        <f t="shared" si="36"/>
        <v>73.027538655182198</v>
      </c>
      <c r="AB43" s="2">
        <f t="shared" si="39"/>
        <v>5.378234399815641</v>
      </c>
      <c r="AC43" s="17">
        <f t="shared" si="37"/>
        <v>3.1840280008441177E-5</v>
      </c>
      <c r="AD43" s="38">
        <f t="shared" si="38"/>
        <v>0.15642060215004605</v>
      </c>
    </row>
    <row r="44" spans="1:30" x14ac:dyDescent="0.25">
      <c r="A44" s="141" t="s">
        <v>7</v>
      </c>
      <c r="B44" s="141"/>
      <c r="C44" s="15">
        <f>C43*1.483</f>
        <v>2.9788442167761935E-5</v>
      </c>
      <c r="D44" s="14">
        <f>D43*1.483</f>
        <v>0.14600114754384572</v>
      </c>
      <c r="G44" s="40" t="str">
        <f t="shared" si="24"/>
        <v>VB192-4</v>
      </c>
      <c r="H44" s="4">
        <f>$B$8</f>
        <v>61.4</v>
      </c>
      <c r="I44" s="4">
        <f>$C$8</f>
        <v>1.6</v>
      </c>
      <c r="J44" s="5">
        <f>$D$8</f>
        <v>0</v>
      </c>
      <c r="K44" s="4">
        <f t="shared" si="25"/>
        <v>2.6058631921824105E-2</v>
      </c>
      <c r="L44" s="125">
        <f t="shared" si="26"/>
        <v>1.2244446913741238E-4</v>
      </c>
      <c r="M44" s="22">
        <f>$B$27</f>
        <v>494.6</v>
      </c>
      <c r="N44" s="22">
        <f>$C$27</f>
        <v>412.7</v>
      </c>
      <c r="O44" s="22">
        <f>$D$27</f>
        <v>882.2</v>
      </c>
      <c r="P44" s="23">
        <f>$E$27</f>
        <v>0</v>
      </c>
      <c r="Q44" s="22">
        <f t="shared" si="27"/>
        <v>0.56064384493312169</v>
      </c>
      <c r="R44" s="22">
        <f t="shared" si="28"/>
        <v>0.46780775334391289</v>
      </c>
      <c r="S44" s="21">
        <f t="shared" si="29"/>
        <v>0</v>
      </c>
      <c r="T44" s="20">
        <f>(Q44*0.005*($H$18))/0.5335</f>
        <v>2.6844699191783682E-2</v>
      </c>
      <c r="U44" s="20">
        <f t="shared" si="31"/>
        <v>1.4543201970512662E-2</v>
      </c>
      <c r="V44" s="18">
        <f t="shared" si="32"/>
        <v>0</v>
      </c>
      <c r="W44" s="19">
        <f t="shared" si="33"/>
        <v>1.8458589275053148</v>
      </c>
      <c r="X44" s="19">
        <f t="shared" si="34"/>
        <v>0.41387901162296348</v>
      </c>
      <c r="Y44" s="18">
        <f t="shared" si="35"/>
        <v>2.9584604606371572E-4</v>
      </c>
      <c r="Z44" s="5">
        <f t="shared" si="40"/>
        <v>266.26144145734418</v>
      </c>
      <c r="AA44" s="2">
        <f t="shared" si="36"/>
        <v>82.958556309685633</v>
      </c>
      <c r="AB44" s="2">
        <f t="shared" si="39"/>
        <v>5.6331048654477138</v>
      </c>
      <c r="AC44" s="17">
        <f t="shared" si="37"/>
        <v>2.0086609688308788E-5</v>
      </c>
      <c r="AD44" s="38">
        <f t="shared" si="38"/>
        <v>9.8449863482026778E-2</v>
      </c>
    </row>
    <row r="45" spans="1:30" x14ac:dyDescent="0.25">
      <c r="A45" s="141" t="s">
        <v>5</v>
      </c>
      <c r="B45" s="141"/>
      <c r="C45" s="25">
        <f>COUNT(Y41:Y49)</f>
        <v>9</v>
      </c>
      <c r="D45" s="24">
        <f>COUNT(AB41:AB49)</f>
        <v>9</v>
      </c>
      <c r="G45" s="40" t="str">
        <f t="shared" si="24"/>
        <v>VB192-5</v>
      </c>
      <c r="H45" s="4">
        <f>$B$9</f>
        <v>60.6</v>
      </c>
      <c r="I45" s="4">
        <f>$C$9</f>
        <v>1.8</v>
      </c>
      <c r="J45" s="5">
        <f>$D$9</f>
        <v>0</v>
      </c>
      <c r="K45" s="4">
        <f t="shared" si="25"/>
        <v>2.9702970297029702E-2</v>
      </c>
      <c r="L45" s="125">
        <f t="shared" si="26"/>
        <v>1.3956850999450099E-4</v>
      </c>
      <c r="M45" s="22">
        <f>$B$28</f>
        <v>547.79999999999995</v>
      </c>
      <c r="N45" s="22">
        <f>$C$28</f>
        <v>467.2</v>
      </c>
      <c r="O45" s="22">
        <f>$D$28</f>
        <v>883</v>
      </c>
      <c r="P45" s="23">
        <f>$E$28</f>
        <v>0</v>
      </c>
      <c r="Q45" s="22">
        <f t="shared" si="27"/>
        <v>0.6203850509626273</v>
      </c>
      <c r="R45" s="22">
        <f t="shared" si="28"/>
        <v>0.52910532276330691</v>
      </c>
      <c r="S45" s="21">
        <f t="shared" si="29"/>
        <v>0</v>
      </c>
      <c r="T45" s="20">
        <f t="shared" ref="T45:T49" si="41">(Q45*0.005*($H$18))/0.5335</f>
        <v>2.9705222355839389E-2</v>
      </c>
      <c r="U45" s="20">
        <f t="shared" si="31"/>
        <v>1.6448820092477393E-2</v>
      </c>
      <c r="V45" s="18">
        <f t="shared" si="32"/>
        <v>0</v>
      </c>
      <c r="W45" s="19">
        <f t="shared" si="33"/>
        <v>1.8059181259709078</v>
      </c>
      <c r="X45" s="19">
        <f t="shared" si="34"/>
        <v>0.46154042448316779</v>
      </c>
      <c r="Y45" s="18">
        <f t="shared" si="35"/>
        <v>3.0239715221215904E-4</v>
      </c>
      <c r="Z45" s="5">
        <f t="shared" si="40"/>
        <v>272.15743699094315</v>
      </c>
      <c r="AA45" s="2">
        <f t="shared" si="36"/>
        <v>84.211455360575428</v>
      </c>
      <c r="AB45" s="2">
        <f t="shared" si="39"/>
        <v>5.6651752973076288</v>
      </c>
      <c r="AC45" s="17">
        <f t="shared" si="37"/>
        <v>2.6637715836752107E-5</v>
      </c>
      <c r="AD45" s="38">
        <f t="shared" si="38"/>
        <v>0.13052029534194176</v>
      </c>
    </row>
    <row r="46" spans="1:30" ht="15" customHeight="1" x14ac:dyDescent="0.25">
      <c r="A46" s="142" t="s">
        <v>3</v>
      </c>
      <c r="B46" s="142"/>
      <c r="C46" s="15">
        <f>_xlfn.CONFIDENCE.NORM(0.05,C44,C45)</f>
        <v>1.9461424601455879E-5</v>
      </c>
      <c r="D46" s="14">
        <f>_xlfn.CONFIDENCE.NORM(0.05,D44,D45)</f>
        <v>9.5385663629152032E-2</v>
      </c>
      <c r="G46" s="40" t="str">
        <f t="shared" si="24"/>
        <v>VB192-6</v>
      </c>
      <c r="H46" s="4">
        <f>$B$10</f>
        <v>59.7</v>
      </c>
      <c r="I46" s="4">
        <f>$C$10</f>
        <v>1.9</v>
      </c>
      <c r="J46" s="5">
        <f>$D$10</f>
        <v>0</v>
      </c>
      <c r="K46" s="4">
        <f t="shared" si="25"/>
        <v>3.1825795644891117E-2</v>
      </c>
      <c r="L46" s="125">
        <f t="shared" si="26"/>
        <v>1.4954325554408007E-4</v>
      </c>
      <c r="M46" s="22">
        <f>$B$29</f>
        <v>551.70000000000005</v>
      </c>
      <c r="N46" s="22">
        <f>$C$29</f>
        <v>447.6</v>
      </c>
      <c r="O46" s="22">
        <f>$D$29</f>
        <v>891.7</v>
      </c>
      <c r="P46" s="23">
        <f>$E$29</f>
        <v>0</v>
      </c>
      <c r="Q46" s="22">
        <f t="shared" si="27"/>
        <v>0.61870584277223284</v>
      </c>
      <c r="R46" s="22">
        <f t="shared" si="28"/>
        <v>0.50196254345631941</v>
      </c>
      <c r="S46" s="21">
        <f t="shared" si="29"/>
        <v>0</v>
      </c>
      <c r="T46" s="20">
        <f t="shared" si="41"/>
        <v>2.9624818657200916E-2</v>
      </c>
      <c r="U46" s="20">
        <f t="shared" si="31"/>
        <v>1.5605005686493466E-2</v>
      </c>
      <c r="V46" s="18">
        <f t="shared" si="32"/>
        <v>0</v>
      </c>
      <c r="W46" s="19">
        <f t="shared" si="33"/>
        <v>1.8984176777866835</v>
      </c>
      <c r="X46" s="19">
        <f t="shared" si="34"/>
        <v>0.4522982434369438</v>
      </c>
      <c r="Y46" s="18">
        <f t="shared" si="35"/>
        <v>3.3062975086465998E-4</v>
      </c>
      <c r="Z46" s="5">
        <f t="shared" si="40"/>
        <v>297.56677577819397</v>
      </c>
      <c r="AA46" s="2">
        <f t="shared" si="36"/>
        <v>89.61093985286621</v>
      </c>
      <c r="AB46" s="2">
        <f t="shared" si="39"/>
        <v>5.8031702768383564</v>
      </c>
      <c r="AC46" s="17">
        <f t="shared" si="37"/>
        <v>5.4870314489253048E-5</v>
      </c>
      <c r="AD46" s="38">
        <f t="shared" si="38"/>
        <v>0.26851527487266935</v>
      </c>
    </row>
    <row r="47" spans="1:30" x14ac:dyDescent="0.25">
      <c r="G47" s="40" t="str">
        <f t="shared" si="24"/>
        <v>VB192-7</v>
      </c>
      <c r="H47" s="4">
        <f>$B$11</f>
        <v>61</v>
      </c>
      <c r="I47" s="4">
        <f>$C$11</f>
        <v>1.6</v>
      </c>
      <c r="J47" s="5">
        <f>$D$11</f>
        <v>0</v>
      </c>
      <c r="K47" s="4">
        <f t="shared" si="25"/>
        <v>2.6229508196721311E-2</v>
      </c>
      <c r="L47" s="125">
        <f t="shared" si="26"/>
        <v>1.2324738368913314E-4</v>
      </c>
      <c r="M47" s="22">
        <f>$B$30</f>
        <v>538.4</v>
      </c>
      <c r="N47" s="22">
        <f>$C$30</f>
        <v>461.6</v>
      </c>
      <c r="O47" s="22">
        <f>$D$30</f>
        <v>884</v>
      </c>
      <c r="P47" s="23">
        <f>$E$30</f>
        <v>0</v>
      </c>
      <c r="Q47" s="22">
        <f t="shared" si="27"/>
        <v>0.60904977375565605</v>
      </c>
      <c r="R47" s="22">
        <f t="shared" si="28"/>
        <v>0.5221719457013575</v>
      </c>
      <c r="S47" s="21">
        <f t="shared" si="29"/>
        <v>0</v>
      </c>
      <c r="T47" s="20">
        <f t="shared" si="41"/>
        <v>2.916246761122443E-2</v>
      </c>
      <c r="U47" s="20">
        <f t="shared" si="31"/>
        <v>1.6233275347378822E-2</v>
      </c>
      <c r="V47" s="18">
        <f t="shared" si="32"/>
        <v>0</v>
      </c>
      <c r="W47" s="19">
        <f t="shared" si="33"/>
        <v>1.7964623273597879</v>
      </c>
      <c r="X47" s="19">
        <f t="shared" si="34"/>
        <v>0.45395742958603258</v>
      </c>
      <c r="Y47" s="18">
        <f t="shared" si="35"/>
        <v>2.7149546555835295E-4</v>
      </c>
      <c r="Z47" s="5">
        <f t="shared" si="40"/>
        <v>244.34591900251766</v>
      </c>
      <c r="AA47" s="2">
        <f t="shared" si="36"/>
        <v>78.301507788034996</v>
      </c>
      <c r="AB47" s="2">
        <f t="shared" si="39"/>
        <v>5.5137333504304529</v>
      </c>
      <c r="AC47" s="17">
        <f t="shared" si="37"/>
        <v>4.2639708170539811E-6</v>
      </c>
      <c r="AD47" s="38">
        <f t="shared" si="38"/>
        <v>2.0921651535234176E-2</v>
      </c>
    </row>
    <row r="48" spans="1:30" x14ac:dyDescent="0.25">
      <c r="A48" s="143" t="s">
        <v>6</v>
      </c>
      <c r="B48" s="143"/>
      <c r="C48" s="143"/>
      <c r="D48" s="143"/>
      <c r="G48" s="40" t="str">
        <f t="shared" si="24"/>
        <v>VB192-8</v>
      </c>
      <c r="H48" s="4">
        <f>$B$12</f>
        <v>59.1</v>
      </c>
      <c r="I48" s="4">
        <f>$C$12</f>
        <v>1.3</v>
      </c>
      <c r="J48" s="5">
        <f>$D$12</f>
        <v>0</v>
      </c>
      <c r="K48" s="4">
        <f t="shared" si="25"/>
        <v>2.1996615905245348E-2</v>
      </c>
      <c r="L48" s="125">
        <f t="shared" si="26"/>
        <v>1.0335784186281998E-4</v>
      </c>
      <c r="M48" s="22">
        <f>$B$31</f>
        <v>454.9</v>
      </c>
      <c r="N48" s="22">
        <f>$C$31</f>
        <v>379.5</v>
      </c>
      <c r="O48" s="22">
        <f>$D$31</f>
        <v>895.9</v>
      </c>
      <c r="P48" s="23">
        <f>$E$31</f>
        <v>0</v>
      </c>
      <c r="Q48" s="22">
        <f t="shared" si="27"/>
        <v>0.50775756222792723</v>
      </c>
      <c r="R48" s="22">
        <f t="shared" si="28"/>
        <v>0.423596383524947</v>
      </c>
      <c r="S48" s="21">
        <f t="shared" si="29"/>
        <v>0</v>
      </c>
      <c r="T48" s="20">
        <f t="shared" si="41"/>
        <v>2.431240286244124E-2</v>
      </c>
      <c r="U48" s="20">
        <f t="shared" si="31"/>
        <v>1.3168759422106329E-2</v>
      </c>
      <c r="V48" s="18">
        <f t="shared" si="32"/>
        <v>0</v>
      </c>
      <c r="W48" s="19">
        <f t="shared" si="33"/>
        <v>1.8462181655189276</v>
      </c>
      <c r="X48" s="19">
        <f t="shared" si="34"/>
        <v>0.3748116228454757</v>
      </c>
      <c r="Y48" s="18">
        <f t="shared" si="35"/>
        <v>2.7575943637540693E-4</v>
      </c>
      <c r="Z48" s="5">
        <f t="shared" si="40"/>
        <v>248.18349273786623</v>
      </c>
      <c r="AA48" s="2">
        <f t="shared" si="36"/>
        <v>79.116992206796567</v>
      </c>
      <c r="AB48" s="2">
        <f t="shared" si="39"/>
        <v>5.534655001965687</v>
      </c>
      <c r="AC48" s="17">
        <f t="shared" si="37"/>
        <v>0</v>
      </c>
      <c r="AD48" s="38">
        <f t="shared" si="38"/>
        <v>0</v>
      </c>
    </row>
    <row r="49" spans="1:30" x14ac:dyDescent="0.25">
      <c r="A49" s="141" t="s">
        <v>2</v>
      </c>
      <c r="B49" s="141"/>
      <c r="C49" s="15">
        <f>AVERAGE(Y41:Y49)</f>
        <v>2.844098590134029E-4</v>
      </c>
      <c r="D49" s="14">
        <f>AVERAGE(AB41:AB49)</f>
        <v>5.5769133899565251</v>
      </c>
      <c r="G49" s="40" t="str">
        <f t="shared" si="24"/>
        <v>VB192-9</v>
      </c>
      <c r="H49" s="4">
        <f>$B$13</f>
        <v>59.3</v>
      </c>
      <c r="I49" s="4">
        <f>$C$13</f>
        <v>1.6</v>
      </c>
      <c r="J49" s="5">
        <f>$D$13</f>
        <v>0</v>
      </c>
      <c r="K49" s="4">
        <f t="shared" si="25"/>
        <v>2.6981450252951098E-2</v>
      </c>
      <c r="L49" s="125">
        <f t="shared" si="26"/>
        <v>1.2678061391293628E-4</v>
      </c>
      <c r="M49" s="22">
        <f>$B$32</f>
        <v>582.79999999999995</v>
      </c>
      <c r="N49" s="22">
        <f>$C$32</f>
        <v>512.1</v>
      </c>
      <c r="O49" s="22">
        <f>$D$32</f>
        <v>910.4</v>
      </c>
      <c r="P49" s="23">
        <f>$E$32</f>
        <v>0</v>
      </c>
      <c r="Q49" s="22">
        <f t="shared" si="27"/>
        <v>0.6401581722319859</v>
      </c>
      <c r="R49" s="22">
        <f t="shared" si="28"/>
        <v>0.5625</v>
      </c>
      <c r="S49" s="21">
        <f t="shared" si="29"/>
        <v>0</v>
      </c>
      <c r="T49" s="20">
        <f t="shared" si="41"/>
        <v>3.0651997206496872E-2</v>
      </c>
      <c r="U49" s="20">
        <f t="shared" si="31"/>
        <v>1.7486993428258487E-2</v>
      </c>
      <c r="V49" s="18">
        <f t="shared" si="32"/>
        <v>0</v>
      </c>
      <c r="W49" s="19">
        <f t="shared" si="33"/>
        <v>1.7528454695341802</v>
      </c>
      <c r="X49" s="19">
        <f t="shared" si="34"/>
        <v>0.48138990634755358</v>
      </c>
      <c r="Y49" s="18">
        <f t="shared" si="35"/>
        <v>2.6336367306672043E-4</v>
      </c>
      <c r="Z49" s="5">
        <f t="shared" si="40"/>
        <v>237.02730576004839</v>
      </c>
      <c r="AA49" s="2">
        <f t="shared" si="36"/>
        <v>76.746302474010292</v>
      </c>
      <c r="AB49" s="2">
        <f t="shared" si="39"/>
        <v>5.4738116761480793</v>
      </c>
      <c r="AC49" s="17">
        <f t="shared" si="37"/>
        <v>1.23957633086865E-5</v>
      </c>
      <c r="AD49" s="38">
        <f t="shared" si="38"/>
        <v>6.0843325817607763E-2</v>
      </c>
    </row>
    <row r="50" spans="1:30" ht="15.75" thickBot="1" x14ac:dyDescent="0.3">
      <c r="A50" s="141" t="s">
        <v>1</v>
      </c>
      <c r="B50" s="141"/>
      <c r="C50" s="15">
        <f>STDEV(Y41:Y49)</f>
        <v>2.8760990414947245E-5</v>
      </c>
      <c r="D50" s="14">
        <f>STDEV(AB41:AB49)</f>
        <v>0.14093875175638995</v>
      </c>
      <c r="G50" s="36"/>
      <c r="H50" s="31"/>
      <c r="I50" s="31"/>
      <c r="J50" s="29"/>
      <c r="K50" s="30"/>
      <c r="L50" s="126"/>
      <c r="M50" s="33"/>
      <c r="N50" s="33"/>
      <c r="O50" s="33"/>
      <c r="P50" s="34"/>
      <c r="Q50" s="33"/>
      <c r="R50" s="33"/>
      <c r="S50" s="32"/>
      <c r="T50" s="31"/>
      <c r="U50" s="31"/>
      <c r="V50" s="29"/>
      <c r="W50" s="30"/>
      <c r="X50" s="30"/>
      <c r="Y50" s="29"/>
      <c r="Z50" s="28"/>
      <c r="AA50" s="28"/>
      <c r="AB50" s="28"/>
      <c r="AC50" s="27"/>
      <c r="AD50" s="26"/>
    </row>
    <row r="51" spans="1:30" ht="15.75" thickTop="1" x14ac:dyDescent="0.25">
      <c r="A51" s="141" t="s">
        <v>0</v>
      </c>
      <c r="B51" s="141"/>
      <c r="C51" s="37">
        <f>(C50/C49)*100</f>
        <v>10.112515267479484</v>
      </c>
      <c r="D51" s="14">
        <f>(D50/D49)*100</f>
        <v>2.5271820073484887</v>
      </c>
      <c r="G51" s="7" t="s">
        <v>4</v>
      </c>
      <c r="H51" s="20"/>
      <c r="I51" s="20"/>
      <c r="J51" s="18"/>
      <c r="K51" s="19"/>
      <c r="L51" s="127"/>
      <c r="M51" s="22"/>
      <c r="N51" s="22"/>
      <c r="O51" s="22"/>
      <c r="P51" s="23"/>
      <c r="Q51" s="22"/>
      <c r="R51" s="22"/>
      <c r="S51" s="21"/>
      <c r="T51" s="20"/>
      <c r="U51" s="20"/>
      <c r="V51" s="18"/>
      <c r="W51" s="19"/>
      <c r="X51" s="19"/>
      <c r="Y51" s="18"/>
      <c r="Z51" s="2"/>
      <c r="AA51" s="2"/>
      <c r="AB51" s="2"/>
      <c r="AC51" s="17"/>
      <c r="AD51" s="16"/>
    </row>
    <row r="52" spans="1:30" x14ac:dyDescent="0.25">
      <c r="A52" s="141" t="s">
        <v>5</v>
      </c>
      <c r="B52" s="141"/>
      <c r="C52" s="25">
        <f>COUNT(Y41:Y49)</f>
        <v>9</v>
      </c>
      <c r="D52" s="24">
        <f>COUNT(AB41:AB49)</f>
        <v>9</v>
      </c>
      <c r="G52" s="7" t="s">
        <v>2</v>
      </c>
      <c r="H52" s="4">
        <f>AVERAGE(H41:H49)</f>
        <v>59.733333333333334</v>
      </c>
      <c r="I52" s="4">
        <f>AVERAGE(I41:I49)</f>
        <v>1.5111111111111111</v>
      </c>
      <c r="J52" s="5">
        <f>AVERAGE(J41:J45)</f>
        <v>0</v>
      </c>
      <c r="K52" s="13">
        <f t="shared" ref="K52:AD52" si="42">AVERAGE(K41:K49)</f>
        <v>2.5255524050772398E-2</v>
      </c>
      <c r="L52" s="11">
        <f t="shared" si="42"/>
        <v>1.1867082065018512E-4</v>
      </c>
      <c r="M52" s="4">
        <f t="shared" si="42"/>
        <v>483.5</v>
      </c>
      <c r="N52" s="4">
        <f t="shared" si="42"/>
        <v>405.95555555555552</v>
      </c>
      <c r="O52" s="4">
        <f t="shared" si="42"/>
        <v>854.31111111111102</v>
      </c>
      <c r="P52" s="5">
        <f t="shared" si="42"/>
        <v>0</v>
      </c>
      <c r="Q52" s="4">
        <f t="shared" si="42"/>
        <v>0.56316798013741476</v>
      </c>
      <c r="R52" s="4">
        <f t="shared" si="42"/>
        <v>0.47257937072275374</v>
      </c>
      <c r="S52" s="3">
        <f t="shared" si="42"/>
        <v>0</v>
      </c>
      <c r="T52" s="4">
        <f t="shared" si="42"/>
        <v>2.6965559611265715E-2</v>
      </c>
      <c r="U52" s="4">
        <f t="shared" si="42"/>
        <v>1.4691541955838806E-2</v>
      </c>
      <c r="V52" s="3">
        <f t="shared" si="42"/>
        <v>0</v>
      </c>
      <c r="W52" s="2">
        <f t="shared" si="42"/>
        <v>1.8401121361813959</v>
      </c>
      <c r="X52" s="2">
        <f t="shared" si="42"/>
        <v>0.41657101567104526</v>
      </c>
      <c r="Y52" s="11">
        <f t="shared" si="42"/>
        <v>2.844098590134029E-4</v>
      </c>
      <c r="Z52" s="2">
        <f t="shared" si="42"/>
        <v>255.9688731120626</v>
      </c>
      <c r="AA52" s="2">
        <f t="shared" si="42"/>
        <v>80.771385536313289</v>
      </c>
      <c r="AB52" s="2">
        <f t="shared" si="42"/>
        <v>5.5769133899565251</v>
      </c>
      <c r="AC52" s="10">
        <f t="shared" si="42"/>
        <v>2.3108368212324939E-5</v>
      </c>
      <c r="AD52" s="10">
        <f t="shared" si="42"/>
        <v>0.11325558927379643</v>
      </c>
    </row>
    <row r="53" spans="1:30" ht="17.25" customHeight="1" x14ac:dyDescent="0.25">
      <c r="A53" s="142" t="s">
        <v>3</v>
      </c>
      <c r="B53" s="142"/>
      <c r="C53" s="15">
        <f>_xlfn.CONFIDENCE.NORM(0.05,C50,C52)</f>
        <v>1.8790168457666099E-5</v>
      </c>
      <c r="D53" s="14">
        <f>_xlfn.CONFIDENCE.NORM(0.05,D50,D52)</f>
        <v>9.2078292489518501E-2</v>
      </c>
      <c r="G53" s="7" t="s">
        <v>1</v>
      </c>
      <c r="H53" s="4">
        <f>STDEV(H41:H49)</f>
        <v>1.0653637876331259</v>
      </c>
      <c r="I53" s="4">
        <f>STDEV(I41:I49)</f>
        <v>0.27588242262078227</v>
      </c>
      <c r="J53" s="5">
        <f>STDEV(J41:J45)</f>
        <v>0</v>
      </c>
      <c r="K53" s="2">
        <f t="shared" ref="K53:AD53" si="43">STDEV(K41:K49)</f>
        <v>4.376609968625913E-3</v>
      </c>
      <c r="L53" s="127">
        <f t="shared" si="43"/>
        <v>2.0564843382322687E-5</v>
      </c>
      <c r="M53" s="4">
        <f t="shared" si="43"/>
        <v>83.332481662314549</v>
      </c>
      <c r="N53" s="4">
        <f t="shared" si="43"/>
        <v>76.664481852927295</v>
      </c>
      <c r="O53" s="4">
        <f t="shared" si="43"/>
        <v>60.732064110411322</v>
      </c>
      <c r="P53" s="5">
        <f t="shared" si="43"/>
        <v>0</v>
      </c>
      <c r="Q53" s="4">
        <f t="shared" si="43"/>
        <v>7.0505312897683609E-2</v>
      </c>
      <c r="R53" s="4">
        <f t="shared" si="43"/>
        <v>6.7569597437205281E-2</v>
      </c>
      <c r="S53" s="3">
        <f t="shared" si="43"/>
        <v>0</v>
      </c>
      <c r="T53" s="4">
        <f t="shared" si="43"/>
        <v>3.3759291808272388E-3</v>
      </c>
      <c r="U53" s="4">
        <f t="shared" si="43"/>
        <v>2.1006028557057454E-3</v>
      </c>
      <c r="V53" s="3">
        <f t="shared" si="43"/>
        <v>0</v>
      </c>
      <c r="W53" s="2">
        <f t="shared" si="43"/>
        <v>5.1478816429342322E-2</v>
      </c>
      <c r="X53" s="2">
        <f t="shared" si="43"/>
        <v>5.4570457106158786E-2</v>
      </c>
      <c r="Y53" s="3">
        <f t="shared" si="43"/>
        <v>2.8760990414947245E-5</v>
      </c>
      <c r="Z53" s="2">
        <f t="shared" si="43"/>
        <v>25.884891373452522</v>
      </c>
      <c r="AA53" s="2">
        <f t="shared" si="43"/>
        <v>5.5005394168586585</v>
      </c>
      <c r="AB53" s="2">
        <f t="shared" si="43"/>
        <v>0.14093875175638995</v>
      </c>
      <c r="AC53" s="8">
        <f t="shared" si="43"/>
        <v>1.762475081598874E-5</v>
      </c>
      <c r="AD53" s="8">
        <f t="shared" si="43"/>
        <v>8.6270171306235752E-2</v>
      </c>
    </row>
    <row r="54" spans="1:30" x14ac:dyDescent="0.25">
      <c r="G54" s="7" t="s">
        <v>0</v>
      </c>
      <c r="H54" s="4">
        <f t="shared" ref="H54:AD54" si="44">(H53/H52)*100</f>
        <v>1.7835331266179564</v>
      </c>
      <c r="I54" s="4">
        <f t="shared" si="44"/>
        <v>18.256925026375299</v>
      </c>
      <c r="J54" s="5" t="e">
        <f t="shared" si="44"/>
        <v>#DIV/0!</v>
      </c>
      <c r="K54" s="6">
        <f t="shared" si="44"/>
        <v>17.329317577522456</v>
      </c>
      <c r="L54" s="2">
        <f t="shared" si="44"/>
        <v>17.329317577522463</v>
      </c>
      <c r="M54" s="4">
        <f t="shared" si="44"/>
        <v>17.235259909475605</v>
      </c>
      <c r="N54" s="4">
        <f t="shared" si="44"/>
        <v>18.884944621095514</v>
      </c>
      <c r="O54" s="4">
        <f t="shared" si="44"/>
        <v>7.1088931561973521</v>
      </c>
      <c r="P54" s="5" t="e">
        <f t="shared" si="44"/>
        <v>#DIV/0!</v>
      </c>
      <c r="Q54" s="4">
        <f t="shared" si="44"/>
        <v>12.519410794711746</v>
      </c>
      <c r="R54" s="4">
        <f t="shared" si="44"/>
        <v>14.298042111712503</v>
      </c>
      <c r="S54" s="3" t="e">
        <f t="shared" si="44"/>
        <v>#DIV/0!</v>
      </c>
      <c r="T54" s="4">
        <f t="shared" si="44"/>
        <v>12.519410794711778</v>
      </c>
      <c r="U54" s="4">
        <f t="shared" si="44"/>
        <v>14.298042111712517</v>
      </c>
      <c r="V54" s="3" t="e">
        <f t="shared" si="44"/>
        <v>#DIV/0!</v>
      </c>
      <c r="W54" s="2">
        <f t="shared" si="44"/>
        <v>2.7975912672458785</v>
      </c>
      <c r="X54" s="2">
        <f t="shared" si="44"/>
        <v>13.099916953716143</v>
      </c>
      <c r="Y54" s="3">
        <f t="shared" si="44"/>
        <v>10.112515267479484</v>
      </c>
      <c r="Z54" s="2">
        <f t="shared" si="44"/>
        <v>10.112515267479486</v>
      </c>
      <c r="AA54" s="2">
        <f t="shared" si="44"/>
        <v>6.8100099810541455</v>
      </c>
      <c r="AB54" s="2">
        <f t="shared" si="44"/>
        <v>2.5271820073484887</v>
      </c>
      <c r="AC54" s="1">
        <f t="shared" si="44"/>
        <v>76.269992991493481</v>
      </c>
      <c r="AD54" s="1">
        <f t="shared" si="44"/>
        <v>76.172992308288485</v>
      </c>
    </row>
  </sheetData>
  <sortState ref="AB24:AB33">
    <sortCondition descending="1" ref="AB24"/>
  </sortState>
  <mergeCells count="25">
    <mergeCell ref="A49:B49"/>
    <mergeCell ref="A50:B50"/>
    <mergeCell ref="A51:B51"/>
    <mergeCell ref="A52:B52"/>
    <mergeCell ref="A53:B53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5"/>
  <sheetViews>
    <sheetView topLeftCell="A22" zoomScaleNormal="100" workbookViewId="0">
      <selection activeCell="W41" sqref="W41:W50"/>
    </sheetView>
  </sheetViews>
  <sheetFormatPr defaultRowHeight="15" x14ac:dyDescent="0.25"/>
  <cols>
    <col min="1" max="1" width="10.28515625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446</v>
      </c>
      <c r="C1" s="117" t="s">
        <v>100</v>
      </c>
      <c r="D1" s="103">
        <v>2009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447</v>
      </c>
      <c r="B5" s="58">
        <v>59.8</v>
      </c>
      <c r="C5" s="130">
        <v>1.2</v>
      </c>
      <c r="D5" s="58">
        <v>0</v>
      </c>
      <c r="E5" s="58"/>
      <c r="G5" s="91" t="s">
        <v>95</v>
      </c>
      <c r="H5" s="91">
        <f>(11.56*0.9)/20</f>
        <v>0.5202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448</v>
      </c>
      <c r="B6" s="58">
        <v>63</v>
      </c>
      <c r="C6" s="130">
        <v>1.1000000000000001</v>
      </c>
      <c r="D6" s="58">
        <v>0</v>
      </c>
      <c r="E6" s="58"/>
      <c r="G6" s="91" t="s">
        <v>93</v>
      </c>
      <c r="H6" s="91">
        <f>(46.93*0.4)/10</f>
        <v>1.8772000000000002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449</v>
      </c>
      <c r="B7" s="58">
        <v>62.8</v>
      </c>
      <c r="C7" s="130">
        <v>1.1000000000000001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450</v>
      </c>
      <c r="B8" s="58">
        <v>63</v>
      </c>
      <c r="C8" s="130">
        <v>1.2</v>
      </c>
      <c r="D8" s="58">
        <v>0</v>
      </c>
      <c r="E8" s="58"/>
      <c r="G8" s="91" t="s">
        <v>89</v>
      </c>
      <c r="H8" s="91">
        <f>(30.93*0.97)/20</f>
        <v>1.500105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451</v>
      </c>
      <c r="B9" s="58">
        <v>61.3</v>
      </c>
      <c r="C9" s="130">
        <v>1.5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452</v>
      </c>
      <c r="B10" s="58">
        <v>61.5</v>
      </c>
      <c r="C10" s="130">
        <v>1.2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453</v>
      </c>
      <c r="B11" s="58">
        <v>63.6</v>
      </c>
      <c r="C11" s="130">
        <v>1.5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454</v>
      </c>
      <c r="B12" s="58">
        <v>63</v>
      </c>
      <c r="C12" s="130">
        <v>1.4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455</v>
      </c>
      <c r="B13" s="58">
        <v>61.7</v>
      </c>
      <c r="C13" s="130">
        <v>1.5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456</v>
      </c>
      <c r="B14" s="58">
        <v>63.3</v>
      </c>
      <c r="C14" s="130">
        <v>1.7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36" t="s">
        <v>73</v>
      </c>
      <c r="O15" s="136" t="s">
        <v>72</v>
      </c>
      <c r="P15" s="136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54.2</v>
      </c>
      <c r="C16" s="58">
        <v>0</v>
      </c>
      <c r="D16" s="58">
        <v>36.299999999999997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5.202E-3</v>
      </c>
      <c r="O16" s="96">
        <f>$H$7*(L16/1000)</f>
        <v>0</v>
      </c>
      <c r="P16" s="95">
        <f t="shared" ref="P16:P21" si="1">$H$6*(M16/1000)</f>
        <v>1.8772000000000004E-2</v>
      </c>
      <c r="Q16" s="94">
        <f t="shared" ref="Q16:S21" si="2">B16</f>
        <v>54.2</v>
      </c>
      <c r="R16" s="94">
        <f t="shared" si="2"/>
        <v>0</v>
      </c>
      <c r="S16" s="94">
        <f t="shared" si="2"/>
        <v>36.299999999999997</v>
      </c>
      <c r="T16" s="93">
        <f t="shared" ref="T16:T20" si="3">R16/Q16</f>
        <v>0</v>
      </c>
      <c r="U16" s="92">
        <f t="shared" ref="U16:U21" si="4">S16/Q16</f>
        <v>0.66974169741697409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65.900000000000006</v>
      </c>
      <c r="C17" s="58">
        <v>38.299999999999997</v>
      </c>
      <c r="D17" s="58">
        <v>134</v>
      </c>
      <c r="E17" s="58"/>
      <c r="G17" s="102" t="s">
        <v>63</v>
      </c>
      <c r="H17" s="103">
        <v>212.82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5.202E-3</v>
      </c>
      <c r="O17" s="96">
        <f>$H$8*(L17/1000)</f>
        <v>3.0002100000000001E-3</v>
      </c>
      <c r="P17" s="95">
        <f t="shared" si="1"/>
        <v>1.5017600000000002E-2</v>
      </c>
      <c r="Q17" s="94">
        <f t="shared" si="2"/>
        <v>65.900000000000006</v>
      </c>
      <c r="R17" s="94">
        <f t="shared" si="2"/>
        <v>38.299999999999997</v>
      </c>
      <c r="S17" s="94">
        <f t="shared" si="2"/>
        <v>134</v>
      </c>
      <c r="T17" s="93">
        <f t="shared" si="3"/>
        <v>0.5811836115326251</v>
      </c>
      <c r="U17" s="92">
        <f t="shared" si="4"/>
        <v>2.0333839150227617</v>
      </c>
      <c r="V17" s="91"/>
      <c r="W17" s="91"/>
      <c r="X17" s="100"/>
    </row>
    <row r="18" spans="1:35" x14ac:dyDescent="0.25">
      <c r="A18" s="58" t="s">
        <v>62</v>
      </c>
      <c r="B18" s="58">
        <v>61.6</v>
      </c>
      <c r="C18" s="58">
        <v>77.400000000000006</v>
      </c>
      <c r="D18" s="58">
        <v>31.8</v>
      </c>
      <c r="E18" s="58"/>
      <c r="G18" s="102" t="s">
        <v>61</v>
      </c>
      <c r="H18" s="101">
        <f>51.09/10</f>
        <v>5.109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5.202E-3</v>
      </c>
      <c r="O18" s="96">
        <f>$H$8*(L18/1000)</f>
        <v>6.0004200000000002E-3</v>
      </c>
      <c r="P18" s="95">
        <f t="shared" si="1"/>
        <v>1.1263200000000001E-2</v>
      </c>
      <c r="Q18" s="94">
        <f t="shared" si="2"/>
        <v>61.6</v>
      </c>
      <c r="R18" s="94">
        <f t="shared" si="2"/>
        <v>77.400000000000006</v>
      </c>
      <c r="S18" s="94">
        <f t="shared" si="2"/>
        <v>31.8</v>
      </c>
      <c r="T18" s="93">
        <f t="shared" si="3"/>
        <v>1.2564935064935066</v>
      </c>
      <c r="U18" s="92">
        <f t="shared" si="4"/>
        <v>0.51623376623376627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60.5</v>
      </c>
      <c r="C19" s="58">
        <v>115.3</v>
      </c>
      <c r="D19" s="58">
        <v>26.3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5.202E-3</v>
      </c>
      <c r="O19" s="96">
        <f>$H$8*(L19/1000)</f>
        <v>9.0006300000000008E-3</v>
      </c>
      <c r="P19" s="95">
        <f t="shared" si="1"/>
        <v>7.5088000000000012E-3</v>
      </c>
      <c r="Q19" s="94">
        <f t="shared" si="2"/>
        <v>60.5</v>
      </c>
      <c r="R19" s="94">
        <f t="shared" si="2"/>
        <v>115.3</v>
      </c>
      <c r="S19" s="94">
        <f t="shared" si="2"/>
        <v>26.3</v>
      </c>
      <c r="T19" s="93">
        <f t="shared" si="3"/>
        <v>1.9057851239669421</v>
      </c>
      <c r="U19" s="92">
        <f t="shared" si="4"/>
        <v>0.43471074380165292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60.6</v>
      </c>
      <c r="C20" s="58">
        <v>156.69999999999999</v>
      </c>
      <c r="D20" s="58">
        <v>7.9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5.202E-3</v>
      </c>
      <c r="O20" s="96">
        <f>$H$8*(L20/1000)</f>
        <v>1.200084E-2</v>
      </c>
      <c r="P20" s="95">
        <f t="shared" si="1"/>
        <v>3.7544000000000006E-3</v>
      </c>
      <c r="Q20" s="94">
        <f t="shared" si="2"/>
        <v>60.6</v>
      </c>
      <c r="R20" s="94">
        <f t="shared" si="2"/>
        <v>156.69999999999999</v>
      </c>
      <c r="S20" s="94">
        <f t="shared" si="2"/>
        <v>7.9</v>
      </c>
      <c r="T20" s="93">
        <f t="shared" si="3"/>
        <v>2.5858085808580857</v>
      </c>
      <c r="U20" s="92">
        <f t="shared" si="4"/>
        <v>0.13036303630363036</v>
      </c>
      <c r="V20" s="91"/>
      <c r="W20" s="91"/>
    </row>
    <row r="21" spans="1:35" x14ac:dyDescent="0.25">
      <c r="A21" s="58" t="s">
        <v>58</v>
      </c>
      <c r="B21" s="58">
        <v>60.4</v>
      </c>
      <c r="C21" s="58">
        <v>267.8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5.202E-3</v>
      </c>
      <c r="O21" s="96">
        <f>$H$8*(L21/1000)</f>
        <v>1.500105E-2</v>
      </c>
      <c r="P21" s="95">
        <f t="shared" si="1"/>
        <v>0</v>
      </c>
      <c r="Q21" s="94">
        <f t="shared" si="2"/>
        <v>60.4</v>
      </c>
      <c r="R21" s="94">
        <f t="shared" si="2"/>
        <v>267.8</v>
      </c>
      <c r="S21" s="94">
        <f t="shared" si="2"/>
        <v>0</v>
      </c>
      <c r="T21" s="93"/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5">A5</f>
        <v>VB218-1</v>
      </c>
      <c r="B24" s="58">
        <v>308.8</v>
      </c>
      <c r="C24" s="58">
        <v>232.9</v>
      </c>
      <c r="D24" s="58">
        <v>781.2</v>
      </c>
      <c r="E24" s="58">
        <v>0</v>
      </c>
      <c r="G24" s="86" t="str">
        <f t="shared" ref="G24:G33" si="6">A5</f>
        <v>VB218-1</v>
      </c>
      <c r="H24" s="49">
        <f>$B$5</f>
        <v>59.8</v>
      </c>
      <c r="I24" s="49">
        <f>$C$5</f>
        <v>1.2</v>
      </c>
      <c r="J24" s="51">
        <f>$D$5</f>
        <v>0</v>
      </c>
      <c r="K24" s="49">
        <f t="shared" ref="K24:K33" si="7">I24/H24</f>
        <v>2.0066889632107024E-2</v>
      </c>
      <c r="L24" s="85">
        <f t="shared" ref="L24:L33" si="8">K24/$H$17</f>
        <v>9.4290431501301684E-5</v>
      </c>
      <c r="M24" s="48">
        <f t="shared" ref="M24:M33" si="9">ABS(($L$36-L24)/$L$37)</f>
        <v>0.44374798687206357</v>
      </c>
      <c r="N24" s="83">
        <f>$B$24</f>
        <v>308.8</v>
      </c>
      <c r="O24" s="83">
        <f>$C$24</f>
        <v>232.9</v>
      </c>
      <c r="P24" s="83">
        <f>$D$24</f>
        <v>781.2</v>
      </c>
      <c r="Q24" s="84">
        <f>$E$24</f>
        <v>0</v>
      </c>
      <c r="R24" s="83">
        <f t="shared" ref="R24:R33" si="10">N24/P24</f>
        <v>0.39528929851510497</v>
      </c>
      <c r="S24" s="83">
        <f t="shared" ref="S24:S33" si="11">O24/P24</f>
        <v>0.29813108038914488</v>
      </c>
      <c r="T24" s="82">
        <f t="shared" ref="T24:T33" si="12">Q24/P24</f>
        <v>0</v>
      </c>
      <c r="U24" s="81">
        <f>(R24*0.005*($H$18))/0.5335</f>
        <v>1.8927207367513323E-2</v>
      </c>
      <c r="V24" s="81">
        <f>(S24*0.005*($H$18))/0.8217</f>
        <v>9.2682955440436966E-3</v>
      </c>
      <c r="W24" s="80">
        <f t="shared" ref="W24:W33" si="13">(T24*0.005*($H$18))/0.7126</f>
        <v>0</v>
      </c>
      <c r="X24" s="79">
        <f t="shared" ref="X24:X33" si="14">U24/V24</f>
        <v>2.0421454276646327</v>
      </c>
      <c r="Y24" s="78">
        <f t="shared" ref="Y24:Y33" si="15">(U24+V24+W24)*10</f>
        <v>0.28195502911557024</v>
      </c>
      <c r="Z24" s="48">
        <f t="shared" ref="Z24:Z33" si="16">ABS(($Y$36-Y24)/$Y$37)</f>
        <v>1.5862474104449618</v>
      </c>
      <c r="AA24" s="88">
        <f t="shared" ref="AA24:AA33" si="17">L24/Y24</f>
        <v>3.344165620917266E-4</v>
      </c>
      <c r="AB24" s="55">
        <f>$AA$33</f>
        <v>3.6524984735632638E-4</v>
      </c>
      <c r="AC24" s="48">
        <f t="shared" ref="AC24:AC33" si="18">ABS(($AB$36-AB24)/$AB$37)</f>
        <v>1.3013752117399302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5"/>
        <v>VB218-2</v>
      </c>
      <c r="B25" s="58">
        <v>328</v>
      </c>
      <c r="C25" s="58">
        <v>237.9</v>
      </c>
      <c r="D25" s="58">
        <v>759.6</v>
      </c>
      <c r="E25" s="58">
        <v>0</v>
      </c>
      <c r="G25" s="86" t="str">
        <f t="shared" si="6"/>
        <v>VB218-2</v>
      </c>
      <c r="H25" s="49">
        <f>$B$6</f>
        <v>63</v>
      </c>
      <c r="I25" s="49">
        <f>$C$6</f>
        <v>1.1000000000000001</v>
      </c>
      <c r="J25" s="51">
        <f>$D$6</f>
        <v>0</v>
      </c>
      <c r="K25" s="49">
        <f t="shared" si="7"/>
        <v>1.7460317460317461E-2</v>
      </c>
      <c r="L25" s="85">
        <f t="shared" si="8"/>
        <v>8.2042653229571751E-5</v>
      </c>
      <c r="M25" s="48">
        <f t="shared" si="9"/>
        <v>1.2481904336207796</v>
      </c>
      <c r="N25" s="83">
        <f>$B$25</f>
        <v>328</v>
      </c>
      <c r="O25" s="83">
        <f>$C$25</f>
        <v>237.9</v>
      </c>
      <c r="P25" s="83">
        <f>$D$25</f>
        <v>759.6</v>
      </c>
      <c r="Q25" s="84">
        <f>$E$25</f>
        <v>0</v>
      </c>
      <c r="R25" s="83">
        <f t="shared" si="10"/>
        <v>0.43180621379673512</v>
      </c>
      <c r="S25" s="83">
        <f t="shared" si="11"/>
        <v>0.31319115323854663</v>
      </c>
      <c r="T25" s="82">
        <f t="shared" si="12"/>
        <v>0</v>
      </c>
      <c r="U25" s="81">
        <f>(R25*0.005*($H$18))/0.5335</f>
        <v>2.0675707087980506E-2</v>
      </c>
      <c r="V25" s="81">
        <f>(S25*0.005*($H$18))/0.8217</f>
        <v>9.7364829128376209E-3</v>
      </c>
      <c r="W25" s="80">
        <f t="shared" si="13"/>
        <v>0</v>
      </c>
      <c r="X25" s="79">
        <f t="shared" si="14"/>
        <v>2.1235293352920532</v>
      </c>
      <c r="Y25" s="78">
        <f t="shared" si="15"/>
        <v>0.30412190000818129</v>
      </c>
      <c r="Z25" s="48">
        <f t="shared" si="16"/>
        <v>0.62513758849403789</v>
      </c>
      <c r="AA25" s="54">
        <f t="shared" si="17"/>
        <v>2.6976897496485682E-4</v>
      </c>
      <c r="AB25" s="55">
        <f>$AA$30</f>
        <v>3.639687832607495E-4</v>
      </c>
      <c r="AC25" s="48">
        <f t="shared" si="18"/>
        <v>1.2670061447563932</v>
      </c>
      <c r="AD25" s="51">
        <f>(AB24-AB33)/AB37</f>
        <v>2.629204708688857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5"/>
        <v>VB218-3</v>
      </c>
      <c r="B26" s="58">
        <v>305.2</v>
      </c>
      <c r="C26" s="58">
        <v>227.9</v>
      </c>
      <c r="D26" s="58">
        <v>738</v>
      </c>
      <c r="E26" s="58">
        <v>0</v>
      </c>
      <c r="G26" s="86" t="str">
        <f t="shared" si="6"/>
        <v>VB218-3</v>
      </c>
      <c r="H26" s="49">
        <f>$B$7</f>
        <v>62.8</v>
      </c>
      <c r="I26" s="49">
        <f>$C$7</f>
        <v>1.1000000000000001</v>
      </c>
      <c r="J26" s="51">
        <f>$D$7</f>
        <v>0</v>
      </c>
      <c r="K26" s="49">
        <f t="shared" si="7"/>
        <v>1.7515923566878984E-2</v>
      </c>
      <c r="L26" s="85">
        <f t="shared" si="8"/>
        <v>8.230393556469779E-5</v>
      </c>
      <c r="M26" s="48">
        <f t="shared" si="9"/>
        <v>1.2310292312951172</v>
      </c>
      <c r="N26" s="83">
        <f>$B$26</f>
        <v>305.2</v>
      </c>
      <c r="O26" s="83">
        <f>$C$26</f>
        <v>227.9</v>
      </c>
      <c r="P26" s="83">
        <f>$D$26</f>
        <v>738</v>
      </c>
      <c r="Q26" s="84">
        <f>$E$26</f>
        <v>0</v>
      </c>
      <c r="R26" s="83">
        <f t="shared" si="10"/>
        <v>0.413550135501355</v>
      </c>
      <c r="S26" s="83">
        <f t="shared" si="11"/>
        <v>0.30880758807588077</v>
      </c>
      <c r="T26" s="82">
        <f t="shared" si="12"/>
        <v>0</v>
      </c>
      <c r="U26" s="81">
        <f>(R26*0.005*($H$18))/0.5335</f>
        <v>1.9801571155355416E-2</v>
      </c>
      <c r="V26" s="81">
        <f>(S26*0.005*($H$18))/0.8217</f>
        <v>9.6002066902742787E-3</v>
      </c>
      <c r="W26" s="80">
        <f t="shared" si="13"/>
        <v>0</v>
      </c>
      <c r="X26" s="79">
        <f t="shared" si="14"/>
        <v>2.0626192533350221</v>
      </c>
      <c r="Y26" s="78">
        <f t="shared" si="15"/>
        <v>0.29401777845629695</v>
      </c>
      <c r="Z26" s="48">
        <f t="shared" si="16"/>
        <v>1.063231467993246</v>
      </c>
      <c r="AA26" s="54">
        <f t="shared" si="17"/>
        <v>2.7992843152827073E-4</v>
      </c>
      <c r="AB26" s="55">
        <f>$AA$32</f>
        <v>3.4484123231157224E-4</v>
      </c>
      <c r="AC26" s="48">
        <f t="shared" si="18"/>
        <v>0.75384206337039794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5"/>
        <v>VB218-4</v>
      </c>
      <c r="B27" s="58">
        <v>308.89999999999998</v>
      </c>
      <c r="C27" s="58">
        <v>223.8</v>
      </c>
      <c r="D27" s="58">
        <v>649.4</v>
      </c>
      <c r="E27" s="58">
        <v>0</v>
      </c>
      <c r="G27" s="86" t="str">
        <f t="shared" si="6"/>
        <v>VB218-4</v>
      </c>
      <c r="H27" s="49">
        <f>$B$8</f>
        <v>63</v>
      </c>
      <c r="I27" s="49">
        <f>$C$8</f>
        <v>1.2</v>
      </c>
      <c r="J27" s="51">
        <f>$D$8</f>
        <v>0</v>
      </c>
      <c r="K27" s="49">
        <f t="shared" si="7"/>
        <v>1.9047619047619046E-2</v>
      </c>
      <c r="L27" s="85">
        <f t="shared" si="8"/>
        <v>8.950107625044191E-5</v>
      </c>
      <c r="M27" s="48">
        <f t="shared" si="9"/>
        <v>0.75831611268826238</v>
      </c>
      <c r="N27" s="83">
        <f>$B$27</f>
        <v>308.89999999999998</v>
      </c>
      <c r="O27" s="83">
        <f>$C$27</f>
        <v>223.8</v>
      </c>
      <c r="P27" s="83">
        <f>$D$27</f>
        <v>649.4</v>
      </c>
      <c r="Q27" s="84">
        <f>$E$27</f>
        <v>0</v>
      </c>
      <c r="R27" s="83">
        <f t="shared" si="10"/>
        <v>0.47566984909146903</v>
      </c>
      <c r="S27" s="83">
        <f t="shared" si="11"/>
        <v>0.34462580843855872</v>
      </c>
      <c r="T27" s="82">
        <f t="shared" si="12"/>
        <v>0</v>
      </c>
      <c r="U27" s="81">
        <f>(R27*0.005*($H$18))/0.5335</f>
        <v>2.2775981808887676E-2</v>
      </c>
      <c r="V27" s="81">
        <f>(S27*0.005*($H$18))/0.8217</f>
        <v>1.0713723106441501E-2</v>
      </c>
      <c r="W27" s="80">
        <f t="shared" si="13"/>
        <v>0</v>
      </c>
      <c r="X27" s="79">
        <f t="shared" si="14"/>
        <v>2.1258699317321241</v>
      </c>
      <c r="Y27" s="78">
        <f t="shared" si="15"/>
        <v>0.33489704915329177</v>
      </c>
      <c r="Z27" s="48">
        <f t="shared" si="16"/>
        <v>0.70920943137468395</v>
      </c>
      <c r="AA27" s="54">
        <f t="shared" si="17"/>
        <v>2.6724952183581279E-4</v>
      </c>
      <c r="AB27" s="55">
        <f>$AA$24</f>
        <v>3.344165620917266E-4</v>
      </c>
      <c r="AC27" s="48">
        <f t="shared" si="18"/>
        <v>0.47416348186599827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5"/>
        <v>VB218-5</v>
      </c>
      <c r="B28" s="58">
        <v>391.3</v>
      </c>
      <c r="C28" s="58">
        <v>302.60000000000002</v>
      </c>
      <c r="D28" s="58">
        <v>794.6</v>
      </c>
      <c r="E28" s="58">
        <v>0</v>
      </c>
      <c r="G28" s="86" t="str">
        <f t="shared" si="6"/>
        <v>VB218-5</v>
      </c>
      <c r="H28" s="49">
        <f>$B$9</f>
        <v>61.3</v>
      </c>
      <c r="I28" s="49">
        <f>$C$9</f>
        <v>1.5</v>
      </c>
      <c r="J28" s="51">
        <f>$D$9</f>
        <v>0</v>
      </c>
      <c r="K28" s="49">
        <f t="shared" si="7"/>
        <v>2.4469820554649267E-2</v>
      </c>
      <c r="L28" s="85">
        <f t="shared" si="8"/>
        <v>1.1497895195305548E-4</v>
      </c>
      <c r="M28" s="48">
        <f t="shared" si="9"/>
        <v>0.91508817447762936</v>
      </c>
      <c r="N28" s="83">
        <f>$B$28</f>
        <v>391.3</v>
      </c>
      <c r="O28" s="83">
        <f>$C$28</f>
        <v>302.60000000000002</v>
      </c>
      <c r="P28" s="83">
        <f>$D$28</f>
        <v>794.6</v>
      </c>
      <c r="Q28" s="84">
        <f>$E$28</f>
        <v>0</v>
      </c>
      <c r="R28" s="83">
        <f t="shared" si="10"/>
        <v>0.49244903095897308</v>
      </c>
      <c r="S28" s="83">
        <f t="shared" si="11"/>
        <v>0.38082053863579163</v>
      </c>
      <c r="T28" s="82">
        <f t="shared" si="12"/>
        <v>0</v>
      </c>
      <c r="U28" s="81">
        <f t="shared" ref="U28:U33" si="19">(R28*0.005*($H$18))/0.5335</f>
        <v>2.3579401116864046E-2</v>
      </c>
      <c r="V28" s="81">
        <f t="shared" ref="V28:V33" si="20">(S28*0.005*($H$18))/0.8217</f>
        <v>1.1838944455946571E-2</v>
      </c>
      <c r="W28" s="80">
        <f t="shared" si="13"/>
        <v>0</v>
      </c>
      <c r="X28" s="79">
        <f t="shared" si="14"/>
        <v>1.991681032426871</v>
      </c>
      <c r="Y28" s="78">
        <f t="shared" si="15"/>
        <v>0.35418345572810617</v>
      </c>
      <c r="Z28" s="48">
        <f t="shared" si="16"/>
        <v>1.5454282589662578</v>
      </c>
      <c r="AA28" s="54">
        <f t="shared" si="17"/>
        <v>3.2463106362969329E-4</v>
      </c>
      <c r="AB28" s="55">
        <f>$AA$31</f>
        <v>3.2622803937475272E-4</v>
      </c>
      <c r="AC28" s="48">
        <f t="shared" si="18"/>
        <v>0.25447745153575357</v>
      </c>
      <c r="AD28" s="51">
        <f>1-((((COUNT(AB24:AB33))-3)*((STDEV(AB26:AB33))^2))/(((COUNT(AB24:AB33))-1)*((STDEV(AB24:AB33))^2)))</f>
        <v>0.45816165129237041</v>
      </c>
    </row>
    <row r="29" spans="1:35" x14ac:dyDescent="0.25">
      <c r="A29" s="58" t="str">
        <f t="shared" si="5"/>
        <v>VB218-6</v>
      </c>
      <c r="B29" s="58">
        <v>395.8</v>
      </c>
      <c r="C29" s="58">
        <v>290.3</v>
      </c>
      <c r="D29" s="58">
        <v>888.4</v>
      </c>
      <c r="E29" s="58">
        <v>0</v>
      </c>
      <c r="G29" s="86" t="str">
        <f t="shared" si="6"/>
        <v>VB218-6</v>
      </c>
      <c r="H29" s="49">
        <f>$B$10</f>
        <v>61.5</v>
      </c>
      <c r="I29" s="49">
        <f>$C$10</f>
        <v>1.2</v>
      </c>
      <c r="J29" s="51">
        <f>$D$10</f>
        <v>0</v>
      </c>
      <c r="K29" s="49">
        <f t="shared" si="7"/>
        <v>1.9512195121951219E-2</v>
      </c>
      <c r="L29" s="85">
        <f t="shared" si="8"/>
        <v>9.1684029329720983E-5</v>
      </c>
      <c r="M29" s="48">
        <f t="shared" si="9"/>
        <v>0.61493826265923279</v>
      </c>
      <c r="N29" s="83">
        <f>$B$29</f>
        <v>395.8</v>
      </c>
      <c r="O29" s="83">
        <f>$C$29</f>
        <v>290.3</v>
      </c>
      <c r="P29" s="83">
        <f>$D$29</f>
        <v>888.4</v>
      </c>
      <c r="Q29" s="84">
        <f>$E$29</f>
        <v>0</v>
      </c>
      <c r="R29" s="83">
        <f t="shared" si="10"/>
        <v>0.44552003601981094</v>
      </c>
      <c r="S29" s="83">
        <f t="shared" si="11"/>
        <v>0.32676722197208469</v>
      </c>
      <c r="T29" s="82">
        <f t="shared" si="12"/>
        <v>0</v>
      </c>
      <c r="U29" s="81">
        <f t="shared" si="19"/>
        <v>2.1332351115512786E-2</v>
      </c>
      <c r="V29" s="81">
        <f t="shared" si="20"/>
        <v>1.0158535579015339E-2</v>
      </c>
      <c r="W29" s="80">
        <f t="shared" si="13"/>
        <v>0</v>
      </c>
      <c r="X29" s="79">
        <f t="shared" si="14"/>
        <v>2.099943535127188</v>
      </c>
      <c r="Y29" s="78">
        <f t="shared" si="15"/>
        <v>0.31490886694528125</v>
      </c>
      <c r="Z29" s="48">
        <f t="shared" si="16"/>
        <v>0.15743694086846499</v>
      </c>
      <c r="AA29" s="54">
        <f t="shared" si="17"/>
        <v>2.9114464200098901E-4</v>
      </c>
      <c r="AB29" s="55">
        <f>$AA$28</f>
        <v>3.2463106362969329E-4</v>
      </c>
      <c r="AC29" s="48">
        <f t="shared" si="18"/>
        <v>0.21163293927244212</v>
      </c>
      <c r="AD29" s="51"/>
    </row>
    <row r="30" spans="1:35" x14ac:dyDescent="0.25">
      <c r="A30" s="58" t="str">
        <f t="shared" si="5"/>
        <v>VB218-7</v>
      </c>
      <c r="B30" s="58">
        <v>219.9</v>
      </c>
      <c r="C30" s="58">
        <v>161.19999999999999</v>
      </c>
      <c r="D30" s="58">
        <v>510.4</v>
      </c>
      <c r="E30" s="58">
        <v>0</v>
      </c>
      <c r="G30" s="86" t="str">
        <f t="shared" si="6"/>
        <v>VB218-7</v>
      </c>
      <c r="H30" s="49">
        <f>$B$11</f>
        <v>63.6</v>
      </c>
      <c r="I30" s="49">
        <f>$C$11</f>
        <v>1.5</v>
      </c>
      <c r="J30" s="51">
        <f>$D$11</f>
        <v>0</v>
      </c>
      <c r="K30" s="49">
        <f t="shared" si="7"/>
        <v>2.3584905660377357E-2</v>
      </c>
      <c r="L30" s="85">
        <f t="shared" si="8"/>
        <v>1.1082090809311793E-4</v>
      </c>
      <c r="M30" s="48">
        <f t="shared" si="9"/>
        <v>0.64198501224148008</v>
      </c>
      <c r="N30" s="83">
        <f>$B$30</f>
        <v>219.9</v>
      </c>
      <c r="O30" s="83">
        <f>$C$30</f>
        <v>161.19999999999999</v>
      </c>
      <c r="P30" s="83">
        <f>$D$30</f>
        <v>510.4</v>
      </c>
      <c r="Q30" s="84">
        <f>$E$30</f>
        <v>0</v>
      </c>
      <c r="R30" s="83">
        <f t="shared" si="10"/>
        <v>0.43083855799373044</v>
      </c>
      <c r="S30" s="83">
        <f t="shared" si="11"/>
        <v>0.31583072100313481</v>
      </c>
      <c r="T30" s="82">
        <f t="shared" si="12"/>
        <v>0</v>
      </c>
      <c r="U30" s="81">
        <f t="shared" si="19"/>
        <v>2.0629373878069061E-2</v>
      </c>
      <c r="V30" s="81">
        <f t="shared" si="20"/>
        <v>9.8185417646648159E-3</v>
      </c>
      <c r="W30" s="80">
        <f t="shared" si="13"/>
        <v>0</v>
      </c>
      <c r="X30" s="79">
        <f t="shared" si="14"/>
        <v>2.101062904504873</v>
      </c>
      <c r="Y30" s="78">
        <f t="shared" si="15"/>
        <v>0.3044791564273388</v>
      </c>
      <c r="Z30" s="48">
        <f t="shared" si="16"/>
        <v>0.60964768669099367</v>
      </c>
      <c r="AA30" s="54">
        <f t="shared" si="17"/>
        <v>3.639687832607495E-4</v>
      </c>
      <c r="AB30" s="55">
        <f>$AA$29</f>
        <v>2.9114464200098901E-4</v>
      </c>
      <c r="AC30" s="48">
        <f t="shared" si="18"/>
        <v>0.68675854009974058</v>
      </c>
      <c r="AD30" s="51" t="s">
        <v>39</v>
      </c>
    </row>
    <row r="31" spans="1:35" x14ac:dyDescent="0.25">
      <c r="A31" s="58" t="str">
        <f t="shared" si="5"/>
        <v>VB218-8</v>
      </c>
      <c r="B31" s="58">
        <v>262.8</v>
      </c>
      <c r="C31" s="58">
        <v>171.8</v>
      </c>
      <c r="D31" s="58">
        <v>560</v>
      </c>
      <c r="E31" s="58">
        <v>0</v>
      </c>
      <c r="G31" s="86" t="str">
        <f t="shared" si="6"/>
        <v>VB218-8</v>
      </c>
      <c r="H31" s="49">
        <f>$B$12</f>
        <v>63</v>
      </c>
      <c r="I31" s="49">
        <f>$C$12</f>
        <v>1.4</v>
      </c>
      <c r="J31" s="51">
        <f>$D$12</f>
        <v>0</v>
      </c>
      <c r="K31" s="49">
        <f t="shared" si="7"/>
        <v>2.222222222222222E-2</v>
      </c>
      <c r="L31" s="85">
        <f t="shared" si="8"/>
        <v>1.0441792229218221E-4</v>
      </c>
      <c r="M31" s="48">
        <f t="shared" si="9"/>
        <v>0.22143252917677131</v>
      </c>
      <c r="N31" s="83">
        <f>$B$31</f>
        <v>262.8</v>
      </c>
      <c r="O31" s="83">
        <f>$C$31</f>
        <v>171.8</v>
      </c>
      <c r="P31" s="83">
        <f>$D$31</f>
        <v>560</v>
      </c>
      <c r="Q31" s="84">
        <f>$E$31</f>
        <v>0</v>
      </c>
      <c r="R31" s="83">
        <f t="shared" si="10"/>
        <v>0.46928571428571431</v>
      </c>
      <c r="S31" s="83">
        <f t="shared" si="11"/>
        <v>0.30678571428571433</v>
      </c>
      <c r="T31" s="82">
        <f t="shared" si="12"/>
        <v>0</v>
      </c>
      <c r="U31" s="81">
        <f t="shared" si="19"/>
        <v>2.2470297228544656E-2</v>
      </c>
      <c r="V31" s="81">
        <f t="shared" si="20"/>
        <v>9.5373507015073297E-3</v>
      </c>
      <c r="W31" s="80">
        <f t="shared" si="13"/>
        <v>0</v>
      </c>
      <c r="X31" s="79">
        <f t="shared" si="14"/>
        <v>2.356031347887138</v>
      </c>
      <c r="Y31" s="78">
        <f t="shared" si="15"/>
        <v>0.32007647930051986</v>
      </c>
      <c r="Z31" s="48">
        <f t="shared" si="16"/>
        <v>6.6620077134482675E-2</v>
      </c>
      <c r="AA31" s="54">
        <f t="shared" si="17"/>
        <v>3.2622803937475272E-4</v>
      </c>
      <c r="AB31" s="55">
        <f>$AA$26</f>
        <v>2.7992843152827073E-4</v>
      </c>
      <c r="AC31" s="48">
        <f t="shared" si="18"/>
        <v>0.98767298331088427</v>
      </c>
      <c r="AD31" s="51">
        <f>1-((((COUNT(AB24:AB33))-3)*((STDEV(AB24:AB31))^2))/(((COUNT(AB24:AB33))-1)*((STDEV(AB24:AB33))^2)))</f>
        <v>0.46539857642857663</v>
      </c>
    </row>
    <row r="32" spans="1:35" x14ac:dyDescent="0.25">
      <c r="A32" s="58" t="str">
        <f t="shared" si="5"/>
        <v>VB218-9</v>
      </c>
      <c r="B32" s="58">
        <v>251.7</v>
      </c>
      <c r="C32" s="58">
        <v>192</v>
      </c>
      <c r="D32" s="58">
        <v>544</v>
      </c>
      <c r="E32" s="58">
        <v>0</v>
      </c>
      <c r="G32" s="86" t="str">
        <f t="shared" si="6"/>
        <v>VB218-9</v>
      </c>
      <c r="H32" s="49">
        <f>$B$13</f>
        <v>61.7</v>
      </c>
      <c r="I32" s="49">
        <f>$C$13</f>
        <v>1.5</v>
      </c>
      <c r="J32" s="51">
        <f>$D$13</f>
        <v>0</v>
      </c>
      <c r="K32" s="49">
        <f t="shared" si="7"/>
        <v>2.4311183144246351E-2</v>
      </c>
      <c r="L32" s="85">
        <f t="shared" si="8"/>
        <v>1.1423354545741168E-4</v>
      </c>
      <c r="M32" s="48">
        <f t="shared" si="9"/>
        <v>0.86612936644938809</v>
      </c>
      <c r="N32" s="83">
        <f>$B$32</f>
        <v>251.7</v>
      </c>
      <c r="O32" s="83">
        <f>$C$32</f>
        <v>192</v>
      </c>
      <c r="P32" s="83">
        <f>$D$32</f>
        <v>544</v>
      </c>
      <c r="Q32" s="84">
        <f>$E$32</f>
        <v>0</v>
      </c>
      <c r="R32" s="83">
        <f t="shared" si="10"/>
        <v>0.46268382352941173</v>
      </c>
      <c r="S32" s="83">
        <f t="shared" si="11"/>
        <v>0.35294117647058826</v>
      </c>
      <c r="T32" s="82">
        <f t="shared" si="12"/>
        <v>0</v>
      </c>
      <c r="U32" s="81">
        <f t="shared" si="19"/>
        <v>2.2154186076961246E-2</v>
      </c>
      <c r="V32" s="81">
        <f t="shared" si="20"/>
        <v>1.0972231170671995E-2</v>
      </c>
      <c r="W32" s="80">
        <f t="shared" si="13"/>
        <v>0</v>
      </c>
      <c r="X32" s="79">
        <f t="shared" si="14"/>
        <v>2.0191140463917523</v>
      </c>
      <c r="Y32" s="78">
        <f t="shared" si="15"/>
        <v>0.33126417247633239</v>
      </c>
      <c r="Z32" s="48">
        <f t="shared" si="16"/>
        <v>0.55169538832019205</v>
      </c>
      <c r="AA32" s="54">
        <f t="shared" si="17"/>
        <v>3.4484123231157224E-4</v>
      </c>
      <c r="AB32" s="55">
        <f>$AA$25</f>
        <v>2.6976897496485682E-4</v>
      </c>
      <c r="AC32" s="48">
        <f t="shared" si="18"/>
        <v>1.2602362721813534</v>
      </c>
      <c r="AD32" s="51"/>
    </row>
    <row r="33" spans="1:30" x14ac:dyDescent="0.25">
      <c r="A33" s="58" t="str">
        <f t="shared" si="5"/>
        <v>VB218-10</v>
      </c>
      <c r="B33" s="58">
        <v>239.9</v>
      </c>
      <c r="C33" s="58">
        <v>182.4</v>
      </c>
      <c r="D33" s="58">
        <v>496.6</v>
      </c>
      <c r="E33" s="58">
        <v>0</v>
      </c>
      <c r="G33" s="86" t="str">
        <f t="shared" si="6"/>
        <v>VB218-10</v>
      </c>
      <c r="H33" s="49">
        <f>$B$14</f>
        <v>63.3</v>
      </c>
      <c r="I33" s="123">
        <f>$C$14</f>
        <v>1.7</v>
      </c>
      <c r="J33" s="51">
        <f>$D$14</f>
        <v>0</v>
      </c>
      <c r="K33" s="49">
        <f t="shared" si="7"/>
        <v>2.6856240126382307E-2</v>
      </c>
      <c r="L33" s="85">
        <f t="shared" si="8"/>
        <v>1.2619227575595484E-4</v>
      </c>
      <c r="M33" s="48">
        <f t="shared" si="9"/>
        <v>1.6515869447901885</v>
      </c>
      <c r="N33" s="83">
        <f>$B$33</f>
        <v>239.9</v>
      </c>
      <c r="O33" s="83">
        <f>$C$33</f>
        <v>182.4</v>
      </c>
      <c r="P33" s="83">
        <f>$D$33</f>
        <v>496.6</v>
      </c>
      <c r="Q33" s="84">
        <f>$E$33</f>
        <v>0</v>
      </c>
      <c r="R33" s="83">
        <f t="shared" si="10"/>
        <v>0.48308497784937576</v>
      </c>
      <c r="S33" s="83">
        <f t="shared" si="11"/>
        <v>0.36729762384212644</v>
      </c>
      <c r="T33" s="82">
        <f t="shared" si="12"/>
        <v>0</v>
      </c>
      <c r="U33" s="81">
        <f t="shared" si="19"/>
        <v>2.3131032350819692E-2</v>
      </c>
      <c r="V33" s="81">
        <f t="shared" si="20"/>
        <v>1.1418544238830619E-2</v>
      </c>
      <c r="W33" s="80">
        <f t="shared" si="13"/>
        <v>0</v>
      </c>
      <c r="X33" s="79">
        <f t="shared" si="14"/>
        <v>2.0257426749864358</v>
      </c>
      <c r="Y33" s="78">
        <f t="shared" si="15"/>
        <v>0.3454957658965031</v>
      </c>
      <c r="Z33" s="48">
        <f t="shared" si="16"/>
        <v>1.1687479386960591</v>
      </c>
      <c r="AA33" s="54">
        <f t="shared" si="17"/>
        <v>3.6524984735632638E-4</v>
      </c>
      <c r="AB33" s="55">
        <f>$AA$27</f>
        <v>2.6724952183581279E-4</v>
      </c>
      <c r="AC33" s="48">
        <f t="shared" si="18"/>
        <v>1.3278294969489268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928.5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2</v>
      </c>
      <c r="H36" s="49">
        <f>AVERAGE(H24:H33)</f>
        <v>62.3</v>
      </c>
      <c r="I36" s="49">
        <f>AVERAGE(I24:I32)</f>
        <v>1.3</v>
      </c>
      <c r="J36" s="51">
        <f>AVERAGE(J24:J28)</f>
        <v>0</v>
      </c>
      <c r="K36" s="56">
        <f>AVERAGE(K24:K33)</f>
        <v>2.1504731653675124E-2</v>
      </c>
      <c r="L36" s="57">
        <f>AVERAGE(L24:L33)</f>
        <v>1.0104657294274562E-4</v>
      </c>
      <c r="M36" s="56"/>
      <c r="N36" s="49">
        <f t="shared" ref="N36:Y36" si="21">AVERAGE(N24:N33)</f>
        <v>301.23</v>
      </c>
      <c r="O36" s="49">
        <f t="shared" si="21"/>
        <v>222.27999999999997</v>
      </c>
      <c r="P36" s="49">
        <f t="shared" si="21"/>
        <v>672.22</v>
      </c>
      <c r="Q36" s="51">
        <f t="shared" si="21"/>
        <v>0</v>
      </c>
      <c r="R36" s="49">
        <f t="shared" si="21"/>
        <v>0.45001776375416797</v>
      </c>
      <c r="S36" s="49">
        <f t="shared" si="21"/>
        <v>0.33151986263515715</v>
      </c>
      <c r="T36" s="50">
        <f t="shared" si="21"/>
        <v>0</v>
      </c>
      <c r="U36" s="49">
        <f t="shared" si="21"/>
        <v>2.1547710918650841E-2</v>
      </c>
      <c r="V36" s="49">
        <f t="shared" si="21"/>
        <v>1.0306285616423376E-2</v>
      </c>
      <c r="W36" s="50">
        <f t="shared" si="21"/>
        <v>0</v>
      </c>
      <c r="X36" s="48">
        <f t="shared" si="21"/>
        <v>2.0947739489348089</v>
      </c>
      <c r="Y36" s="49">
        <f t="shared" si="21"/>
        <v>0.31853996535074225</v>
      </c>
      <c r="Z36" s="48"/>
      <c r="AA36" s="56">
        <f>AVERAGE(AA24:AA33)</f>
        <v>3.1674270983547497E-4</v>
      </c>
      <c r="AB36" s="56">
        <f>AVERAGE(AB24:AB33)</f>
        <v>3.1674270983547497E-4</v>
      </c>
      <c r="AC36" s="56"/>
      <c r="AD36" s="56"/>
    </row>
    <row r="37" spans="1:30" x14ac:dyDescent="0.25">
      <c r="G37" s="53" t="s">
        <v>1</v>
      </c>
      <c r="H37" s="49">
        <f>STDEV(H24:H33)</f>
        <v>1.1860297916438134</v>
      </c>
      <c r="I37" s="49">
        <f>STDEV(I24:I32)</f>
        <v>0.17320508075688718</v>
      </c>
      <c r="J37" s="51">
        <f>STDEV(J24:J28)</f>
        <v>0</v>
      </c>
      <c r="K37" s="48">
        <f>STDEV(K24:K33)</f>
        <v>3.2402220722246152E-3</v>
      </c>
      <c r="L37" s="55">
        <f>STDEV(L24:L33)</f>
        <v>1.5225176544613359E-5</v>
      </c>
      <c r="M37" s="54"/>
      <c r="N37" s="49">
        <f t="shared" ref="N37:Y37" si="22">STDEV(N24:N33)</f>
        <v>59.824410662463627</v>
      </c>
      <c r="O37" s="49">
        <f t="shared" si="22"/>
        <v>47.439992505152354</v>
      </c>
      <c r="P37" s="49">
        <f t="shared" si="22"/>
        <v>138.29602549121435</v>
      </c>
      <c r="Q37" s="51">
        <f t="shared" si="22"/>
        <v>0</v>
      </c>
      <c r="R37" s="49">
        <f t="shared" si="22"/>
        <v>3.1847536818631124E-2</v>
      </c>
      <c r="S37" s="49">
        <f t="shared" si="22"/>
        <v>2.8261394928235685E-2</v>
      </c>
      <c r="T37" s="50">
        <f t="shared" si="22"/>
        <v>0</v>
      </c>
      <c r="U37" s="49">
        <f t="shared" si="22"/>
        <v>1.5249209522622906E-3</v>
      </c>
      <c r="V37" s="49">
        <f t="shared" si="22"/>
        <v>8.7858991534840042E-4</v>
      </c>
      <c r="W37" s="50">
        <f t="shared" si="22"/>
        <v>0</v>
      </c>
      <c r="X37" s="48">
        <f t="shared" si="22"/>
        <v>0.10276029780873415</v>
      </c>
      <c r="Y37" s="49">
        <f t="shared" si="22"/>
        <v>2.3063827240486705E-2</v>
      </c>
      <c r="Z37" s="48"/>
      <c r="AA37" s="47">
        <f>STDEV(AA24:AA33)</f>
        <v>3.7273752476042394E-5</v>
      </c>
      <c r="AB37" s="54">
        <f>STDEV(AB24:AB33)</f>
        <v>3.7273752476042387E-5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1.9037396334571643</v>
      </c>
      <c r="I38" s="49">
        <f>(I37/I36)*100</f>
        <v>13.323467750529783</v>
      </c>
      <c r="J38" s="51" t="e">
        <f>(J37/J36)*100</f>
        <v>#DIV/0!</v>
      </c>
      <c r="K38" s="52">
        <f>(K37/K36)*100</f>
        <v>15.067484330458347</v>
      </c>
      <c r="L38" s="52">
        <f>(L37/L36)*100</f>
        <v>15.067484330458347</v>
      </c>
      <c r="M38" s="48"/>
      <c r="N38" s="49">
        <f t="shared" ref="N38:Y38" si="23">(N37/N36)*100</f>
        <v>19.86004404025616</v>
      </c>
      <c r="O38" s="49">
        <f t="shared" si="23"/>
        <v>21.342447590944914</v>
      </c>
      <c r="P38" s="49">
        <f t="shared" si="23"/>
        <v>20.57303047978554</v>
      </c>
      <c r="Q38" s="51" t="e">
        <f t="shared" si="23"/>
        <v>#DIV/0!</v>
      </c>
      <c r="R38" s="49">
        <f t="shared" si="23"/>
        <v>7.0769510414323413</v>
      </c>
      <c r="S38" s="49">
        <f t="shared" si="23"/>
        <v>8.5247968865557233</v>
      </c>
      <c r="T38" s="50" t="e">
        <f t="shared" si="23"/>
        <v>#DIV/0!</v>
      </c>
      <c r="U38" s="49">
        <f t="shared" si="23"/>
        <v>7.0769510414323404</v>
      </c>
      <c r="V38" s="49">
        <f t="shared" si="23"/>
        <v>8.5247968865557251</v>
      </c>
      <c r="W38" s="50" t="e">
        <f t="shared" si="23"/>
        <v>#DIV/0!</v>
      </c>
      <c r="X38" s="48">
        <f t="shared" si="23"/>
        <v>4.9055554591457318</v>
      </c>
      <c r="Y38" s="49">
        <f t="shared" si="23"/>
        <v>7.2404814934575876</v>
      </c>
      <c r="Z38" s="48"/>
      <c r="AA38" s="47">
        <f>(AA37/AA36)*100</f>
        <v>11.767832792553749</v>
      </c>
      <c r="AB38" s="47">
        <f>(AB37/AB36)*100</f>
        <v>11.767832792553747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50" si="24">A24</f>
        <v>VB218-1</v>
      </c>
      <c r="H41" s="4">
        <f>$B$5</f>
        <v>59.8</v>
      </c>
      <c r="I41" s="4">
        <f>$C$5</f>
        <v>1.2</v>
      </c>
      <c r="J41" s="5">
        <f>$D$5</f>
        <v>0</v>
      </c>
      <c r="K41" s="4">
        <f t="shared" ref="K41:K49" si="25">I41/H41</f>
        <v>2.0066889632107024E-2</v>
      </c>
      <c r="L41" s="125">
        <f t="shared" ref="L41:L50" si="26">K41/$H$17</f>
        <v>9.4290431501301684E-5</v>
      </c>
      <c r="M41" s="22">
        <f>$B$24</f>
        <v>308.8</v>
      </c>
      <c r="N41" s="22">
        <f>$C$24</f>
        <v>232.9</v>
      </c>
      <c r="O41" s="22">
        <f>$D$24</f>
        <v>781.2</v>
      </c>
      <c r="P41" s="23">
        <f>$E$24</f>
        <v>0</v>
      </c>
      <c r="Q41" s="22">
        <f t="shared" ref="Q41:Q50" si="27">M41/O41</f>
        <v>0.39528929851510497</v>
      </c>
      <c r="R41" s="22">
        <f t="shared" ref="R41:R50" si="28">N41/O41</f>
        <v>0.29813108038914488</v>
      </c>
      <c r="S41" s="21">
        <f t="shared" ref="S41:S50" si="29">P41/O41</f>
        <v>0</v>
      </c>
      <c r="T41" s="20">
        <f t="shared" ref="T41:T50" si="30">(Q41*0.005*($H$18))/0.5335</f>
        <v>1.8927207367513323E-2</v>
      </c>
      <c r="U41" s="20">
        <f t="shared" ref="U41:U50" si="31">(R41*0.005*($H$18))/0.8217</f>
        <v>9.2682955440436966E-3</v>
      </c>
      <c r="V41" s="18">
        <f t="shared" ref="V41:V50" si="32">(S41*0.005*(100/20))/0.7126</f>
        <v>0</v>
      </c>
      <c r="W41" s="19">
        <f t="shared" ref="W41:W50" si="33">T41/U41</f>
        <v>2.0421454276646327</v>
      </c>
      <c r="X41" s="19">
        <f t="shared" ref="X41:X50" si="34">(T41+U41+V41)*10</f>
        <v>0.28195502911557024</v>
      </c>
      <c r="Y41" s="41">
        <f t="shared" ref="Y41:Y50" si="35">L41/X41</f>
        <v>3.344165620917266E-4</v>
      </c>
      <c r="Z41" s="5">
        <f>(Y41*900000)</f>
        <v>300.97490588255397</v>
      </c>
      <c r="AA41" s="2">
        <f t="shared" ref="AA41:AA50" si="36">(Z41*0.2125)+26.378</f>
        <v>90.335167500042715</v>
      </c>
      <c r="AB41" s="2">
        <f>-0.000006*(AA41)^2 + 0.0266*(AA41) + 3.4677</f>
        <v>5.8216528005775707</v>
      </c>
      <c r="AC41" s="17">
        <f t="shared" ref="AC41:AC50" si="37">ABS(Y41-$C$42)</f>
        <v>8.987010589503572E-6</v>
      </c>
      <c r="AD41" s="38">
        <f t="shared" ref="AD41:AD50" si="38">ABS(AB41-$D$42)</f>
        <v>4.3873854549335789E-2</v>
      </c>
    </row>
    <row r="42" spans="1:30" x14ac:dyDescent="0.25">
      <c r="A42" s="141" t="s">
        <v>9</v>
      </c>
      <c r="B42" s="141"/>
      <c r="C42" s="15">
        <f>MEDIAN(Y41:Y50)</f>
        <v>3.2542955150222303E-4</v>
      </c>
      <c r="D42" s="14">
        <f>MEDIAN(AB41:AB50)</f>
        <v>5.7777789460282349</v>
      </c>
      <c r="G42" s="40" t="str">
        <f t="shared" si="24"/>
        <v>VB218-2</v>
      </c>
      <c r="H42" s="4">
        <f>$B$6</f>
        <v>63</v>
      </c>
      <c r="I42" s="4">
        <f>$C$6</f>
        <v>1.1000000000000001</v>
      </c>
      <c r="J42" s="5">
        <f>$D$6</f>
        <v>0</v>
      </c>
      <c r="K42" s="4">
        <f t="shared" si="25"/>
        <v>1.7460317460317461E-2</v>
      </c>
      <c r="L42" s="125">
        <f t="shared" si="26"/>
        <v>8.2042653229571751E-5</v>
      </c>
      <c r="M42" s="22">
        <f>$B$25</f>
        <v>328</v>
      </c>
      <c r="N42" s="22">
        <f>$C$25</f>
        <v>237.9</v>
      </c>
      <c r="O42" s="22">
        <f>$D$25</f>
        <v>759.6</v>
      </c>
      <c r="P42" s="23">
        <f>$E$25</f>
        <v>0</v>
      </c>
      <c r="Q42" s="22">
        <f t="shared" si="27"/>
        <v>0.43180621379673512</v>
      </c>
      <c r="R42" s="22">
        <f t="shared" si="28"/>
        <v>0.31319115323854663</v>
      </c>
      <c r="S42" s="21">
        <f t="shared" si="29"/>
        <v>0</v>
      </c>
      <c r="T42" s="20">
        <f t="shared" si="30"/>
        <v>2.0675707087980506E-2</v>
      </c>
      <c r="U42" s="20">
        <f t="shared" si="31"/>
        <v>9.7364829128376209E-3</v>
      </c>
      <c r="V42" s="18">
        <f t="shared" si="32"/>
        <v>0</v>
      </c>
      <c r="W42" s="19">
        <f t="shared" si="33"/>
        <v>2.1235293352920532</v>
      </c>
      <c r="X42" s="19">
        <f t="shared" si="34"/>
        <v>0.30412190000818129</v>
      </c>
      <c r="Y42" s="18">
        <f t="shared" si="35"/>
        <v>2.6976897496485682E-4</v>
      </c>
      <c r="Z42" s="5">
        <f>(Y42*900000)</f>
        <v>242.79207746837113</v>
      </c>
      <c r="AA42" s="2">
        <f>(Z42*0.2125)+26.378</f>
        <v>77.971316462028867</v>
      </c>
      <c r="AB42" s="2">
        <f t="shared" ref="AB42:AB50" si="39">-0.000006*(AA42)^2 + 0.0266*(AA42) + 3.4677</f>
        <v>5.5052598607450367</v>
      </c>
      <c r="AC42" s="17">
        <f t="shared" si="37"/>
        <v>5.5660576537366207E-5</v>
      </c>
      <c r="AD42" s="38">
        <f t="shared" si="38"/>
        <v>0.27251908528319824</v>
      </c>
    </row>
    <row r="43" spans="1:30" x14ac:dyDescent="0.25">
      <c r="A43" s="141" t="s">
        <v>8</v>
      </c>
      <c r="B43" s="141"/>
      <c r="C43" s="15">
        <f>MEDIAN(AC41:AC50)</f>
        <v>3.6412070629880243E-5</v>
      </c>
      <c r="D43" s="14">
        <f>MEDIAN(AD41:AD50)</f>
        <v>0.17779801832189479</v>
      </c>
      <c r="G43" s="40" t="str">
        <f t="shared" si="24"/>
        <v>VB218-3</v>
      </c>
      <c r="H43" s="4">
        <f>$B$7</f>
        <v>62.8</v>
      </c>
      <c r="I43" s="4">
        <f>$C$7</f>
        <v>1.1000000000000001</v>
      </c>
      <c r="J43" s="5">
        <f>$D$7</f>
        <v>0</v>
      </c>
      <c r="K43" s="4">
        <f t="shared" si="25"/>
        <v>1.7515923566878984E-2</v>
      </c>
      <c r="L43" s="125">
        <f t="shared" si="26"/>
        <v>8.230393556469779E-5</v>
      </c>
      <c r="M43" s="22">
        <f>$B$26</f>
        <v>305.2</v>
      </c>
      <c r="N43" s="22">
        <f>$C$26</f>
        <v>227.9</v>
      </c>
      <c r="O43" s="22">
        <f>$D$26</f>
        <v>738</v>
      </c>
      <c r="P43" s="23">
        <f>$E$26</f>
        <v>0</v>
      </c>
      <c r="Q43" s="22">
        <f t="shared" si="27"/>
        <v>0.413550135501355</v>
      </c>
      <c r="R43" s="22">
        <f t="shared" si="28"/>
        <v>0.30880758807588077</v>
      </c>
      <c r="S43" s="21">
        <f t="shared" si="29"/>
        <v>0</v>
      </c>
      <c r="T43" s="20">
        <f t="shared" si="30"/>
        <v>1.9801571155355416E-2</v>
      </c>
      <c r="U43" s="20">
        <f t="shared" si="31"/>
        <v>9.6002066902742787E-3</v>
      </c>
      <c r="V43" s="18">
        <f t="shared" si="32"/>
        <v>0</v>
      </c>
      <c r="W43" s="19">
        <f t="shared" si="33"/>
        <v>2.0626192533350221</v>
      </c>
      <c r="X43" s="19">
        <f t="shared" si="34"/>
        <v>0.29401777845629695</v>
      </c>
      <c r="Y43" s="18">
        <f t="shared" si="35"/>
        <v>2.7992843152827073E-4</v>
      </c>
      <c r="Z43" s="5">
        <f t="shared" ref="Z43:Z50" si="40">(Y43*900000)</f>
        <v>251.93558837544364</v>
      </c>
      <c r="AA43" s="2">
        <f t="shared" si="36"/>
        <v>79.914312529781768</v>
      </c>
      <c r="AB43" s="2">
        <f t="shared" si="39"/>
        <v>5.5551029292095491</v>
      </c>
      <c r="AC43" s="17">
        <f t="shared" si="37"/>
        <v>4.5501119973952306E-5</v>
      </c>
      <c r="AD43" s="38">
        <f t="shared" si="38"/>
        <v>0.22267601681868587</v>
      </c>
    </row>
    <row r="44" spans="1:30" x14ac:dyDescent="0.25">
      <c r="A44" s="141" t="s">
        <v>7</v>
      </c>
      <c r="B44" s="141"/>
      <c r="C44" s="15">
        <f>C43*1.483</f>
        <v>5.3999100744112403E-5</v>
      </c>
      <c r="D44" s="14">
        <f>D43*1.483</f>
        <v>0.26367446117137</v>
      </c>
      <c r="G44" s="40" t="str">
        <f t="shared" si="24"/>
        <v>VB218-4</v>
      </c>
      <c r="H44" s="4">
        <f>$B$8</f>
        <v>63</v>
      </c>
      <c r="I44" s="4">
        <f>$C$8</f>
        <v>1.2</v>
      </c>
      <c r="J44" s="5">
        <f>$D$8</f>
        <v>0</v>
      </c>
      <c r="K44" s="4">
        <f t="shared" si="25"/>
        <v>1.9047619047619046E-2</v>
      </c>
      <c r="L44" s="125">
        <f t="shared" si="26"/>
        <v>8.950107625044191E-5</v>
      </c>
      <c r="M44" s="22">
        <f>$B$27</f>
        <v>308.89999999999998</v>
      </c>
      <c r="N44" s="22">
        <f>$C$27</f>
        <v>223.8</v>
      </c>
      <c r="O44" s="22">
        <f>$D$27</f>
        <v>649.4</v>
      </c>
      <c r="P44" s="23">
        <f>$E$27</f>
        <v>0</v>
      </c>
      <c r="Q44" s="22">
        <f t="shared" si="27"/>
        <v>0.47566984909146903</v>
      </c>
      <c r="R44" s="22">
        <f t="shared" si="28"/>
        <v>0.34462580843855872</v>
      </c>
      <c r="S44" s="21">
        <f t="shared" si="29"/>
        <v>0</v>
      </c>
      <c r="T44" s="20">
        <f>(Q44*0.005*($H$18))/0.5335</f>
        <v>2.2775981808887676E-2</v>
      </c>
      <c r="U44" s="20">
        <f t="shared" si="31"/>
        <v>1.0713723106441501E-2</v>
      </c>
      <c r="V44" s="18">
        <f t="shared" si="32"/>
        <v>0</v>
      </c>
      <c r="W44" s="19">
        <f t="shared" si="33"/>
        <v>2.1258699317321241</v>
      </c>
      <c r="X44" s="19">
        <f t="shared" si="34"/>
        <v>0.33489704915329177</v>
      </c>
      <c r="Y44" s="18">
        <f t="shared" si="35"/>
        <v>2.6724952183581279E-4</v>
      </c>
      <c r="Z44" s="5">
        <f t="shared" si="40"/>
        <v>240.52456965223152</v>
      </c>
      <c r="AA44" s="2">
        <f t="shared" si="36"/>
        <v>77.489471051099201</v>
      </c>
      <c r="AB44" s="2">
        <f t="shared" si="39"/>
        <v>5.4928922212165636</v>
      </c>
      <c r="AC44" s="17">
        <f t="shared" si="37"/>
        <v>5.818002966641024E-5</v>
      </c>
      <c r="AD44" s="38">
        <f t="shared" si="38"/>
        <v>0.28488672481167132</v>
      </c>
    </row>
    <row r="45" spans="1:30" x14ac:dyDescent="0.25">
      <c r="A45" s="141" t="s">
        <v>5</v>
      </c>
      <c r="B45" s="141"/>
      <c r="C45" s="25">
        <f>COUNT(Y41:Y50)</f>
        <v>10</v>
      </c>
      <c r="D45" s="24">
        <f>COUNT(AB41:AB50)</f>
        <v>10</v>
      </c>
      <c r="G45" s="40" t="str">
        <f t="shared" si="24"/>
        <v>VB218-5</v>
      </c>
      <c r="H45" s="4">
        <f>$B$9</f>
        <v>61.3</v>
      </c>
      <c r="I45" s="4">
        <f>$C$9</f>
        <v>1.5</v>
      </c>
      <c r="J45" s="5">
        <f>$D$9</f>
        <v>0</v>
      </c>
      <c r="K45" s="4">
        <f t="shared" si="25"/>
        <v>2.4469820554649267E-2</v>
      </c>
      <c r="L45" s="125">
        <f t="shared" si="26"/>
        <v>1.1497895195305548E-4</v>
      </c>
      <c r="M45" s="22">
        <f>$B$28</f>
        <v>391.3</v>
      </c>
      <c r="N45" s="22">
        <f>$C$28</f>
        <v>302.60000000000002</v>
      </c>
      <c r="O45" s="22">
        <f>$D$28</f>
        <v>794.6</v>
      </c>
      <c r="P45" s="23">
        <f>$E$28</f>
        <v>0</v>
      </c>
      <c r="Q45" s="22">
        <f t="shared" si="27"/>
        <v>0.49244903095897308</v>
      </c>
      <c r="R45" s="22">
        <f t="shared" si="28"/>
        <v>0.38082053863579163</v>
      </c>
      <c r="S45" s="21">
        <f t="shared" si="29"/>
        <v>0</v>
      </c>
      <c r="T45" s="20">
        <f t="shared" ref="T45:T49" si="41">(Q45*0.005*($H$18))/0.5335</f>
        <v>2.3579401116864046E-2</v>
      </c>
      <c r="U45" s="20">
        <f t="shared" si="31"/>
        <v>1.1838944455946571E-2</v>
      </c>
      <c r="V45" s="18">
        <f t="shared" si="32"/>
        <v>0</v>
      </c>
      <c r="W45" s="19">
        <f t="shared" si="33"/>
        <v>1.991681032426871</v>
      </c>
      <c r="X45" s="19">
        <f t="shared" si="34"/>
        <v>0.35418345572810617</v>
      </c>
      <c r="Y45" s="18">
        <f t="shared" si="35"/>
        <v>3.2463106362969329E-4</v>
      </c>
      <c r="Z45" s="5">
        <f t="shared" si="40"/>
        <v>292.16795726672393</v>
      </c>
      <c r="AA45" s="2">
        <f t="shared" si="36"/>
        <v>88.463690919178831</v>
      </c>
      <c r="AB45" s="2">
        <f t="shared" si="39"/>
        <v>5.7738792307838924</v>
      </c>
      <c r="AC45" s="17">
        <f t="shared" si="37"/>
        <v>7.9848787252974384E-7</v>
      </c>
      <c r="AD45" s="38">
        <f t="shared" si="38"/>
        <v>3.8997152443425165E-3</v>
      </c>
    </row>
    <row r="46" spans="1:30" ht="15" customHeight="1" x14ac:dyDescent="0.25">
      <c r="A46" s="142" t="s">
        <v>3</v>
      </c>
      <c r="B46" s="142"/>
      <c r="C46" s="15">
        <f>_xlfn.CONFIDENCE.NORM(0.05,C44,C45)</f>
        <v>3.3468374390114409E-5</v>
      </c>
      <c r="D46" s="14">
        <f>_xlfn.CONFIDENCE.NORM(0.05,D44,D45)</f>
        <v>0.16342412117959709</v>
      </c>
      <c r="G46" s="40" t="str">
        <f t="shared" si="24"/>
        <v>VB218-6</v>
      </c>
      <c r="H46" s="4">
        <f>$B$10</f>
        <v>61.5</v>
      </c>
      <c r="I46" s="4">
        <f>$C$10</f>
        <v>1.2</v>
      </c>
      <c r="J46" s="5">
        <f>$D$10</f>
        <v>0</v>
      </c>
      <c r="K46" s="4">
        <f t="shared" si="25"/>
        <v>1.9512195121951219E-2</v>
      </c>
      <c r="L46" s="125">
        <f t="shared" si="26"/>
        <v>9.1684029329720983E-5</v>
      </c>
      <c r="M46" s="22">
        <f>$B$29</f>
        <v>395.8</v>
      </c>
      <c r="N46" s="22">
        <f>$C$29</f>
        <v>290.3</v>
      </c>
      <c r="O46" s="22">
        <f>$D$29</f>
        <v>888.4</v>
      </c>
      <c r="P46" s="23">
        <f>$E$29</f>
        <v>0</v>
      </c>
      <c r="Q46" s="22">
        <f t="shared" si="27"/>
        <v>0.44552003601981094</v>
      </c>
      <c r="R46" s="22">
        <f t="shared" si="28"/>
        <v>0.32676722197208469</v>
      </c>
      <c r="S46" s="21">
        <f t="shared" si="29"/>
        <v>0</v>
      </c>
      <c r="T46" s="20">
        <f t="shared" si="41"/>
        <v>2.1332351115512786E-2</v>
      </c>
      <c r="U46" s="20">
        <f t="shared" si="31"/>
        <v>1.0158535579015339E-2</v>
      </c>
      <c r="V46" s="18">
        <f t="shared" si="32"/>
        <v>0</v>
      </c>
      <c r="W46" s="19">
        <f t="shared" si="33"/>
        <v>2.099943535127188</v>
      </c>
      <c r="X46" s="19">
        <f t="shared" si="34"/>
        <v>0.31490886694528125</v>
      </c>
      <c r="Y46" s="18">
        <f t="shared" si="35"/>
        <v>2.9114464200098901E-4</v>
      </c>
      <c r="Z46" s="5">
        <f t="shared" si="40"/>
        <v>262.0301778008901</v>
      </c>
      <c r="AA46" s="2">
        <f t="shared" si="36"/>
        <v>82.059412782689151</v>
      </c>
      <c r="AB46" s="2">
        <f t="shared" si="39"/>
        <v>5.6100778966620926</v>
      </c>
      <c r="AC46" s="17">
        <f t="shared" si="37"/>
        <v>3.4284909501234022E-5</v>
      </c>
      <c r="AD46" s="38">
        <f t="shared" si="38"/>
        <v>0.16770104936614239</v>
      </c>
    </row>
    <row r="47" spans="1:30" x14ac:dyDescent="0.25">
      <c r="G47" s="40" t="str">
        <f t="shared" si="24"/>
        <v>VB218-7</v>
      </c>
      <c r="H47" s="4">
        <f>$B$11</f>
        <v>63.6</v>
      </c>
      <c r="I47" s="4">
        <f>$C$11</f>
        <v>1.5</v>
      </c>
      <c r="J47" s="5">
        <f>$D$11</f>
        <v>0</v>
      </c>
      <c r="K47" s="4">
        <f t="shared" si="25"/>
        <v>2.3584905660377357E-2</v>
      </c>
      <c r="L47" s="125">
        <f t="shared" si="26"/>
        <v>1.1082090809311793E-4</v>
      </c>
      <c r="M47" s="22">
        <f>$B$30</f>
        <v>219.9</v>
      </c>
      <c r="N47" s="22">
        <f>$C$30</f>
        <v>161.19999999999999</v>
      </c>
      <c r="O47" s="22">
        <f>$D$30</f>
        <v>510.4</v>
      </c>
      <c r="P47" s="23">
        <f>$E$30</f>
        <v>0</v>
      </c>
      <c r="Q47" s="22">
        <f t="shared" si="27"/>
        <v>0.43083855799373044</v>
      </c>
      <c r="R47" s="22">
        <f t="shared" si="28"/>
        <v>0.31583072100313481</v>
      </c>
      <c r="S47" s="21">
        <f t="shared" si="29"/>
        <v>0</v>
      </c>
      <c r="T47" s="20">
        <f t="shared" si="41"/>
        <v>2.0629373878069061E-2</v>
      </c>
      <c r="U47" s="20">
        <f t="shared" si="31"/>
        <v>9.8185417646648159E-3</v>
      </c>
      <c r="V47" s="18">
        <f t="shared" si="32"/>
        <v>0</v>
      </c>
      <c r="W47" s="19">
        <f t="shared" si="33"/>
        <v>2.101062904504873</v>
      </c>
      <c r="X47" s="19">
        <f t="shared" si="34"/>
        <v>0.3044791564273388</v>
      </c>
      <c r="Y47" s="18">
        <f t="shared" si="35"/>
        <v>3.639687832607495E-4</v>
      </c>
      <c r="Z47" s="5">
        <f t="shared" si="40"/>
        <v>327.57190493467454</v>
      </c>
      <c r="AA47" s="2">
        <f t="shared" si="36"/>
        <v>95.987029798618337</v>
      </c>
      <c r="AB47" s="2">
        <f t="shared" si="39"/>
        <v>5.9656739333058821</v>
      </c>
      <c r="AC47" s="17">
        <f t="shared" si="37"/>
        <v>3.8539231758526464E-5</v>
      </c>
      <c r="AD47" s="38">
        <f t="shared" si="38"/>
        <v>0.1878949872776472</v>
      </c>
    </row>
    <row r="48" spans="1:30" x14ac:dyDescent="0.25">
      <c r="A48" s="143" t="s">
        <v>6</v>
      </c>
      <c r="B48" s="143"/>
      <c r="C48" s="143"/>
      <c r="D48" s="143"/>
      <c r="G48" s="40" t="str">
        <f t="shared" si="24"/>
        <v>VB218-8</v>
      </c>
      <c r="H48" s="4">
        <f>$B$12</f>
        <v>63</v>
      </c>
      <c r="I48" s="4">
        <f>$C$12</f>
        <v>1.4</v>
      </c>
      <c r="J48" s="5">
        <f>$D$12</f>
        <v>0</v>
      </c>
      <c r="K48" s="4">
        <f t="shared" si="25"/>
        <v>2.222222222222222E-2</v>
      </c>
      <c r="L48" s="125">
        <f t="shared" si="26"/>
        <v>1.0441792229218221E-4</v>
      </c>
      <c r="M48" s="22">
        <f>$B$31</f>
        <v>262.8</v>
      </c>
      <c r="N48" s="22">
        <f>$C$31</f>
        <v>171.8</v>
      </c>
      <c r="O48" s="22">
        <f>$D$31</f>
        <v>560</v>
      </c>
      <c r="P48" s="23">
        <f>$E$31</f>
        <v>0</v>
      </c>
      <c r="Q48" s="22">
        <f t="shared" si="27"/>
        <v>0.46928571428571431</v>
      </c>
      <c r="R48" s="22">
        <f t="shared" si="28"/>
        <v>0.30678571428571433</v>
      </c>
      <c r="S48" s="21">
        <f t="shared" si="29"/>
        <v>0</v>
      </c>
      <c r="T48" s="20">
        <f t="shared" si="41"/>
        <v>2.2470297228544656E-2</v>
      </c>
      <c r="U48" s="20">
        <f t="shared" si="31"/>
        <v>9.5373507015073297E-3</v>
      </c>
      <c r="V48" s="18">
        <f t="shared" si="32"/>
        <v>0</v>
      </c>
      <c r="W48" s="19">
        <f t="shared" si="33"/>
        <v>2.356031347887138</v>
      </c>
      <c r="X48" s="19">
        <f t="shared" si="34"/>
        <v>0.32007647930051986</v>
      </c>
      <c r="Y48" s="18">
        <f t="shared" si="35"/>
        <v>3.2622803937475272E-4</v>
      </c>
      <c r="Z48" s="5">
        <f t="shared" si="40"/>
        <v>293.60523543727743</v>
      </c>
      <c r="AA48" s="2">
        <f t="shared" si="36"/>
        <v>88.769112530421452</v>
      </c>
      <c r="AB48" s="2">
        <f t="shared" si="39"/>
        <v>5.7816786612725783</v>
      </c>
      <c r="AC48" s="17">
        <f t="shared" si="37"/>
        <v>7.9848787252968963E-7</v>
      </c>
      <c r="AD48" s="38">
        <f t="shared" si="38"/>
        <v>3.8997152443434047E-3</v>
      </c>
    </row>
    <row r="49" spans="1:30" x14ac:dyDescent="0.25">
      <c r="A49" s="141" t="s">
        <v>2</v>
      </c>
      <c r="B49" s="141"/>
      <c r="C49" s="15">
        <f>AVERAGE(Y41:Y50)</f>
        <v>3.1674270983547497E-4</v>
      </c>
      <c r="D49" s="14">
        <f>AVERAGE(AB41:AB50)</f>
        <v>5.7350626614622389</v>
      </c>
      <c r="G49" s="40" t="str">
        <f t="shared" si="24"/>
        <v>VB218-9</v>
      </c>
      <c r="H49" s="4">
        <f>$B$13</f>
        <v>61.7</v>
      </c>
      <c r="I49" s="4">
        <f>$C$13</f>
        <v>1.5</v>
      </c>
      <c r="J49" s="5">
        <f>$D$13</f>
        <v>0</v>
      </c>
      <c r="K49" s="4">
        <f t="shared" si="25"/>
        <v>2.4311183144246351E-2</v>
      </c>
      <c r="L49" s="125">
        <f t="shared" si="26"/>
        <v>1.1423354545741168E-4</v>
      </c>
      <c r="M49" s="22">
        <f>$B$32</f>
        <v>251.7</v>
      </c>
      <c r="N49" s="22">
        <f>$C$32</f>
        <v>192</v>
      </c>
      <c r="O49" s="22">
        <f>$D$32</f>
        <v>544</v>
      </c>
      <c r="P49" s="23">
        <f>$E$32</f>
        <v>0</v>
      </c>
      <c r="Q49" s="22">
        <f t="shared" si="27"/>
        <v>0.46268382352941173</v>
      </c>
      <c r="R49" s="22">
        <f t="shared" si="28"/>
        <v>0.35294117647058826</v>
      </c>
      <c r="S49" s="21">
        <f t="shared" si="29"/>
        <v>0</v>
      </c>
      <c r="T49" s="20">
        <f t="shared" si="41"/>
        <v>2.2154186076961246E-2</v>
      </c>
      <c r="U49" s="20">
        <f t="shared" si="31"/>
        <v>1.0972231170671995E-2</v>
      </c>
      <c r="V49" s="18">
        <f t="shared" si="32"/>
        <v>0</v>
      </c>
      <c r="W49" s="19">
        <f t="shared" si="33"/>
        <v>2.0191140463917523</v>
      </c>
      <c r="X49" s="19">
        <f t="shared" si="34"/>
        <v>0.33126417247633239</v>
      </c>
      <c r="Y49" s="18">
        <f t="shared" si="35"/>
        <v>3.4484123231157224E-4</v>
      </c>
      <c r="Z49" s="5">
        <f t="shared" si="40"/>
        <v>310.357109080415</v>
      </c>
      <c r="AA49" s="2">
        <f t="shared" si="36"/>
        <v>92.328885679588183</v>
      </c>
      <c r="AB49" s="2">
        <f t="shared" si="39"/>
        <v>5.8725006202920387</v>
      </c>
      <c r="AC49" s="17">
        <f t="shared" si="37"/>
        <v>1.9411680809349212E-5</v>
      </c>
      <c r="AD49" s="38">
        <f t="shared" si="38"/>
        <v>9.4721674263803735E-2</v>
      </c>
    </row>
    <row r="50" spans="1:30" x14ac:dyDescent="0.25">
      <c r="A50" s="141" t="s">
        <v>1</v>
      </c>
      <c r="B50" s="141"/>
      <c r="C50" s="15">
        <f>STDEV(Y41:Y50)</f>
        <v>3.7273752476042394E-5</v>
      </c>
      <c r="D50" s="14">
        <f>STDEV(AB41:AB50)</f>
        <v>0.18221076302905256</v>
      </c>
      <c r="G50" s="40" t="str">
        <f t="shared" si="24"/>
        <v>VB218-10</v>
      </c>
      <c r="H50" s="4">
        <f>$B$14</f>
        <v>63.3</v>
      </c>
      <c r="I50" s="124">
        <f>$C$14</f>
        <v>1.7</v>
      </c>
      <c r="J50" s="5">
        <f>$D$14</f>
        <v>0</v>
      </c>
      <c r="K50" s="4">
        <f>I50/H50</f>
        <v>2.6856240126382307E-2</v>
      </c>
      <c r="L50" s="125">
        <f t="shared" si="26"/>
        <v>1.2619227575595484E-4</v>
      </c>
      <c r="M50" s="22">
        <f>$B$33</f>
        <v>239.9</v>
      </c>
      <c r="N50" s="22">
        <f>$C$33</f>
        <v>182.4</v>
      </c>
      <c r="O50" s="22">
        <f>$D$33</f>
        <v>496.6</v>
      </c>
      <c r="P50" s="23">
        <f>$E$33</f>
        <v>0</v>
      </c>
      <c r="Q50" s="22">
        <f t="shared" si="27"/>
        <v>0.48308497784937576</v>
      </c>
      <c r="R50" s="22">
        <f t="shared" si="28"/>
        <v>0.36729762384212644</v>
      </c>
      <c r="S50" s="21">
        <f t="shared" si="29"/>
        <v>0</v>
      </c>
      <c r="T50" s="20">
        <f t="shared" si="30"/>
        <v>2.3131032350819692E-2</v>
      </c>
      <c r="U50" s="20">
        <f t="shared" si="31"/>
        <v>1.1418544238830619E-2</v>
      </c>
      <c r="V50" s="18">
        <f t="shared" si="32"/>
        <v>0</v>
      </c>
      <c r="W50" s="19">
        <f t="shared" si="33"/>
        <v>2.0257426749864358</v>
      </c>
      <c r="X50" s="19">
        <f t="shared" si="34"/>
        <v>0.3454957658965031</v>
      </c>
      <c r="Y50" s="18">
        <f t="shared" si="35"/>
        <v>3.6524984735632638E-4</v>
      </c>
      <c r="Z50" s="5">
        <f t="shared" si="40"/>
        <v>328.72486262069373</v>
      </c>
      <c r="AA50" s="2">
        <f t="shared" si="36"/>
        <v>96.232033306897421</v>
      </c>
      <c r="AB50" s="2">
        <f t="shared" si="39"/>
        <v>5.9719084605571915</v>
      </c>
      <c r="AC50" s="17">
        <f t="shared" si="37"/>
        <v>3.982029585410335E-5</v>
      </c>
      <c r="AD50" s="38">
        <f t="shared" si="38"/>
        <v>0.19412951452895655</v>
      </c>
    </row>
    <row r="51" spans="1:30" ht="15.75" thickBot="1" x14ac:dyDescent="0.3">
      <c r="A51" s="141" t="s">
        <v>0</v>
      </c>
      <c r="B51" s="141"/>
      <c r="C51" s="37">
        <f>(C50/C49)*100</f>
        <v>11.767832792553749</v>
      </c>
      <c r="D51" s="14">
        <f>(D50/D49)*100</f>
        <v>3.1771363938784805</v>
      </c>
      <c r="G51" s="36"/>
      <c r="H51" s="31"/>
      <c r="I51" s="31"/>
      <c r="J51" s="29"/>
      <c r="K51" s="30"/>
      <c r="L51" s="126"/>
      <c r="M51" s="33"/>
      <c r="N51" s="33"/>
      <c r="O51" s="33"/>
      <c r="P51" s="34"/>
      <c r="Q51" s="33"/>
      <c r="R51" s="33"/>
      <c r="S51" s="32"/>
      <c r="T51" s="31"/>
      <c r="U51" s="31"/>
      <c r="V51" s="29"/>
      <c r="W51" s="30"/>
      <c r="X51" s="30"/>
      <c r="Y51" s="29"/>
      <c r="Z51" s="28"/>
      <c r="AA51" s="28"/>
      <c r="AB51" s="28"/>
      <c r="AC51" s="27"/>
      <c r="AD51" s="26"/>
    </row>
    <row r="52" spans="1:30" ht="15.75" thickTop="1" x14ac:dyDescent="0.25">
      <c r="A52" s="141" t="s">
        <v>5</v>
      </c>
      <c r="B52" s="141"/>
      <c r="C52" s="25">
        <f>COUNT(Y41:Y50)</f>
        <v>10</v>
      </c>
      <c r="D52" s="24">
        <f>COUNT(AB41:AB50)</f>
        <v>10</v>
      </c>
      <c r="G52" s="7" t="s">
        <v>4</v>
      </c>
      <c r="H52" s="20"/>
      <c r="I52" s="20"/>
      <c r="J52" s="18"/>
      <c r="K52" s="19"/>
      <c r="L52" s="127"/>
      <c r="M52" s="22"/>
      <c r="N52" s="22"/>
      <c r="O52" s="22"/>
      <c r="P52" s="23"/>
      <c r="Q52" s="22"/>
      <c r="R52" s="22"/>
      <c r="S52" s="21"/>
      <c r="T52" s="20"/>
      <c r="U52" s="20"/>
      <c r="V52" s="18"/>
      <c r="W52" s="19"/>
      <c r="X52" s="19"/>
      <c r="Y52" s="18"/>
      <c r="Z52" s="2"/>
      <c r="AA52" s="2"/>
      <c r="AB52" s="2"/>
      <c r="AC52" s="17"/>
      <c r="AD52" s="16"/>
    </row>
    <row r="53" spans="1:30" ht="17.25" customHeight="1" x14ac:dyDescent="0.25">
      <c r="A53" s="142" t="s">
        <v>3</v>
      </c>
      <c r="B53" s="142"/>
      <c r="C53" s="15">
        <f>_xlfn.CONFIDENCE.NORM(0.05,C50,C52)</f>
        <v>2.3102086620000923E-5</v>
      </c>
      <c r="D53" s="14">
        <f>_xlfn.CONFIDENCE.NORM(0.05,D50,D52)</f>
        <v>0.11293332575783041</v>
      </c>
      <c r="G53" s="7" t="s">
        <v>2</v>
      </c>
      <c r="H53" s="4">
        <f>AVERAGE(H41:H50)</f>
        <v>62.3</v>
      </c>
      <c r="I53" s="4">
        <f>AVERAGE(I41:I49)</f>
        <v>1.3</v>
      </c>
      <c r="J53" s="5">
        <f>AVERAGE(J41:J45)</f>
        <v>0</v>
      </c>
      <c r="K53" s="13">
        <f t="shared" ref="K53:AD53" si="42">AVERAGE(K41:K50)</f>
        <v>2.1504731653675124E-2</v>
      </c>
      <c r="L53" s="11">
        <f t="shared" si="42"/>
        <v>1.0104657294274562E-4</v>
      </c>
      <c r="M53" s="4">
        <f t="shared" si="42"/>
        <v>301.23</v>
      </c>
      <c r="N53" s="4">
        <f t="shared" si="42"/>
        <v>222.27999999999997</v>
      </c>
      <c r="O53" s="4">
        <f t="shared" si="42"/>
        <v>672.22</v>
      </c>
      <c r="P53" s="5">
        <f t="shared" si="42"/>
        <v>0</v>
      </c>
      <c r="Q53" s="4">
        <f t="shared" si="42"/>
        <v>0.45001776375416797</v>
      </c>
      <c r="R53" s="4">
        <f t="shared" si="42"/>
        <v>0.33151986263515715</v>
      </c>
      <c r="S53" s="3">
        <f t="shared" si="42"/>
        <v>0</v>
      </c>
      <c r="T53" s="4">
        <f t="shared" si="42"/>
        <v>2.1547710918650841E-2</v>
      </c>
      <c r="U53" s="4">
        <f t="shared" si="42"/>
        <v>1.0306285616423376E-2</v>
      </c>
      <c r="V53" s="3">
        <f t="shared" si="42"/>
        <v>0</v>
      </c>
      <c r="W53" s="2">
        <f t="shared" si="42"/>
        <v>2.0947739489348089</v>
      </c>
      <c r="X53" s="2">
        <f t="shared" si="42"/>
        <v>0.31853996535074225</v>
      </c>
      <c r="Y53" s="11">
        <f t="shared" si="42"/>
        <v>3.1674270983547497E-4</v>
      </c>
      <c r="Z53" s="2">
        <f t="shared" si="42"/>
        <v>285.06843885192745</v>
      </c>
      <c r="AA53" s="2">
        <f t="shared" si="42"/>
        <v>86.9550432560346</v>
      </c>
      <c r="AB53" s="2">
        <f t="shared" si="42"/>
        <v>5.7350626614622389</v>
      </c>
      <c r="AC53" s="10">
        <f t="shared" si="42"/>
        <v>3.0198183043550482E-5</v>
      </c>
      <c r="AD53" s="10">
        <f t="shared" si="42"/>
        <v>0.1476202337388127</v>
      </c>
    </row>
    <row r="54" spans="1:30" x14ac:dyDescent="0.25">
      <c r="G54" s="7" t="s">
        <v>1</v>
      </c>
      <c r="H54" s="4">
        <f>STDEV(H41:H50)</f>
        <v>1.1860297916438134</v>
      </c>
      <c r="I54" s="4">
        <f>STDEV(I41:I49)</f>
        <v>0.17320508075688718</v>
      </c>
      <c r="J54" s="5">
        <f>STDEV(J41:J45)</f>
        <v>0</v>
      </c>
      <c r="K54" s="2">
        <f t="shared" ref="K54:AD54" si="43">STDEV(K41:K50)</f>
        <v>3.2402220722246152E-3</v>
      </c>
      <c r="L54" s="127">
        <f t="shared" si="43"/>
        <v>1.5225176544613359E-5</v>
      </c>
      <c r="M54" s="4">
        <f t="shared" si="43"/>
        <v>59.824410662463627</v>
      </c>
      <c r="N54" s="4">
        <f t="shared" si="43"/>
        <v>47.439992505152354</v>
      </c>
      <c r="O54" s="4">
        <f t="shared" si="43"/>
        <v>138.29602549121435</v>
      </c>
      <c r="P54" s="5">
        <f t="shared" si="43"/>
        <v>0</v>
      </c>
      <c r="Q54" s="4">
        <f t="shared" si="43"/>
        <v>3.1847536818631124E-2</v>
      </c>
      <c r="R54" s="4">
        <f t="shared" si="43"/>
        <v>2.8261394928235685E-2</v>
      </c>
      <c r="S54" s="3">
        <f t="shared" si="43"/>
        <v>0</v>
      </c>
      <c r="T54" s="4">
        <f t="shared" si="43"/>
        <v>1.5249209522622906E-3</v>
      </c>
      <c r="U54" s="4">
        <f t="shared" si="43"/>
        <v>8.7858991534840042E-4</v>
      </c>
      <c r="V54" s="3">
        <f t="shared" si="43"/>
        <v>0</v>
      </c>
      <c r="W54" s="2">
        <f t="shared" si="43"/>
        <v>0.10276029780873415</v>
      </c>
      <c r="X54" s="2">
        <f t="shared" si="43"/>
        <v>2.3063827240486705E-2</v>
      </c>
      <c r="Y54" s="3">
        <f t="shared" si="43"/>
        <v>3.7273752476042394E-5</v>
      </c>
      <c r="Z54" s="2">
        <f t="shared" si="43"/>
        <v>33.54637722843821</v>
      </c>
      <c r="AA54" s="2">
        <f t="shared" si="43"/>
        <v>7.1286051610431045</v>
      </c>
      <c r="AB54" s="2">
        <f t="shared" si="43"/>
        <v>0.18221076302905256</v>
      </c>
      <c r="AC54" s="8">
        <f t="shared" si="43"/>
        <v>2.1445805606280069E-5</v>
      </c>
      <c r="AD54" s="8">
        <f t="shared" si="43"/>
        <v>0.1049530768448876</v>
      </c>
    </row>
    <row r="55" spans="1:30" x14ac:dyDescent="0.25">
      <c r="G55" s="7" t="s">
        <v>0</v>
      </c>
      <c r="H55" s="4">
        <f t="shared" ref="H55:AD55" si="44">(H54/H53)*100</f>
        <v>1.9037396334571643</v>
      </c>
      <c r="I55" s="4">
        <f t="shared" si="44"/>
        <v>13.323467750529783</v>
      </c>
      <c r="J55" s="5" t="e">
        <f t="shared" si="44"/>
        <v>#DIV/0!</v>
      </c>
      <c r="K55" s="6">
        <f t="shared" si="44"/>
        <v>15.067484330458347</v>
      </c>
      <c r="L55" s="2">
        <f t="shared" si="44"/>
        <v>15.067484330458347</v>
      </c>
      <c r="M55" s="4">
        <f t="shared" si="44"/>
        <v>19.86004404025616</v>
      </c>
      <c r="N55" s="4">
        <f t="shared" si="44"/>
        <v>21.342447590944914</v>
      </c>
      <c r="O55" s="4">
        <f t="shared" si="44"/>
        <v>20.57303047978554</v>
      </c>
      <c r="P55" s="5" t="e">
        <f t="shared" si="44"/>
        <v>#DIV/0!</v>
      </c>
      <c r="Q55" s="4">
        <f t="shared" si="44"/>
        <v>7.0769510414323413</v>
      </c>
      <c r="R55" s="4">
        <f t="shared" si="44"/>
        <v>8.5247968865557233</v>
      </c>
      <c r="S55" s="3" t="e">
        <f t="shared" si="44"/>
        <v>#DIV/0!</v>
      </c>
      <c r="T55" s="4">
        <f t="shared" si="44"/>
        <v>7.0769510414323404</v>
      </c>
      <c r="U55" s="4">
        <f t="shared" si="44"/>
        <v>8.5247968865557251</v>
      </c>
      <c r="V55" s="3" t="e">
        <f t="shared" si="44"/>
        <v>#DIV/0!</v>
      </c>
      <c r="W55" s="2">
        <f t="shared" si="44"/>
        <v>4.9055554591457318</v>
      </c>
      <c r="X55" s="2">
        <f t="shared" si="44"/>
        <v>7.2404814934575876</v>
      </c>
      <c r="Y55" s="3">
        <f t="shared" si="44"/>
        <v>11.767832792553749</v>
      </c>
      <c r="Z55" s="2">
        <f t="shared" si="44"/>
        <v>11.76783279255377</v>
      </c>
      <c r="AA55" s="2">
        <f t="shared" si="44"/>
        <v>8.1980353227509735</v>
      </c>
      <c r="AB55" s="2">
        <f t="shared" si="44"/>
        <v>3.1771363938784805</v>
      </c>
      <c r="AC55" s="1">
        <f t="shared" si="44"/>
        <v>71.016874013088398</v>
      </c>
      <c r="AD55" s="1">
        <f t="shared" si="44"/>
        <v>71.096674342477399</v>
      </c>
    </row>
  </sheetData>
  <sortState ref="AB24:AB33">
    <sortCondition descending="1" ref="AB24"/>
  </sortState>
  <mergeCells count="25">
    <mergeCell ref="A49:B49"/>
    <mergeCell ref="A50:B50"/>
    <mergeCell ref="A51:B51"/>
    <mergeCell ref="A52:B52"/>
    <mergeCell ref="A53:B53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4"/>
  <sheetViews>
    <sheetView topLeftCell="A19" zoomScaleNormal="100" workbookViewId="0">
      <selection activeCell="W41" sqref="W41:W49"/>
    </sheetView>
  </sheetViews>
  <sheetFormatPr defaultRowHeight="15" x14ac:dyDescent="0.25"/>
  <cols>
    <col min="1" max="1" width="10.28515625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558</v>
      </c>
      <c r="C1" s="117" t="s">
        <v>100</v>
      </c>
      <c r="D1" s="103">
        <v>2010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559</v>
      </c>
      <c r="B5" s="58">
        <v>65</v>
      </c>
      <c r="C5" s="130">
        <v>1.3</v>
      </c>
      <c r="D5" s="58">
        <v>0</v>
      </c>
      <c r="E5" s="58"/>
      <c r="G5" s="91" t="s">
        <v>95</v>
      </c>
      <c r="H5" s="91">
        <f>(12.2*0.9)/20</f>
        <v>0.54900000000000004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560</v>
      </c>
      <c r="B6" s="58">
        <v>63.5</v>
      </c>
      <c r="C6" s="130">
        <v>0.81</v>
      </c>
      <c r="D6" s="58">
        <v>0</v>
      </c>
      <c r="E6" s="58"/>
      <c r="G6" s="91" t="s">
        <v>93</v>
      </c>
      <c r="H6" s="91">
        <f>(46.93*0.4)/10</f>
        <v>1.8772000000000002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561</v>
      </c>
      <c r="B7" s="58">
        <v>64.3</v>
      </c>
      <c r="C7" s="130">
        <v>1.2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562</v>
      </c>
      <c r="B8" s="58">
        <v>65.7</v>
      </c>
      <c r="C8" s="130">
        <v>0.55000000000000004</v>
      </c>
      <c r="D8" s="58">
        <v>0</v>
      </c>
      <c r="E8" s="58"/>
      <c r="G8" s="91" t="s">
        <v>89</v>
      </c>
      <c r="H8" s="91">
        <f>(30.93*0.97)/20</f>
        <v>1.500105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563</v>
      </c>
      <c r="B9" s="58">
        <v>65.400000000000006</v>
      </c>
      <c r="C9" s="130">
        <v>1.3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564</v>
      </c>
      <c r="B10" s="58">
        <v>64</v>
      </c>
      <c r="C10" s="130">
        <v>1.2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565</v>
      </c>
      <c r="B11" s="58">
        <v>65.3</v>
      </c>
      <c r="C11" s="130">
        <v>0.9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566</v>
      </c>
      <c r="B12" s="58">
        <v>61.3</v>
      </c>
      <c r="C12" s="130">
        <v>0.95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567</v>
      </c>
      <c r="B13" s="58">
        <v>61.1</v>
      </c>
      <c r="C13" s="130">
        <v>0.82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568</v>
      </c>
      <c r="B14" s="58">
        <v>61.2</v>
      </c>
      <c r="C14" s="130">
        <v>1.1000000000000001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36" t="s">
        <v>73</v>
      </c>
      <c r="O15" s="136" t="s">
        <v>72</v>
      </c>
      <c r="P15" s="136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62.1</v>
      </c>
      <c r="C16" s="58">
        <v>0</v>
      </c>
      <c r="D16" s="58">
        <v>182.8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5.490000000000001E-3</v>
      </c>
      <c r="O16" s="96">
        <f>$H$7*(L16/1000)</f>
        <v>0</v>
      </c>
      <c r="P16" s="95">
        <f t="shared" ref="P16:P21" si="1">$H$6*(M16/1000)</f>
        <v>1.8772000000000004E-2</v>
      </c>
      <c r="Q16" s="94">
        <f t="shared" ref="Q16:S21" si="2">B16</f>
        <v>62.1</v>
      </c>
      <c r="R16" s="94">
        <f t="shared" si="2"/>
        <v>0</v>
      </c>
      <c r="S16" s="94">
        <f t="shared" si="2"/>
        <v>182.8</v>
      </c>
      <c r="T16" s="93">
        <f t="shared" ref="T16:T21" si="3">R16/Q16</f>
        <v>0</v>
      </c>
      <c r="U16" s="92">
        <f t="shared" ref="U16:U21" si="4">S16/Q16</f>
        <v>2.9436392914653786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66.099999999999994</v>
      </c>
      <c r="C17" s="58">
        <v>42.2</v>
      </c>
      <c r="D17" s="58">
        <v>34.799999999999997</v>
      </c>
      <c r="E17" s="58"/>
      <c r="G17" s="102" t="s">
        <v>63</v>
      </c>
      <c r="H17" s="103">
        <v>220.71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5.490000000000001E-3</v>
      </c>
      <c r="O17" s="96">
        <f>$H$8*(L17/1000)</f>
        <v>3.0002100000000001E-3</v>
      </c>
      <c r="P17" s="95">
        <f t="shared" si="1"/>
        <v>1.5017600000000002E-2</v>
      </c>
      <c r="Q17" s="94">
        <f t="shared" si="2"/>
        <v>66.099999999999994</v>
      </c>
      <c r="R17" s="94">
        <f t="shared" si="2"/>
        <v>42.2</v>
      </c>
      <c r="S17" s="94">
        <f t="shared" si="2"/>
        <v>34.799999999999997</v>
      </c>
      <c r="T17" s="93">
        <f t="shared" si="3"/>
        <v>0.63842662632375202</v>
      </c>
      <c r="U17" s="92">
        <f t="shared" si="4"/>
        <v>0.52647503782148264</v>
      </c>
      <c r="V17" s="91"/>
      <c r="W17" s="91"/>
      <c r="X17" s="100"/>
    </row>
    <row r="18" spans="1:35" x14ac:dyDescent="0.25">
      <c r="A18" s="58" t="s">
        <v>62</v>
      </c>
      <c r="B18" s="58">
        <v>65.5</v>
      </c>
      <c r="C18" s="58">
        <v>84.9</v>
      </c>
      <c r="D18" s="58">
        <v>108.9</v>
      </c>
      <c r="E18" s="58"/>
      <c r="G18" s="102" t="s">
        <v>61</v>
      </c>
      <c r="H18" s="101">
        <f>51.09/10</f>
        <v>5.109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5.490000000000001E-3</v>
      </c>
      <c r="O18" s="96">
        <f>$H$8*(L18/1000)</f>
        <v>6.0004200000000002E-3</v>
      </c>
      <c r="P18" s="95">
        <f t="shared" si="1"/>
        <v>1.1263200000000001E-2</v>
      </c>
      <c r="Q18" s="94">
        <f t="shared" si="2"/>
        <v>65.5</v>
      </c>
      <c r="R18" s="94">
        <f t="shared" si="2"/>
        <v>84.9</v>
      </c>
      <c r="S18" s="94">
        <f t="shared" si="2"/>
        <v>108.9</v>
      </c>
      <c r="T18" s="93">
        <f t="shared" si="3"/>
        <v>1.2961832061068703</v>
      </c>
      <c r="U18" s="92">
        <f t="shared" si="4"/>
        <v>1.6625954198473283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62.8</v>
      </c>
      <c r="C19" s="58">
        <v>123.2</v>
      </c>
      <c r="D19" s="58">
        <v>62.2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5.490000000000001E-3</v>
      </c>
      <c r="O19" s="96">
        <f>$H$8*(L19/1000)</f>
        <v>9.0006300000000008E-3</v>
      </c>
      <c r="P19" s="95">
        <f t="shared" si="1"/>
        <v>7.5088000000000012E-3</v>
      </c>
      <c r="Q19" s="94">
        <f t="shared" si="2"/>
        <v>62.8</v>
      </c>
      <c r="R19" s="94">
        <f t="shared" si="2"/>
        <v>123.2</v>
      </c>
      <c r="S19" s="94">
        <f t="shared" si="2"/>
        <v>62.2</v>
      </c>
      <c r="T19" s="93">
        <f t="shared" si="3"/>
        <v>1.9617834394904461</v>
      </c>
      <c r="U19" s="92">
        <f t="shared" si="4"/>
        <v>0.99044585987261158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62.8</v>
      </c>
      <c r="C20" s="58">
        <v>169</v>
      </c>
      <c r="D20" s="58">
        <v>28.6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5.490000000000001E-3</v>
      </c>
      <c r="O20" s="96">
        <f>$H$8*(L20/1000)</f>
        <v>1.200084E-2</v>
      </c>
      <c r="P20" s="95">
        <f t="shared" si="1"/>
        <v>3.7544000000000006E-3</v>
      </c>
      <c r="Q20" s="94">
        <f t="shared" si="2"/>
        <v>62.8</v>
      </c>
      <c r="R20" s="94">
        <f t="shared" si="2"/>
        <v>169</v>
      </c>
      <c r="S20" s="94">
        <f t="shared" si="2"/>
        <v>28.6</v>
      </c>
      <c r="T20" s="93">
        <f t="shared" si="3"/>
        <v>2.6910828025477707</v>
      </c>
      <c r="U20" s="92">
        <f t="shared" si="4"/>
        <v>0.45541401273885357</v>
      </c>
      <c r="V20" s="91"/>
      <c r="W20" s="91"/>
    </row>
    <row r="21" spans="1:35" x14ac:dyDescent="0.25">
      <c r="A21" s="58" t="s">
        <v>58</v>
      </c>
      <c r="B21" s="58">
        <v>62.4</v>
      </c>
      <c r="C21" s="58">
        <v>206.4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5.490000000000001E-3</v>
      </c>
      <c r="O21" s="96">
        <f>$H$8*(L21/1000)</f>
        <v>1.500105E-2</v>
      </c>
      <c r="P21" s="95">
        <f t="shared" si="1"/>
        <v>0</v>
      </c>
      <c r="Q21" s="94">
        <f t="shared" si="2"/>
        <v>62.4</v>
      </c>
      <c r="R21" s="94">
        <f t="shared" si="2"/>
        <v>206.4</v>
      </c>
      <c r="S21" s="94">
        <f t="shared" si="2"/>
        <v>0</v>
      </c>
      <c r="T21" s="93">
        <f t="shared" si="3"/>
        <v>3.3076923076923079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5">A5</f>
        <v>GCP119-1</v>
      </c>
      <c r="B24" s="58">
        <v>634.20000000000005</v>
      </c>
      <c r="C24" s="58">
        <v>558.9</v>
      </c>
      <c r="D24" s="58">
        <v>857.3</v>
      </c>
      <c r="E24" s="58">
        <v>0</v>
      </c>
      <c r="G24" s="86" t="str">
        <f t="shared" ref="G24:G32" si="6">A5</f>
        <v>GCP119-1</v>
      </c>
      <c r="H24" s="49">
        <f>$B$5</f>
        <v>65</v>
      </c>
      <c r="I24" s="49">
        <f>$C$5</f>
        <v>1.3</v>
      </c>
      <c r="J24" s="51">
        <f>$D$5</f>
        <v>0</v>
      </c>
      <c r="K24" s="49">
        <f t="shared" ref="K24:K32" si="7">I24/H24</f>
        <v>0.02</v>
      </c>
      <c r="L24" s="85">
        <f t="shared" ref="L24:L32" si="8">K24/$H$17</f>
        <v>9.0616646277921249E-5</v>
      </c>
      <c r="M24" s="48">
        <f t="shared" ref="M24:M32" si="9">ABS(($L$36-L24)/$L$37)</f>
        <v>1.0915905006690683</v>
      </c>
      <c r="N24" s="83">
        <f>$B$24</f>
        <v>634.20000000000005</v>
      </c>
      <c r="O24" s="83">
        <f>$C$24</f>
        <v>558.9</v>
      </c>
      <c r="P24" s="83">
        <f>$D$24</f>
        <v>857.3</v>
      </c>
      <c r="Q24" s="84">
        <f>$E$24</f>
        <v>0</v>
      </c>
      <c r="R24" s="83">
        <f t="shared" ref="R24:R32" si="10">N24/P24</f>
        <v>0.73976437653096938</v>
      </c>
      <c r="S24" s="83">
        <f t="shared" ref="S24:S32" si="11">O24/P24</f>
        <v>0.6519304794121078</v>
      </c>
      <c r="T24" s="82">
        <f t="shared" ref="T24:T32" si="12">Q24/P24</f>
        <v>0</v>
      </c>
      <c r="U24" s="81">
        <f>(R24*0.005*($H$18))/0.5335</f>
        <v>3.5421332705686252E-2</v>
      </c>
      <c r="V24" s="81">
        <f>(S24*0.005*($H$18))/0.8217</f>
        <v>2.0267207127397217E-2</v>
      </c>
      <c r="W24" s="80">
        <f t="shared" ref="W24:W32" si="13">(T24*0.005*($H$18))/0.7126</f>
        <v>0</v>
      </c>
      <c r="X24" s="79">
        <f t="shared" ref="X24:X32" si="14">U24/V24</f>
        <v>1.7477165197469997</v>
      </c>
      <c r="Y24" s="78">
        <f t="shared" ref="Y24:Y32" si="15">(U24+V24+W24)*10</f>
        <v>0.55688539833083472</v>
      </c>
      <c r="Z24" s="48">
        <f t="shared" ref="Z24:Z32" si="16">ABS(($Y$36-Y24)/$Y$37)</f>
        <v>6.7933470906528653E-2</v>
      </c>
      <c r="AA24" s="88">
        <f t="shared" ref="AA24:AA32" si="17">L24/Y24</f>
        <v>1.6272045657783195E-4</v>
      </c>
      <c r="AB24" s="55">
        <f>$AA$25</f>
        <v>1.8552639395715456E-4</v>
      </c>
      <c r="AC24" s="48">
        <f t="shared" ref="AC24:AC33" si="18">ABS(($AB$36-AB24)/$AB$37)</f>
        <v>1.4255221209088746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5"/>
        <v>GCP119-2</v>
      </c>
      <c r="B25" s="58">
        <v>720</v>
      </c>
      <c r="C25" s="58">
        <v>671.3</v>
      </c>
      <c r="D25" s="58">
        <v>1776.6</v>
      </c>
      <c r="E25" s="58">
        <v>0</v>
      </c>
      <c r="G25" s="86" t="str">
        <f t="shared" si="6"/>
        <v>GCP119-2</v>
      </c>
      <c r="H25" s="49">
        <f>$B$6</f>
        <v>63.5</v>
      </c>
      <c r="I25" s="49">
        <f>$C$6</f>
        <v>0.81</v>
      </c>
      <c r="J25" s="51">
        <f>$D$6</f>
        <v>0</v>
      </c>
      <c r="K25" s="49">
        <f t="shared" si="7"/>
        <v>1.2755905511811024E-2</v>
      </c>
      <c r="L25" s="85">
        <f t="shared" si="8"/>
        <v>5.7794868885918282E-5</v>
      </c>
      <c r="M25" s="48">
        <f t="shared" si="9"/>
        <v>0.73878432619241607</v>
      </c>
      <c r="N25" s="83">
        <f>$B$25</f>
        <v>720</v>
      </c>
      <c r="O25" s="83">
        <f>$C$25</f>
        <v>671.3</v>
      </c>
      <c r="P25" s="83">
        <f>$D$25</f>
        <v>1776.6</v>
      </c>
      <c r="Q25" s="84">
        <f>$E$25</f>
        <v>0</v>
      </c>
      <c r="R25" s="83">
        <f t="shared" si="10"/>
        <v>0.40526849037487339</v>
      </c>
      <c r="S25" s="83">
        <f t="shared" si="11"/>
        <v>0.37785657998423955</v>
      </c>
      <c r="T25" s="82">
        <f t="shared" si="12"/>
        <v>0</v>
      </c>
      <c r="U25" s="81">
        <f>(R25*0.005*($H$18))/0.5335</f>
        <v>1.9405030153001202E-2</v>
      </c>
      <c r="V25" s="81">
        <f>(S25*0.005*($H$18))/0.8217</f>
        <v>1.1746800944015335E-2</v>
      </c>
      <c r="W25" s="80">
        <f t="shared" si="13"/>
        <v>0</v>
      </c>
      <c r="X25" s="79">
        <f t="shared" si="14"/>
        <v>1.6519416856967786</v>
      </c>
      <c r="Y25" s="78">
        <f t="shared" si="15"/>
        <v>0.31151831097016536</v>
      </c>
      <c r="Z25" s="48">
        <f t="shared" si="16"/>
        <v>2.4396067354321915</v>
      </c>
      <c r="AA25" s="54">
        <f t="shared" si="17"/>
        <v>1.8552639395715456E-4</v>
      </c>
      <c r="AB25" s="55">
        <f>$AA$28</f>
        <v>1.6392556452768825E-4</v>
      </c>
      <c r="AC25" s="48">
        <f t="shared" si="18"/>
        <v>0.87139550887428485</v>
      </c>
      <c r="AD25" s="51">
        <f>(AB24-AB32)/AB37</f>
        <v>2.9808202356027489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5"/>
        <v>GCP119-3</v>
      </c>
      <c r="B26" s="58">
        <v>661</v>
      </c>
      <c r="C26" s="58">
        <v>618.29999999999995</v>
      </c>
      <c r="D26" s="58">
        <v>895.6</v>
      </c>
      <c r="E26" s="58">
        <v>0</v>
      </c>
      <c r="G26" s="86" t="str">
        <f t="shared" si="6"/>
        <v>GCP119-3</v>
      </c>
      <c r="H26" s="49">
        <f>$B$7</f>
        <v>64.3</v>
      </c>
      <c r="I26" s="49">
        <f>$C$7</f>
        <v>1.2</v>
      </c>
      <c r="J26" s="51">
        <f>$D$7</f>
        <v>0</v>
      </c>
      <c r="K26" s="49">
        <f t="shared" si="7"/>
        <v>1.8662519440124418E-2</v>
      </c>
      <c r="L26" s="85">
        <f t="shared" si="8"/>
        <v>8.4556746138029164E-5</v>
      </c>
      <c r="M26" s="48">
        <f t="shared" si="9"/>
        <v>0.75364753868750911</v>
      </c>
      <c r="N26" s="83">
        <f>$B$26</f>
        <v>661</v>
      </c>
      <c r="O26" s="83">
        <f>$C$26</f>
        <v>618.29999999999995</v>
      </c>
      <c r="P26" s="83">
        <f>$D$26</f>
        <v>895.6</v>
      </c>
      <c r="Q26" s="84">
        <f>$E$26</f>
        <v>0</v>
      </c>
      <c r="R26" s="83">
        <f t="shared" si="10"/>
        <v>0.73805270209915141</v>
      </c>
      <c r="S26" s="83">
        <f t="shared" si="11"/>
        <v>0.69037516748548455</v>
      </c>
      <c r="T26" s="82">
        <f t="shared" si="12"/>
        <v>0</v>
      </c>
      <c r="U26" s="81">
        <f>(R26*0.005*($H$18))/0.5335</f>
        <v>3.5339374461336129E-2</v>
      </c>
      <c r="V26" s="81">
        <f>(S26*0.005*($H$18))/0.8217</f>
        <v>2.146237514106937E-2</v>
      </c>
      <c r="W26" s="80">
        <f t="shared" si="13"/>
        <v>0</v>
      </c>
      <c r="X26" s="79">
        <f t="shared" si="14"/>
        <v>1.6465733279310919</v>
      </c>
      <c r="Y26" s="78">
        <f t="shared" si="15"/>
        <v>0.56801749602405494</v>
      </c>
      <c r="Z26" s="48">
        <f t="shared" si="16"/>
        <v>3.9667343697794628E-2</v>
      </c>
      <c r="AA26" s="54">
        <f t="shared" si="17"/>
        <v>1.4886292540265041E-4</v>
      </c>
      <c r="AB26" s="55">
        <f>$AA$24</f>
        <v>1.6272045657783195E-4</v>
      </c>
      <c r="AC26" s="48">
        <f t="shared" si="18"/>
        <v>0.84048084480685414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5"/>
        <v>GCP119-4</v>
      </c>
      <c r="B27" s="58">
        <v>643</v>
      </c>
      <c r="C27" s="58">
        <v>559.70000000000005</v>
      </c>
      <c r="D27" s="58">
        <v>880.8</v>
      </c>
      <c r="E27" s="58">
        <v>0</v>
      </c>
      <c r="G27" s="86" t="str">
        <f t="shared" si="6"/>
        <v>GCP119-4</v>
      </c>
      <c r="H27" s="49">
        <f>$B$8</f>
        <v>65.7</v>
      </c>
      <c r="I27" s="49">
        <f>$C$8</f>
        <v>0.55000000000000004</v>
      </c>
      <c r="J27" s="51">
        <f>$D$8</f>
        <v>0</v>
      </c>
      <c r="K27" s="49">
        <f t="shared" si="7"/>
        <v>8.3713850837138504E-3</v>
      </c>
      <c r="L27" s="85">
        <f t="shared" si="8"/>
        <v>3.7929342049358207E-5</v>
      </c>
      <c r="M27" s="48">
        <f t="shared" si="9"/>
        <v>1.846626836051138</v>
      </c>
      <c r="N27" s="83">
        <f>$B$27</f>
        <v>643</v>
      </c>
      <c r="O27" s="83">
        <f>$C$27</f>
        <v>559.70000000000005</v>
      </c>
      <c r="P27" s="83">
        <f>$D$27</f>
        <v>880.8</v>
      </c>
      <c r="Q27" s="84">
        <f>$E$27</f>
        <v>0</v>
      </c>
      <c r="R27" s="83">
        <f t="shared" si="10"/>
        <v>0.73001816530426888</v>
      </c>
      <c r="S27" s="83">
        <f t="shared" si="11"/>
        <v>0.63544504995458684</v>
      </c>
      <c r="T27" s="82">
        <f t="shared" si="12"/>
        <v>0</v>
      </c>
      <c r="U27" s="81">
        <f>(R27*0.005*($H$18))/0.5335</f>
        <v>3.4954665478345921E-2</v>
      </c>
      <c r="V27" s="81">
        <f>(S27*0.005*($H$18))/0.8217</f>
        <v>1.9754708289022659E-2</v>
      </c>
      <c r="W27" s="80">
        <f t="shared" si="13"/>
        <v>0</v>
      </c>
      <c r="X27" s="79">
        <f t="shared" si="14"/>
        <v>1.7694346566367476</v>
      </c>
      <c r="Y27" s="78">
        <f t="shared" si="15"/>
        <v>0.54709373767368574</v>
      </c>
      <c r="Z27" s="48">
        <f t="shared" si="16"/>
        <v>0.16257786696496451</v>
      </c>
      <c r="AA27" s="54">
        <f t="shared" si="17"/>
        <v>6.9328781226118109E-5</v>
      </c>
      <c r="AB27" s="55">
        <f>$AA$26</f>
        <v>1.4886292540265041E-4</v>
      </c>
      <c r="AC27" s="48">
        <f t="shared" si="18"/>
        <v>0.48499325455755798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5"/>
        <v>GCP119-5</v>
      </c>
      <c r="B28" s="58">
        <v>630.5</v>
      </c>
      <c r="C28" s="58">
        <v>586.4</v>
      </c>
      <c r="D28" s="58">
        <v>881.3</v>
      </c>
      <c r="E28" s="58">
        <v>0</v>
      </c>
      <c r="G28" s="86" t="str">
        <f t="shared" si="6"/>
        <v>GCP119-5</v>
      </c>
      <c r="H28" s="49">
        <f>$B$9</f>
        <v>65.400000000000006</v>
      </c>
      <c r="I28" s="49">
        <f>$C$9</f>
        <v>1.3</v>
      </c>
      <c r="J28" s="51">
        <f>$D$9</f>
        <v>0</v>
      </c>
      <c r="K28" s="49">
        <f t="shared" si="7"/>
        <v>1.9877675840978593E-2</v>
      </c>
      <c r="L28" s="85">
        <f t="shared" si="8"/>
        <v>9.0062416025456902E-5</v>
      </c>
      <c r="M28" s="48">
        <f t="shared" si="9"/>
        <v>1.0606826954554787</v>
      </c>
      <c r="N28" s="83">
        <f>$B$28</f>
        <v>630.5</v>
      </c>
      <c r="O28" s="83">
        <f>$C$28</f>
        <v>586.4</v>
      </c>
      <c r="P28" s="83">
        <f>$D$28</f>
        <v>881.3</v>
      </c>
      <c r="Q28" s="84">
        <f>$E$28</f>
        <v>0</v>
      </c>
      <c r="R28" s="83">
        <f t="shared" si="10"/>
        <v>0.7154204016793374</v>
      </c>
      <c r="S28" s="83">
        <f t="shared" si="11"/>
        <v>0.66538068762056057</v>
      </c>
      <c r="T28" s="82">
        <f t="shared" si="12"/>
        <v>0</v>
      </c>
      <c r="U28" s="81">
        <f t="shared" ref="U28:U32" si="19">(R28*0.005*($H$18))/0.5335</f>
        <v>3.4255696646482987E-2</v>
      </c>
      <c r="V28" s="81">
        <f t="shared" ref="V28:V32" si="20">(S28*0.005*($H$18))/0.8217</f>
        <v>2.0685347043041528E-2</v>
      </c>
      <c r="W28" s="80">
        <f t="shared" si="13"/>
        <v>0</v>
      </c>
      <c r="X28" s="79">
        <f t="shared" si="14"/>
        <v>1.6560368349249655</v>
      </c>
      <c r="Y28" s="78">
        <f t="shared" si="15"/>
        <v>0.54941043689524516</v>
      </c>
      <c r="Z28" s="48">
        <f t="shared" si="16"/>
        <v>0.14018507718691459</v>
      </c>
      <c r="AA28" s="54">
        <f t="shared" si="17"/>
        <v>1.6392556452768825E-4</v>
      </c>
      <c r="AB28" s="55">
        <f>$AA$29</f>
        <v>1.385477046177937E-4</v>
      </c>
      <c r="AC28" s="48">
        <f t="shared" si="18"/>
        <v>0.22037664043328023</v>
      </c>
      <c r="AD28" s="51">
        <f>1-((((COUNT(AB24:AB33))-3)*((STDEV(AB26:AB33))^2))/(((COUNT(AB24:AB33))-1)*((STDEV(AB24:AB33))^2)))</f>
        <v>0.44314169193957831</v>
      </c>
    </row>
    <row r="29" spans="1:35" x14ac:dyDescent="0.25">
      <c r="A29" s="58" t="str">
        <f t="shared" si="5"/>
        <v>GCP119-6</v>
      </c>
      <c r="B29" s="58">
        <v>710.5</v>
      </c>
      <c r="C29" s="58">
        <v>667.4</v>
      </c>
      <c r="D29" s="58">
        <v>893.2</v>
      </c>
      <c r="E29" s="58">
        <v>0</v>
      </c>
      <c r="G29" s="86" t="str">
        <f t="shared" si="6"/>
        <v>GCP119-6</v>
      </c>
      <c r="H29" s="49">
        <f>$B$10</f>
        <v>64</v>
      </c>
      <c r="I29" s="49">
        <f>$C$10</f>
        <v>1.2</v>
      </c>
      <c r="J29" s="51">
        <f>$D$10</f>
        <v>0</v>
      </c>
      <c r="K29" s="49">
        <f t="shared" si="7"/>
        <v>1.8749999999999999E-2</v>
      </c>
      <c r="L29" s="85">
        <f t="shared" si="8"/>
        <v>8.4953105885551166E-5</v>
      </c>
      <c r="M29" s="48">
        <f t="shared" si="9"/>
        <v>0.77575136614269768</v>
      </c>
      <c r="N29" s="83">
        <f>$B$29</f>
        <v>710.5</v>
      </c>
      <c r="O29" s="83">
        <f>$C$29</f>
        <v>667.4</v>
      </c>
      <c r="P29" s="83">
        <f>$D$29</f>
        <v>893.2</v>
      </c>
      <c r="Q29" s="84">
        <f>$E$29</f>
        <v>0</v>
      </c>
      <c r="R29" s="83">
        <f t="shared" si="10"/>
        <v>0.79545454545454541</v>
      </c>
      <c r="S29" s="83">
        <f t="shared" si="11"/>
        <v>0.74720107478728159</v>
      </c>
      <c r="T29" s="82">
        <f t="shared" si="12"/>
        <v>0</v>
      </c>
      <c r="U29" s="81">
        <f t="shared" si="19"/>
        <v>3.8087884467921954E-2</v>
      </c>
      <c r="V29" s="81">
        <f t="shared" si="20"/>
        <v>2.3228978283365107E-2</v>
      </c>
      <c r="W29" s="80">
        <f t="shared" si="13"/>
        <v>0</v>
      </c>
      <c r="X29" s="79">
        <f t="shared" si="14"/>
        <v>1.6396711040535825</v>
      </c>
      <c r="Y29" s="78">
        <f t="shared" si="15"/>
        <v>0.6131686275128706</v>
      </c>
      <c r="Z29" s="48">
        <f t="shared" si="16"/>
        <v>0.47608989966065957</v>
      </c>
      <c r="AA29" s="54">
        <f t="shared" si="17"/>
        <v>1.385477046177937E-4</v>
      </c>
      <c r="AB29" s="55">
        <f>$AA$32</f>
        <v>9.5114605685679398E-5</v>
      </c>
      <c r="AC29" s="48">
        <f t="shared" si="18"/>
        <v>0.89381372156201366</v>
      </c>
      <c r="AD29" s="51"/>
    </row>
    <row r="30" spans="1:35" x14ac:dyDescent="0.25">
      <c r="A30" s="58" t="str">
        <f t="shared" si="5"/>
        <v>GCP119-7</v>
      </c>
      <c r="B30" s="58">
        <v>740</v>
      </c>
      <c r="C30" s="58">
        <v>658.6</v>
      </c>
      <c r="D30" s="58">
        <v>878</v>
      </c>
      <c r="E30" s="58">
        <v>0</v>
      </c>
      <c r="G30" s="86" t="str">
        <f t="shared" si="6"/>
        <v>GCP119-7</v>
      </c>
      <c r="H30" s="49">
        <f>$B$11</f>
        <v>65.3</v>
      </c>
      <c r="I30" s="49">
        <f>$C$11</f>
        <v>0.9</v>
      </c>
      <c r="J30" s="51">
        <f>$D$11</f>
        <v>0</v>
      </c>
      <c r="K30" s="49">
        <f t="shared" si="7"/>
        <v>1.3782542113323125E-2</v>
      </c>
      <c r="L30" s="85">
        <f t="shared" si="8"/>
        <v>6.244638717467774E-5</v>
      </c>
      <c r="M30" s="48">
        <f t="shared" si="9"/>
        <v>0.47938271363667545</v>
      </c>
      <c r="N30" s="83">
        <f>$B$30</f>
        <v>740</v>
      </c>
      <c r="O30" s="83">
        <f>$C$30</f>
        <v>658.6</v>
      </c>
      <c r="P30" s="83">
        <f>$D$30</f>
        <v>878</v>
      </c>
      <c r="Q30" s="84">
        <f>$E$30</f>
        <v>0</v>
      </c>
      <c r="R30" s="83">
        <f t="shared" si="10"/>
        <v>0.84282460136674264</v>
      </c>
      <c r="S30" s="83">
        <f t="shared" si="11"/>
        <v>0.75011389521640093</v>
      </c>
      <c r="T30" s="82">
        <f t="shared" si="12"/>
        <v>0</v>
      </c>
      <c r="U30" s="81">
        <f t="shared" si="19"/>
        <v>4.0356053311927723E-2</v>
      </c>
      <c r="V30" s="81">
        <f t="shared" si="20"/>
        <v>2.3319532010834809E-2</v>
      </c>
      <c r="W30" s="80">
        <f t="shared" si="13"/>
        <v>0</v>
      </c>
      <c r="X30" s="79">
        <f t="shared" si="14"/>
        <v>1.7305687478281013</v>
      </c>
      <c r="Y30" s="78">
        <f t="shared" si="15"/>
        <v>0.63675585322762529</v>
      </c>
      <c r="Z30" s="48">
        <f t="shared" si="16"/>
        <v>0.70407969737051701</v>
      </c>
      <c r="AA30" s="54">
        <f t="shared" si="17"/>
        <v>9.8069592698906243E-5</v>
      </c>
      <c r="AB30" s="55">
        <f>$AA$31</f>
        <v>1.0751729729303812E-4</v>
      </c>
      <c r="AC30" s="48">
        <f t="shared" si="18"/>
        <v>0.57564716675739402</v>
      </c>
      <c r="AD30" s="51" t="s">
        <v>39</v>
      </c>
    </row>
    <row r="31" spans="1:35" x14ac:dyDescent="0.25">
      <c r="A31" s="58" t="str">
        <f t="shared" si="5"/>
        <v>GCP119-8</v>
      </c>
      <c r="B31" s="58">
        <v>742.6</v>
      </c>
      <c r="C31" s="58">
        <v>690.6</v>
      </c>
      <c r="D31" s="58">
        <v>873.2</v>
      </c>
      <c r="E31" s="58">
        <v>0</v>
      </c>
      <c r="G31" s="86" t="str">
        <f t="shared" si="6"/>
        <v>GCP119-8</v>
      </c>
      <c r="H31" s="49">
        <f>$B$12</f>
        <v>61.3</v>
      </c>
      <c r="I31" s="49">
        <f>$C$12</f>
        <v>0.95</v>
      </c>
      <c r="J31" s="51">
        <f>$D$12</f>
        <v>0</v>
      </c>
      <c r="K31" s="49">
        <f t="shared" si="7"/>
        <v>1.5497553017944535E-2</v>
      </c>
      <c r="L31" s="85">
        <f t="shared" si="8"/>
        <v>7.0216814000020552E-5</v>
      </c>
      <c r="M31" s="48">
        <f t="shared" si="9"/>
        <v>4.6048665781544026E-2</v>
      </c>
      <c r="N31" s="83">
        <f>$B$31</f>
        <v>742.6</v>
      </c>
      <c r="O31" s="83">
        <f>$C$31</f>
        <v>690.6</v>
      </c>
      <c r="P31" s="83">
        <f>$D$31</f>
        <v>873.2</v>
      </c>
      <c r="Q31" s="84">
        <f>$E$31</f>
        <v>0</v>
      </c>
      <c r="R31" s="83">
        <f t="shared" si="10"/>
        <v>0.85043518094365556</v>
      </c>
      <c r="S31" s="83">
        <f t="shared" si="11"/>
        <v>0.79088410444342649</v>
      </c>
      <c r="T31" s="82">
        <f t="shared" si="12"/>
        <v>0</v>
      </c>
      <c r="U31" s="81">
        <f t="shared" si="19"/>
        <v>4.0720462412756675E-2</v>
      </c>
      <c r="V31" s="81">
        <f t="shared" si="20"/>
        <v>2.458699579896231E-2</v>
      </c>
      <c r="W31" s="80">
        <f t="shared" si="13"/>
        <v>0</v>
      </c>
      <c r="X31" s="79">
        <f t="shared" si="14"/>
        <v>1.6561788494092993</v>
      </c>
      <c r="Y31" s="78">
        <f t="shared" si="15"/>
        <v>0.65307458211718994</v>
      </c>
      <c r="Z31" s="48">
        <f t="shared" si="16"/>
        <v>0.8618135378571723</v>
      </c>
      <c r="AA31" s="54">
        <f t="shared" si="17"/>
        <v>1.0751729729303812E-4</v>
      </c>
      <c r="AB31" s="55">
        <f>$AA$30</f>
        <v>9.8069592698906243E-5</v>
      </c>
      <c r="AC31" s="48">
        <f t="shared" si="18"/>
        <v>0.81800936656757395</v>
      </c>
      <c r="AD31" s="51">
        <f>1-((((COUNT(AB24:AB33))-3)*((STDEV(AB24:AB31))^2))/(((COUNT(AB24:AB33))-1)*((STDEV(AB24:AB33))^2)))</f>
        <v>0.4344272771892792</v>
      </c>
    </row>
    <row r="32" spans="1:35" x14ac:dyDescent="0.25">
      <c r="A32" s="58" t="str">
        <f t="shared" si="5"/>
        <v>GCP119-9</v>
      </c>
      <c r="B32" s="58">
        <v>734.7</v>
      </c>
      <c r="C32" s="58">
        <v>690.6</v>
      </c>
      <c r="D32" s="58">
        <v>886.1</v>
      </c>
      <c r="E32" s="58">
        <v>0</v>
      </c>
      <c r="G32" s="86" t="str">
        <f t="shared" si="6"/>
        <v>GCP119-9</v>
      </c>
      <c r="H32" s="49">
        <f>$B$13</f>
        <v>61.1</v>
      </c>
      <c r="I32" s="49">
        <f>$C$13</f>
        <v>0.82</v>
      </c>
      <c r="J32" s="51">
        <f>$D$13</f>
        <v>0</v>
      </c>
      <c r="K32" s="49">
        <f t="shared" si="7"/>
        <v>1.3420621931260228E-2</v>
      </c>
      <c r="L32" s="85">
        <f t="shared" si="8"/>
        <v>6.080658751873602E-5</v>
      </c>
      <c r="M32" s="48">
        <f t="shared" si="9"/>
        <v>0.57082955929297285</v>
      </c>
      <c r="N32" s="83">
        <f>$B$32</f>
        <v>734.7</v>
      </c>
      <c r="O32" s="83">
        <f>$C$32</f>
        <v>690.6</v>
      </c>
      <c r="P32" s="83">
        <f>$D$32</f>
        <v>886.1</v>
      </c>
      <c r="Q32" s="84">
        <f>$E$32</f>
        <v>0</v>
      </c>
      <c r="R32" s="83">
        <f t="shared" si="10"/>
        <v>0.82913892337207995</v>
      </c>
      <c r="S32" s="83">
        <f t="shared" si="11"/>
        <v>0.77937027423541361</v>
      </c>
      <c r="T32" s="82">
        <f t="shared" si="12"/>
        <v>0</v>
      </c>
      <c r="U32" s="81">
        <f t="shared" si="19"/>
        <v>3.9700756883860891E-2</v>
      </c>
      <c r="V32" s="81">
        <f t="shared" si="20"/>
        <v>2.4229053979972787E-2</v>
      </c>
      <c r="W32" s="80">
        <f t="shared" si="13"/>
        <v>0</v>
      </c>
      <c r="X32" s="79">
        <f t="shared" si="14"/>
        <v>1.6385599254794132</v>
      </c>
      <c r="Y32" s="78">
        <f t="shared" si="15"/>
        <v>0.63929810863833669</v>
      </c>
      <c r="Z32" s="48">
        <f t="shared" si="16"/>
        <v>0.7286526719044536</v>
      </c>
      <c r="AA32" s="54">
        <f t="shared" si="17"/>
        <v>9.5114605685679398E-5</v>
      </c>
      <c r="AB32" s="55">
        <f>$AA$27</f>
        <v>6.9328781226118109E-5</v>
      </c>
      <c r="AC32" s="48">
        <f t="shared" si="18"/>
        <v>1.5552981146938742</v>
      </c>
      <c r="AD32" s="51"/>
    </row>
    <row r="33" spans="1:30" x14ac:dyDescent="0.25">
      <c r="A33" s="58" t="str">
        <f t="shared" si="5"/>
        <v>GCP119-10</v>
      </c>
      <c r="B33" s="58"/>
      <c r="C33" s="58"/>
      <c r="D33" s="58"/>
      <c r="E33" s="58"/>
      <c r="G33" s="86"/>
      <c r="H33" s="49"/>
      <c r="I33" s="123"/>
      <c r="J33" s="51"/>
      <c r="K33" s="49"/>
      <c r="L33" s="85"/>
      <c r="M33" s="48"/>
      <c r="N33" s="83"/>
      <c r="O33" s="83"/>
      <c r="P33" s="83"/>
      <c r="Q33" s="84"/>
      <c r="R33" s="83"/>
      <c r="S33" s="83"/>
      <c r="T33" s="82"/>
      <c r="U33" s="81"/>
      <c r="V33" s="81"/>
      <c r="W33" s="80"/>
      <c r="X33" s="79"/>
      <c r="Y33" s="78"/>
      <c r="Z33" s="48"/>
      <c r="AA33" s="54"/>
      <c r="AB33" s="55"/>
      <c r="AC33" s="48">
        <f t="shared" si="18"/>
        <v>3.3337910555672687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928.5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2</v>
      </c>
      <c r="H36" s="49">
        <f>AVERAGE(H24:H33)</f>
        <v>63.955555555555556</v>
      </c>
      <c r="I36" s="49">
        <f>AVERAGE(I24:I32)</f>
        <v>1.0033333333333334</v>
      </c>
      <c r="J36" s="51">
        <f>AVERAGE(J24:J28)</f>
        <v>0</v>
      </c>
      <c r="K36" s="56">
        <f>AVERAGE(K24:K33)</f>
        <v>1.5679800326572863E-2</v>
      </c>
      <c r="L36" s="57">
        <f>AVERAGE(L24:L33)</f>
        <v>7.104254599507435E-5</v>
      </c>
      <c r="M36" s="56"/>
      <c r="N36" s="49">
        <f t="shared" ref="N36:Y36" si="21">AVERAGE(N24:N33)</f>
        <v>690.72222222222217</v>
      </c>
      <c r="O36" s="49">
        <f t="shared" si="21"/>
        <v>633.53333333333342</v>
      </c>
      <c r="P36" s="49">
        <f t="shared" si="21"/>
        <v>980.23333333333312</v>
      </c>
      <c r="Q36" s="51">
        <f t="shared" si="21"/>
        <v>0</v>
      </c>
      <c r="R36" s="49">
        <f t="shared" si="21"/>
        <v>0.73848637634729153</v>
      </c>
      <c r="S36" s="49">
        <f t="shared" si="21"/>
        <v>0.67650636812661125</v>
      </c>
      <c r="T36" s="50">
        <f t="shared" si="21"/>
        <v>0</v>
      </c>
      <c r="U36" s="49">
        <f t="shared" si="21"/>
        <v>3.5360139613479967E-2</v>
      </c>
      <c r="V36" s="49">
        <f t="shared" si="21"/>
        <v>2.1031222068631242E-2</v>
      </c>
      <c r="W36" s="50">
        <f t="shared" si="21"/>
        <v>0</v>
      </c>
      <c r="X36" s="48">
        <f t="shared" si="21"/>
        <v>1.6818535168563309</v>
      </c>
      <c r="Y36" s="49">
        <f t="shared" si="21"/>
        <v>0.56391361682111207</v>
      </c>
      <c r="Z36" s="48"/>
      <c r="AA36" s="56">
        <f>AVERAGE(AA24:AA33)</f>
        <v>1.2995703577631785E-4</v>
      </c>
      <c r="AB36" s="56">
        <f>AVERAGE(AB24:AB33)</f>
        <v>1.2995703577631788E-4</v>
      </c>
      <c r="AC36" s="56"/>
      <c r="AD36" s="56"/>
    </row>
    <row r="37" spans="1:30" x14ac:dyDescent="0.25">
      <c r="G37" s="53" t="s">
        <v>1</v>
      </c>
      <c r="H37" s="49">
        <f>STDEV(H24:H33)</f>
        <v>1.7161811611184237</v>
      </c>
      <c r="I37" s="49">
        <f>STDEV(I24:I32)</f>
        <v>0.26062425059844258</v>
      </c>
      <c r="J37" s="51">
        <f>STDEV(J24:J28)</f>
        <v>0</v>
      </c>
      <c r="K37" s="48">
        <f>STDEV(K24:K33)</f>
        <v>3.9577109463477013E-3</v>
      </c>
      <c r="L37" s="55">
        <f>STDEV(L24:L33)</f>
        <v>1.793172464477233E-5</v>
      </c>
      <c r="M37" s="54"/>
      <c r="N37" s="49">
        <f t="shared" ref="N37:Y37" si="22">STDEV(N24:N33)</f>
        <v>47.807289658005551</v>
      </c>
      <c r="O37" s="49">
        <f t="shared" si="22"/>
        <v>53.839947994031348</v>
      </c>
      <c r="P37" s="49">
        <f t="shared" si="22"/>
        <v>298.85066086592525</v>
      </c>
      <c r="Q37" s="51">
        <f t="shared" si="22"/>
        <v>0</v>
      </c>
      <c r="R37" s="49">
        <f t="shared" si="22"/>
        <v>0.13533384060337694</v>
      </c>
      <c r="S37" s="49">
        <f t="shared" si="22"/>
        <v>0.12543767666406422</v>
      </c>
      <c r="T37" s="50">
        <f t="shared" si="22"/>
        <v>0</v>
      </c>
      <c r="U37" s="49">
        <f t="shared" si="22"/>
        <v>6.4800430332020032E-3</v>
      </c>
      <c r="V37" s="49">
        <f t="shared" si="22"/>
        <v>3.8996050266320069E-3</v>
      </c>
      <c r="W37" s="50">
        <f t="shared" si="22"/>
        <v>0</v>
      </c>
      <c r="X37" s="48">
        <f t="shared" si="22"/>
        <v>5.1841531271026017E-2</v>
      </c>
      <c r="Y37" s="49">
        <f t="shared" si="22"/>
        <v>0.10345737375832967</v>
      </c>
      <c r="Z37" s="48"/>
      <c r="AA37" s="47">
        <f>STDEV(AA24:AA33)</f>
        <v>3.8981757887704436E-5</v>
      </c>
      <c r="AB37" s="54">
        <f>STDEV(AB24:AB33)</f>
        <v>3.8981757887704436E-5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2.6833965340628585</v>
      </c>
      <c r="I38" s="49">
        <f>(I37/I36)*100</f>
        <v>25.975838930077334</v>
      </c>
      <c r="J38" s="51" t="e">
        <f>(J37/J36)*100</f>
        <v>#DIV/0!</v>
      </c>
      <c r="K38" s="52">
        <f>(K37/K36)*100</f>
        <v>25.240824907958114</v>
      </c>
      <c r="L38" s="52">
        <f>(L37/L36)*100</f>
        <v>25.240824907958121</v>
      </c>
      <c r="M38" s="48"/>
      <c r="N38" s="49">
        <f t="shared" ref="N38:Y38" si="23">(N37/N36)*100</f>
        <v>6.9213481367658645</v>
      </c>
      <c r="O38" s="49">
        <f t="shared" si="23"/>
        <v>8.4983607272489756</v>
      </c>
      <c r="P38" s="49">
        <f t="shared" si="23"/>
        <v>30.487706416763899</v>
      </c>
      <c r="Q38" s="51" t="e">
        <f t="shared" si="23"/>
        <v>#DIV/0!</v>
      </c>
      <c r="R38" s="49">
        <f t="shared" si="23"/>
        <v>18.325841198691638</v>
      </c>
      <c r="S38" s="49">
        <f t="shared" si="23"/>
        <v>18.541980175504865</v>
      </c>
      <c r="T38" s="50" t="e">
        <f t="shared" si="23"/>
        <v>#DIV/0!</v>
      </c>
      <c r="U38" s="49">
        <f t="shared" si="23"/>
        <v>18.325841198691663</v>
      </c>
      <c r="V38" s="49">
        <f t="shared" si="23"/>
        <v>18.541980175504854</v>
      </c>
      <c r="W38" s="50" t="e">
        <f t="shared" si="23"/>
        <v>#DIV/0!</v>
      </c>
      <c r="X38" s="48">
        <f t="shared" si="23"/>
        <v>3.0824046655339292</v>
      </c>
      <c r="Y38" s="49">
        <f t="shared" si="23"/>
        <v>18.3463159378095</v>
      </c>
      <c r="Z38" s="48"/>
      <c r="AA38" s="47">
        <f>(AA37/AA36)*100</f>
        <v>29.995881065492959</v>
      </c>
      <c r="AB38" s="47">
        <f>(AB37/AB36)*100</f>
        <v>29.995881065492952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49" si="24">A24</f>
        <v>GCP119-1</v>
      </c>
      <c r="H41" s="4">
        <f>$B$5</f>
        <v>65</v>
      </c>
      <c r="I41" s="4">
        <f>$C$5</f>
        <v>1.3</v>
      </c>
      <c r="J41" s="5">
        <f>$D$5</f>
        <v>0</v>
      </c>
      <c r="K41" s="4">
        <f t="shared" ref="K41:K49" si="25">I41/H41</f>
        <v>0.02</v>
      </c>
      <c r="L41" s="125">
        <f t="shared" ref="L41:L49" si="26">K41/$H$17</f>
        <v>9.0616646277921249E-5</v>
      </c>
      <c r="M41" s="22">
        <f>$B$24</f>
        <v>634.20000000000005</v>
      </c>
      <c r="N41" s="22">
        <f>$C$24</f>
        <v>558.9</v>
      </c>
      <c r="O41" s="22">
        <f>$D$24</f>
        <v>857.3</v>
      </c>
      <c r="P41" s="23">
        <f>$E$24</f>
        <v>0</v>
      </c>
      <c r="Q41" s="22">
        <f t="shared" ref="Q41:Q49" si="27">M41/O41</f>
        <v>0.73976437653096938</v>
      </c>
      <c r="R41" s="22">
        <f t="shared" ref="R41:R49" si="28">N41/O41</f>
        <v>0.6519304794121078</v>
      </c>
      <c r="S41" s="21">
        <f t="shared" ref="S41:S49" si="29">P41/O41</f>
        <v>0</v>
      </c>
      <c r="T41" s="20">
        <f t="shared" ref="T41:T43" si="30">(Q41*0.005*($H$18))/0.5335</f>
        <v>3.5421332705686252E-2</v>
      </c>
      <c r="U41" s="20">
        <f t="shared" ref="U41:U49" si="31">(R41*0.005*($H$18))/0.8217</f>
        <v>2.0267207127397217E-2</v>
      </c>
      <c r="V41" s="18">
        <f t="shared" ref="V41:V49" si="32">(S41*0.005*(100/20))/0.7126</f>
        <v>0</v>
      </c>
      <c r="W41" s="19">
        <f t="shared" ref="W41:W49" si="33">T41/U41</f>
        <v>1.7477165197469997</v>
      </c>
      <c r="X41" s="19">
        <f t="shared" ref="X41:X49" si="34">(T41+U41+V41)*10</f>
        <v>0.55688539833083472</v>
      </c>
      <c r="Y41" s="41">
        <f t="shared" ref="Y41:Y49" si="35">L41/X41</f>
        <v>1.6272045657783195E-4</v>
      </c>
      <c r="Z41" s="5">
        <f>(Y41*900000)</f>
        <v>146.44841092004876</v>
      </c>
      <c r="AA41" s="2">
        <f t="shared" ref="AA41:AA49" si="36">(Z41*0.2125)+26.378</f>
        <v>57.498287320510357</v>
      </c>
      <c r="AB41" s="2">
        <f>-0.000006*(AA41)^2 + 0.0266*(AA41) + 3.4677</f>
        <v>4.9773181244568239</v>
      </c>
      <c r="AC41" s="17">
        <f t="shared" ref="AC41:AC49" si="37">ABS(Y41-$C$42)</f>
        <v>5.520315928479383E-5</v>
      </c>
      <c r="AD41" s="38">
        <f t="shared" ref="AD41:AD49" si="38">ABS(AB41-$D$42)</f>
        <v>0.27421652018629228</v>
      </c>
    </row>
    <row r="42" spans="1:30" x14ac:dyDescent="0.25">
      <c r="A42" s="141" t="s">
        <v>9</v>
      </c>
      <c r="B42" s="141"/>
      <c r="C42" s="15">
        <f>MEDIAN(Y41:Y49)</f>
        <v>1.0751729729303812E-4</v>
      </c>
      <c r="D42" s="14">
        <f>MEDIAN(AB41:AB49)</f>
        <v>4.7031016042705316</v>
      </c>
      <c r="G42" s="40" t="str">
        <f t="shared" si="24"/>
        <v>GCP119-2</v>
      </c>
      <c r="H42" s="4">
        <f>$B$6</f>
        <v>63.5</v>
      </c>
      <c r="I42" s="4">
        <f>$C$6</f>
        <v>0.81</v>
      </c>
      <c r="J42" s="5">
        <f>$D$6</f>
        <v>0</v>
      </c>
      <c r="K42" s="4">
        <f t="shared" si="25"/>
        <v>1.2755905511811024E-2</v>
      </c>
      <c r="L42" s="125">
        <f t="shared" si="26"/>
        <v>5.7794868885918282E-5</v>
      </c>
      <c r="M42" s="22">
        <f>$B$25</f>
        <v>720</v>
      </c>
      <c r="N42" s="22">
        <f>$C$25</f>
        <v>671.3</v>
      </c>
      <c r="O42" s="22">
        <f>$D$25</f>
        <v>1776.6</v>
      </c>
      <c r="P42" s="23">
        <f>$E$25</f>
        <v>0</v>
      </c>
      <c r="Q42" s="22">
        <f t="shared" si="27"/>
        <v>0.40526849037487339</v>
      </c>
      <c r="R42" s="22">
        <f t="shared" si="28"/>
        <v>0.37785657998423955</v>
      </c>
      <c r="S42" s="21">
        <f t="shared" si="29"/>
        <v>0</v>
      </c>
      <c r="T42" s="20">
        <f>(Q42*0.01*($H$18))/0.5335</f>
        <v>3.8810060306002404E-2</v>
      </c>
      <c r="U42" s="20">
        <f>(R42*0.01*($H$18))/0.8217</f>
        <v>2.3493601888030669E-2</v>
      </c>
      <c r="V42" s="18">
        <f t="shared" si="32"/>
        <v>0</v>
      </c>
      <c r="W42" s="19">
        <f t="shared" si="33"/>
        <v>1.6519416856967786</v>
      </c>
      <c r="X42" s="19">
        <f t="shared" si="34"/>
        <v>0.62303662194033071</v>
      </c>
      <c r="Y42" s="18">
        <f t="shared" si="35"/>
        <v>9.2763196978577281E-5</v>
      </c>
      <c r="Z42" s="5">
        <f>(Y42*900000)</f>
        <v>83.486877280719554</v>
      </c>
      <c r="AA42" s="2">
        <f>(Z42*0.2125)+26.378</f>
        <v>44.118961422152907</v>
      </c>
      <c r="AB42" s="2">
        <f t="shared" ref="AB42:AB49" si="39">-0.000006*(AA42)^2 + 0.0266*(AA42) + 3.4677</f>
        <v>4.629585477287451</v>
      </c>
      <c r="AC42" s="17">
        <f t="shared" si="37"/>
        <v>1.4754100314460841E-5</v>
      </c>
      <c r="AD42" s="38">
        <f t="shared" si="38"/>
        <v>7.3516126983080632E-2</v>
      </c>
    </row>
    <row r="43" spans="1:30" x14ac:dyDescent="0.25">
      <c r="A43" s="141" t="s">
        <v>8</v>
      </c>
      <c r="B43" s="141"/>
      <c r="C43" s="15">
        <f>MEDIAN(AC41:AC49)</f>
        <v>3.1030407324755582E-5</v>
      </c>
      <c r="D43" s="14">
        <f>MEDIAN(AD41:AD49)</f>
        <v>0.15430525461754563</v>
      </c>
      <c r="G43" s="40" t="str">
        <f t="shared" si="24"/>
        <v>GCP119-3</v>
      </c>
      <c r="H43" s="4">
        <f>$B$7</f>
        <v>64.3</v>
      </c>
      <c r="I43" s="4">
        <f>$C$7</f>
        <v>1.2</v>
      </c>
      <c r="J43" s="5">
        <f>$D$7</f>
        <v>0</v>
      </c>
      <c r="K43" s="4">
        <f t="shared" si="25"/>
        <v>1.8662519440124418E-2</v>
      </c>
      <c r="L43" s="125">
        <f t="shared" si="26"/>
        <v>8.4556746138029164E-5</v>
      </c>
      <c r="M43" s="22">
        <f>$B$26</f>
        <v>661</v>
      </c>
      <c r="N43" s="22">
        <f>$C$26</f>
        <v>618.29999999999995</v>
      </c>
      <c r="O43" s="22">
        <f>$D$26</f>
        <v>895.6</v>
      </c>
      <c r="P43" s="23">
        <f>$E$26</f>
        <v>0</v>
      </c>
      <c r="Q43" s="22">
        <f t="shared" si="27"/>
        <v>0.73805270209915141</v>
      </c>
      <c r="R43" s="22">
        <f t="shared" si="28"/>
        <v>0.69037516748548455</v>
      </c>
      <c r="S43" s="21">
        <f t="shared" si="29"/>
        <v>0</v>
      </c>
      <c r="T43" s="20">
        <f t="shared" si="30"/>
        <v>3.5339374461336129E-2</v>
      </c>
      <c r="U43" s="20">
        <f t="shared" si="31"/>
        <v>2.146237514106937E-2</v>
      </c>
      <c r="V43" s="18">
        <f t="shared" si="32"/>
        <v>0</v>
      </c>
      <c r="W43" s="19">
        <f t="shared" si="33"/>
        <v>1.6465733279310919</v>
      </c>
      <c r="X43" s="19">
        <f t="shared" si="34"/>
        <v>0.56801749602405494</v>
      </c>
      <c r="Y43" s="18">
        <f t="shared" si="35"/>
        <v>1.4886292540265041E-4</v>
      </c>
      <c r="Z43" s="5">
        <f t="shared" ref="Z43:Z49" si="40">(Y43*900000)</f>
        <v>133.97663286238537</v>
      </c>
      <c r="AA43" s="2">
        <f t="shared" si="36"/>
        <v>54.848034483256896</v>
      </c>
      <c r="AB43" s="2">
        <f t="shared" si="39"/>
        <v>4.9086078759345737</v>
      </c>
      <c r="AC43" s="17">
        <f t="shared" si="37"/>
        <v>4.1345628109612287E-5</v>
      </c>
      <c r="AD43" s="38">
        <f t="shared" si="38"/>
        <v>0.20550627166404212</v>
      </c>
    </row>
    <row r="44" spans="1:30" x14ac:dyDescent="0.25">
      <c r="A44" s="141" t="s">
        <v>7</v>
      </c>
      <c r="B44" s="141"/>
      <c r="C44" s="15">
        <f>C43*1.483</f>
        <v>4.6018094062612529E-5</v>
      </c>
      <c r="D44" s="14">
        <f>D43*1.483</f>
        <v>0.22883469259782019</v>
      </c>
      <c r="G44" s="40" t="str">
        <f t="shared" si="24"/>
        <v>GCP119-4</v>
      </c>
      <c r="H44" s="4">
        <f>$B$8</f>
        <v>65.7</v>
      </c>
      <c r="I44" s="4">
        <f>$C$8</f>
        <v>0.55000000000000004</v>
      </c>
      <c r="J44" s="5">
        <f>$D$8</f>
        <v>0</v>
      </c>
      <c r="K44" s="4">
        <f t="shared" si="25"/>
        <v>8.3713850837138504E-3</v>
      </c>
      <c r="L44" s="125">
        <f t="shared" si="26"/>
        <v>3.7929342049358207E-5</v>
      </c>
      <c r="M44" s="22">
        <f>$B$27</f>
        <v>643</v>
      </c>
      <c r="N44" s="22">
        <f>$C$27</f>
        <v>559.70000000000005</v>
      </c>
      <c r="O44" s="22">
        <f>$D$27</f>
        <v>880.8</v>
      </c>
      <c r="P44" s="23">
        <f>$E$27</f>
        <v>0</v>
      </c>
      <c r="Q44" s="22">
        <f t="shared" si="27"/>
        <v>0.73001816530426888</v>
      </c>
      <c r="R44" s="22">
        <f t="shared" si="28"/>
        <v>0.63544504995458684</v>
      </c>
      <c r="S44" s="21">
        <f t="shared" si="29"/>
        <v>0</v>
      </c>
      <c r="T44" s="20">
        <f>(Q44*0.005*($H$18))/0.5335</f>
        <v>3.4954665478345921E-2</v>
      </c>
      <c r="U44" s="20">
        <f t="shared" si="31"/>
        <v>1.9754708289022659E-2</v>
      </c>
      <c r="V44" s="18">
        <f t="shared" si="32"/>
        <v>0</v>
      </c>
      <c r="W44" s="19">
        <f t="shared" si="33"/>
        <v>1.7694346566367476</v>
      </c>
      <c r="X44" s="19">
        <f t="shared" si="34"/>
        <v>0.54709373767368574</v>
      </c>
      <c r="Y44" s="18">
        <f t="shared" si="35"/>
        <v>6.9328781226118109E-5</v>
      </c>
      <c r="Z44" s="5">
        <f t="shared" si="40"/>
        <v>62.395903103506299</v>
      </c>
      <c r="AA44" s="2">
        <f t="shared" si="36"/>
        <v>39.637129409495088</v>
      </c>
      <c r="AB44" s="2">
        <f t="shared" si="39"/>
        <v>4.5126210301256187</v>
      </c>
      <c r="AC44" s="17">
        <f t="shared" si="37"/>
        <v>3.8188516066920013E-5</v>
      </c>
      <c r="AD44" s="38">
        <f t="shared" si="38"/>
        <v>0.19048057414491293</v>
      </c>
    </row>
    <row r="45" spans="1:30" x14ac:dyDescent="0.25">
      <c r="A45" s="141" t="s">
        <v>5</v>
      </c>
      <c r="B45" s="141"/>
      <c r="C45" s="25">
        <f>COUNT(Y41:Y49)</f>
        <v>9</v>
      </c>
      <c r="D45" s="24">
        <f>COUNT(AB41:AB49)</f>
        <v>9</v>
      </c>
      <c r="G45" s="40" t="str">
        <f t="shared" si="24"/>
        <v>GCP119-5</v>
      </c>
      <c r="H45" s="4">
        <f>$B$9</f>
        <v>65.400000000000006</v>
      </c>
      <c r="I45" s="4">
        <f>$C$9</f>
        <v>1.3</v>
      </c>
      <c r="J45" s="5">
        <f>$D$9</f>
        <v>0</v>
      </c>
      <c r="K45" s="4">
        <f t="shared" si="25"/>
        <v>1.9877675840978593E-2</v>
      </c>
      <c r="L45" s="125">
        <f t="shared" si="26"/>
        <v>9.0062416025456902E-5</v>
      </c>
      <c r="M45" s="22">
        <f>$B$28</f>
        <v>630.5</v>
      </c>
      <c r="N45" s="22">
        <f>$C$28</f>
        <v>586.4</v>
      </c>
      <c r="O45" s="22">
        <f>$D$28</f>
        <v>881.3</v>
      </c>
      <c r="P45" s="23">
        <f>$E$28</f>
        <v>0</v>
      </c>
      <c r="Q45" s="22">
        <f t="shared" si="27"/>
        <v>0.7154204016793374</v>
      </c>
      <c r="R45" s="22">
        <f t="shared" si="28"/>
        <v>0.66538068762056057</v>
      </c>
      <c r="S45" s="21">
        <f t="shared" si="29"/>
        <v>0</v>
      </c>
      <c r="T45" s="20">
        <f t="shared" ref="T45:T49" si="41">(Q45*0.005*($H$18))/0.5335</f>
        <v>3.4255696646482987E-2</v>
      </c>
      <c r="U45" s="20">
        <f t="shared" si="31"/>
        <v>2.0685347043041528E-2</v>
      </c>
      <c r="V45" s="18">
        <f t="shared" si="32"/>
        <v>0</v>
      </c>
      <c r="W45" s="19">
        <f t="shared" si="33"/>
        <v>1.6560368349249655</v>
      </c>
      <c r="X45" s="19">
        <f t="shared" si="34"/>
        <v>0.54941043689524516</v>
      </c>
      <c r="Y45" s="18">
        <f t="shared" si="35"/>
        <v>1.6392556452768825E-4</v>
      </c>
      <c r="Z45" s="5">
        <f t="shared" si="40"/>
        <v>147.53300807491942</v>
      </c>
      <c r="AA45" s="2">
        <f t="shared" si="36"/>
        <v>57.728764215920378</v>
      </c>
      <c r="AB45" s="2">
        <f t="shared" si="39"/>
        <v>4.9832894668360979</v>
      </c>
      <c r="AC45" s="17">
        <f t="shared" si="37"/>
        <v>5.6408267234650132E-5</v>
      </c>
      <c r="AD45" s="38">
        <f t="shared" si="38"/>
        <v>0.28018786256556627</v>
      </c>
    </row>
    <row r="46" spans="1:30" ht="15" customHeight="1" x14ac:dyDescent="0.25">
      <c r="A46" s="142" t="s">
        <v>3</v>
      </c>
      <c r="B46" s="142"/>
      <c r="C46" s="15">
        <f>_xlfn.CONFIDENCE.NORM(0.05,C44,C45)</f>
        <v>3.006460233329901E-5</v>
      </c>
      <c r="D46" s="14">
        <f>_xlfn.CONFIDENCE.NORM(0.05,D44,D45)</f>
        <v>0.14950258530167398</v>
      </c>
      <c r="G46" s="40" t="str">
        <f t="shared" si="24"/>
        <v>GCP119-6</v>
      </c>
      <c r="H46" s="4">
        <f>$B$10</f>
        <v>64</v>
      </c>
      <c r="I46" s="4">
        <f>$C$10</f>
        <v>1.2</v>
      </c>
      <c r="J46" s="5">
        <f>$D$10</f>
        <v>0</v>
      </c>
      <c r="K46" s="4">
        <f t="shared" si="25"/>
        <v>1.8749999999999999E-2</v>
      </c>
      <c r="L46" s="125">
        <f t="shared" si="26"/>
        <v>8.4953105885551166E-5</v>
      </c>
      <c r="M46" s="22">
        <f>$B$29</f>
        <v>710.5</v>
      </c>
      <c r="N46" s="22">
        <f>$C$29</f>
        <v>667.4</v>
      </c>
      <c r="O46" s="22">
        <f>$D$29</f>
        <v>893.2</v>
      </c>
      <c r="P46" s="23">
        <f>$E$29</f>
        <v>0</v>
      </c>
      <c r="Q46" s="22">
        <f t="shared" si="27"/>
        <v>0.79545454545454541</v>
      </c>
      <c r="R46" s="22">
        <f t="shared" si="28"/>
        <v>0.74720107478728159</v>
      </c>
      <c r="S46" s="21">
        <f t="shared" si="29"/>
        <v>0</v>
      </c>
      <c r="T46" s="20">
        <f t="shared" si="41"/>
        <v>3.8087884467921954E-2</v>
      </c>
      <c r="U46" s="20">
        <f t="shared" si="31"/>
        <v>2.3228978283365107E-2</v>
      </c>
      <c r="V46" s="18">
        <f t="shared" si="32"/>
        <v>0</v>
      </c>
      <c r="W46" s="19">
        <f t="shared" si="33"/>
        <v>1.6396711040535825</v>
      </c>
      <c r="X46" s="19">
        <f t="shared" si="34"/>
        <v>0.6131686275128706</v>
      </c>
      <c r="Y46" s="18">
        <f t="shared" si="35"/>
        <v>1.385477046177937E-4</v>
      </c>
      <c r="Z46" s="5">
        <f t="shared" si="40"/>
        <v>124.69293415601433</v>
      </c>
      <c r="AA46" s="2">
        <f t="shared" si="36"/>
        <v>52.875248508153049</v>
      </c>
      <c r="AB46" s="2">
        <f t="shared" si="39"/>
        <v>4.8574068588880772</v>
      </c>
      <c r="AC46" s="17">
        <f t="shared" si="37"/>
        <v>3.1030407324755582E-5</v>
      </c>
      <c r="AD46" s="38">
        <f t="shared" si="38"/>
        <v>0.15430525461754563</v>
      </c>
    </row>
    <row r="47" spans="1:30" x14ac:dyDescent="0.25">
      <c r="G47" s="40" t="str">
        <f t="shared" si="24"/>
        <v>GCP119-7</v>
      </c>
      <c r="H47" s="4">
        <f>$B$11</f>
        <v>65.3</v>
      </c>
      <c r="I47" s="4">
        <f>$C$11</f>
        <v>0.9</v>
      </c>
      <c r="J47" s="5">
        <f>$D$11</f>
        <v>0</v>
      </c>
      <c r="K47" s="4">
        <f t="shared" si="25"/>
        <v>1.3782542113323125E-2</v>
      </c>
      <c r="L47" s="125">
        <f t="shared" si="26"/>
        <v>6.244638717467774E-5</v>
      </c>
      <c r="M47" s="22">
        <f>$B$30</f>
        <v>740</v>
      </c>
      <c r="N47" s="22">
        <f>$C$30</f>
        <v>658.6</v>
      </c>
      <c r="O47" s="22">
        <f>$D$30</f>
        <v>878</v>
      </c>
      <c r="P47" s="23">
        <f>$E$30</f>
        <v>0</v>
      </c>
      <c r="Q47" s="22">
        <f t="shared" si="27"/>
        <v>0.84282460136674264</v>
      </c>
      <c r="R47" s="22">
        <f t="shared" si="28"/>
        <v>0.75011389521640093</v>
      </c>
      <c r="S47" s="21">
        <f t="shared" si="29"/>
        <v>0</v>
      </c>
      <c r="T47" s="20">
        <f t="shared" si="41"/>
        <v>4.0356053311927723E-2</v>
      </c>
      <c r="U47" s="20">
        <f t="shared" si="31"/>
        <v>2.3319532010834809E-2</v>
      </c>
      <c r="V47" s="18">
        <f t="shared" si="32"/>
        <v>0</v>
      </c>
      <c r="W47" s="19">
        <f t="shared" si="33"/>
        <v>1.7305687478281013</v>
      </c>
      <c r="X47" s="19">
        <f t="shared" si="34"/>
        <v>0.63675585322762529</v>
      </c>
      <c r="Y47" s="18">
        <f t="shared" si="35"/>
        <v>9.8069592698906243E-5</v>
      </c>
      <c r="Z47" s="5">
        <f t="shared" si="40"/>
        <v>88.262633429015622</v>
      </c>
      <c r="AA47" s="2">
        <f t="shared" si="36"/>
        <v>45.133809603665824</v>
      </c>
      <c r="AB47" s="2">
        <f t="shared" si="39"/>
        <v>4.6560369708414706</v>
      </c>
      <c r="AC47" s="17">
        <f t="shared" si="37"/>
        <v>9.4477045941318793E-6</v>
      </c>
      <c r="AD47" s="38">
        <f t="shared" si="38"/>
        <v>4.7064633429060976E-2</v>
      </c>
    </row>
    <row r="48" spans="1:30" x14ac:dyDescent="0.25">
      <c r="A48" s="143" t="s">
        <v>6</v>
      </c>
      <c r="B48" s="143"/>
      <c r="C48" s="143"/>
      <c r="D48" s="143"/>
      <c r="G48" s="40" t="str">
        <f t="shared" si="24"/>
        <v>GCP119-8</v>
      </c>
      <c r="H48" s="4">
        <f>$B$12</f>
        <v>61.3</v>
      </c>
      <c r="I48" s="4">
        <f>$C$12</f>
        <v>0.95</v>
      </c>
      <c r="J48" s="5">
        <f>$D$12</f>
        <v>0</v>
      </c>
      <c r="K48" s="4">
        <f t="shared" si="25"/>
        <v>1.5497553017944535E-2</v>
      </c>
      <c r="L48" s="125">
        <f t="shared" si="26"/>
        <v>7.0216814000020552E-5</v>
      </c>
      <c r="M48" s="22">
        <f>$B$31</f>
        <v>742.6</v>
      </c>
      <c r="N48" s="22">
        <f>$C$31</f>
        <v>690.6</v>
      </c>
      <c r="O48" s="22">
        <f>$D$31</f>
        <v>873.2</v>
      </c>
      <c r="P48" s="23">
        <f>$E$31</f>
        <v>0</v>
      </c>
      <c r="Q48" s="22">
        <f t="shared" si="27"/>
        <v>0.85043518094365556</v>
      </c>
      <c r="R48" s="22">
        <f t="shared" si="28"/>
        <v>0.79088410444342649</v>
      </c>
      <c r="S48" s="21">
        <f t="shared" si="29"/>
        <v>0</v>
      </c>
      <c r="T48" s="20">
        <f t="shared" si="41"/>
        <v>4.0720462412756675E-2</v>
      </c>
      <c r="U48" s="20">
        <f t="shared" si="31"/>
        <v>2.458699579896231E-2</v>
      </c>
      <c r="V48" s="18">
        <f t="shared" si="32"/>
        <v>0</v>
      </c>
      <c r="W48" s="19">
        <f t="shared" si="33"/>
        <v>1.6561788494092993</v>
      </c>
      <c r="X48" s="19">
        <f t="shared" si="34"/>
        <v>0.65307458211718994</v>
      </c>
      <c r="Y48" s="18">
        <f t="shared" si="35"/>
        <v>1.0751729729303812E-4</v>
      </c>
      <c r="Z48" s="5">
        <f t="shared" si="40"/>
        <v>96.765567563734308</v>
      </c>
      <c r="AA48" s="2">
        <f t="shared" si="36"/>
        <v>46.940683107293538</v>
      </c>
      <c r="AB48" s="2">
        <f t="shared" si="39"/>
        <v>4.7031016042705316</v>
      </c>
      <c r="AC48" s="17">
        <f t="shared" si="37"/>
        <v>0</v>
      </c>
      <c r="AD48" s="38">
        <f t="shared" si="38"/>
        <v>0</v>
      </c>
    </row>
    <row r="49" spans="1:30" x14ac:dyDescent="0.25">
      <c r="A49" s="141" t="s">
        <v>2</v>
      </c>
      <c r="B49" s="141"/>
      <c r="C49" s="15">
        <f>AVERAGE(Y41:Y49)</f>
        <v>1.1965001388980929E-4</v>
      </c>
      <c r="D49" s="14">
        <f>AVERAGE(AB41:AB49)</f>
        <v>4.7632528654701014</v>
      </c>
      <c r="G49" s="40" t="str">
        <f t="shared" si="24"/>
        <v>GCP119-9</v>
      </c>
      <c r="H49" s="4">
        <f>$B$13</f>
        <v>61.1</v>
      </c>
      <c r="I49" s="4">
        <f>$C$13</f>
        <v>0.82</v>
      </c>
      <c r="J49" s="5">
        <f>$D$13</f>
        <v>0</v>
      </c>
      <c r="K49" s="4">
        <f t="shared" si="25"/>
        <v>1.3420621931260228E-2</v>
      </c>
      <c r="L49" s="125">
        <f t="shared" si="26"/>
        <v>6.080658751873602E-5</v>
      </c>
      <c r="M49" s="22">
        <f>$B$32</f>
        <v>734.7</v>
      </c>
      <c r="N49" s="22">
        <f>$C$32</f>
        <v>690.6</v>
      </c>
      <c r="O49" s="22">
        <f>$D$32</f>
        <v>886.1</v>
      </c>
      <c r="P49" s="23">
        <f>$E$32</f>
        <v>0</v>
      </c>
      <c r="Q49" s="22">
        <f t="shared" si="27"/>
        <v>0.82913892337207995</v>
      </c>
      <c r="R49" s="22">
        <f t="shared" si="28"/>
        <v>0.77937027423541361</v>
      </c>
      <c r="S49" s="21">
        <f t="shared" si="29"/>
        <v>0</v>
      </c>
      <c r="T49" s="20">
        <f t="shared" si="41"/>
        <v>3.9700756883860891E-2</v>
      </c>
      <c r="U49" s="20">
        <f t="shared" si="31"/>
        <v>2.4229053979972787E-2</v>
      </c>
      <c r="V49" s="18">
        <f t="shared" si="32"/>
        <v>0</v>
      </c>
      <c r="W49" s="19">
        <f t="shared" si="33"/>
        <v>1.6385599254794132</v>
      </c>
      <c r="X49" s="19">
        <f t="shared" si="34"/>
        <v>0.63929810863833669</v>
      </c>
      <c r="Y49" s="18">
        <f t="shared" si="35"/>
        <v>9.5114605685679398E-5</v>
      </c>
      <c r="Z49" s="5">
        <f t="shared" si="40"/>
        <v>85.603145117111453</v>
      </c>
      <c r="AA49" s="2">
        <f t="shared" si="36"/>
        <v>44.568668337386185</v>
      </c>
      <c r="AB49" s="2">
        <f t="shared" si="39"/>
        <v>4.6413083805902646</v>
      </c>
      <c r="AC49" s="17">
        <f t="shared" si="37"/>
        <v>1.2402691607358725E-5</v>
      </c>
      <c r="AD49" s="38">
        <f t="shared" si="38"/>
        <v>6.1793223680266962E-2</v>
      </c>
    </row>
    <row r="50" spans="1:30" ht="15.75" thickBot="1" x14ac:dyDescent="0.3">
      <c r="A50" s="141" t="s">
        <v>1</v>
      </c>
      <c r="B50" s="141"/>
      <c r="C50" s="15">
        <f>STDEV(Y41:Y49)</f>
        <v>3.4452749089307702E-5</v>
      </c>
      <c r="D50" s="14">
        <f>STDEV(AB41:AB49)</f>
        <v>0.17135499037767715</v>
      </c>
      <c r="G50" s="36"/>
      <c r="H50" s="31"/>
      <c r="I50" s="31"/>
      <c r="J50" s="29"/>
      <c r="K50" s="30"/>
      <c r="L50" s="126"/>
      <c r="M50" s="33"/>
      <c r="N50" s="33"/>
      <c r="O50" s="33"/>
      <c r="P50" s="34"/>
      <c r="Q50" s="33"/>
      <c r="R50" s="33"/>
      <c r="S50" s="32"/>
      <c r="T50" s="31"/>
      <c r="U50" s="31"/>
      <c r="V50" s="29"/>
      <c r="W50" s="30"/>
      <c r="X50" s="30"/>
      <c r="Y50" s="29"/>
      <c r="Z50" s="28"/>
      <c r="AA50" s="28"/>
      <c r="AB50" s="28"/>
      <c r="AC50" s="27"/>
      <c r="AD50" s="26"/>
    </row>
    <row r="51" spans="1:30" ht="15.75" thickTop="1" x14ac:dyDescent="0.25">
      <c r="A51" s="141" t="s">
        <v>0</v>
      </c>
      <c r="B51" s="141"/>
      <c r="C51" s="37">
        <f>(C50/C49)*100</f>
        <v>28.794605173248605</v>
      </c>
      <c r="D51" s="14">
        <f>(D50/D49)*100</f>
        <v>3.597436357407525</v>
      </c>
      <c r="G51" s="7" t="s">
        <v>4</v>
      </c>
      <c r="H51" s="20"/>
      <c r="I51" s="20"/>
      <c r="J51" s="18"/>
      <c r="K51" s="19"/>
      <c r="L51" s="127"/>
      <c r="M51" s="22"/>
      <c r="N51" s="22"/>
      <c r="O51" s="22"/>
      <c r="P51" s="23"/>
      <c r="Q51" s="22"/>
      <c r="R51" s="22"/>
      <c r="S51" s="21"/>
      <c r="T51" s="20"/>
      <c r="U51" s="20"/>
      <c r="V51" s="18"/>
      <c r="W51" s="19"/>
      <c r="X51" s="19"/>
      <c r="Y51" s="18"/>
      <c r="Z51" s="2"/>
      <c r="AA51" s="2"/>
      <c r="AB51" s="2"/>
      <c r="AC51" s="17"/>
      <c r="AD51" s="16"/>
    </row>
    <row r="52" spans="1:30" x14ac:dyDescent="0.25">
      <c r="A52" s="141" t="s">
        <v>5</v>
      </c>
      <c r="B52" s="141"/>
      <c r="C52" s="25">
        <f>COUNT(Y41:Y49)</f>
        <v>9</v>
      </c>
      <c r="D52" s="24">
        <f>COUNT(AB41:AB49)</f>
        <v>9</v>
      </c>
      <c r="G52" s="7" t="s">
        <v>2</v>
      </c>
      <c r="H52" s="4">
        <f>AVERAGE(H41:H49)</f>
        <v>63.955555555555556</v>
      </c>
      <c r="I52" s="4">
        <f>AVERAGE(I41:I49)</f>
        <v>1.0033333333333334</v>
      </c>
      <c r="J52" s="5">
        <f>AVERAGE(J41:J45)</f>
        <v>0</v>
      </c>
      <c r="K52" s="13">
        <f t="shared" ref="K52:AD52" si="42">AVERAGE(K41:K49)</f>
        <v>1.5679800326572863E-2</v>
      </c>
      <c r="L52" s="11">
        <f t="shared" si="42"/>
        <v>7.104254599507435E-5</v>
      </c>
      <c r="M52" s="4">
        <f t="shared" si="42"/>
        <v>690.72222222222217</v>
      </c>
      <c r="N52" s="4">
        <f t="shared" si="42"/>
        <v>633.53333333333342</v>
      </c>
      <c r="O52" s="4">
        <f t="shared" si="42"/>
        <v>980.23333333333312</v>
      </c>
      <c r="P52" s="5">
        <f t="shared" si="42"/>
        <v>0</v>
      </c>
      <c r="Q52" s="4">
        <f t="shared" si="42"/>
        <v>0.73848637634729153</v>
      </c>
      <c r="R52" s="4">
        <f t="shared" si="42"/>
        <v>0.67650636812661125</v>
      </c>
      <c r="S52" s="3">
        <f t="shared" si="42"/>
        <v>0</v>
      </c>
      <c r="T52" s="4">
        <f t="shared" si="42"/>
        <v>3.7516254074924545E-2</v>
      </c>
      <c r="U52" s="4">
        <f t="shared" si="42"/>
        <v>2.233642217352183E-2</v>
      </c>
      <c r="V52" s="3">
        <f t="shared" si="42"/>
        <v>0</v>
      </c>
      <c r="W52" s="2">
        <f t="shared" si="42"/>
        <v>1.6818535168563309</v>
      </c>
      <c r="X52" s="2">
        <f t="shared" si="42"/>
        <v>0.59852676248446379</v>
      </c>
      <c r="Y52" s="11">
        <f t="shared" si="42"/>
        <v>1.1965001388980929E-4</v>
      </c>
      <c r="Z52" s="2">
        <f t="shared" si="42"/>
        <v>107.68501250082835</v>
      </c>
      <c r="AA52" s="2">
        <f t="shared" si="42"/>
        <v>49.261065156426021</v>
      </c>
      <c r="AB52" s="2">
        <f t="shared" si="42"/>
        <v>4.7632528654701014</v>
      </c>
      <c r="AC52" s="10">
        <f t="shared" si="42"/>
        <v>2.8753386059631475E-5</v>
      </c>
      <c r="AD52" s="10">
        <f t="shared" si="42"/>
        <v>0.14300782969675196</v>
      </c>
    </row>
    <row r="53" spans="1:30" ht="17.25" customHeight="1" x14ac:dyDescent="0.25">
      <c r="A53" s="142" t="s">
        <v>3</v>
      </c>
      <c r="B53" s="142"/>
      <c r="C53" s="15">
        <f>_xlfn.CONFIDENCE.NORM(0.05,C50,C52)</f>
        <v>2.2508715794479409E-5</v>
      </c>
      <c r="D53" s="14">
        <f>_xlfn.CONFIDENCE.NORM(0.05,D50,D52)</f>
        <v>0.11194986990381821</v>
      </c>
      <c r="G53" s="7" t="s">
        <v>1</v>
      </c>
      <c r="H53" s="4">
        <f>STDEV(H41:H49)</f>
        <v>1.7161811611184237</v>
      </c>
      <c r="I53" s="4">
        <f>STDEV(I41:I49)</f>
        <v>0.26062425059844258</v>
      </c>
      <c r="J53" s="5">
        <f>STDEV(J41:J45)</f>
        <v>0</v>
      </c>
      <c r="K53" s="2">
        <f t="shared" ref="K53:AD53" si="43">STDEV(K41:K49)</f>
        <v>3.9577109463477013E-3</v>
      </c>
      <c r="L53" s="127">
        <f t="shared" si="43"/>
        <v>1.793172464477233E-5</v>
      </c>
      <c r="M53" s="4">
        <f t="shared" si="43"/>
        <v>47.807289658005551</v>
      </c>
      <c r="N53" s="4">
        <f t="shared" si="43"/>
        <v>53.839947994031348</v>
      </c>
      <c r="O53" s="4">
        <f t="shared" si="43"/>
        <v>298.85066086592525</v>
      </c>
      <c r="P53" s="5">
        <f t="shared" si="43"/>
        <v>0</v>
      </c>
      <c r="Q53" s="4">
        <f t="shared" si="43"/>
        <v>0.13533384060337694</v>
      </c>
      <c r="R53" s="4">
        <f t="shared" si="43"/>
        <v>0.12543767666406422</v>
      </c>
      <c r="S53" s="3">
        <f t="shared" si="43"/>
        <v>0</v>
      </c>
      <c r="T53" s="4">
        <f t="shared" si="43"/>
        <v>2.5353656158524991E-3</v>
      </c>
      <c r="U53" s="4">
        <f t="shared" si="43"/>
        <v>1.809221788552428E-3</v>
      </c>
      <c r="V53" s="3">
        <f t="shared" si="43"/>
        <v>0</v>
      </c>
      <c r="W53" s="2">
        <f t="shared" si="43"/>
        <v>5.1841531271026017E-2</v>
      </c>
      <c r="X53" s="2">
        <f t="shared" si="43"/>
        <v>4.2774022671605655E-2</v>
      </c>
      <c r="Y53" s="3">
        <f t="shared" si="43"/>
        <v>3.4452749089307702E-5</v>
      </c>
      <c r="Z53" s="2">
        <f t="shared" si="43"/>
        <v>31.007474180376956</v>
      </c>
      <c r="AA53" s="2">
        <f t="shared" si="43"/>
        <v>6.5890882633301242</v>
      </c>
      <c r="AB53" s="2">
        <f t="shared" si="43"/>
        <v>0.17135499037767715</v>
      </c>
      <c r="AC53" s="8">
        <f t="shared" si="43"/>
        <v>2.0554639918995635E-5</v>
      </c>
      <c r="AD53" s="8">
        <f t="shared" si="43"/>
        <v>0.10210452710493739</v>
      </c>
    </row>
    <row r="54" spans="1:30" x14ac:dyDescent="0.25">
      <c r="G54" s="7" t="s">
        <v>0</v>
      </c>
      <c r="H54" s="4">
        <f t="shared" ref="H54:AD54" si="44">(H53/H52)*100</f>
        <v>2.6833965340628585</v>
      </c>
      <c r="I54" s="4">
        <f t="shared" si="44"/>
        <v>25.975838930077334</v>
      </c>
      <c r="J54" s="5" t="e">
        <f t="shared" si="44"/>
        <v>#DIV/0!</v>
      </c>
      <c r="K54" s="6">
        <f t="shared" si="44"/>
        <v>25.240824907958114</v>
      </c>
      <c r="L54" s="2">
        <f t="shared" si="44"/>
        <v>25.240824907958121</v>
      </c>
      <c r="M54" s="4">
        <f t="shared" si="44"/>
        <v>6.9213481367658645</v>
      </c>
      <c r="N54" s="4">
        <f t="shared" si="44"/>
        <v>8.4983607272489756</v>
      </c>
      <c r="O54" s="4">
        <f t="shared" si="44"/>
        <v>30.487706416763899</v>
      </c>
      <c r="P54" s="5" t="e">
        <f t="shared" si="44"/>
        <v>#DIV/0!</v>
      </c>
      <c r="Q54" s="4">
        <f t="shared" si="44"/>
        <v>18.325841198691638</v>
      </c>
      <c r="R54" s="4">
        <f t="shared" si="44"/>
        <v>18.541980175504865</v>
      </c>
      <c r="S54" s="3" t="e">
        <f t="shared" si="44"/>
        <v>#DIV/0!</v>
      </c>
      <c r="T54" s="4">
        <f t="shared" si="44"/>
        <v>6.7580457547522315</v>
      </c>
      <c r="U54" s="4">
        <f t="shared" si="44"/>
        <v>8.0998728198159071</v>
      </c>
      <c r="V54" s="3" t="e">
        <f t="shared" si="44"/>
        <v>#DIV/0!</v>
      </c>
      <c r="W54" s="2">
        <f t="shared" si="44"/>
        <v>3.0824046655339292</v>
      </c>
      <c r="X54" s="2">
        <f t="shared" si="44"/>
        <v>7.1465513912948806</v>
      </c>
      <c r="Y54" s="3">
        <f t="shared" si="44"/>
        <v>28.794605173248605</v>
      </c>
      <c r="Z54" s="2">
        <f t="shared" si="44"/>
        <v>28.794605173248634</v>
      </c>
      <c r="AA54" s="2">
        <f t="shared" si="44"/>
        <v>13.375854221598352</v>
      </c>
      <c r="AB54" s="2">
        <f t="shared" si="44"/>
        <v>3.597436357407525</v>
      </c>
      <c r="AC54" s="1">
        <f t="shared" si="44"/>
        <v>71.485980386336038</v>
      </c>
      <c r="AD54" s="1">
        <f t="shared" si="44"/>
        <v>71.397857950470254</v>
      </c>
    </row>
  </sheetData>
  <sortState ref="AB24:AB33">
    <sortCondition descending="1" ref="AB24"/>
  </sortState>
  <mergeCells count="25">
    <mergeCell ref="A49:B49"/>
    <mergeCell ref="A50:B50"/>
    <mergeCell ref="A51:B51"/>
    <mergeCell ref="A52:B52"/>
    <mergeCell ref="A53:B53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5"/>
  <sheetViews>
    <sheetView topLeftCell="A19" zoomScaleNormal="100" workbookViewId="0">
      <selection activeCell="W41" sqref="W41:W50"/>
    </sheetView>
  </sheetViews>
  <sheetFormatPr defaultRowHeight="15" x14ac:dyDescent="0.25"/>
  <cols>
    <col min="1" max="1" width="10.28515625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845</v>
      </c>
      <c r="C1" s="117" t="s">
        <v>100</v>
      </c>
      <c r="D1" s="103">
        <v>2009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846</v>
      </c>
      <c r="B5" s="58">
        <v>67.8</v>
      </c>
      <c r="C5" s="130">
        <v>18.100000000000001</v>
      </c>
      <c r="D5" s="58">
        <v>0</v>
      </c>
      <c r="E5" s="58"/>
      <c r="G5" s="91" t="s">
        <v>95</v>
      </c>
      <c r="H5" s="91">
        <f>(12.2*0.9)/20</f>
        <v>0.54900000000000004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847</v>
      </c>
      <c r="B6" s="58">
        <v>66.599999999999994</v>
      </c>
      <c r="C6" s="130">
        <v>17.8</v>
      </c>
      <c r="D6" s="58">
        <v>0</v>
      </c>
      <c r="E6" s="58"/>
      <c r="G6" s="91" t="s">
        <v>93</v>
      </c>
      <c r="H6" s="91">
        <f>(46.93*0.4)/10</f>
        <v>1.8772000000000002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848</v>
      </c>
      <c r="B7" s="58">
        <v>69.2</v>
      </c>
      <c r="C7" s="130">
        <v>19.100000000000001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849</v>
      </c>
      <c r="B8" s="58">
        <v>67.2</v>
      </c>
      <c r="C8" s="130">
        <v>16.600000000000001</v>
      </c>
      <c r="D8" s="58">
        <v>0</v>
      </c>
      <c r="E8" s="58"/>
      <c r="G8" s="91" t="s">
        <v>89</v>
      </c>
      <c r="H8" s="91">
        <f>(30.93*0.97)/20</f>
        <v>1.500105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850</v>
      </c>
      <c r="B9" s="58">
        <v>63.5</v>
      </c>
      <c r="C9" s="130">
        <v>18.100000000000001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851</v>
      </c>
      <c r="B10" s="58">
        <v>65</v>
      </c>
      <c r="C10" s="130">
        <v>21.2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852</v>
      </c>
      <c r="B11" s="58">
        <v>66.2</v>
      </c>
      <c r="C11" s="130">
        <v>16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853</v>
      </c>
      <c r="B12" s="58">
        <v>63.7</v>
      </c>
      <c r="C12" s="130">
        <v>18.100000000000001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854</v>
      </c>
      <c r="B13" s="58">
        <v>63</v>
      </c>
      <c r="C13" s="130">
        <v>21.1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855</v>
      </c>
      <c r="B14" s="58">
        <v>67.900000000000006</v>
      </c>
      <c r="C14" s="130">
        <v>20.6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36" t="s">
        <v>73</v>
      </c>
      <c r="O15" s="136" t="s">
        <v>72</v>
      </c>
      <c r="P15" s="136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62.1</v>
      </c>
      <c r="C16" s="58">
        <v>0</v>
      </c>
      <c r="D16" s="58">
        <v>182.8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5.490000000000001E-3</v>
      </c>
      <c r="O16" s="96">
        <f>$H$7*(L16/1000)</f>
        <v>0</v>
      </c>
      <c r="P16" s="95">
        <f t="shared" ref="P16:P21" si="1">$H$6*(M16/1000)</f>
        <v>1.8772000000000004E-2</v>
      </c>
      <c r="Q16" s="94">
        <f t="shared" ref="Q16:S21" si="2">B16</f>
        <v>62.1</v>
      </c>
      <c r="R16" s="94">
        <f t="shared" si="2"/>
        <v>0</v>
      </c>
      <c r="S16" s="94">
        <f t="shared" si="2"/>
        <v>182.8</v>
      </c>
      <c r="T16" s="93">
        <f t="shared" ref="T16:T20" si="3">R16/Q16</f>
        <v>0</v>
      </c>
      <c r="U16" s="92">
        <f t="shared" ref="U16:U21" si="4">S16/Q16</f>
        <v>2.9436392914653786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66.099999999999994</v>
      </c>
      <c r="C17" s="58">
        <v>42.2</v>
      </c>
      <c r="D17" s="58">
        <v>34.799999999999997</v>
      </c>
      <c r="E17" s="58"/>
      <c r="G17" s="102" t="s">
        <v>63</v>
      </c>
      <c r="H17" s="103">
        <v>220.88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5.490000000000001E-3</v>
      </c>
      <c r="O17" s="96">
        <f>$H$8*(L17/1000)</f>
        <v>3.0002100000000001E-3</v>
      </c>
      <c r="P17" s="95">
        <f t="shared" si="1"/>
        <v>1.5017600000000002E-2</v>
      </c>
      <c r="Q17" s="94">
        <f t="shared" si="2"/>
        <v>66.099999999999994</v>
      </c>
      <c r="R17" s="94">
        <f t="shared" si="2"/>
        <v>42.2</v>
      </c>
      <c r="S17" s="94">
        <f t="shared" si="2"/>
        <v>34.799999999999997</v>
      </c>
      <c r="T17" s="93">
        <f t="shared" si="3"/>
        <v>0.63842662632375202</v>
      </c>
      <c r="U17" s="92">
        <f t="shared" si="4"/>
        <v>0.52647503782148264</v>
      </c>
      <c r="V17" s="91"/>
      <c r="W17" s="91"/>
      <c r="X17" s="100"/>
    </row>
    <row r="18" spans="1:35" x14ac:dyDescent="0.25">
      <c r="A18" s="58" t="s">
        <v>62</v>
      </c>
      <c r="B18" s="58">
        <v>65.5</v>
      </c>
      <c r="C18" s="58">
        <v>84.9</v>
      </c>
      <c r="D18" s="58">
        <v>108.9</v>
      </c>
      <c r="E18" s="58"/>
      <c r="G18" s="102" t="s">
        <v>61</v>
      </c>
      <c r="H18" s="101">
        <f>51.09/10</f>
        <v>5.109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5.490000000000001E-3</v>
      </c>
      <c r="O18" s="96">
        <f>$H$8*(L18/1000)</f>
        <v>6.0004200000000002E-3</v>
      </c>
      <c r="P18" s="95">
        <f t="shared" si="1"/>
        <v>1.1263200000000001E-2</v>
      </c>
      <c r="Q18" s="94">
        <f t="shared" si="2"/>
        <v>65.5</v>
      </c>
      <c r="R18" s="94">
        <f t="shared" si="2"/>
        <v>84.9</v>
      </c>
      <c r="S18" s="94">
        <f t="shared" si="2"/>
        <v>108.9</v>
      </c>
      <c r="T18" s="93">
        <f t="shared" si="3"/>
        <v>1.2961832061068703</v>
      </c>
      <c r="U18" s="92">
        <f t="shared" si="4"/>
        <v>1.6625954198473283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62.8</v>
      </c>
      <c r="C19" s="58">
        <v>123.2</v>
      </c>
      <c r="D19" s="58">
        <v>62.2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5.490000000000001E-3</v>
      </c>
      <c r="O19" s="96">
        <f>$H$8*(L19/1000)</f>
        <v>9.0006300000000008E-3</v>
      </c>
      <c r="P19" s="95">
        <f t="shared" si="1"/>
        <v>7.5088000000000012E-3</v>
      </c>
      <c r="Q19" s="94">
        <f t="shared" si="2"/>
        <v>62.8</v>
      </c>
      <c r="R19" s="94">
        <f t="shared" si="2"/>
        <v>123.2</v>
      </c>
      <c r="S19" s="94">
        <f t="shared" si="2"/>
        <v>62.2</v>
      </c>
      <c r="T19" s="93">
        <f t="shared" si="3"/>
        <v>1.9617834394904461</v>
      </c>
      <c r="U19" s="92">
        <f t="shared" si="4"/>
        <v>0.99044585987261158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62.8</v>
      </c>
      <c r="C20" s="58">
        <v>169</v>
      </c>
      <c r="D20" s="58">
        <v>28.6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5.490000000000001E-3</v>
      </c>
      <c r="O20" s="96">
        <f>$H$8*(L20/1000)</f>
        <v>1.200084E-2</v>
      </c>
      <c r="P20" s="95">
        <f t="shared" si="1"/>
        <v>3.7544000000000006E-3</v>
      </c>
      <c r="Q20" s="94">
        <f t="shared" si="2"/>
        <v>62.8</v>
      </c>
      <c r="R20" s="94">
        <f t="shared" si="2"/>
        <v>169</v>
      </c>
      <c r="S20" s="94">
        <f t="shared" si="2"/>
        <v>28.6</v>
      </c>
      <c r="T20" s="93">
        <f t="shared" si="3"/>
        <v>2.6910828025477707</v>
      </c>
      <c r="U20" s="92">
        <f t="shared" si="4"/>
        <v>0.45541401273885357</v>
      </c>
      <c r="V20" s="91"/>
      <c r="W20" s="91"/>
    </row>
    <row r="21" spans="1:35" x14ac:dyDescent="0.25">
      <c r="A21" s="58" t="s">
        <v>58</v>
      </c>
      <c r="B21" s="58">
        <v>62.4</v>
      </c>
      <c r="C21" s="58">
        <v>206.4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5.490000000000001E-3</v>
      </c>
      <c r="O21" s="96">
        <f>$H$8*(L21/1000)</f>
        <v>1.500105E-2</v>
      </c>
      <c r="P21" s="95">
        <f t="shared" si="1"/>
        <v>0</v>
      </c>
      <c r="Q21" s="94">
        <f t="shared" si="2"/>
        <v>62.4</v>
      </c>
      <c r="R21" s="94">
        <f t="shared" si="2"/>
        <v>206.4</v>
      </c>
      <c r="S21" s="94">
        <f t="shared" si="2"/>
        <v>0</v>
      </c>
      <c r="T21" s="93"/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5">A5</f>
        <v>L3962-1</v>
      </c>
      <c r="B24" s="58">
        <v>659.5</v>
      </c>
      <c r="C24" s="58">
        <v>618.29999999999995</v>
      </c>
      <c r="D24" s="58">
        <v>857.6</v>
      </c>
      <c r="E24" s="58">
        <v>0</v>
      </c>
      <c r="G24" s="86" t="str">
        <f t="shared" ref="G24:G33" si="6">A5</f>
        <v>L3962-1</v>
      </c>
      <c r="H24" s="49">
        <f>$B$5</f>
        <v>67.8</v>
      </c>
      <c r="I24" s="49">
        <f>$C$5</f>
        <v>18.100000000000001</v>
      </c>
      <c r="J24" s="51">
        <f>$D$5</f>
        <v>0</v>
      </c>
      <c r="K24" s="49">
        <f t="shared" ref="K24:K33" si="7">I24/H24</f>
        <v>0.26696165191740417</v>
      </c>
      <c r="L24" s="85">
        <f t="shared" ref="L24:L33" si="8">K24/$H$17</f>
        <v>1.2086275439940428E-3</v>
      </c>
      <c r="M24" s="48">
        <f t="shared" ref="M24:M33" si="9">ABS(($L$36-L24)/$L$37)</f>
        <v>0.52933037569567298</v>
      </c>
      <c r="N24" s="83">
        <f>$B$24</f>
        <v>659.5</v>
      </c>
      <c r="O24" s="83">
        <f>$C$24</f>
        <v>618.29999999999995</v>
      </c>
      <c r="P24" s="83">
        <f>$D$24</f>
        <v>857.6</v>
      </c>
      <c r="Q24" s="84">
        <f>$E$24</f>
        <v>0</v>
      </c>
      <c r="R24" s="83">
        <f t="shared" ref="R24:R33" si="10">N24/P24</f>
        <v>0.76900652985074625</v>
      </c>
      <c r="S24" s="83">
        <f t="shared" ref="S24:S33" si="11">O24/P24</f>
        <v>0.72096548507462677</v>
      </c>
      <c r="T24" s="82">
        <f t="shared" ref="T24:T33" si="12">Q24/P24</f>
        <v>0</v>
      </c>
      <c r="U24" s="81">
        <f>(R24*0.005*($H$18))/0.5335</f>
        <v>3.6821502914784095E-2</v>
      </c>
      <c r="V24" s="81">
        <f>(S24*0.005*($H$18))/0.8217</f>
        <v>2.2413366576891008E-2</v>
      </c>
      <c r="W24" s="80">
        <f t="shared" ref="W24:W33" si="13">(T24*0.005*($H$18))/0.7126</f>
        <v>0</v>
      </c>
      <c r="X24" s="79">
        <f t="shared" ref="X24:X33" si="14">U24/V24</f>
        <v>1.6428367772625643</v>
      </c>
      <c r="Y24" s="78">
        <f t="shared" ref="Y24:Y33" si="15">(U24+V24+W24)*10</f>
        <v>0.59234869491675102</v>
      </c>
      <c r="Z24" s="48">
        <f t="shared" ref="Z24:Z33" si="16">ABS(($Y$36-Y24)/$Y$37)</f>
        <v>0.51501964379260057</v>
      </c>
      <c r="AA24" s="88">
        <f t="shared" ref="AA24:AA33" si="17">L24/Y24</f>
        <v>2.0403987623605789E-3</v>
      </c>
      <c r="AB24" s="55">
        <f>$AA$26</f>
        <v>2.8495623093444931E-3</v>
      </c>
      <c r="AC24" s="48">
        <f t="shared" ref="AC24:AC33" si="18">ABS(($AB$36-AB24)/$AB$37)</f>
        <v>1.81836337779574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5"/>
        <v>L3962-2</v>
      </c>
      <c r="B25" s="58">
        <v>568.1</v>
      </c>
      <c r="C25" s="58">
        <v>527</v>
      </c>
      <c r="D25" s="58">
        <v>882.6</v>
      </c>
      <c r="E25" s="58">
        <v>0</v>
      </c>
      <c r="G25" s="86" t="str">
        <f t="shared" si="6"/>
        <v>L3962-2</v>
      </c>
      <c r="H25" s="49">
        <f>$B$6</f>
        <v>66.599999999999994</v>
      </c>
      <c r="I25" s="49">
        <f>$C$6</f>
        <v>17.8</v>
      </c>
      <c r="J25" s="51">
        <f>$D$6</f>
        <v>0</v>
      </c>
      <c r="K25" s="49">
        <f t="shared" si="7"/>
        <v>0.26726726726726729</v>
      </c>
      <c r="L25" s="85">
        <f t="shared" si="8"/>
        <v>1.2100111701705328E-3</v>
      </c>
      <c r="M25" s="48">
        <f t="shared" si="9"/>
        <v>0.51940484487731098</v>
      </c>
      <c r="N25" s="83">
        <f>$B$25</f>
        <v>568.1</v>
      </c>
      <c r="O25" s="83">
        <f>$C$25</f>
        <v>527</v>
      </c>
      <c r="P25" s="83">
        <f>$D$25</f>
        <v>882.6</v>
      </c>
      <c r="Q25" s="84">
        <f>$E$25</f>
        <v>0</v>
      </c>
      <c r="R25" s="83">
        <f t="shared" si="10"/>
        <v>0.64366644006344886</v>
      </c>
      <c r="S25" s="83">
        <f t="shared" si="11"/>
        <v>0.59709947881259917</v>
      </c>
      <c r="T25" s="82">
        <f t="shared" si="12"/>
        <v>0</v>
      </c>
      <c r="U25" s="81">
        <f>(R25*0.005*($H$18))/0.5335</f>
        <v>3.0819979777733462E-2</v>
      </c>
      <c r="V25" s="81">
        <f>(S25*0.005*($H$18))/0.8217</f>
        <v>1.8562621621355541E-2</v>
      </c>
      <c r="W25" s="80">
        <f t="shared" si="13"/>
        <v>0</v>
      </c>
      <c r="X25" s="79">
        <f t="shared" si="14"/>
        <v>1.6603247324869419</v>
      </c>
      <c r="Y25" s="78">
        <f t="shared" si="15"/>
        <v>0.49382601399089004</v>
      </c>
      <c r="Z25" s="48">
        <f t="shared" si="16"/>
        <v>0.88829915070480137</v>
      </c>
      <c r="AA25" s="54">
        <f t="shared" si="17"/>
        <v>2.4502783083291653E-3</v>
      </c>
      <c r="AB25" s="55">
        <f>$AA$33</f>
        <v>2.614520599050619E-3</v>
      </c>
      <c r="AC25" s="48">
        <f t="shared" si="18"/>
        <v>1.0014971123757268</v>
      </c>
      <c r="AD25" s="51">
        <f>(AB24-AB33)/AB37</f>
        <v>2.9486206641639918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5"/>
        <v>L3962-3</v>
      </c>
      <c r="B26" s="58">
        <v>503.4</v>
      </c>
      <c r="C26" s="58">
        <v>453</v>
      </c>
      <c r="D26" s="58">
        <v>870.8</v>
      </c>
      <c r="E26" s="58">
        <v>0</v>
      </c>
      <c r="G26" s="86" t="str">
        <f t="shared" si="6"/>
        <v>L3962-3</v>
      </c>
      <c r="H26" s="49">
        <f>$B$7</f>
        <v>69.2</v>
      </c>
      <c r="I26" s="49">
        <f>$C$7</f>
        <v>19.100000000000001</v>
      </c>
      <c r="J26" s="51">
        <f>$D$7</f>
        <v>0</v>
      </c>
      <c r="K26" s="49">
        <f t="shared" si="7"/>
        <v>0.27601156069364163</v>
      </c>
      <c r="L26" s="85">
        <f t="shared" si="8"/>
        <v>1.2495996047339807E-3</v>
      </c>
      <c r="M26" s="48">
        <f t="shared" si="9"/>
        <v>0.23541467904580241</v>
      </c>
      <c r="N26" s="83">
        <f>$B$26</f>
        <v>503.4</v>
      </c>
      <c r="O26" s="83">
        <f>$C$26</f>
        <v>453</v>
      </c>
      <c r="P26" s="83">
        <f>$D$26</f>
        <v>870.8</v>
      </c>
      <c r="Q26" s="84">
        <f>$E$26</f>
        <v>0</v>
      </c>
      <c r="R26" s="83">
        <f t="shared" si="10"/>
        <v>0.57808911345888836</v>
      </c>
      <c r="S26" s="83">
        <f t="shared" si="11"/>
        <v>0.52021129995406523</v>
      </c>
      <c r="T26" s="82">
        <f t="shared" si="12"/>
        <v>0</v>
      </c>
      <c r="U26" s="81">
        <f>(R26*0.005*($H$18))/0.5335</f>
        <v>2.7680012002450433E-2</v>
      </c>
      <c r="V26" s="81">
        <f>(S26*0.005*($H$18))/0.8217</f>
        <v>1.6172322815293412E-2</v>
      </c>
      <c r="W26" s="80">
        <f t="shared" si="13"/>
        <v>0</v>
      </c>
      <c r="X26" s="79">
        <f t="shared" si="14"/>
        <v>1.7115668737625453</v>
      </c>
      <c r="Y26" s="78">
        <f t="shared" si="15"/>
        <v>0.43852334817743843</v>
      </c>
      <c r="Z26" s="48">
        <f t="shared" si="16"/>
        <v>1.6760088394030375</v>
      </c>
      <c r="AA26" s="54">
        <f t="shared" si="17"/>
        <v>2.8495623093444931E-3</v>
      </c>
      <c r="AB26" s="55">
        <f>$AA$32</f>
        <v>2.5378667950952082E-3</v>
      </c>
      <c r="AC26" s="48">
        <f t="shared" si="18"/>
        <v>0.73509373023131852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5"/>
        <v>L3962-4</v>
      </c>
      <c r="B27" s="58">
        <v>556.9</v>
      </c>
      <c r="C27" s="58">
        <v>517.6</v>
      </c>
      <c r="D27" s="58">
        <v>812.2</v>
      </c>
      <c r="E27" s="58">
        <v>0</v>
      </c>
      <c r="G27" s="86" t="str">
        <f t="shared" si="6"/>
        <v>L3962-4</v>
      </c>
      <c r="H27" s="49">
        <f>$B$8</f>
        <v>67.2</v>
      </c>
      <c r="I27" s="49">
        <f>$C$8</f>
        <v>16.600000000000001</v>
      </c>
      <c r="J27" s="51">
        <f>$D$8</f>
        <v>0</v>
      </c>
      <c r="K27" s="49">
        <f t="shared" si="7"/>
        <v>0.24702380952380953</v>
      </c>
      <c r="L27" s="85">
        <f t="shared" si="8"/>
        <v>1.1183620496369501E-3</v>
      </c>
      <c r="M27" s="48">
        <f t="shared" si="9"/>
        <v>1.1768556692318393</v>
      </c>
      <c r="N27" s="83">
        <f>$B$27</f>
        <v>556.9</v>
      </c>
      <c r="O27" s="83">
        <f>$C$27</f>
        <v>517.6</v>
      </c>
      <c r="P27" s="83">
        <f>$D$27</f>
        <v>812.2</v>
      </c>
      <c r="Q27" s="84">
        <f>$E$27</f>
        <v>0</v>
      </c>
      <c r="R27" s="83">
        <f t="shared" si="10"/>
        <v>0.68566855454321585</v>
      </c>
      <c r="S27" s="83">
        <f t="shared" si="11"/>
        <v>0.63728145776902245</v>
      </c>
      <c r="T27" s="82">
        <f t="shared" si="12"/>
        <v>0</v>
      </c>
      <c r="U27" s="81">
        <f>(R27*0.005*($H$18))/0.5335</f>
        <v>3.2831121322973666E-2</v>
      </c>
      <c r="V27" s="81">
        <f>(S27*0.005*($H$18))/0.8217</f>
        <v>1.9811798513702905E-2</v>
      </c>
      <c r="W27" s="80">
        <f t="shared" si="13"/>
        <v>0</v>
      </c>
      <c r="X27" s="79">
        <f t="shared" si="14"/>
        <v>1.6571499705221562</v>
      </c>
      <c r="Y27" s="78">
        <f t="shared" si="15"/>
        <v>0.52642919836676572</v>
      </c>
      <c r="Z27" s="48">
        <f t="shared" si="16"/>
        <v>0.42391205764995865</v>
      </c>
      <c r="AA27" s="54">
        <f t="shared" si="17"/>
        <v>2.1244301286984881E-3</v>
      </c>
      <c r="AB27" s="55">
        <f>$AA$25</f>
        <v>2.4502783083291653E-3</v>
      </c>
      <c r="AC27" s="48">
        <f t="shared" si="18"/>
        <v>0.43068784419130196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5"/>
        <v>L3962-5</v>
      </c>
      <c r="B28" s="58">
        <v>697.3</v>
      </c>
      <c r="C28" s="58">
        <v>647.1</v>
      </c>
      <c r="D28" s="58">
        <v>842.8</v>
      </c>
      <c r="E28" s="58">
        <v>0</v>
      </c>
      <c r="G28" s="86" t="str">
        <f t="shared" si="6"/>
        <v>L3962-5</v>
      </c>
      <c r="H28" s="49">
        <f>$B$9</f>
        <v>63.5</v>
      </c>
      <c r="I28" s="49">
        <f>$C$9</f>
        <v>18.100000000000001</v>
      </c>
      <c r="J28" s="51">
        <f>$D$9</f>
        <v>0</v>
      </c>
      <c r="K28" s="49">
        <f t="shared" si="7"/>
        <v>0.2850393700787402</v>
      </c>
      <c r="L28" s="85">
        <f t="shared" si="8"/>
        <v>1.2904716139023008E-3</v>
      </c>
      <c r="M28" s="48">
        <f t="shared" si="9"/>
        <v>5.7783291259777513E-2</v>
      </c>
      <c r="N28" s="83">
        <f>$B$28</f>
        <v>697.3</v>
      </c>
      <c r="O28" s="83">
        <f>$C$28</f>
        <v>647.1</v>
      </c>
      <c r="P28" s="83">
        <f>$D$28</f>
        <v>842.8</v>
      </c>
      <c r="Q28" s="84">
        <f>$E$28</f>
        <v>0</v>
      </c>
      <c r="R28" s="83">
        <f t="shared" si="10"/>
        <v>0.82736117702895107</v>
      </c>
      <c r="S28" s="83">
        <f t="shared" si="11"/>
        <v>0.76779781680113912</v>
      </c>
      <c r="T28" s="82">
        <f t="shared" si="12"/>
        <v>0</v>
      </c>
      <c r="U28" s="81">
        <f t="shared" ref="U28:U33" si="19">(R28*0.005*($H$18))/0.5335</f>
        <v>3.9615634990074144E-2</v>
      </c>
      <c r="V28" s="81">
        <f t="shared" ref="V28:V33" si="20">(S28*0.005*($H$18))/0.8217</f>
        <v>2.3869289558458195E-2</v>
      </c>
      <c r="W28" s="80">
        <f t="shared" si="13"/>
        <v>0</v>
      </c>
      <c r="X28" s="79">
        <f t="shared" si="14"/>
        <v>1.659690578265919</v>
      </c>
      <c r="Y28" s="78">
        <f t="shared" si="15"/>
        <v>0.6348492454853234</v>
      </c>
      <c r="Z28" s="48">
        <f t="shared" si="16"/>
        <v>1.1203809761161267</v>
      </c>
      <c r="AA28" s="54">
        <f t="shared" si="17"/>
        <v>2.0327213477520536E-3</v>
      </c>
      <c r="AB28" s="55">
        <f>$AA$29</f>
        <v>2.3866642304820472E-3</v>
      </c>
      <c r="AC28" s="48">
        <f t="shared" si="18"/>
        <v>0.20960285406702917</v>
      </c>
      <c r="AD28" s="51">
        <f>1-((((COUNT(AB24:AB33))-3)*((STDEV(AB26:AB33))^2))/(((COUNT(AB24:AB33))-1)*((STDEV(AB24:AB33))^2)))</f>
        <v>0.5892659430899343</v>
      </c>
    </row>
    <row r="29" spans="1:35" x14ac:dyDescent="0.25">
      <c r="A29" s="58" t="str">
        <f t="shared" si="5"/>
        <v>L3962-6</v>
      </c>
      <c r="B29" s="58">
        <v>608</v>
      </c>
      <c r="C29" s="58">
        <v>547</v>
      </c>
      <c r="D29" s="58">
        <v>745.4</v>
      </c>
      <c r="E29" s="58">
        <v>0</v>
      </c>
      <c r="G29" s="86" t="str">
        <f t="shared" si="6"/>
        <v>L3962-6</v>
      </c>
      <c r="H29" s="49">
        <f>$B$10</f>
        <v>65</v>
      </c>
      <c r="I29" s="49">
        <f>$C$10</f>
        <v>21.2</v>
      </c>
      <c r="J29" s="51">
        <f>$D$10</f>
        <v>0</v>
      </c>
      <c r="K29" s="49">
        <f t="shared" si="7"/>
        <v>0.32615384615384613</v>
      </c>
      <c r="L29" s="85">
        <f t="shared" si="8"/>
        <v>1.4766110383640262E-3</v>
      </c>
      <c r="M29" s="48">
        <f t="shared" si="9"/>
        <v>1.3930663506579997</v>
      </c>
      <c r="N29" s="83">
        <f>$B$29</f>
        <v>608</v>
      </c>
      <c r="O29" s="83">
        <f>$C$29</f>
        <v>547</v>
      </c>
      <c r="P29" s="83">
        <f>$D$29</f>
        <v>745.4</v>
      </c>
      <c r="Q29" s="84">
        <f>$E$29</f>
        <v>0</v>
      </c>
      <c r="R29" s="83">
        <f t="shared" si="10"/>
        <v>0.81566943922726054</v>
      </c>
      <c r="S29" s="83">
        <f t="shared" si="11"/>
        <v>0.73383418298899927</v>
      </c>
      <c r="T29" s="82">
        <f t="shared" si="12"/>
        <v>0</v>
      </c>
      <c r="U29" s="81">
        <f t="shared" si="19"/>
        <v>3.9055812230666113E-2</v>
      </c>
      <c r="V29" s="81">
        <f t="shared" si="20"/>
        <v>2.2813428507306784E-2</v>
      </c>
      <c r="W29" s="80">
        <f t="shared" si="13"/>
        <v>0</v>
      </c>
      <c r="X29" s="79">
        <f t="shared" si="14"/>
        <v>1.7119659247253058</v>
      </c>
      <c r="Y29" s="78">
        <f t="shared" si="15"/>
        <v>0.61869240737972897</v>
      </c>
      <c r="Z29" s="48">
        <f t="shared" si="16"/>
        <v>0.89024925050571424</v>
      </c>
      <c r="AA29" s="54">
        <f t="shared" si="17"/>
        <v>2.3866642304820472E-3</v>
      </c>
      <c r="AB29" s="55">
        <f>$AA$30</f>
        <v>2.2259588348441123E-3</v>
      </c>
      <c r="AC29" s="48">
        <f t="shared" si="18"/>
        <v>0.34891425425162537</v>
      </c>
      <c r="AD29" s="51"/>
    </row>
    <row r="30" spans="1:35" x14ac:dyDescent="0.25">
      <c r="A30" s="58" t="str">
        <f t="shared" si="5"/>
        <v>L3962-7</v>
      </c>
      <c r="B30" s="58">
        <v>587.5</v>
      </c>
      <c r="C30" s="58">
        <v>553.5</v>
      </c>
      <c r="D30" s="58">
        <v>922.3</v>
      </c>
      <c r="E30" s="58">
        <v>0</v>
      </c>
      <c r="G30" s="86" t="str">
        <f t="shared" si="6"/>
        <v>L3962-7</v>
      </c>
      <c r="H30" s="49">
        <f>$B$11</f>
        <v>66.2</v>
      </c>
      <c r="I30" s="49">
        <f>$C$11</f>
        <v>16</v>
      </c>
      <c r="J30" s="51">
        <f>$D$11</f>
        <v>0</v>
      </c>
      <c r="K30" s="49">
        <f t="shared" si="7"/>
        <v>0.2416918429003021</v>
      </c>
      <c r="L30" s="85">
        <f t="shared" si="8"/>
        <v>1.0942223963251634E-3</v>
      </c>
      <c r="M30" s="48">
        <f t="shared" si="9"/>
        <v>1.3500230152692869</v>
      </c>
      <c r="N30" s="83">
        <f>$B$30</f>
        <v>587.5</v>
      </c>
      <c r="O30" s="83">
        <f>$C$30</f>
        <v>553.5</v>
      </c>
      <c r="P30" s="83">
        <f>$D$30</f>
        <v>922.3</v>
      </c>
      <c r="Q30" s="84">
        <f>$E$30</f>
        <v>0</v>
      </c>
      <c r="R30" s="83">
        <f t="shared" si="10"/>
        <v>0.63699447034587453</v>
      </c>
      <c r="S30" s="83">
        <f t="shared" si="11"/>
        <v>0.60013010950883661</v>
      </c>
      <c r="T30" s="82">
        <f t="shared" si="12"/>
        <v>0</v>
      </c>
      <c r="U30" s="81">
        <f t="shared" si="19"/>
        <v>3.0500513111500219E-2</v>
      </c>
      <c r="V30" s="81">
        <f t="shared" si="20"/>
        <v>1.865683783303302E-2</v>
      </c>
      <c r="W30" s="80">
        <f t="shared" si="13"/>
        <v>0</v>
      </c>
      <c r="X30" s="79">
        <f t="shared" si="14"/>
        <v>1.6348168636325542</v>
      </c>
      <c r="Y30" s="78">
        <f t="shared" si="15"/>
        <v>0.4915735094453324</v>
      </c>
      <c r="Z30" s="48">
        <f t="shared" si="16"/>
        <v>0.92038295043260743</v>
      </c>
      <c r="AA30" s="54">
        <f t="shared" si="17"/>
        <v>2.2259588348441123E-3</v>
      </c>
      <c r="AB30" s="55">
        <f>$AA$27</f>
        <v>2.1244301286984881E-3</v>
      </c>
      <c r="AC30" s="48">
        <f t="shared" si="18"/>
        <v>0.70176811545952489</v>
      </c>
      <c r="AD30" s="51" t="s">
        <v>39</v>
      </c>
    </row>
    <row r="31" spans="1:35" x14ac:dyDescent="0.25">
      <c r="A31" s="58" t="str">
        <f t="shared" si="5"/>
        <v>L3962-8</v>
      </c>
      <c r="B31" s="58">
        <v>700.8</v>
      </c>
      <c r="C31" s="58">
        <v>645.6</v>
      </c>
      <c r="D31" s="58">
        <v>834.2</v>
      </c>
      <c r="E31" s="58">
        <v>0</v>
      </c>
      <c r="G31" s="86" t="str">
        <f t="shared" si="6"/>
        <v>L3962-8</v>
      </c>
      <c r="H31" s="49">
        <f>$B$12</f>
        <v>63.7</v>
      </c>
      <c r="I31" s="49">
        <f>$C$12</f>
        <v>18.100000000000001</v>
      </c>
      <c r="J31" s="51">
        <f>$D$12</f>
        <v>0</v>
      </c>
      <c r="K31" s="49">
        <f t="shared" si="7"/>
        <v>0.28414442700156989</v>
      </c>
      <c r="L31" s="85">
        <f t="shared" si="8"/>
        <v>1.2864198976891067E-3</v>
      </c>
      <c r="M31" s="48">
        <f t="shared" si="9"/>
        <v>2.8718046018946126E-2</v>
      </c>
      <c r="N31" s="83">
        <f>$B$31</f>
        <v>700.8</v>
      </c>
      <c r="O31" s="83">
        <f>$C$31</f>
        <v>645.6</v>
      </c>
      <c r="P31" s="83">
        <f>$D$31</f>
        <v>834.2</v>
      </c>
      <c r="Q31" s="84">
        <f>$E$31</f>
        <v>0</v>
      </c>
      <c r="R31" s="83">
        <f t="shared" si="10"/>
        <v>0.84008631023735303</v>
      </c>
      <c r="S31" s="83">
        <f t="shared" si="11"/>
        <v>0.77391512826660269</v>
      </c>
      <c r="T31" s="82">
        <f t="shared" si="12"/>
        <v>0</v>
      </c>
      <c r="U31" s="81">
        <f t="shared" si="19"/>
        <v>4.0224938697306818E-2</v>
      </c>
      <c r="V31" s="81">
        <f t="shared" si="20"/>
        <v>2.4059464465827393E-2</v>
      </c>
      <c r="W31" s="80">
        <f t="shared" si="13"/>
        <v>0</v>
      </c>
      <c r="X31" s="79">
        <f t="shared" si="14"/>
        <v>1.6718966772697657</v>
      </c>
      <c r="Y31" s="78">
        <f t="shared" si="15"/>
        <v>0.64284403163134218</v>
      </c>
      <c r="Z31" s="48">
        <f t="shared" si="16"/>
        <v>1.2342556042856359</v>
      </c>
      <c r="AA31" s="54">
        <f t="shared" si="17"/>
        <v>2.0011384323263687E-3</v>
      </c>
      <c r="AB31" s="55">
        <f>$AA$24</f>
        <v>2.0403987623605789E-3</v>
      </c>
      <c r="AC31" s="48">
        <f t="shared" si="18"/>
        <v>0.99381155027271151</v>
      </c>
      <c r="AD31" s="51">
        <f>1-((((COUNT(AB24:AB33))-3)*((STDEV(AB24:AB31))^2))/(((COUNT(AB24:AB33))-1)*((STDEV(AB24:AB33))^2)))</f>
        <v>0.32190057583773646</v>
      </c>
    </row>
    <row r="32" spans="1:35" x14ac:dyDescent="0.25">
      <c r="A32" s="58" t="str">
        <f t="shared" si="5"/>
        <v>L3962-9</v>
      </c>
      <c r="B32" s="58">
        <v>684.3</v>
      </c>
      <c r="C32" s="58">
        <v>609.79999999999995</v>
      </c>
      <c r="D32" s="58">
        <v>865.7</v>
      </c>
      <c r="E32" s="58">
        <v>0</v>
      </c>
      <c r="G32" s="86" t="str">
        <f t="shared" si="6"/>
        <v>L3962-9</v>
      </c>
      <c r="H32" s="49">
        <f>$B$13</f>
        <v>63</v>
      </c>
      <c r="I32" s="49">
        <f>$C$13</f>
        <v>21.1</v>
      </c>
      <c r="J32" s="51">
        <f>$D$13</f>
        <v>0</v>
      </c>
      <c r="K32" s="49">
        <f t="shared" si="7"/>
        <v>0.33492063492063495</v>
      </c>
      <c r="L32" s="85">
        <f t="shared" si="8"/>
        <v>1.5163013170981299E-3</v>
      </c>
      <c r="M32" s="48">
        <f t="shared" si="9"/>
        <v>1.6777871021575821</v>
      </c>
      <c r="N32" s="83">
        <f>$B$32</f>
        <v>684.3</v>
      </c>
      <c r="O32" s="83">
        <f>$C$32</f>
        <v>609.79999999999995</v>
      </c>
      <c r="P32" s="83">
        <f>$D$32</f>
        <v>865.7</v>
      </c>
      <c r="Q32" s="84">
        <f>$E$32</f>
        <v>0</v>
      </c>
      <c r="R32" s="83">
        <f t="shared" si="10"/>
        <v>0.7904585884255515</v>
      </c>
      <c r="S32" s="83">
        <f t="shared" si="11"/>
        <v>0.7044010627238072</v>
      </c>
      <c r="T32" s="82">
        <f t="shared" si="12"/>
        <v>0</v>
      </c>
      <c r="U32" s="81">
        <f t="shared" si="19"/>
        <v>3.7848668493590837E-2</v>
      </c>
      <c r="V32" s="81">
        <f t="shared" si="20"/>
        <v>2.1898412008372465E-2</v>
      </c>
      <c r="W32" s="80">
        <f t="shared" si="13"/>
        <v>0</v>
      </c>
      <c r="X32" s="79">
        <f t="shared" si="14"/>
        <v>1.7283750291628488</v>
      </c>
      <c r="Y32" s="78">
        <f t="shared" si="15"/>
        <v>0.59747080501963301</v>
      </c>
      <c r="Z32" s="48">
        <f t="shared" si="16"/>
        <v>0.58797699033769013</v>
      </c>
      <c r="AA32" s="54">
        <f t="shared" si="17"/>
        <v>2.5378667950952082E-3</v>
      </c>
      <c r="AB32" s="55">
        <f>$AA$28</f>
        <v>2.0327213477520536E-3</v>
      </c>
      <c r="AC32" s="48">
        <f t="shared" si="18"/>
        <v>1.0204937123089981</v>
      </c>
      <c r="AD32" s="51"/>
    </row>
    <row r="33" spans="1:30" x14ac:dyDescent="0.25">
      <c r="A33" s="58" t="str">
        <f t="shared" si="5"/>
        <v>L3962-10</v>
      </c>
      <c r="B33" s="58">
        <v>482</v>
      </c>
      <c r="C33" s="58">
        <v>440.2</v>
      </c>
      <c r="D33" s="58">
        <v>699.8</v>
      </c>
      <c r="E33" s="58">
        <v>0</v>
      </c>
      <c r="G33" s="86" t="str">
        <f t="shared" si="6"/>
        <v>L3962-10</v>
      </c>
      <c r="H33" s="49">
        <f>$B$14</f>
        <v>67.900000000000006</v>
      </c>
      <c r="I33" s="123">
        <f>$C$14</f>
        <v>20.6</v>
      </c>
      <c r="J33" s="51">
        <f>$D$14</f>
        <v>0</v>
      </c>
      <c r="K33" s="49">
        <f t="shared" si="7"/>
        <v>0.30338733431516934</v>
      </c>
      <c r="L33" s="85">
        <f t="shared" si="8"/>
        <v>1.3735391810719365E-3</v>
      </c>
      <c r="M33" s="48">
        <f t="shared" si="9"/>
        <v>0.65367379402560066</v>
      </c>
      <c r="N33" s="83">
        <f>$B$33</f>
        <v>482</v>
      </c>
      <c r="O33" s="83">
        <f>$C$33</f>
        <v>440.2</v>
      </c>
      <c r="P33" s="83">
        <f>$D$33</f>
        <v>699.8</v>
      </c>
      <c r="Q33" s="84">
        <f>$E$33</f>
        <v>0</v>
      </c>
      <c r="R33" s="83">
        <f t="shared" si="10"/>
        <v>0.68876821949128331</v>
      </c>
      <c r="S33" s="83">
        <f t="shared" si="11"/>
        <v>0.62903686767647904</v>
      </c>
      <c r="T33" s="82">
        <f t="shared" si="12"/>
        <v>0</v>
      </c>
      <c r="U33" s="81">
        <f t="shared" si="19"/>
        <v>3.2979539206944394E-2</v>
      </c>
      <c r="V33" s="81">
        <f t="shared" si="20"/>
        <v>1.9555490793228256E-2</v>
      </c>
      <c r="W33" s="80">
        <f t="shared" si="13"/>
        <v>0</v>
      </c>
      <c r="X33" s="79">
        <f t="shared" si="14"/>
        <v>1.6864592945099934</v>
      </c>
      <c r="Y33" s="78">
        <f t="shared" si="15"/>
        <v>0.52535030000172656</v>
      </c>
      <c r="Z33" s="48">
        <f t="shared" si="16"/>
        <v>0.43927946684735242</v>
      </c>
      <c r="AA33" s="54">
        <f t="shared" si="17"/>
        <v>2.614520599050619E-3</v>
      </c>
      <c r="AB33" s="55">
        <f>$AA$31</f>
        <v>2.0011384323263687E-3</v>
      </c>
      <c r="AC33" s="48">
        <f t="shared" si="18"/>
        <v>1.1302572863682521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897.1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2</v>
      </c>
      <c r="H36" s="49">
        <f>AVERAGE(H24:H33)</f>
        <v>66.009999999999991</v>
      </c>
      <c r="I36" s="49">
        <f>AVERAGE(I24:I32)</f>
        <v>18.455555555555559</v>
      </c>
      <c r="J36" s="51">
        <f>AVERAGE(J24:J28)</f>
        <v>0</v>
      </c>
      <c r="K36" s="56">
        <f>AVERAGE(K24:K33)</f>
        <v>0.2832601744772385</v>
      </c>
      <c r="L36" s="57">
        <f>AVERAGE(L24:L33)</f>
        <v>1.2824165812986171E-3</v>
      </c>
      <c r="M36" s="56"/>
      <c r="N36" s="49">
        <f t="shared" ref="N36:Y36" si="21">AVERAGE(N24:N33)</f>
        <v>604.78</v>
      </c>
      <c r="O36" s="49">
        <f t="shared" si="21"/>
        <v>555.91000000000008</v>
      </c>
      <c r="P36" s="49">
        <f t="shared" si="21"/>
        <v>833.33999999999992</v>
      </c>
      <c r="Q36" s="51">
        <f t="shared" si="21"/>
        <v>0</v>
      </c>
      <c r="R36" s="49">
        <f t="shared" si="21"/>
        <v>0.72757688426725731</v>
      </c>
      <c r="S36" s="49">
        <f t="shared" si="21"/>
        <v>0.66846728895761776</v>
      </c>
      <c r="T36" s="50">
        <f t="shared" si="21"/>
        <v>0</v>
      </c>
      <c r="U36" s="49">
        <f t="shared" si="21"/>
        <v>3.4837772274802413E-2</v>
      </c>
      <c r="V36" s="49">
        <f t="shared" si="21"/>
        <v>2.0781303269346896E-2</v>
      </c>
      <c r="W36" s="50">
        <f t="shared" si="21"/>
        <v>0</v>
      </c>
      <c r="X36" s="48">
        <f t="shared" si="21"/>
        <v>1.6765082721600595</v>
      </c>
      <c r="Y36" s="49">
        <f t="shared" si="21"/>
        <v>0.5561907554414931</v>
      </c>
      <c r="Z36" s="48"/>
      <c r="AA36" s="56">
        <f>AVERAGE(AA24:AA33)</f>
        <v>2.3263539748283137E-3</v>
      </c>
      <c r="AB36" s="56">
        <f>AVERAGE(AB24:AB33)</f>
        <v>2.3263539748283133E-3</v>
      </c>
      <c r="AC36" s="56"/>
      <c r="AD36" s="56"/>
    </row>
    <row r="37" spans="1:30" x14ac:dyDescent="0.25">
      <c r="G37" s="53" t="s">
        <v>1</v>
      </c>
      <c r="H37" s="49">
        <f>STDEV(H24:H33)</f>
        <v>2.1205083248022292</v>
      </c>
      <c r="I37" s="49">
        <f>STDEV(I24:I32)</f>
        <v>1.7756063127218762</v>
      </c>
      <c r="J37" s="51">
        <f>STDEV(J24:J28)</f>
        <v>0</v>
      </c>
      <c r="K37" s="48">
        <f>STDEV(K24:K33)</f>
        <v>3.0790831790853082E-2</v>
      </c>
      <c r="L37" s="55">
        <f>STDEV(L24:L33)</f>
        <v>1.394007234283446E-4</v>
      </c>
      <c r="M37" s="54"/>
      <c r="N37" s="49">
        <f t="shared" ref="N37:Y37" si="22">STDEV(N24:N33)</f>
        <v>79.160326763684367</v>
      </c>
      <c r="O37" s="49">
        <f t="shared" si="22"/>
        <v>74.18031260231875</v>
      </c>
      <c r="P37" s="49">
        <f t="shared" si="22"/>
        <v>66.234351611028359</v>
      </c>
      <c r="Q37" s="51">
        <f t="shared" si="22"/>
        <v>0</v>
      </c>
      <c r="R37" s="49">
        <f t="shared" si="22"/>
        <v>9.2436914851873234E-2</v>
      </c>
      <c r="S37" s="49">
        <f t="shared" si="22"/>
        <v>8.404787986565207E-2</v>
      </c>
      <c r="T37" s="50">
        <f t="shared" si="22"/>
        <v>0</v>
      </c>
      <c r="U37" s="49">
        <f t="shared" si="22"/>
        <v>4.4260562134790784E-3</v>
      </c>
      <c r="V37" s="49">
        <f t="shared" si="22"/>
        <v>2.6128795073239257E-3</v>
      </c>
      <c r="W37" s="50">
        <f t="shared" si="22"/>
        <v>0</v>
      </c>
      <c r="X37" s="48">
        <f t="shared" si="22"/>
        <v>3.1777402081071576E-2</v>
      </c>
      <c r="Y37" s="49">
        <f t="shared" si="22"/>
        <v>7.0206913291677844E-2</v>
      </c>
      <c r="Z37" s="48"/>
      <c r="AA37" s="47">
        <f>STDEV(AA24:AA33)</f>
        <v>2.8773585131835664E-4</v>
      </c>
      <c r="AB37" s="54">
        <f>STDEV(AB24:AB33)</f>
        <v>2.8773585131835664E-4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3.212404673234706</v>
      </c>
      <c r="I38" s="49">
        <f>(I37/I36)*100</f>
        <v>9.6209854391913812</v>
      </c>
      <c r="J38" s="51" t="e">
        <f>(J37/J36)*100</f>
        <v>#DIV/0!</v>
      </c>
      <c r="K38" s="52">
        <f>(K37/K36)*100</f>
        <v>10.870159155863718</v>
      </c>
      <c r="L38" s="52">
        <f>(L37/L36)*100</f>
        <v>10.8701591558636</v>
      </c>
      <c r="M38" s="48"/>
      <c r="N38" s="49">
        <f t="shared" ref="N38:Y38" si="23">(N37/N36)*100</f>
        <v>13.089111207990406</v>
      </c>
      <c r="O38" s="49">
        <f t="shared" si="23"/>
        <v>13.34394283288999</v>
      </c>
      <c r="P38" s="49">
        <f t="shared" si="23"/>
        <v>7.9480586088545326</v>
      </c>
      <c r="Q38" s="51" t="e">
        <f t="shared" si="23"/>
        <v>#DIV/0!</v>
      </c>
      <c r="R38" s="49">
        <f t="shared" si="23"/>
        <v>12.704762458879717</v>
      </c>
      <c r="S38" s="49">
        <f t="shared" si="23"/>
        <v>12.573222542678655</v>
      </c>
      <c r="T38" s="50" t="e">
        <f t="shared" si="23"/>
        <v>#DIV/0!</v>
      </c>
      <c r="U38" s="49">
        <f t="shared" si="23"/>
        <v>12.704762458879646</v>
      </c>
      <c r="V38" s="49">
        <f t="shared" si="23"/>
        <v>12.573222542678586</v>
      </c>
      <c r="W38" s="50" t="e">
        <f t="shared" si="23"/>
        <v>#DIV/0!</v>
      </c>
      <c r="X38" s="48">
        <f t="shared" si="23"/>
        <v>1.895451553014331</v>
      </c>
      <c r="Y38" s="49">
        <f t="shared" si="23"/>
        <v>12.622811976791848</v>
      </c>
      <c r="Z38" s="48"/>
      <c r="AA38" s="47">
        <f>(AA37/AA36)*100</f>
        <v>12.368532666641658</v>
      </c>
      <c r="AB38" s="47">
        <f>(AB37/AB36)*100</f>
        <v>12.368532666641659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50" si="24">A24</f>
        <v>L3962-1</v>
      </c>
      <c r="H41" s="4">
        <f>$B$5</f>
        <v>67.8</v>
      </c>
      <c r="I41" s="4">
        <f>$C$5</f>
        <v>18.100000000000001</v>
      </c>
      <c r="J41" s="5">
        <f>$D$5</f>
        <v>0</v>
      </c>
      <c r="K41" s="4">
        <f t="shared" ref="K41:K49" si="25">I41/H41</f>
        <v>0.26696165191740417</v>
      </c>
      <c r="L41" s="125">
        <f t="shared" ref="L41:L50" si="26">K41/$H$17</f>
        <v>1.2086275439940428E-3</v>
      </c>
      <c r="M41" s="22">
        <f>$B$24</f>
        <v>659.5</v>
      </c>
      <c r="N41" s="22">
        <f>$C$24</f>
        <v>618.29999999999995</v>
      </c>
      <c r="O41" s="22">
        <f>$D$24</f>
        <v>857.6</v>
      </c>
      <c r="P41" s="23">
        <f>$E$24</f>
        <v>0</v>
      </c>
      <c r="Q41" s="22">
        <f t="shared" ref="Q41:Q50" si="27">M41/O41</f>
        <v>0.76900652985074625</v>
      </c>
      <c r="R41" s="22">
        <f t="shared" ref="R41:R50" si="28">N41/O41</f>
        <v>0.72096548507462677</v>
      </c>
      <c r="S41" s="21">
        <f t="shared" ref="S41:S50" si="29">P41/O41</f>
        <v>0</v>
      </c>
      <c r="T41" s="20">
        <f t="shared" ref="T41:T50" si="30">(Q41*0.005*($H$18))/0.5335</f>
        <v>3.6821502914784095E-2</v>
      </c>
      <c r="U41" s="20">
        <f t="shared" ref="U41:U50" si="31">(R41*0.005*($H$18))/0.8217</f>
        <v>2.2413366576891008E-2</v>
      </c>
      <c r="V41" s="18">
        <f t="shared" ref="V41:V50" si="32">(S41*0.005*(100/20))/0.7126</f>
        <v>0</v>
      </c>
      <c r="W41" s="19">
        <f t="shared" ref="W41:W50" si="33">T41/U41</f>
        <v>1.6428367772625643</v>
      </c>
      <c r="X41" s="19">
        <f t="shared" ref="X41:X50" si="34">(T41+U41+V41)*10</f>
        <v>0.59234869491675102</v>
      </c>
      <c r="Y41" s="41">
        <f t="shared" ref="Y41:Y50" si="35">L41/X41</f>
        <v>2.0403987623605789E-3</v>
      </c>
      <c r="Z41" s="5">
        <f>(Y41*900000)</f>
        <v>1836.358886124521</v>
      </c>
      <c r="AA41" s="2">
        <f t="shared" ref="AA41:AA50" si="36">(Z41*0.2125)+26.378</f>
        <v>416.60426330146066</v>
      </c>
      <c r="AB41" s="2">
        <f>-0.000006*(AA41)^2 + 0.0266*(AA41) + 3.4677</f>
        <v>13.508018730613134</v>
      </c>
      <c r="AC41" s="17">
        <f t="shared" ref="AC41:AC50" si="37">ABS(Y41-$C$42)</f>
        <v>2.659127703025007E-4</v>
      </c>
      <c r="AD41" s="38">
        <f t="shared" ref="AD41:AD50" si="38">ABS(AB41-$D$42)</f>
        <v>1.0815889003227195</v>
      </c>
    </row>
    <row r="42" spans="1:30" x14ac:dyDescent="0.25">
      <c r="A42" s="141" t="s">
        <v>9</v>
      </c>
      <c r="B42" s="141"/>
      <c r="C42" s="15">
        <f>MEDIAN(Y41:Y50)</f>
        <v>2.3063115326630796E-3</v>
      </c>
      <c r="D42" s="14">
        <f>MEDIAN(AB41:AB50)</f>
        <v>14.589607630935854</v>
      </c>
      <c r="G42" s="40" t="str">
        <f t="shared" si="24"/>
        <v>L3962-2</v>
      </c>
      <c r="H42" s="4">
        <f>$B$6</f>
        <v>66.599999999999994</v>
      </c>
      <c r="I42" s="4">
        <f>$C$6</f>
        <v>17.8</v>
      </c>
      <c r="J42" s="5">
        <f>$D$6</f>
        <v>0</v>
      </c>
      <c r="K42" s="4">
        <f t="shared" si="25"/>
        <v>0.26726726726726729</v>
      </c>
      <c r="L42" s="125">
        <f t="shared" si="26"/>
        <v>1.2100111701705328E-3</v>
      </c>
      <c r="M42" s="22">
        <f>$B$25</f>
        <v>568.1</v>
      </c>
      <c r="N42" s="22">
        <f>$C$25</f>
        <v>527</v>
      </c>
      <c r="O42" s="22">
        <f>$D$25</f>
        <v>882.6</v>
      </c>
      <c r="P42" s="23">
        <f>$E$25</f>
        <v>0</v>
      </c>
      <c r="Q42" s="22">
        <f t="shared" si="27"/>
        <v>0.64366644006344886</v>
      </c>
      <c r="R42" s="22">
        <f t="shared" si="28"/>
        <v>0.59709947881259917</v>
      </c>
      <c r="S42" s="21">
        <f t="shared" si="29"/>
        <v>0</v>
      </c>
      <c r="T42" s="20">
        <f t="shared" si="30"/>
        <v>3.0819979777733462E-2</v>
      </c>
      <c r="U42" s="20">
        <f t="shared" si="31"/>
        <v>1.8562621621355541E-2</v>
      </c>
      <c r="V42" s="18">
        <f t="shared" si="32"/>
        <v>0</v>
      </c>
      <c r="W42" s="19">
        <f t="shared" si="33"/>
        <v>1.6603247324869419</v>
      </c>
      <c r="X42" s="19">
        <f t="shared" si="34"/>
        <v>0.49382601399089004</v>
      </c>
      <c r="Y42" s="18">
        <f t="shared" si="35"/>
        <v>2.4502783083291653E-3</v>
      </c>
      <c r="Z42" s="5">
        <f>(Y42*900000)</f>
        <v>2205.250477496249</v>
      </c>
      <c r="AA42" s="2">
        <f>(Z42*0.2125)+26.378</f>
        <v>494.99372646795291</v>
      </c>
      <c r="AB42" s="2">
        <f t="shared" ref="AB42:AB50" si="39">-0.000006*(AA42)^2 + 0.0266*(AA42) + 3.4677</f>
        <v>15.164420388591761</v>
      </c>
      <c r="AC42" s="17">
        <f t="shared" si="37"/>
        <v>1.4396677566608576E-4</v>
      </c>
      <c r="AD42" s="38">
        <f t="shared" si="38"/>
        <v>0.57481275765590745</v>
      </c>
    </row>
    <row r="43" spans="1:30" x14ac:dyDescent="0.25">
      <c r="A43" s="141" t="s">
        <v>8</v>
      </c>
      <c r="B43" s="141"/>
      <c r="C43" s="15">
        <f>MEDIAN(AC41:AC50)</f>
        <v>2.4873401636731464E-4</v>
      </c>
      <c r="D43" s="14">
        <f>MEDIAN(AD41:AD50)</f>
        <v>1.0004005508757228</v>
      </c>
      <c r="G43" s="40" t="str">
        <f t="shared" si="24"/>
        <v>L3962-3</v>
      </c>
      <c r="H43" s="4">
        <f>$B$7</f>
        <v>69.2</v>
      </c>
      <c r="I43" s="4">
        <f>$C$7</f>
        <v>19.100000000000001</v>
      </c>
      <c r="J43" s="5">
        <f>$D$7</f>
        <v>0</v>
      </c>
      <c r="K43" s="4">
        <f t="shared" si="25"/>
        <v>0.27601156069364163</v>
      </c>
      <c r="L43" s="125">
        <f t="shared" si="26"/>
        <v>1.2495996047339807E-3</v>
      </c>
      <c r="M43" s="22">
        <f>$B$26</f>
        <v>503.4</v>
      </c>
      <c r="N43" s="22">
        <f>$C$26</f>
        <v>453</v>
      </c>
      <c r="O43" s="22">
        <f>$D$26</f>
        <v>870.8</v>
      </c>
      <c r="P43" s="23">
        <f>$E$26</f>
        <v>0</v>
      </c>
      <c r="Q43" s="22">
        <f t="shared" si="27"/>
        <v>0.57808911345888836</v>
      </c>
      <c r="R43" s="22">
        <f t="shared" si="28"/>
        <v>0.52021129995406523</v>
      </c>
      <c r="S43" s="21">
        <f t="shared" si="29"/>
        <v>0</v>
      </c>
      <c r="T43" s="20">
        <f t="shared" si="30"/>
        <v>2.7680012002450433E-2</v>
      </c>
      <c r="U43" s="20">
        <f t="shared" si="31"/>
        <v>1.6172322815293412E-2</v>
      </c>
      <c r="V43" s="18">
        <f t="shared" si="32"/>
        <v>0</v>
      </c>
      <c r="W43" s="19">
        <f t="shared" si="33"/>
        <v>1.7115668737625453</v>
      </c>
      <c r="X43" s="19">
        <f t="shared" si="34"/>
        <v>0.43852334817743843</v>
      </c>
      <c r="Y43" s="18">
        <f t="shared" si="35"/>
        <v>2.8495623093444931E-3</v>
      </c>
      <c r="Z43" s="5">
        <f t="shared" ref="Z43:Z50" si="40">(Y43*900000)</f>
        <v>2564.6060784100437</v>
      </c>
      <c r="AA43" s="2">
        <f t="shared" si="36"/>
        <v>571.35679166213436</v>
      </c>
      <c r="AB43" s="2">
        <f t="shared" si="39"/>
        <v>16.707099157942089</v>
      </c>
      <c r="AC43" s="17">
        <f t="shared" si="37"/>
        <v>5.4325077668141352E-4</v>
      </c>
      <c r="AD43" s="38">
        <f t="shared" si="38"/>
        <v>2.1174915270062353</v>
      </c>
    </row>
    <row r="44" spans="1:30" x14ac:dyDescent="0.25">
      <c r="A44" s="141" t="s">
        <v>7</v>
      </c>
      <c r="B44" s="141"/>
      <c r="C44" s="15">
        <f>C43*1.483</f>
        <v>3.6887254627272764E-4</v>
      </c>
      <c r="D44" s="14">
        <f>D43*1.483</f>
        <v>1.483594016948697</v>
      </c>
      <c r="G44" s="40" t="str">
        <f t="shared" si="24"/>
        <v>L3962-4</v>
      </c>
      <c r="H44" s="4">
        <f>$B$8</f>
        <v>67.2</v>
      </c>
      <c r="I44" s="4">
        <f>$C$8</f>
        <v>16.600000000000001</v>
      </c>
      <c r="J44" s="5">
        <f>$D$8</f>
        <v>0</v>
      </c>
      <c r="K44" s="4">
        <f t="shared" si="25"/>
        <v>0.24702380952380953</v>
      </c>
      <c r="L44" s="125">
        <f t="shared" si="26"/>
        <v>1.1183620496369501E-3</v>
      </c>
      <c r="M44" s="22">
        <f>$B$27</f>
        <v>556.9</v>
      </c>
      <c r="N44" s="22">
        <f>$C$27</f>
        <v>517.6</v>
      </c>
      <c r="O44" s="22">
        <f>$D$27</f>
        <v>812.2</v>
      </c>
      <c r="P44" s="23">
        <f>$E$27</f>
        <v>0</v>
      </c>
      <c r="Q44" s="22">
        <f t="shared" si="27"/>
        <v>0.68566855454321585</v>
      </c>
      <c r="R44" s="22">
        <f t="shared" si="28"/>
        <v>0.63728145776902245</v>
      </c>
      <c r="S44" s="21">
        <f t="shared" si="29"/>
        <v>0</v>
      </c>
      <c r="T44" s="20">
        <f>(Q44*0.005*($H$18))/0.5335</f>
        <v>3.2831121322973666E-2</v>
      </c>
      <c r="U44" s="20">
        <f t="shared" si="31"/>
        <v>1.9811798513702905E-2</v>
      </c>
      <c r="V44" s="18">
        <f t="shared" si="32"/>
        <v>0</v>
      </c>
      <c r="W44" s="19">
        <f t="shared" si="33"/>
        <v>1.6571499705221562</v>
      </c>
      <c r="X44" s="19">
        <f t="shared" si="34"/>
        <v>0.52642919836676572</v>
      </c>
      <c r="Y44" s="18">
        <f t="shared" si="35"/>
        <v>2.1244301286984881E-3</v>
      </c>
      <c r="Z44" s="5">
        <f t="shared" si="40"/>
        <v>1911.9871158286394</v>
      </c>
      <c r="AA44" s="2">
        <f t="shared" si="36"/>
        <v>432.67526211358586</v>
      </c>
      <c r="AB44" s="2">
        <f t="shared" si="39"/>
        <v>13.853614677551022</v>
      </c>
      <c r="AC44" s="17">
        <f t="shared" si="37"/>
        <v>1.8188140396459144E-4</v>
      </c>
      <c r="AD44" s="38">
        <f t="shared" si="38"/>
        <v>0.73599295338483195</v>
      </c>
    </row>
    <row r="45" spans="1:30" x14ac:dyDescent="0.25">
      <c r="A45" s="141" t="s">
        <v>5</v>
      </c>
      <c r="B45" s="141"/>
      <c r="C45" s="25">
        <f>COUNT(Y41:Y50)</f>
        <v>10</v>
      </c>
      <c r="D45" s="24">
        <f>COUNT(AB41:AB50)</f>
        <v>10</v>
      </c>
      <c r="G45" s="40" t="str">
        <f t="shared" si="24"/>
        <v>L3962-5</v>
      </c>
      <c r="H45" s="4">
        <f>$B$9</f>
        <v>63.5</v>
      </c>
      <c r="I45" s="4">
        <f>$C$9</f>
        <v>18.100000000000001</v>
      </c>
      <c r="J45" s="5">
        <f>$D$9</f>
        <v>0</v>
      </c>
      <c r="K45" s="4">
        <f t="shared" si="25"/>
        <v>0.2850393700787402</v>
      </c>
      <c r="L45" s="125">
        <f t="shared" si="26"/>
        <v>1.2904716139023008E-3</v>
      </c>
      <c r="M45" s="22">
        <f>$B$28</f>
        <v>697.3</v>
      </c>
      <c r="N45" s="22">
        <f>$C$28</f>
        <v>647.1</v>
      </c>
      <c r="O45" s="22">
        <f>$D$28</f>
        <v>842.8</v>
      </c>
      <c r="P45" s="23">
        <f>$E$28</f>
        <v>0</v>
      </c>
      <c r="Q45" s="22">
        <f t="shared" si="27"/>
        <v>0.82736117702895107</v>
      </c>
      <c r="R45" s="22">
        <f t="shared" si="28"/>
        <v>0.76779781680113912</v>
      </c>
      <c r="S45" s="21">
        <f t="shared" si="29"/>
        <v>0</v>
      </c>
      <c r="T45" s="20">
        <f t="shared" ref="T45:T49" si="41">(Q45*0.005*($H$18))/0.5335</f>
        <v>3.9615634990074144E-2</v>
      </c>
      <c r="U45" s="20">
        <f t="shared" si="31"/>
        <v>2.3869289558458195E-2</v>
      </c>
      <c r="V45" s="18">
        <f t="shared" si="32"/>
        <v>0</v>
      </c>
      <c r="W45" s="19">
        <f t="shared" si="33"/>
        <v>1.659690578265919</v>
      </c>
      <c r="X45" s="19">
        <f t="shared" si="34"/>
        <v>0.6348492454853234</v>
      </c>
      <c r="Y45" s="18">
        <f t="shared" si="35"/>
        <v>2.0327213477520536E-3</v>
      </c>
      <c r="Z45" s="5">
        <f t="shared" si="40"/>
        <v>1829.4492129768482</v>
      </c>
      <c r="AA45" s="2">
        <f t="shared" si="36"/>
        <v>415.13595775758023</v>
      </c>
      <c r="AB45" s="2">
        <f t="shared" si="39"/>
        <v>13.476289295811814</v>
      </c>
      <c r="AC45" s="17">
        <f t="shared" si="37"/>
        <v>2.7359018491102593E-4</v>
      </c>
      <c r="AD45" s="38">
        <f t="shared" si="38"/>
        <v>1.1133183351240401</v>
      </c>
    </row>
    <row r="46" spans="1:30" ht="15" customHeight="1" x14ac:dyDescent="0.25">
      <c r="A46" s="142" t="s">
        <v>3</v>
      </c>
      <c r="B46" s="142"/>
      <c r="C46" s="15">
        <f>_xlfn.CONFIDENCE.NORM(0.05,C44,C45)</f>
        <v>2.2862537173337104E-4</v>
      </c>
      <c r="D46" s="14">
        <f>_xlfn.CONFIDENCE.NORM(0.05,D44,D45)</f>
        <v>0.91952420166157167</v>
      </c>
      <c r="G46" s="40" t="str">
        <f t="shared" si="24"/>
        <v>L3962-6</v>
      </c>
      <c r="H46" s="4">
        <f>$B$10</f>
        <v>65</v>
      </c>
      <c r="I46" s="4">
        <f>$C$10</f>
        <v>21.2</v>
      </c>
      <c r="J46" s="5">
        <f>$D$10</f>
        <v>0</v>
      </c>
      <c r="K46" s="4">
        <f t="shared" si="25"/>
        <v>0.32615384615384613</v>
      </c>
      <c r="L46" s="125">
        <f t="shared" si="26"/>
        <v>1.4766110383640262E-3</v>
      </c>
      <c r="M46" s="22">
        <f>$B$29</f>
        <v>608</v>
      </c>
      <c r="N46" s="22">
        <f>$C$29</f>
        <v>547</v>
      </c>
      <c r="O46" s="22">
        <f>$D$29</f>
        <v>745.4</v>
      </c>
      <c r="P46" s="23">
        <f>$E$29</f>
        <v>0</v>
      </c>
      <c r="Q46" s="22">
        <f t="shared" si="27"/>
        <v>0.81566943922726054</v>
      </c>
      <c r="R46" s="22">
        <f t="shared" si="28"/>
        <v>0.73383418298899927</v>
      </c>
      <c r="S46" s="21">
        <f t="shared" si="29"/>
        <v>0</v>
      </c>
      <c r="T46" s="20">
        <f t="shared" si="41"/>
        <v>3.9055812230666113E-2</v>
      </c>
      <c r="U46" s="20">
        <f t="shared" si="31"/>
        <v>2.2813428507306784E-2</v>
      </c>
      <c r="V46" s="18">
        <f t="shared" si="32"/>
        <v>0</v>
      </c>
      <c r="W46" s="19">
        <f t="shared" si="33"/>
        <v>1.7119659247253058</v>
      </c>
      <c r="X46" s="19">
        <f t="shared" si="34"/>
        <v>0.61869240737972897</v>
      </c>
      <c r="Y46" s="18">
        <f t="shared" si="35"/>
        <v>2.3866642304820472E-3</v>
      </c>
      <c r="Z46" s="5">
        <f t="shared" si="40"/>
        <v>2147.9978074338424</v>
      </c>
      <c r="AA46" s="2">
        <f t="shared" si="36"/>
        <v>482.82753407969147</v>
      </c>
      <c r="AB46" s="2">
        <f t="shared" si="39"/>
        <v>14.91217784052694</v>
      </c>
      <c r="AC46" s="17">
        <f t="shared" si="37"/>
        <v>8.0352697818967655E-5</v>
      </c>
      <c r="AD46" s="38">
        <f t="shared" si="38"/>
        <v>0.32257020959108651</v>
      </c>
    </row>
    <row r="47" spans="1:30" x14ac:dyDescent="0.25">
      <c r="G47" s="40" t="str">
        <f t="shared" si="24"/>
        <v>L3962-7</v>
      </c>
      <c r="H47" s="4">
        <f>$B$11</f>
        <v>66.2</v>
      </c>
      <c r="I47" s="4">
        <f>$C$11</f>
        <v>16</v>
      </c>
      <c r="J47" s="5">
        <f>$D$11</f>
        <v>0</v>
      </c>
      <c r="K47" s="4">
        <f t="shared" si="25"/>
        <v>0.2416918429003021</v>
      </c>
      <c r="L47" s="125">
        <f t="shared" si="26"/>
        <v>1.0942223963251634E-3</v>
      </c>
      <c r="M47" s="22">
        <f>$B$30</f>
        <v>587.5</v>
      </c>
      <c r="N47" s="22">
        <f>$C$30</f>
        <v>553.5</v>
      </c>
      <c r="O47" s="22">
        <f>$D$30</f>
        <v>922.3</v>
      </c>
      <c r="P47" s="23">
        <f>$E$30</f>
        <v>0</v>
      </c>
      <c r="Q47" s="22">
        <f t="shared" si="27"/>
        <v>0.63699447034587453</v>
      </c>
      <c r="R47" s="22">
        <f t="shared" si="28"/>
        <v>0.60013010950883661</v>
      </c>
      <c r="S47" s="21">
        <f t="shared" si="29"/>
        <v>0</v>
      </c>
      <c r="T47" s="20">
        <f t="shared" si="41"/>
        <v>3.0500513111500219E-2</v>
      </c>
      <c r="U47" s="20">
        <f t="shared" si="31"/>
        <v>1.865683783303302E-2</v>
      </c>
      <c r="V47" s="18">
        <f t="shared" si="32"/>
        <v>0</v>
      </c>
      <c r="W47" s="19">
        <f t="shared" si="33"/>
        <v>1.6348168636325542</v>
      </c>
      <c r="X47" s="19">
        <f t="shared" si="34"/>
        <v>0.4915735094453324</v>
      </c>
      <c r="Y47" s="18">
        <f t="shared" si="35"/>
        <v>2.2259588348441123E-3</v>
      </c>
      <c r="Z47" s="5">
        <f t="shared" si="40"/>
        <v>2003.3629513597011</v>
      </c>
      <c r="AA47" s="2">
        <f t="shared" si="36"/>
        <v>452.09262716393647</v>
      </c>
      <c r="AB47" s="2">
        <f t="shared" si="39"/>
        <v>14.267037421344767</v>
      </c>
      <c r="AC47" s="17">
        <f t="shared" si="37"/>
        <v>8.0352697818967221E-5</v>
      </c>
      <c r="AD47" s="38">
        <f t="shared" si="38"/>
        <v>0.32257020959108651</v>
      </c>
    </row>
    <row r="48" spans="1:30" x14ac:dyDescent="0.25">
      <c r="A48" s="143" t="s">
        <v>6</v>
      </c>
      <c r="B48" s="143"/>
      <c r="C48" s="143"/>
      <c r="D48" s="143"/>
      <c r="G48" s="40" t="str">
        <f t="shared" si="24"/>
        <v>L3962-8</v>
      </c>
      <c r="H48" s="4">
        <f>$B$12</f>
        <v>63.7</v>
      </c>
      <c r="I48" s="4">
        <f>$C$12</f>
        <v>18.100000000000001</v>
      </c>
      <c r="J48" s="5">
        <f>$D$12</f>
        <v>0</v>
      </c>
      <c r="K48" s="4">
        <f t="shared" si="25"/>
        <v>0.28414442700156989</v>
      </c>
      <c r="L48" s="125">
        <f t="shared" si="26"/>
        <v>1.2864198976891067E-3</v>
      </c>
      <c r="M48" s="22">
        <f>$B$31</f>
        <v>700.8</v>
      </c>
      <c r="N48" s="22">
        <f>$C$31</f>
        <v>645.6</v>
      </c>
      <c r="O48" s="22">
        <f>$D$31</f>
        <v>834.2</v>
      </c>
      <c r="P48" s="23">
        <f>$E$31</f>
        <v>0</v>
      </c>
      <c r="Q48" s="22">
        <f t="shared" si="27"/>
        <v>0.84008631023735303</v>
      </c>
      <c r="R48" s="22">
        <f t="shared" si="28"/>
        <v>0.77391512826660269</v>
      </c>
      <c r="S48" s="21">
        <f t="shared" si="29"/>
        <v>0</v>
      </c>
      <c r="T48" s="20">
        <f t="shared" si="41"/>
        <v>4.0224938697306818E-2</v>
      </c>
      <c r="U48" s="20">
        <f t="shared" si="31"/>
        <v>2.4059464465827393E-2</v>
      </c>
      <c r="V48" s="18">
        <f t="shared" si="32"/>
        <v>0</v>
      </c>
      <c r="W48" s="19">
        <f t="shared" si="33"/>
        <v>1.6718966772697657</v>
      </c>
      <c r="X48" s="19">
        <f t="shared" si="34"/>
        <v>0.64284403163134218</v>
      </c>
      <c r="Y48" s="18">
        <f t="shared" si="35"/>
        <v>2.0011384323263687E-3</v>
      </c>
      <c r="Z48" s="5">
        <f t="shared" si="40"/>
        <v>1801.0245890937317</v>
      </c>
      <c r="AA48" s="2">
        <f t="shared" si="36"/>
        <v>409.09572518241799</v>
      </c>
      <c r="AB48" s="2">
        <f t="shared" si="39"/>
        <v>13.345490415677148</v>
      </c>
      <c r="AC48" s="17">
        <f t="shared" si="37"/>
        <v>3.0517310033671089E-4</v>
      </c>
      <c r="AD48" s="38">
        <f t="shared" si="38"/>
        <v>1.2441172152587061</v>
      </c>
    </row>
    <row r="49" spans="1:30" x14ac:dyDescent="0.25">
      <c r="A49" s="141" t="s">
        <v>2</v>
      </c>
      <c r="B49" s="141"/>
      <c r="C49" s="15">
        <f>AVERAGE(Y41:Y50)</f>
        <v>2.3263539748283137E-3</v>
      </c>
      <c r="D49" s="14">
        <f>AVERAGE(AB41:AB50)</f>
        <v>14.655042872592375</v>
      </c>
      <c r="G49" s="40" t="str">
        <f t="shared" si="24"/>
        <v>L3962-9</v>
      </c>
      <c r="H49" s="4">
        <f>$B$13</f>
        <v>63</v>
      </c>
      <c r="I49" s="4">
        <f>$C$13</f>
        <v>21.1</v>
      </c>
      <c r="J49" s="5">
        <f>$D$13</f>
        <v>0</v>
      </c>
      <c r="K49" s="4">
        <f t="shared" si="25"/>
        <v>0.33492063492063495</v>
      </c>
      <c r="L49" s="125">
        <f t="shared" si="26"/>
        <v>1.5163013170981299E-3</v>
      </c>
      <c r="M49" s="22">
        <f>$B$32</f>
        <v>684.3</v>
      </c>
      <c r="N49" s="22">
        <f>$C$32</f>
        <v>609.79999999999995</v>
      </c>
      <c r="O49" s="22">
        <f>$D$32</f>
        <v>865.7</v>
      </c>
      <c r="P49" s="23">
        <f>$E$32</f>
        <v>0</v>
      </c>
      <c r="Q49" s="22">
        <f t="shared" si="27"/>
        <v>0.7904585884255515</v>
      </c>
      <c r="R49" s="22">
        <f t="shared" si="28"/>
        <v>0.7044010627238072</v>
      </c>
      <c r="S49" s="21">
        <f t="shared" si="29"/>
        <v>0</v>
      </c>
      <c r="T49" s="20">
        <f t="shared" si="41"/>
        <v>3.7848668493590837E-2</v>
      </c>
      <c r="U49" s="20">
        <f t="shared" si="31"/>
        <v>2.1898412008372465E-2</v>
      </c>
      <c r="V49" s="18">
        <f t="shared" si="32"/>
        <v>0</v>
      </c>
      <c r="W49" s="19">
        <f t="shared" si="33"/>
        <v>1.7283750291628488</v>
      </c>
      <c r="X49" s="19">
        <f t="shared" si="34"/>
        <v>0.59747080501963301</v>
      </c>
      <c r="Y49" s="18">
        <f t="shared" si="35"/>
        <v>2.5378667950952082E-3</v>
      </c>
      <c r="Z49" s="5">
        <f t="shared" si="40"/>
        <v>2284.0801155856875</v>
      </c>
      <c r="AA49" s="2">
        <f t="shared" si="36"/>
        <v>511.74502456195859</v>
      </c>
      <c r="AB49" s="2">
        <f t="shared" si="39"/>
        <v>15.50881983236458</v>
      </c>
      <c r="AC49" s="17">
        <f t="shared" si="37"/>
        <v>2.3155526243212859E-4</v>
      </c>
      <c r="AD49" s="38">
        <f t="shared" si="38"/>
        <v>0.91921220142872606</v>
      </c>
    </row>
    <row r="50" spans="1:30" x14ac:dyDescent="0.25">
      <c r="A50" s="141" t="s">
        <v>1</v>
      </c>
      <c r="B50" s="141"/>
      <c r="C50" s="15">
        <f>STDEV(Y41:Y50)</f>
        <v>2.8773585131835664E-4</v>
      </c>
      <c r="D50" s="14">
        <f>STDEV(AB41:AB50)</f>
        <v>1.1453485058248782</v>
      </c>
      <c r="G50" s="40" t="str">
        <f t="shared" si="24"/>
        <v>L3962-10</v>
      </c>
      <c r="H50" s="4">
        <f>$B$14</f>
        <v>67.900000000000006</v>
      </c>
      <c r="I50" s="124">
        <f>$C$14</f>
        <v>20.6</v>
      </c>
      <c r="J50" s="5">
        <f>$D$14</f>
        <v>0</v>
      </c>
      <c r="K50" s="4">
        <f>I50/H50</f>
        <v>0.30338733431516934</v>
      </c>
      <c r="L50" s="125">
        <f t="shared" si="26"/>
        <v>1.3735391810719365E-3</v>
      </c>
      <c r="M50" s="22">
        <f>$B$33</f>
        <v>482</v>
      </c>
      <c r="N50" s="22">
        <f>$C$33</f>
        <v>440.2</v>
      </c>
      <c r="O50" s="22">
        <f>$D$33</f>
        <v>699.8</v>
      </c>
      <c r="P50" s="23">
        <f>$E$33</f>
        <v>0</v>
      </c>
      <c r="Q50" s="22">
        <f t="shared" si="27"/>
        <v>0.68876821949128331</v>
      </c>
      <c r="R50" s="22">
        <f t="shared" si="28"/>
        <v>0.62903686767647904</v>
      </c>
      <c r="S50" s="21">
        <f t="shared" si="29"/>
        <v>0</v>
      </c>
      <c r="T50" s="20">
        <f t="shared" si="30"/>
        <v>3.2979539206944394E-2</v>
      </c>
      <c r="U50" s="20">
        <f t="shared" si="31"/>
        <v>1.9555490793228256E-2</v>
      </c>
      <c r="V50" s="18">
        <f t="shared" si="32"/>
        <v>0</v>
      </c>
      <c r="W50" s="19">
        <f t="shared" si="33"/>
        <v>1.6864592945099934</v>
      </c>
      <c r="X50" s="19">
        <f t="shared" si="34"/>
        <v>0.52535030000172656</v>
      </c>
      <c r="Y50" s="18">
        <f t="shared" si="35"/>
        <v>2.614520599050619E-3</v>
      </c>
      <c r="Z50" s="5">
        <f t="shared" si="40"/>
        <v>2353.0685391455572</v>
      </c>
      <c r="AA50" s="2">
        <f t="shared" si="36"/>
        <v>526.40506456843093</v>
      </c>
      <c r="AB50" s="2">
        <f t="shared" si="39"/>
        <v>15.807460965500496</v>
      </c>
      <c r="AC50" s="17">
        <f t="shared" si="37"/>
        <v>3.0820906638753939E-4</v>
      </c>
      <c r="AD50" s="38">
        <f t="shared" si="38"/>
        <v>1.2178533345646425</v>
      </c>
    </row>
    <row r="51" spans="1:30" ht="15.75" thickBot="1" x14ac:dyDescent="0.3">
      <c r="A51" s="141" t="s">
        <v>0</v>
      </c>
      <c r="B51" s="141"/>
      <c r="C51" s="37">
        <f>(C50/C49)*100</f>
        <v>12.368532666641658</v>
      </c>
      <c r="D51" s="14">
        <f>(D50/D49)*100</f>
        <v>7.8153882986373961</v>
      </c>
      <c r="G51" s="36"/>
      <c r="H51" s="31"/>
      <c r="I51" s="31"/>
      <c r="J51" s="29"/>
      <c r="K51" s="30"/>
      <c r="L51" s="126"/>
      <c r="M51" s="33"/>
      <c r="N51" s="33"/>
      <c r="O51" s="33"/>
      <c r="P51" s="34"/>
      <c r="Q51" s="33"/>
      <c r="R51" s="33"/>
      <c r="S51" s="32"/>
      <c r="T51" s="31"/>
      <c r="U51" s="31"/>
      <c r="V51" s="29"/>
      <c r="W51" s="30"/>
      <c r="X51" s="30"/>
      <c r="Y51" s="29"/>
      <c r="Z51" s="28"/>
      <c r="AA51" s="28"/>
      <c r="AB51" s="28"/>
      <c r="AC51" s="27"/>
      <c r="AD51" s="26"/>
    </row>
    <row r="52" spans="1:30" ht="15.75" thickTop="1" x14ac:dyDescent="0.25">
      <c r="A52" s="141" t="s">
        <v>5</v>
      </c>
      <c r="B52" s="141"/>
      <c r="C52" s="25">
        <f>COUNT(Y41:Y50)</f>
        <v>10</v>
      </c>
      <c r="D52" s="24">
        <f>COUNT(AB41:AB50)</f>
        <v>10</v>
      </c>
      <c r="G52" s="7" t="s">
        <v>4</v>
      </c>
      <c r="H52" s="20"/>
      <c r="I52" s="20"/>
      <c r="J52" s="18"/>
      <c r="K52" s="19"/>
      <c r="L52" s="127"/>
      <c r="M52" s="22"/>
      <c r="N52" s="22"/>
      <c r="O52" s="22"/>
      <c r="P52" s="23"/>
      <c r="Q52" s="22"/>
      <c r="R52" s="22"/>
      <c r="S52" s="21"/>
      <c r="T52" s="20"/>
      <c r="U52" s="20"/>
      <c r="V52" s="18"/>
      <c r="W52" s="19"/>
      <c r="X52" s="19"/>
      <c r="Y52" s="18"/>
      <c r="Z52" s="2"/>
      <c r="AA52" s="2"/>
      <c r="AB52" s="2"/>
      <c r="AC52" s="17"/>
      <c r="AD52" s="16"/>
    </row>
    <row r="53" spans="1:30" ht="17.25" customHeight="1" x14ac:dyDescent="0.25">
      <c r="A53" s="142" t="s">
        <v>3</v>
      </c>
      <c r="B53" s="142"/>
      <c r="C53" s="15">
        <f>_xlfn.CONFIDENCE.NORM(0.05,C50,C52)</f>
        <v>1.7833725126304134E-4</v>
      </c>
      <c r="D53" s="14">
        <f>_xlfn.CONFIDENCE.NORM(0.05,D50,D52)</f>
        <v>0.70988131416771161</v>
      </c>
      <c r="G53" s="7" t="s">
        <v>2</v>
      </c>
      <c r="H53" s="4">
        <f>AVERAGE(H41:H50)</f>
        <v>66.009999999999991</v>
      </c>
      <c r="I53" s="4">
        <f>AVERAGE(I41:I49)</f>
        <v>18.455555555555559</v>
      </c>
      <c r="J53" s="5">
        <f>AVERAGE(J41:J45)</f>
        <v>0</v>
      </c>
      <c r="K53" s="13">
        <f t="shared" ref="K53:AD53" si="42">AVERAGE(K41:K50)</f>
        <v>0.2832601744772385</v>
      </c>
      <c r="L53" s="11">
        <f t="shared" si="42"/>
        <v>1.2824165812986171E-3</v>
      </c>
      <c r="M53" s="4">
        <f t="shared" si="42"/>
        <v>604.78</v>
      </c>
      <c r="N53" s="4">
        <f t="shared" si="42"/>
        <v>555.91000000000008</v>
      </c>
      <c r="O53" s="4">
        <f t="shared" si="42"/>
        <v>833.33999999999992</v>
      </c>
      <c r="P53" s="5">
        <f t="shared" si="42"/>
        <v>0</v>
      </c>
      <c r="Q53" s="4">
        <f t="shared" si="42"/>
        <v>0.72757688426725731</v>
      </c>
      <c r="R53" s="4">
        <f t="shared" si="42"/>
        <v>0.66846728895761776</v>
      </c>
      <c r="S53" s="3">
        <f t="shared" si="42"/>
        <v>0</v>
      </c>
      <c r="T53" s="4">
        <f t="shared" si="42"/>
        <v>3.4837772274802413E-2</v>
      </c>
      <c r="U53" s="4">
        <f t="shared" si="42"/>
        <v>2.0781303269346896E-2</v>
      </c>
      <c r="V53" s="3">
        <f t="shared" si="42"/>
        <v>0</v>
      </c>
      <c r="W53" s="2">
        <f t="shared" si="42"/>
        <v>1.6765082721600595</v>
      </c>
      <c r="X53" s="2">
        <f t="shared" si="42"/>
        <v>0.5561907554414931</v>
      </c>
      <c r="Y53" s="11">
        <f t="shared" si="42"/>
        <v>2.3263539748283137E-3</v>
      </c>
      <c r="Z53" s="2">
        <f t="shared" si="42"/>
        <v>2093.7185773454817</v>
      </c>
      <c r="AA53" s="2">
        <f t="shared" si="42"/>
        <v>471.29319768591495</v>
      </c>
      <c r="AB53" s="2">
        <f t="shared" si="42"/>
        <v>14.655042872592375</v>
      </c>
      <c r="AC53" s="10">
        <f t="shared" si="42"/>
        <v>2.4142447363199312E-4</v>
      </c>
      <c r="AD53" s="10">
        <f t="shared" si="42"/>
        <v>0.9649527643927982</v>
      </c>
    </row>
    <row r="54" spans="1:30" x14ac:dyDescent="0.25">
      <c r="G54" s="7" t="s">
        <v>1</v>
      </c>
      <c r="H54" s="4">
        <f>STDEV(H41:H50)</f>
        <v>2.1205083248022292</v>
      </c>
      <c r="I54" s="4">
        <f>STDEV(I41:I49)</f>
        <v>1.7756063127218762</v>
      </c>
      <c r="J54" s="5">
        <f>STDEV(J41:J45)</f>
        <v>0</v>
      </c>
      <c r="K54" s="2">
        <f t="shared" ref="K54:AD54" si="43">STDEV(K41:K50)</f>
        <v>3.0790831790853082E-2</v>
      </c>
      <c r="L54" s="127">
        <f t="shared" si="43"/>
        <v>1.394007234283446E-4</v>
      </c>
      <c r="M54" s="4">
        <f t="shared" si="43"/>
        <v>79.160326763684367</v>
      </c>
      <c r="N54" s="4">
        <f t="shared" si="43"/>
        <v>74.18031260231875</v>
      </c>
      <c r="O54" s="4">
        <f t="shared" si="43"/>
        <v>66.234351611028359</v>
      </c>
      <c r="P54" s="5">
        <f t="shared" si="43"/>
        <v>0</v>
      </c>
      <c r="Q54" s="4">
        <f t="shared" si="43"/>
        <v>9.2436914851873234E-2</v>
      </c>
      <c r="R54" s="4">
        <f t="shared" si="43"/>
        <v>8.404787986565207E-2</v>
      </c>
      <c r="S54" s="3">
        <f t="shared" si="43"/>
        <v>0</v>
      </c>
      <c r="T54" s="4">
        <f t="shared" si="43"/>
        <v>4.4260562134790784E-3</v>
      </c>
      <c r="U54" s="4">
        <f t="shared" si="43"/>
        <v>2.6128795073239257E-3</v>
      </c>
      <c r="V54" s="3">
        <f t="shared" si="43"/>
        <v>0</v>
      </c>
      <c r="W54" s="2">
        <f t="shared" si="43"/>
        <v>3.1777402081071576E-2</v>
      </c>
      <c r="X54" s="2">
        <f t="shared" si="43"/>
        <v>7.0206913291677844E-2</v>
      </c>
      <c r="Y54" s="3">
        <f t="shared" si="43"/>
        <v>2.8773585131835664E-4</v>
      </c>
      <c r="Z54" s="2">
        <f t="shared" si="43"/>
        <v>258.96226618652321</v>
      </c>
      <c r="AA54" s="2">
        <f t="shared" si="43"/>
        <v>55.029481564635624</v>
      </c>
      <c r="AB54" s="2">
        <f t="shared" si="43"/>
        <v>1.1453485058248782</v>
      </c>
      <c r="AC54" s="8">
        <f t="shared" si="43"/>
        <v>1.3592747715017941E-4</v>
      </c>
      <c r="AD54" s="8">
        <f t="shared" si="43"/>
        <v>0.53102501840737482</v>
      </c>
    </row>
    <row r="55" spans="1:30" x14ac:dyDescent="0.25">
      <c r="G55" s="7" t="s">
        <v>0</v>
      </c>
      <c r="H55" s="4">
        <f t="shared" ref="H55:AD55" si="44">(H54/H53)*100</f>
        <v>3.212404673234706</v>
      </c>
      <c r="I55" s="4">
        <f t="shared" si="44"/>
        <v>9.6209854391913812</v>
      </c>
      <c r="J55" s="5" t="e">
        <f t="shared" si="44"/>
        <v>#DIV/0!</v>
      </c>
      <c r="K55" s="6">
        <f t="shared" si="44"/>
        <v>10.870159155863718</v>
      </c>
      <c r="L55" s="2">
        <f t="shared" si="44"/>
        <v>10.8701591558636</v>
      </c>
      <c r="M55" s="4">
        <f t="shared" si="44"/>
        <v>13.089111207990406</v>
      </c>
      <c r="N55" s="4">
        <f t="shared" si="44"/>
        <v>13.34394283288999</v>
      </c>
      <c r="O55" s="4">
        <f t="shared" si="44"/>
        <v>7.9480586088545326</v>
      </c>
      <c r="P55" s="5" t="e">
        <f t="shared" si="44"/>
        <v>#DIV/0!</v>
      </c>
      <c r="Q55" s="4">
        <f t="shared" si="44"/>
        <v>12.704762458879717</v>
      </c>
      <c r="R55" s="4">
        <f t="shared" si="44"/>
        <v>12.573222542678655</v>
      </c>
      <c r="S55" s="3" t="e">
        <f t="shared" si="44"/>
        <v>#DIV/0!</v>
      </c>
      <c r="T55" s="4">
        <f t="shared" si="44"/>
        <v>12.704762458879646</v>
      </c>
      <c r="U55" s="4">
        <f t="shared" si="44"/>
        <v>12.573222542678586</v>
      </c>
      <c r="V55" s="3" t="e">
        <f t="shared" si="44"/>
        <v>#DIV/0!</v>
      </c>
      <c r="W55" s="2">
        <f t="shared" si="44"/>
        <v>1.895451553014331</v>
      </c>
      <c r="X55" s="2">
        <f t="shared" si="44"/>
        <v>12.622811976791848</v>
      </c>
      <c r="Y55" s="3">
        <f t="shared" si="44"/>
        <v>12.368532666641658</v>
      </c>
      <c r="Z55" s="2">
        <f t="shared" si="44"/>
        <v>12.368532666641768</v>
      </c>
      <c r="AA55" s="2">
        <f t="shared" si="44"/>
        <v>11.676273248762028</v>
      </c>
      <c r="AB55" s="2">
        <f t="shared" si="44"/>
        <v>7.8153882986373961</v>
      </c>
      <c r="AC55" s="1">
        <f t="shared" si="44"/>
        <v>56.302277521944873</v>
      </c>
      <c r="AD55" s="1">
        <f t="shared" si="44"/>
        <v>55.03119302855464</v>
      </c>
    </row>
  </sheetData>
  <sortState ref="AB24:AB33">
    <sortCondition descending="1" ref="AB24"/>
  </sortState>
  <mergeCells count="25">
    <mergeCell ref="A49:B49"/>
    <mergeCell ref="A50:B50"/>
    <mergeCell ref="A51:B51"/>
    <mergeCell ref="A52:B52"/>
    <mergeCell ref="A53:B53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5"/>
  <sheetViews>
    <sheetView topLeftCell="A22" zoomScaleNormal="100" workbookViewId="0">
      <selection activeCell="W50" sqref="W50"/>
    </sheetView>
  </sheetViews>
  <sheetFormatPr defaultRowHeight="15" x14ac:dyDescent="0.25"/>
  <cols>
    <col min="1" max="1" width="10.28515625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536</v>
      </c>
      <c r="C1" s="117" t="s">
        <v>100</v>
      </c>
      <c r="D1" s="103">
        <v>2009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537</v>
      </c>
      <c r="B5" s="58">
        <v>54.7</v>
      </c>
      <c r="C5" s="130">
        <v>10.3</v>
      </c>
      <c r="D5" s="58">
        <v>0</v>
      </c>
      <c r="E5" s="58"/>
      <c r="G5" s="91" t="s">
        <v>95</v>
      </c>
      <c r="H5" s="91">
        <f>(12.2*0.9)/20</f>
        <v>0.54900000000000004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538</v>
      </c>
      <c r="B6" s="58">
        <v>59.2</v>
      </c>
      <c r="C6" s="130">
        <v>15.6</v>
      </c>
      <c r="D6" s="58">
        <v>0</v>
      </c>
      <c r="E6" s="58"/>
      <c r="G6" s="91" t="s">
        <v>93</v>
      </c>
      <c r="H6" s="91">
        <f>(46.93*0.4)/10</f>
        <v>1.8772000000000002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539</v>
      </c>
      <c r="B7" s="58">
        <v>58.2</v>
      </c>
      <c r="C7" s="130">
        <v>15.4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540</v>
      </c>
      <c r="B8" s="58">
        <v>58.3</v>
      </c>
      <c r="C8" s="130">
        <v>13.8</v>
      </c>
      <c r="D8" s="58">
        <v>0</v>
      </c>
      <c r="E8" s="58"/>
      <c r="G8" s="91" t="s">
        <v>89</v>
      </c>
      <c r="H8" s="91">
        <f>(30.93*0.97)/20</f>
        <v>1.500105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541</v>
      </c>
      <c r="B9" s="58">
        <v>58.8</v>
      </c>
      <c r="C9" s="130">
        <v>13.7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542</v>
      </c>
      <c r="B10" s="58">
        <v>60.4</v>
      </c>
      <c r="C10" s="130">
        <v>12.7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543</v>
      </c>
      <c r="B11" s="58">
        <v>63.3</v>
      </c>
      <c r="C11" s="130">
        <v>13.8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544</v>
      </c>
      <c r="B12" s="58">
        <v>60.7</v>
      </c>
      <c r="C12" s="130">
        <v>14.6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545</v>
      </c>
      <c r="B13" s="58">
        <v>61.7</v>
      </c>
      <c r="C13" s="130">
        <v>14.1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546</v>
      </c>
      <c r="B14" s="58">
        <v>61.6</v>
      </c>
      <c r="C14" s="130">
        <v>13.1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36" t="s">
        <v>73</v>
      </c>
      <c r="O15" s="136" t="s">
        <v>72</v>
      </c>
      <c r="P15" s="136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60.6</v>
      </c>
      <c r="C16" s="58">
        <v>0</v>
      </c>
      <c r="D16" s="58">
        <v>192.9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5.490000000000001E-3</v>
      </c>
      <c r="O16" s="96">
        <f>$H$7*(L16/1000)</f>
        <v>0</v>
      </c>
      <c r="P16" s="95">
        <f t="shared" ref="P16:P21" si="1">$H$6*(M16/1000)</f>
        <v>1.8772000000000004E-2</v>
      </c>
      <c r="Q16" s="94">
        <f t="shared" ref="Q16:S21" si="2">B16</f>
        <v>60.6</v>
      </c>
      <c r="R16" s="94">
        <f t="shared" si="2"/>
        <v>0</v>
      </c>
      <c r="S16" s="94">
        <f t="shared" si="2"/>
        <v>192.9</v>
      </c>
      <c r="T16" s="93">
        <f t="shared" ref="T16:T20" si="3">R16/Q16</f>
        <v>0</v>
      </c>
      <c r="U16" s="92">
        <f t="shared" ref="U16:U21" si="4">S16/Q16</f>
        <v>3.1831683168316833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62.2</v>
      </c>
      <c r="C17" s="58">
        <v>41.1</v>
      </c>
      <c r="D17" s="58">
        <v>119.9</v>
      </c>
      <c r="E17" s="58"/>
      <c r="G17" s="102" t="s">
        <v>63</v>
      </c>
      <c r="H17" s="103">
        <v>219.37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5.490000000000001E-3</v>
      </c>
      <c r="O17" s="96">
        <f>$H$8*(L17/1000)</f>
        <v>3.0002100000000001E-3</v>
      </c>
      <c r="P17" s="95">
        <f t="shared" si="1"/>
        <v>1.5017600000000002E-2</v>
      </c>
      <c r="Q17" s="94">
        <f t="shared" si="2"/>
        <v>62.2</v>
      </c>
      <c r="R17" s="94">
        <f t="shared" si="2"/>
        <v>41.1</v>
      </c>
      <c r="S17" s="94">
        <f t="shared" si="2"/>
        <v>119.9</v>
      </c>
      <c r="T17" s="93">
        <f t="shared" si="3"/>
        <v>0.66077170418006426</v>
      </c>
      <c r="U17" s="92">
        <f t="shared" si="4"/>
        <v>1.927652733118971</v>
      </c>
      <c r="V17" s="91"/>
      <c r="W17" s="91"/>
      <c r="X17" s="100"/>
    </row>
    <row r="18" spans="1:35" x14ac:dyDescent="0.25">
      <c r="A18" s="58" t="s">
        <v>62</v>
      </c>
      <c r="B18" s="58">
        <v>64.8</v>
      </c>
      <c r="C18" s="58">
        <v>85.5</v>
      </c>
      <c r="D18" s="58">
        <v>121.6</v>
      </c>
      <c r="E18" s="58"/>
      <c r="G18" s="102" t="s">
        <v>61</v>
      </c>
      <c r="H18" s="101">
        <f>51.09/10</f>
        <v>5.109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5.490000000000001E-3</v>
      </c>
      <c r="O18" s="96">
        <f>$H$8*(L18/1000)</f>
        <v>6.0004200000000002E-3</v>
      </c>
      <c r="P18" s="95">
        <f t="shared" si="1"/>
        <v>1.1263200000000001E-2</v>
      </c>
      <c r="Q18" s="94">
        <f t="shared" si="2"/>
        <v>64.8</v>
      </c>
      <c r="R18" s="94">
        <f t="shared" si="2"/>
        <v>85.5</v>
      </c>
      <c r="S18" s="94">
        <f t="shared" si="2"/>
        <v>121.6</v>
      </c>
      <c r="T18" s="93">
        <f t="shared" si="3"/>
        <v>1.3194444444444444</v>
      </c>
      <c r="U18" s="92">
        <f t="shared" si="4"/>
        <v>1.8765432098765431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56.4</v>
      </c>
      <c r="C19" s="58">
        <v>111.9</v>
      </c>
      <c r="D19" s="58">
        <v>69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5.490000000000001E-3</v>
      </c>
      <c r="O19" s="96">
        <f>$H$8*(L19/1000)</f>
        <v>9.0006300000000008E-3</v>
      </c>
      <c r="P19" s="95">
        <f t="shared" si="1"/>
        <v>7.5088000000000012E-3</v>
      </c>
      <c r="Q19" s="94">
        <f t="shared" si="2"/>
        <v>56.4</v>
      </c>
      <c r="R19" s="94">
        <f t="shared" si="2"/>
        <v>111.9</v>
      </c>
      <c r="S19" s="94">
        <f t="shared" si="2"/>
        <v>69</v>
      </c>
      <c r="T19" s="93">
        <f t="shared" si="3"/>
        <v>1.9840425531914896</v>
      </c>
      <c r="U19" s="92">
        <f t="shared" si="4"/>
        <v>1.2234042553191489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62.9</v>
      </c>
      <c r="C20" s="58">
        <v>165</v>
      </c>
      <c r="D20" s="58">
        <v>35.1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5.490000000000001E-3</v>
      </c>
      <c r="O20" s="96">
        <f>$H$8*(L20/1000)</f>
        <v>1.200084E-2</v>
      </c>
      <c r="P20" s="95">
        <f t="shared" si="1"/>
        <v>3.7544000000000006E-3</v>
      </c>
      <c r="Q20" s="94">
        <f t="shared" si="2"/>
        <v>62.9</v>
      </c>
      <c r="R20" s="94">
        <f t="shared" si="2"/>
        <v>165</v>
      </c>
      <c r="S20" s="94">
        <f t="shared" si="2"/>
        <v>35.1</v>
      </c>
      <c r="T20" s="93">
        <f t="shared" si="3"/>
        <v>2.6232114467408585</v>
      </c>
      <c r="U20" s="92">
        <f t="shared" si="4"/>
        <v>0.55802861685214633</v>
      </c>
      <c r="V20" s="91"/>
      <c r="W20" s="91"/>
    </row>
    <row r="21" spans="1:35" x14ac:dyDescent="0.25">
      <c r="A21" s="58" t="s">
        <v>58</v>
      </c>
      <c r="B21" s="58">
        <v>72.099999999999994</v>
      </c>
      <c r="C21" s="58">
        <v>241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5.490000000000001E-3</v>
      </c>
      <c r="O21" s="96">
        <f>$H$8*(L21/1000)</f>
        <v>1.500105E-2</v>
      </c>
      <c r="P21" s="95">
        <f t="shared" si="1"/>
        <v>0</v>
      </c>
      <c r="Q21" s="94">
        <f t="shared" si="2"/>
        <v>72.099999999999994</v>
      </c>
      <c r="R21" s="94">
        <f t="shared" si="2"/>
        <v>241</v>
      </c>
      <c r="S21" s="94">
        <f t="shared" si="2"/>
        <v>0</v>
      </c>
      <c r="T21" s="93"/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5">A5</f>
        <v>L3998-1</v>
      </c>
      <c r="B24" s="58">
        <v>441.2</v>
      </c>
      <c r="C24" s="58">
        <v>359.4</v>
      </c>
      <c r="D24" s="58">
        <v>819</v>
      </c>
      <c r="E24" s="58">
        <v>0</v>
      </c>
      <c r="G24" s="86" t="str">
        <f t="shared" ref="G24:G33" si="6">A5</f>
        <v>L3998-1</v>
      </c>
      <c r="H24" s="49">
        <f>$B$5</f>
        <v>54.7</v>
      </c>
      <c r="I24" s="49">
        <f>$C$5</f>
        <v>10.3</v>
      </c>
      <c r="J24" s="51">
        <f>$D$5</f>
        <v>0</v>
      </c>
      <c r="K24" s="49">
        <f t="shared" ref="K24:K33" si="7">I24/H24</f>
        <v>0.1882998171846435</v>
      </c>
      <c r="L24" s="85">
        <f t="shared" ref="L24:L33" si="8">K24/$H$17</f>
        <v>8.5836630890570044E-4</v>
      </c>
      <c r="M24" s="48">
        <f t="shared" ref="M24:M33" si="9">ABS(($L$36-L24)/$L$37)</f>
        <v>1.7424541968575986</v>
      </c>
      <c r="N24" s="83">
        <f>$B$24</f>
        <v>441.2</v>
      </c>
      <c r="O24" s="83">
        <f>$C$24</f>
        <v>359.4</v>
      </c>
      <c r="P24" s="83">
        <f>$D$24</f>
        <v>819</v>
      </c>
      <c r="Q24" s="84">
        <f>$E$24</f>
        <v>0</v>
      </c>
      <c r="R24" s="83">
        <f t="shared" ref="R24:R33" si="10">N24/P24</f>
        <v>0.53870573870573868</v>
      </c>
      <c r="S24" s="83">
        <f t="shared" ref="S24:S33" si="11">O24/P24</f>
        <v>0.43882783882783882</v>
      </c>
      <c r="T24" s="82">
        <f t="shared" ref="T24:T33" si="12">Q24/P24</f>
        <v>0</v>
      </c>
      <c r="U24" s="81">
        <f>(R24*0.005*($H$18))/0.5335</f>
        <v>2.5794260722095771E-2</v>
      </c>
      <c r="V24" s="81">
        <f>(S24*0.005*($H$18))/0.8217</f>
        <v>1.3642274726612077E-2</v>
      </c>
      <c r="W24" s="80">
        <f t="shared" ref="W24:W33" si="13">(T24*0.005*($H$18))/0.7126</f>
        <v>0</v>
      </c>
      <c r="X24" s="79">
        <f t="shared" ref="X24:X33" si="14">U24/V24</f>
        <v>1.8907595132781436</v>
      </c>
      <c r="Y24" s="78">
        <f t="shared" ref="Y24:Y33" si="15">(U24+V24+W24)*10</f>
        <v>0.39436535448707849</v>
      </c>
      <c r="Z24" s="48">
        <f t="shared" ref="Z24:Z33" si="16">ABS(($Y$36-Y24)/$Y$37)</f>
        <v>5.5949471733602089E-2</v>
      </c>
      <c r="AA24" s="88">
        <f t="shared" ref="AA24:AA33" si="17">L24/Y24</f>
        <v>2.1765763628554878E-3</v>
      </c>
      <c r="AB24" s="55">
        <f>$AA$29</f>
        <v>3.0263894939063472E-3</v>
      </c>
      <c r="AC24" s="48">
        <f t="shared" ref="AC24:AC33" si="18">ABS(($AB$36-AB24)/$AB$37)</f>
        <v>1.4555592337943482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5"/>
        <v>L3998-2</v>
      </c>
      <c r="B25" s="58">
        <v>485.9</v>
      </c>
      <c r="C25" s="58">
        <v>420.3</v>
      </c>
      <c r="D25" s="58">
        <v>807.5</v>
      </c>
      <c r="E25" s="58">
        <v>0</v>
      </c>
      <c r="G25" s="86" t="str">
        <f t="shared" si="6"/>
        <v>L3998-2</v>
      </c>
      <c r="H25" s="49">
        <f>$B$6</f>
        <v>59.2</v>
      </c>
      <c r="I25" s="49">
        <f>$C$6</f>
        <v>15.6</v>
      </c>
      <c r="J25" s="51">
        <f>$D$6</f>
        <v>0</v>
      </c>
      <c r="K25" s="49">
        <f t="shared" si="7"/>
        <v>0.26351351351351349</v>
      </c>
      <c r="L25" s="85">
        <f t="shared" si="8"/>
        <v>1.2012285796303664E-3</v>
      </c>
      <c r="M25" s="48">
        <f t="shared" si="9"/>
        <v>1.4299884152986293</v>
      </c>
      <c r="N25" s="83">
        <f>$B$25</f>
        <v>485.9</v>
      </c>
      <c r="O25" s="83">
        <f>$C$25</f>
        <v>420.3</v>
      </c>
      <c r="P25" s="83">
        <f>$D$25</f>
        <v>807.5</v>
      </c>
      <c r="Q25" s="84">
        <f>$E$25</f>
        <v>0</v>
      </c>
      <c r="R25" s="83">
        <f t="shared" si="10"/>
        <v>0.60173374613003094</v>
      </c>
      <c r="S25" s="83">
        <f t="shared" si="11"/>
        <v>0.52049535603715169</v>
      </c>
      <c r="T25" s="82">
        <f t="shared" si="12"/>
        <v>0</v>
      </c>
      <c r="U25" s="81">
        <f>(R25*0.005*($H$18))/0.5335</f>
        <v>2.8812162220977773E-2</v>
      </c>
      <c r="V25" s="81">
        <f>(S25*0.005*($H$18))/0.8217</f>
        <v>1.6181153547485751E-2</v>
      </c>
      <c r="W25" s="80">
        <f t="shared" si="13"/>
        <v>0</v>
      </c>
      <c r="X25" s="79">
        <f t="shared" si="14"/>
        <v>1.7806000132453255</v>
      </c>
      <c r="Y25" s="78">
        <f t="shared" si="15"/>
        <v>0.44993315768463521</v>
      </c>
      <c r="Z25" s="48">
        <f t="shared" si="16"/>
        <v>1.6987809315681708</v>
      </c>
      <c r="AA25" s="54">
        <f t="shared" si="17"/>
        <v>2.6697934106744035E-3</v>
      </c>
      <c r="AB25" s="55">
        <f>$AA$26</f>
        <v>2.9192588639686129E-3</v>
      </c>
      <c r="AC25" s="48">
        <f t="shared" si="18"/>
        <v>1.0135228900184472</v>
      </c>
      <c r="AD25" s="51">
        <f>(AB24-AB33)/AB37</f>
        <v>3.5064508587395018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5"/>
        <v>L3998-3</v>
      </c>
      <c r="B26" s="58">
        <v>471.1</v>
      </c>
      <c r="C26" s="58">
        <v>384.6</v>
      </c>
      <c r="D26" s="58">
        <v>835.3</v>
      </c>
      <c r="E26" s="58">
        <v>0</v>
      </c>
      <c r="G26" s="86" t="str">
        <f t="shared" si="6"/>
        <v>L3998-3</v>
      </c>
      <c r="H26" s="49">
        <f>$B$7</f>
        <v>58.2</v>
      </c>
      <c r="I26" s="49">
        <f>$C$7</f>
        <v>15.4</v>
      </c>
      <c r="J26" s="51">
        <f>$D$7</f>
        <v>0</v>
      </c>
      <c r="K26" s="49">
        <f t="shared" si="7"/>
        <v>0.26460481099656358</v>
      </c>
      <c r="L26" s="85">
        <f t="shared" si="8"/>
        <v>1.2062032684348979E-3</v>
      </c>
      <c r="M26" s="48">
        <f t="shared" si="9"/>
        <v>1.4760183115375938</v>
      </c>
      <c r="N26" s="83">
        <f>$B$26</f>
        <v>471.1</v>
      </c>
      <c r="O26" s="83">
        <f>$C$26</f>
        <v>384.6</v>
      </c>
      <c r="P26" s="83">
        <f>$D$26</f>
        <v>835.3</v>
      </c>
      <c r="Q26" s="84">
        <f>$E$26</f>
        <v>0</v>
      </c>
      <c r="R26" s="83">
        <f t="shared" si="10"/>
        <v>0.56398898599305647</v>
      </c>
      <c r="S26" s="83">
        <f t="shared" si="11"/>
        <v>0.46043337722973787</v>
      </c>
      <c r="T26" s="82">
        <f t="shared" si="12"/>
        <v>0</v>
      </c>
      <c r="U26" s="81">
        <f>(R26*0.005*($H$18))/0.5335</f>
        <v>2.7004870941317018E-2</v>
      </c>
      <c r="V26" s="81">
        <f>(S26*0.005*($H$18))/0.8217</f>
        <v>1.4313947452030736E-2</v>
      </c>
      <c r="W26" s="80">
        <f t="shared" si="13"/>
        <v>0</v>
      </c>
      <c r="X26" s="79">
        <f t="shared" si="14"/>
        <v>1.8866124129501263</v>
      </c>
      <c r="Y26" s="78">
        <f t="shared" si="15"/>
        <v>0.4131881839334775</v>
      </c>
      <c r="Z26" s="48">
        <f t="shared" si="16"/>
        <v>0.61243604486133829</v>
      </c>
      <c r="AA26" s="54">
        <f t="shared" si="17"/>
        <v>2.9192588639686129E-3</v>
      </c>
      <c r="AB26" s="55">
        <f>$AA$31</f>
        <v>2.8612248599113872E-3</v>
      </c>
      <c r="AC26" s="48">
        <f t="shared" si="18"/>
        <v>0.77406626605346396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5"/>
        <v>L3998-4</v>
      </c>
      <c r="B27" s="58">
        <v>445.4</v>
      </c>
      <c r="C27" s="58">
        <v>367.4</v>
      </c>
      <c r="D27" s="58">
        <v>826.1</v>
      </c>
      <c r="E27" s="58">
        <v>0</v>
      </c>
      <c r="G27" s="86" t="str">
        <f t="shared" si="6"/>
        <v>L3998-4</v>
      </c>
      <c r="H27" s="49">
        <f>$B$8</f>
        <v>58.3</v>
      </c>
      <c r="I27" s="49">
        <f>$C$8</f>
        <v>13.8</v>
      </c>
      <c r="J27" s="51">
        <f>$D$8</f>
        <v>0</v>
      </c>
      <c r="K27" s="49">
        <f t="shared" si="7"/>
        <v>0.23670668953687823</v>
      </c>
      <c r="L27" s="85">
        <f t="shared" si="8"/>
        <v>1.0790294458534815E-3</v>
      </c>
      <c r="M27" s="48">
        <f t="shared" si="9"/>
        <v>0.2993019202725099</v>
      </c>
      <c r="N27" s="83">
        <f>$B$27</f>
        <v>445.4</v>
      </c>
      <c r="O27" s="83">
        <f>$C$27</f>
        <v>367.4</v>
      </c>
      <c r="P27" s="83">
        <f>$D$27</f>
        <v>826.1</v>
      </c>
      <c r="Q27" s="84">
        <f>$E$27</f>
        <v>0</v>
      </c>
      <c r="R27" s="83">
        <f t="shared" si="10"/>
        <v>0.53915990800145253</v>
      </c>
      <c r="S27" s="83">
        <f t="shared" si="11"/>
        <v>0.44474034620505987</v>
      </c>
      <c r="T27" s="82">
        <f t="shared" si="12"/>
        <v>0</v>
      </c>
      <c r="U27" s="81">
        <f>(R27*0.005*($H$18))/0.5335</f>
        <v>2.5816007216301982E-2</v>
      </c>
      <c r="V27" s="81">
        <f>(S27*0.005*($H$18))/0.8217</f>
        <v>1.3826082686878734E-2</v>
      </c>
      <c r="W27" s="80">
        <f t="shared" si="13"/>
        <v>0</v>
      </c>
      <c r="X27" s="79">
        <f t="shared" si="14"/>
        <v>1.8671960670972956</v>
      </c>
      <c r="Y27" s="78">
        <f t="shared" si="15"/>
        <v>0.39642089903180716</v>
      </c>
      <c r="Z27" s="48">
        <f t="shared" si="16"/>
        <v>0.11672051271151981</v>
      </c>
      <c r="AA27" s="54">
        <f t="shared" si="17"/>
        <v>2.7219287592779124E-3</v>
      </c>
      <c r="AB27" s="55">
        <f>$AA$32</f>
        <v>2.7397128550962582E-3</v>
      </c>
      <c r="AC27" s="48">
        <f t="shared" si="18"/>
        <v>0.27269030695961943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5"/>
        <v>L3998-5</v>
      </c>
      <c r="B28" s="58">
        <v>473.8</v>
      </c>
      <c r="C28" s="58">
        <v>379.1</v>
      </c>
      <c r="D28" s="58">
        <v>833.8</v>
      </c>
      <c r="E28" s="58">
        <v>0</v>
      </c>
      <c r="G28" s="86" t="str">
        <f t="shared" si="6"/>
        <v>L3998-5</v>
      </c>
      <c r="H28" s="49">
        <f>$B$9</f>
        <v>58.8</v>
      </c>
      <c r="I28" s="49">
        <f>$C$9</f>
        <v>13.7</v>
      </c>
      <c r="J28" s="51">
        <f>$D$9</f>
        <v>0</v>
      </c>
      <c r="K28" s="49">
        <f t="shared" si="7"/>
        <v>0.23299319727891157</v>
      </c>
      <c r="L28" s="85">
        <f t="shared" si="8"/>
        <v>1.0621014599941267E-3</v>
      </c>
      <c r="M28" s="48">
        <f t="shared" si="9"/>
        <v>0.14267032717044711</v>
      </c>
      <c r="N28" s="83">
        <f>$B$28</f>
        <v>473.8</v>
      </c>
      <c r="O28" s="83">
        <f>$C$28</f>
        <v>379.1</v>
      </c>
      <c r="P28" s="83">
        <f>$D$28</f>
        <v>833.8</v>
      </c>
      <c r="Q28" s="84">
        <f>$E$28</f>
        <v>0</v>
      </c>
      <c r="R28" s="83">
        <f t="shared" si="10"/>
        <v>0.56824178460062369</v>
      </c>
      <c r="S28" s="83">
        <f t="shared" si="11"/>
        <v>0.45466538738306556</v>
      </c>
      <c r="T28" s="82">
        <f t="shared" si="12"/>
        <v>0</v>
      </c>
      <c r="U28" s="81">
        <f t="shared" ref="U28:U33" si="19">(R28*0.005*($H$18))/0.5335</f>
        <v>2.7208503069583754E-2</v>
      </c>
      <c r="V28" s="81">
        <f t="shared" ref="V28:V33" si="20">(S28*0.005*($H$18))/0.8217</f>
        <v>1.4134632251065366E-2</v>
      </c>
      <c r="W28" s="80">
        <f t="shared" si="13"/>
        <v>0</v>
      </c>
      <c r="X28" s="79">
        <f t="shared" si="14"/>
        <v>1.9249530222148492</v>
      </c>
      <c r="Y28" s="78">
        <f t="shared" si="15"/>
        <v>0.41343135320649121</v>
      </c>
      <c r="Z28" s="48">
        <f t="shared" si="16"/>
        <v>0.61962521032738616</v>
      </c>
      <c r="AA28" s="54">
        <f t="shared" si="17"/>
        <v>2.5689910834209343E-3</v>
      </c>
      <c r="AB28" s="55">
        <f>$AA$27</f>
        <v>2.7219287592779124E-3</v>
      </c>
      <c r="AC28" s="48">
        <f t="shared" si="18"/>
        <v>0.19931057702177746</v>
      </c>
      <c r="AD28" s="51">
        <f>1-((((COUNT(AB24:AB33))-3)*((STDEV(AB26:AB33))^2))/(((COUNT(AB24:AB33))-1)*((STDEV(AB24:AB33))^2)))</f>
        <v>0.43421412760464639</v>
      </c>
    </row>
    <row r="29" spans="1:35" x14ac:dyDescent="0.25">
      <c r="A29" s="58" t="str">
        <f t="shared" si="5"/>
        <v>L3998-6</v>
      </c>
      <c r="B29" s="58">
        <v>367.3</v>
      </c>
      <c r="C29" s="58">
        <v>304.10000000000002</v>
      </c>
      <c r="D29" s="58">
        <v>853.8</v>
      </c>
      <c r="E29" s="58">
        <v>0</v>
      </c>
      <c r="G29" s="86" t="str">
        <f t="shared" si="6"/>
        <v>L3998-6</v>
      </c>
      <c r="H29" s="49">
        <f>$B$10</f>
        <v>60.4</v>
      </c>
      <c r="I29" s="49">
        <f>$C$10</f>
        <v>12.7</v>
      </c>
      <c r="J29" s="51">
        <f>$D$10</f>
        <v>0</v>
      </c>
      <c r="K29" s="49">
        <f t="shared" si="7"/>
        <v>0.21026490066225165</v>
      </c>
      <c r="L29" s="85">
        <f t="shared" si="8"/>
        <v>9.58494327675852E-4</v>
      </c>
      <c r="M29" s="48">
        <f t="shared" si="9"/>
        <v>0.81598773921608347</v>
      </c>
      <c r="N29" s="83">
        <f>$B$29</f>
        <v>367.3</v>
      </c>
      <c r="O29" s="83">
        <f>$C$29</f>
        <v>304.10000000000002</v>
      </c>
      <c r="P29" s="83">
        <f>$D$29</f>
        <v>853.8</v>
      </c>
      <c r="Q29" s="84">
        <f>$E$29</f>
        <v>0</v>
      </c>
      <c r="R29" s="83">
        <f t="shared" si="10"/>
        <v>0.43019442492386978</v>
      </c>
      <c r="S29" s="83">
        <f t="shared" si="11"/>
        <v>0.35617240571562431</v>
      </c>
      <c r="T29" s="82">
        <f t="shared" si="12"/>
        <v>0</v>
      </c>
      <c r="U29" s="81">
        <f t="shared" si="19"/>
        <v>2.0598531555164487E-2</v>
      </c>
      <c r="V29" s="81">
        <f t="shared" si="20"/>
        <v>1.1072683587690915E-2</v>
      </c>
      <c r="W29" s="80">
        <f t="shared" si="13"/>
        <v>0</v>
      </c>
      <c r="X29" s="79">
        <f t="shared" si="14"/>
        <v>1.8603016506371679</v>
      </c>
      <c r="Y29" s="78">
        <f t="shared" si="15"/>
        <v>0.31671215142855402</v>
      </c>
      <c r="Z29" s="48">
        <f t="shared" si="16"/>
        <v>2.2398246564593074</v>
      </c>
      <c r="AA29" s="54">
        <f t="shared" si="17"/>
        <v>3.0263894939063472E-3</v>
      </c>
      <c r="AB29" s="55">
        <f>$AA$25</f>
        <v>2.6697934106744035E-3</v>
      </c>
      <c r="AC29" s="48">
        <f t="shared" si="18"/>
        <v>1.5807348557224231E-2</v>
      </c>
      <c r="AD29" s="51"/>
    </row>
    <row r="30" spans="1:35" x14ac:dyDescent="0.25">
      <c r="A30" s="58" t="str">
        <f t="shared" si="5"/>
        <v>L3998-7</v>
      </c>
      <c r="B30" s="58">
        <v>437</v>
      </c>
      <c r="C30" s="58">
        <v>367.3</v>
      </c>
      <c r="D30" s="58">
        <v>817.2</v>
      </c>
      <c r="E30" s="58">
        <v>0</v>
      </c>
      <c r="G30" s="86" t="str">
        <f t="shared" si="6"/>
        <v>L3998-7</v>
      </c>
      <c r="H30" s="49">
        <f>$B$11</f>
        <v>63.3</v>
      </c>
      <c r="I30" s="49">
        <f>$C$11</f>
        <v>13.8</v>
      </c>
      <c r="J30" s="51">
        <f>$D$11</f>
        <v>0</v>
      </c>
      <c r="K30" s="49">
        <f t="shared" si="7"/>
        <v>0.21800947867298581</v>
      </c>
      <c r="L30" s="85">
        <f t="shared" si="8"/>
        <v>9.9379805202619233E-4</v>
      </c>
      <c r="M30" s="48">
        <f t="shared" si="9"/>
        <v>0.48932875962022876</v>
      </c>
      <c r="N30" s="83">
        <f>$B$30</f>
        <v>437</v>
      </c>
      <c r="O30" s="83">
        <f>$C$30</f>
        <v>367.3</v>
      </c>
      <c r="P30" s="83">
        <f>$D$30</f>
        <v>817.2</v>
      </c>
      <c r="Q30" s="84">
        <f>$E$30</f>
        <v>0</v>
      </c>
      <c r="R30" s="83">
        <f t="shared" si="10"/>
        <v>0.53475281448849732</v>
      </c>
      <c r="S30" s="83">
        <f t="shared" si="11"/>
        <v>0.44946157611355847</v>
      </c>
      <c r="T30" s="82">
        <f t="shared" si="12"/>
        <v>0</v>
      </c>
      <c r="U30" s="81">
        <f t="shared" si="19"/>
        <v>2.5604987152968446E-2</v>
      </c>
      <c r="V30" s="81">
        <f t="shared" si="20"/>
        <v>1.3972856227115556E-2</v>
      </c>
      <c r="W30" s="80">
        <f t="shared" si="13"/>
        <v>0</v>
      </c>
      <c r="X30" s="79">
        <f t="shared" si="14"/>
        <v>1.8324805420440609</v>
      </c>
      <c r="Y30" s="78">
        <f t="shared" si="15"/>
        <v>0.39577843380083999</v>
      </c>
      <c r="Z30" s="48">
        <f t="shared" si="16"/>
        <v>9.7726382431970474E-2</v>
      </c>
      <c r="AA30" s="54">
        <f t="shared" si="17"/>
        <v>2.5109959693414784E-3</v>
      </c>
      <c r="AB30" s="55">
        <f>$AA$28</f>
        <v>2.5689910834209343E-3</v>
      </c>
      <c r="AC30" s="48">
        <f t="shared" si="18"/>
        <v>0.43173220785398375</v>
      </c>
      <c r="AD30" s="51" t="s">
        <v>39</v>
      </c>
    </row>
    <row r="31" spans="1:35" x14ac:dyDescent="0.25">
      <c r="A31" s="58" t="str">
        <f t="shared" si="5"/>
        <v>L3998-8</v>
      </c>
      <c r="B31" s="58">
        <v>473.6</v>
      </c>
      <c r="C31" s="58">
        <v>367.5</v>
      </c>
      <c r="D31" s="58">
        <v>889.9</v>
      </c>
      <c r="E31" s="58">
        <v>0</v>
      </c>
      <c r="G31" s="86" t="str">
        <f t="shared" si="6"/>
        <v>L3998-8</v>
      </c>
      <c r="H31" s="49">
        <f>$B$12</f>
        <v>60.7</v>
      </c>
      <c r="I31" s="49">
        <f>$C$12</f>
        <v>14.6</v>
      </c>
      <c r="J31" s="51">
        <f>$D$12</f>
        <v>0</v>
      </c>
      <c r="K31" s="49">
        <f t="shared" si="7"/>
        <v>0.24052718286655683</v>
      </c>
      <c r="L31" s="85">
        <f t="shared" si="8"/>
        <v>1.0964451970030397E-3</v>
      </c>
      <c r="M31" s="48">
        <f t="shared" si="9"/>
        <v>0.46044671743199589</v>
      </c>
      <c r="N31" s="83">
        <f>$B$31</f>
        <v>473.6</v>
      </c>
      <c r="O31" s="83">
        <f>$C$31</f>
        <v>367.5</v>
      </c>
      <c r="P31" s="83">
        <f>$D$31</f>
        <v>889.9</v>
      </c>
      <c r="Q31" s="84">
        <f>$E$31</f>
        <v>0</v>
      </c>
      <c r="R31" s="83">
        <f t="shared" si="10"/>
        <v>0.53219462860995626</v>
      </c>
      <c r="S31" s="83">
        <f t="shared" si="11"/>
        <v>0.41296774918530171</v>
      </c>
      <c r="T31" s="82">
        <f t="shared" si="12"/>
        <v>0</v>
      </c>
      <c r="U31" s="81">
        <f t="shared" si="19"/>
        <v>2.5482496322101846E-2</v>
      </c>
      <c r="V31" s="81">
        <f t="shared" si="20"/>
        <v>1.2838336561930792E-2</v>
      </c>
      <c r="W31" s="80">
        <f t="shared" si="13"/>
        <v>0</v>
      </c>
      <c r="X31" s="79">
        <f t="shared" si="14"/>
        <v>1.9848752366926159</v>
      </c>
      <c r="Y31" s="78">
        <f t="shared" si="15"/>
        <v>0.38320832884032641</v>
      </c>
      <c r="Z31" s="48">
        <f t="shared" si="16"/>
        <v>0.27390183920451627</v>
      </c>
      <c r="AA31" s="54">
        <f t="shared" si="17"/>
        <v>2.8612248599113872E-3</v>
      </c>
      <c r="AB31" s="55">
        <f>$AA$33</f>
        <v>2.5413726739644074E-3</v>
      </c>
      <c r="AC31" s="48">
        <f t="shared" si="18"/>
        <v>0.54568972629819124</v>
      </c>
      <c r="AD31" s="51">
        <f>1-((((COUNT(AB24:AB33))-3)*((STDEV(AB24:AB31))^2))/(((COUNT(AB24:AB33))-1)*((STDEV(AB24:AB33))^2)))</f>
        <v>0.62028239780841199</v>
      </c>
    </row>
    <row r="32" spans="1:35" x14ac:dyDescent="0.25">
      <c r="A32" s="58" t="str">
        <f t="shared" si="5"/>
        <v>L3998-9</v>
      </c>
      <c r="B32" s="58">
        <v>456.6</v>
      </c>
      <c r="C32" s="58">
        <v>347.5</v>
      </c>
      <c r="D32" s="58">
        <v>859.1</v>
      </c>
      <c r="E32" s="58">
        <v>0</v>
      </c>
      <c r="G32" s="86" t="str">
        <f t="shared" si="6"/>
        <v>L3998-9</v>
      </c>
      <c r="H32" s="49">
        <f>$B$13</f>
        <v>61.7</v>
      </c>
      <c r="I32" s="49">
        <f>$C$13</f>
        <v>14.1</v>
      </c>
      <c r="J32" s="51">
        <f>$D$13</f>
        <v>0</v>
      </c>
      <c r="K32" s="49">
        <f t="shared" si="7"/>
        <v>0.2285251215559157</v>
      </c>
      <c r="L32" s="85">
        <f t="shared" si="8"/>
        <v>1.0417336990286533E-3</v>
      </c>
      <c r="M32" s="48">
        <f t="shared" si="9"/>
        <v>4.5788883183932948E-2</v>
      </c>
      <c r="N32" s="83">
        <f>$B$32</f>
        <v>456.6</v>
      </c>
      <c r="O32" s="83">
        <f>$C$32</f>
        <v>347.5</v>
      </c>
      <c r="P32" s="83">
        <f>$D$32</f>
        <v>859.1</v>
      </c>
      <c r="Q32" s="84">
        <f>$E$32</f>
        <v>0</v>
      </c>
      <c r="R32" s="83">
        <f t="shared" si="10"/>
        <v>0.53148643929693862</v>
      </c>
      <c r="S32" s="83">
        <f t="shared" si="11"/>
        <v>0.40449307414736352</v>
      </c>
      <c r="T32" s="82">
        <f t="shared" si="12"/>
        <v>0</v>
      </c>
      <c r="U32" s="81">
        <f t="shared" si="19"/>
        <v>2.544858686380562E-2</v>
      </c>
      <c r="V32" s="81">
        <f t="shared" si="20"/>
        <v>1.2574875963361813E-2</v>
      </c>
      <c r="W32" s="80">
        <f t="shared" si="13"/>
        <v>0</v>
      </c>
      <c r="X32" s="79">
        <f t="shared" si="14"/>
        <v>2.023764444114811</v>
      </c>
      <c r="Y32" s="78">
        <f t="shared" si="15"/>
        <v>0.38023462827167431</v>
      </c>
      <c r="Z32" s="48">
        <f t="shared" si="16"/>
        <v>0.36181765673182148</v>
      </c>
      <c r="AA32" s="54">
        <f t="shared" si="17"/>
        <v>2.7397128550962582E-3</v>
      </c>
      <c r="AB32" s="55">
        <f>$AA$30</f>
        <v>2.5109959693414784E-3</v>
      </c>
      <c r="AC32" s="48">
        <f t="shared" si="18"/>
        <v>0.67102836619309625</v>
      </c>
      <c r="AD32" s="51"/>
    </row>
    <row r="33" spans="1:30" x14ac:dyDescent="0.25">
      <c r="A33" s="58" t="str">
        <f t="shared" si="5"/>
        <v>L3998-10</v>
      </c>
      <c r="B33" s="58">
        <v>457.6</v>
      </c>
      <c r="C33" s="58">
        <v>371.3</v>
      </c>
      <c r="D33" s="58">
        <v>877</v>
      </c>
      <c r="E33" s="58">
        <v>0</v>
      </c>
      <c r="G33" s="86" t="str">
        <f t="shared" si="6"/>
        <v>L3998-10</v>
      </c>
      <c r="H33" s="49">
        <f>$B$14</f>
        <v>61.6</v>
      </c>
      <c r="I33" s="123">
        <f>$C$14</f>
        <v>13.1</v>
      </c>
      <c r="J33" s="51">
        <f>$D$14</f>
        <v>0</v>
      </c>
      <c r="K33" s="49">
        <f t="shared" si="7"/>
        <v>0.21266233766233766</v>
      </c>
      <c r="L33" s="85">
        <f t="shared" si="8"/>
        <v>9.6942306451355093E-4</v>
      </c>
      <c r="M33" s="48">
        <f t="shared" si="9"/>
        <v>0.71486611283334334</v>
      </c>
      <c r="N33" s="83">
        <f>$B$33</f>
        <v>457.6</v>
      </c>
      <c r="O33" s="83">
        <f>$C$33</f>
        <v>371.3</v>
      </c>
      <c r="P33" s="83">
        <f>$D$33</f>
        <v>877</v>
      </c>
      <c r="Q33" s="84">
        <f>$E$33</f>
        <v>0</v>
      </c>
      <c r="R33" s="83">
        <f t="shared" si="10"/>
        <v>0.52177879133409355</v>
      </c>
      <c r="S33" s="83">
        <f t="shared" si="11"/>
        <v>0.42337514253135689</v>
      </c>
      <c r="T33" s="82">
        <f t="shared" si="12"/>
        <v>0</v>
      </c>
      <c r="U33" s="81">
        <f t="shared" si="19"/>
        <v>2.4983766119267892E-2</v>
      </c>
      <c r="V33" s="81">
        <f t="shared" si="20"/>
        <v>1.3161881484682381E-2</v>
      </c>
      <c r="W33" s="80">
        <f t="shared" si="13"/>
        <v>0</v>
      </c>
      <c r="X33" s="79">
        <f t="shared" si="14"/>
        <v>1.8981910867639751</v>
      </c>
      <c r="Y33" s="78">
        <f t="shared" si="15"/>
        <v>0.38145647603950272</v>
      </c>
      <c r="Z33" s="48">
        <f t="shared" si="16"/>
        <v>0.32569440123833432</v>
      </c>
      <c r="AA33" s="54">
        <f t="shared" si="17"/>
        <v>2.5413726739644074E-3</v>
      </c>
      <c r="AB33" s="55">
        <f>$AA$24</f>
        <v>2.1765763628554878E-3</v>
      </c>
      <c r="AC33" s="48">
        <f t="shared" si="18"/>
        <v>2.0508916249451534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801.1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2</v>
      </c>
      <c r="H36" s="49">
        <f>AVERAGE(H24:H33)</f>
        <v>59.690000000000012</v>
      </c>
      <c r="I36" s="49">
        <f>AVERAGE(I24:I32)</f>
        <v>13.777777777777777</v>
      </c>
      <c r="J36" s="51">
        <f>AVERAGE(J24:J28)</f>
        <v>0</v>
      </c>
      <c r="K36" s="56">
        <f>AVERAGE(K24:K33)</f>
        <v>0.2296107049930558</v>
      </c>
      <c r="L36" s="57">
        <f>AVERAGE(L24:L33)</f>
        <v>1.0466823403065862E-3</v>
      </c>
      <c r="M36" s="56"/>
      <c r="N36" s="49">
        <f t="shared" ref="N36:Y36" si="21">AVERAGE(N24:N33)</f>
        <v>450.95</v>
      </c>
      <c r="O36" s="49">
        <f t="shared" si="21"/>
        <v>366.85</v>
      </c>
      <c r="P36" s="49">
        <f t="shared" si="21"/>
        <v>841.87000000000012</v>
      </c>
      <c r="Q36" s="51">
        <f t="shared" si="21"/>
        <v>0</v>
      </c>
      <c r="R36" s="49">
        <f t="shared" si="21"/>
        <v>0.53622372620842573</v>
      </c>
      <c r="S36" s="49">
        <f t="shared" si="21"/>
        <v>0.43656322533760583</v>
      </c>
      <c r="T36" s="50">
        <f t="shared" si="21"/>
        <v>0</v>
      </c>
      <c r="U36" s="49">
        <f t="shared" si="21"/>
        <v>2.5675417218358455E-2</v>
      </c>
      <c r="V36" s="49">
        <f t="shared" si="21"/>
        <v>1.3571872448885414E-2</v>
      </c>
      <c r="W36" s="50">
        <f t="shared" si="21"/>
        <v>0</v>
      </c>
      <c r="X36" s="48">
        <f t="shared" si="21"/>
        <v>1.8949733989038375</v>
      </c>
      <c r="Y36" s="49">
        <f t="shared" si="21"/>
        <v>0.39247289667243868</v>
      </c>
      <c r="Z36" s="48"/>
      <c r="AA36" s="56">
        <f>AVERAGE(AA24:AA33)</f>
        <v>2.6736244332417232E-3</v>
      </c>
      <c r="AB36" s="56">
        <f>AVERAGE(AB24:AB33)</f>
        <v>2.6736244332417228E-3</v>
      </c>
      <c r="AC36" s="56"/>
      <c r="AD36" s="56"/>
    </row>
    <row r="37" spans="1:30" x14ac:dyDescent="0.25">
      <c r="G37" s="53" t="s">
        <v>1</v>
      </c>
      <c r="H37" s="49">
        <f>STDEV(H24:H33)</f>
        <v>2.4112928758932064</v>
      </c>
      <c r="I37" s="49">
        <f>STDEV(I24:I32)</f>
        <v>1.5809631382307723</v>
      </c>
      <c r="J37" s="51">
        <f>STDEV(J24:J28)</f>
        <v>0</v>
      </c>
      <c r="K37" s="48">
        <f>STDEV(K24:K33)</f>
        <v>2.3708449773264514E-2</v>
      </c>
      <c r="L37" s="55">
        <f>STDEV(L24:L33)</f>
        <v>1.0807516877086432E-4</v>
      </c>
      <c r="M37" s="54"/>
      <c r="N37" s="49">
        <f t="shared" ref="N37:Y37" si="22">STDEV(N24:N33)</f>
        <v>33.427541871270691</v>
      </c>
      <c r="O37" s="49">
        <f t="shared" si="22"/>
        <v>29.2693335914723</v>
      </c>
      <c r="P37" s="49">
        <f t="shared" si="22"/>
        <v>27.182758015575477</v>
      </c>
      <c r="Q37" s="51">
        <f t="shared" si="22"/>
        <v>0</v>
      </c>
      <c r="R37" s="49">
        <f t="shared" si="22"/>
        <v>4.4214273643303451E-2</v>
      </c>
      <c r="S37" s="49">
        <f t="shared" si="22"/>
        <v>4.269047085752823E-2</v>
      </c>
      <c r="T37" s="50">
        <f t="shared" si="22"/>
        <v>0</v>
      </c>
      <c r="U37" s="49">
        <f t="shared" si="22"/>
        <v>2.1170639554230304E-3</v>
      </c>
      <c r="V37" s="49">
        <f t="shared" si="22"/>
        <v>1.3271608592619678E-3</v>
      </c>
      <c r="W37" s="50">
        <f t="shared" si="22"/>
        <v>0</v>
      </c>
      <c r="X37" s="48">
        <f t="shared" si="22"/>
        <v>7.0416701623028932E-2</v>
      </c>
      <c r="Y37" s="49">
        <f t="shared" si="22"/>
        <v>3.3824408989070819E-2</v>
      </c>
      <c r="Z37" s="48"/>
      <c r="AA37" s="47">
        <f>STDEV(AA24:AA33)</f>
        <v>2.423570628211656E-4</v>
      </c>
      <c r="AB37" s="54">
        <f>STDEV(AB24:AB33)</f>
        <v>2.423570628211656E-4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4.0396932080636727</v>
      </c>
      <c r="I38" s="49">
        <f>(I37/I36)*100</f>
        <v>11.474732454900767</v>
      </c>
      <c r="J38" s="51" t="e">
        <f>(J37/J36)*100</f>
        <v>#DIV/0!</v>
      </c>
      <c r="K38" s="52">
        <f>(K37/K36)*100</f>
        <v>10.325498444848874</v>
      </c>
      <c r="L38" s="52">
        <f>(L37/L36)*100</f>
        <v>10.32549844484887</v>
      </c>
      <c r="M38" s="48"/>
      <c r="N38" s="49">
        <f t="shared" ref="N38:Y38" si="23">(N37/N36)*100</f>
        <v>7.4126936181995102</v>
      </c>
      <c r="O38" s="49">
        <f t="shared" si="23"/>
        <v>7.9785562468235787</v>
      </c>
      <c r="P38" s="49">
        <f t="shared" si="23"/>
        <v>3.2288545755966442</v>
      </c>
      <c r="Q38" s="51" t="e">
        <f t="shared" si="23"/>
        <v>#DIV/0!</v>
      </c>
      <c r="R38" s="49">
        <f t="shared" si="23"/>
        <v>8.2454899852972421</v>
      </c>
      <c r="S38" s="49">
        <f t="shared" si="23"/>
        <v>9.7787601840522793</v>
      </c>
      <c r="T38" s="50" t="e">
        <f t="shared" si="23"/>
        <v>#DIV/0!</v>
      </c>
      <c r="U38" s="49">
        <f t="shared" si="23"/>
        <v>8.2454899852972421</v>
      </c>
      <c r="V38" s="49">
        <f t="shared" si="23"/>
        <v>9.7787601840522793</v>
      </c>
      <c r="W38" s="50" t="e">
        <f t="shared" si="23"/>
        <v>#DIV/0!</v>
      </c>
      <c r="X38" s="48">
        <f t="shared" si="23"/>
        <v>3.7159730930134445</v>
      </c>
      <c r="Y38" s="49">
        <f t="shared" si="23"/>
        <v>8.6182789374372941</v>
      </c>
      <c r="Z38" s="48"/>
      <c r="AA38" s="47">
        <f>(AA37/AA36)*100</f>
        <v>9.0647384803897779</v>
      </c>
      <c r="AB38" s="47">
        <f>(AB37/AB36)*100</f>
        <v>9.0647384803897797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50" si="24">A24</f>
        <v>L3998-1</v>
      </c>
      <c r="H41" s="4">
        <f>$B$5</f>
        <v>54.7</v>
      </c>
      <c r="I41" s="4">
        <f>$C$5</f>
        <v>10.3</v>
      </c>
      <c r="J41" s="5">
        <f>$D$5</f>
        <v>0</v>
      </c>
      <c r="K41" s="4">
        <f t="shared" ref="K41:K49" si="25">I41/H41</f>
        <v>0.1882998171846435</v>
      </c>
      <c r="L41" s="125">
        <f t="shared" ref="L41:L50" si="26">K41/$H$17</f>
        <v>8.5836630890570044E-4</v>
      </c>
      <c r="M41" s="22">
        <f>$B$24</f>
        <v>441.2</v>
      </c>
      <c r="N41" s="22">
        <f>$C$24</f>
        <v>359.4</v>
      </c>
      <c r="O41" s="22">
        <f>$D$24</f>
        <v>819</v>
      </c>
      <c r="P41" s="23">
        <f>$E$24</f>
        <v>0</v>
      </c>
      <c r="Q41" s="22">
        <f t="shared" ref="Q41:Q50" si="27">M41/O41</f>
        <v>0.53870573870573868</v>
      </c>
      <c r="R41" s="22">
        <f t="shared" ref="R41:R50" si="28">N41/O41</f>
        <v>0.43882783882783882</v>
      </c>
      <c r="S41" s="21">
        <f t="shared" ref="S41:S50" si="29">P41/O41</f>
        <v>0</v>
      </c>
      <c r="T41" s="20">
        <f t="shared" ref="T41:T50" si="30">(Q41*0.005*($H$18))/0.5335</f>
        <v>2.5794260722095771E-2</v>
      </c>
      <c r="U41" s="20">
        <f t="shared" ref="U41:U50" si="31">(R41*0.005*($H$18))/0.8217</f>
        <v>1.3642274726612077E-2</v>
      </c>
      <c r="V41" s="18">
        <f t="shared" ref="V41:V50" si="32">(S41*0.005*(100/20))/0.7126</f>
        <v>0</v>
      </c>
      <c r="W41" s="19">
        <f t="shared" ref="W41:W50" si="33">T41/U41</f>
        <v>1.8907595132781436</v>
      </c>
      <c r="X41" s="19">
        <f t="shared" ref="X41:X50" si="34">(T41+U41+V41)*10</f>
        <v>0.39436535448707849</v>
      </c>
      <c r="Y41" s="41">
        <f t="shared" ref="Y41:Y50" si="35">L41/X41</f>
        <v>2.1765763628554878E-3</v>
      </c>
      <c r="Z41" s="5">
        <f>(Y41*900000)</f>
        <v>1958.9187265699391</v>
      </c>
      <c r="AA41" s="2">
        <f t="shared" ref="AA41:AA50" si="36">(Z41*0.2125)+26.378</f>
        <v>442.64822939611201</v>
      </c>
      <c r="AB41" s="2">
        <f>-0.000006*(AA41)^2 + 0.0266*(AA41) + 3.4677</f>
        <v>14.066518172011502</v>
      </c>
      <c r="AC41" s="17">
        <f t="shared" ref="AC41:AC50" si="37">ABS(Y41-$C$42)</f>
        <v>5.1928472212067018E-4</v>
      </c>
      <c r="AD41" s="38">
        <f t="shared" ref="AD41:AD50" si="38">ABS(AB41-$D$42)</f>
        <v>2.0548736387836506</v>
      </c>
    </row>
    <row r="42" spans="1:30" x14ac:dyDescent="0.25">
      <c r="A42" s="141" t="s">
        <v>9</v>
      </c>
      <c r="B42" s="141"/>
      <c r="C42" s="15">
        <f>MEDIAN(Y41:Y50)</f>
        <v>2.695861084976158E-3</v>
      </c>
      <c r="D42" s="14">
        <f>MEDIAN(AB41:AB50)</f>
        <v>16.121391810795153</v>
      </c>
      <c r="G42" s="40" t="str">
        <f t="shared" si="24"/>
        <v>L3998-2</v>
      </c>
      <c r="H42" s="4">
        <f>$B$6</f>
        <v>59.2</v>
      </c>
      <c r="I42" s="4">
        <f>$C$6</f>
        <v>15.6</v>
      </c>
      <c r="J42" s="5">
        <f>$D$6</f>
        <v>0</v>
      </c>
      <c r="K42" s="4">
        <f t="shared" si="25"/>
        <v>0.26351351351351349</v>
      </c>
      <c r="L42" s="125">
        <f t="shared" si="26"/>
        <v>1.2012285796303664E-3</v>
      </c>
      <c r="M42" s="22">
        <f>$B$25</f>
        <v>485.9</v>
      </c>
      <c r="N42" s="22">
        <f>$C$25</f>
        <v>420.3</v>
      </c>
      <c r="O42" s="22">
        <f>$D$25</f>
        <v>807.5</v>
      </c>
      <c r="P42" s="23">
        <f>$E$25</f>
        <v>0</v>
      </c>
      <c r="Q42" s="22">
        <f t="shared" si="27"/>
        <v>0.60173374613003094</v>
      </c>
      <c r="R42" s="22">
        <f t="shared" si="28"/>
        <v>0.52049535603715169</v>
      </c>
      <c r="S42" s="21">
        <f t="shared" si="29"/>
        <v>0</v>
      </c>
      <c r="T42" s="20">
        <f t="shared" si="30"/>
        <v>2.8812162220977773E-2</v>
      </c>
      <c r="U42" s="20">
        <f t="shared" si="31"/>
        <v>1.6181153547485751E-2</v>
      </c>
      <c r="V42" s="18">
        <f t="shared" si="32"/>
        <v>0</v>
      </c>
      <c r="W42" s="19">
        <f t="shared" si="33"/>
        <v>1.7806000132453255</v>
      </c>
      <c r="X42" s="19">
        <f t="shared" si="34"/>
        <v>0.44993315768463521</v>
      </c>
      <c r="Y42" s="18">
        <f t="shared" si="35"/>
        <v>2.6697934106744035E-3</v>
      </c>
      <c r="Z42" s="5">
        <f>(Y42*900000)</f>
        <v>2402.8140696069631</v>
      </c>
      <c r="AA42" s="2">
        <f>(Z42*0.2125)+26.378</f>
        <v>536.97598979147972</v>
      </c>
      <c r="AB42" s="2">
        <f t="shared" ref="AB42:AB50" si="39">-0.000006*(AA42)^2 + 0.0266*(AA42) + 3.4677</f>
        <v>16.021202046778122</v>
      </c>
      <c r="AC42" s="17">
        <f t="shared" si="37"/>
        <v>2.6067674301754468E-5</v>
      </c>
      <c r="AD42" s="38">
        <f t="shared" si="38"/>
        <v>0.10018976401703128</v>
      </c>
    </row>
    <row r="43" spans="1:30" x14ac:dyDescent="0.25">
      <c r="A43" s="141" t="s">
        <v>8</v>
      </c>
      <c r="B43" s="141"/>
      <c r="C43" s="15">
        <f>MEDIAN(AC41:AC50)</f>
        <v>1.5992609297348992E-4</v>
      </c>
      <c r="D43" s="14">
        <f>MEDIAN(AD41:AD50)</f>
        <v>0.6142860084370998</v>
      </c>
      <c r="G43" s="40" t="str">
        <f t="shared" si="24"/>
        <v>L3998-3</v>
      </c>
      <c r="H43" s="4">
        <f>$B$7</f>
        <v>58.2</v>
      </c>
      <c r="I43" s="4">
        <f>$C$7</f>
        <v>15.4</v>
      </c>
      <c r="J43" s="5">
        <f>$D$7</f>
        <v>0</v>
      </c>
      <c r="K43" s="4">
        <f t="shared" si="25"/>
        <v>0.26460481099656358</v>
      </c>
      <c r="L43" s="125">
        <f t="shared" si="26"/>
        <v>1.2062032684348979E-3</v>
      </c>
      <c r="M43" s="22">
        <f>$B$26</f>
        <v>471.1</v>
      </c>
      <c r="N43" s="22">
        <f>$C$26</f>
        <v>384.6</v>
      </c>
      <c r="O43" s="22">
        <f>$D$26</f>
        <v>835.3</v>
      </c>
      <c r="P43" s="23">
        <f>$E$26</f>
        <v>0</v>
      </c>
      <c r="Q43" s="22">
        <f t="shared" si="27"/>
        <v>0.56398898599305647</v>
      </c>
      <c r="R43" s="22">
        <f t="shared" si="28"/>
        <v>0.46043337722973787</v>
      </c>
      <c r="S43" s="21">
        <f t="shared" si="29"/>
        <v>0</v>
      </c>
      <c r="T43" s="20">
        <f t="shared" si="30"/>
        <v>2.7004870941317018E-2</v>
      </c>
      <c r="U43" s="20">
        <f t="shared" si="31"/>
        <v>1.4313947452030736E-2</v>
      </c>
      <c r="V43" s="18">
        <f t="shared" si="32"/>
        <v>0</v>
      </c>
      <c r="W43" s="19">
        <f t="shared" si="33"/>
        <v>1.8866124129501263</v>
      </c>
      <c r="X43" s="19">
        <f t="shared" si="34"/>
        <v>0.4131881839334775</v>
      </c>
      <c r="Y43" s="18">
        <f t="shared" si="35"/>
        <v>2.9192588639686129E-3</v>
      </c>
      <c r="Z43" s="5">
        <f t="shared" ref="Z43:Z50" si="40">(Y43*900000)</f>
        <v>2627.3329775717516</v>
      </c>
      <c r="AA43" s="2">
        <f t="shared" si="36"/>
        <v>584.68625773399719</v>
      </c>
      <c r="AB43" s="2">
        <f t="shared" si="39"/>
        <v>16.969206335826406</v>
      </c>
      <c r="AC43" s="17">
        <f t="shared" si="37"/>
        <v>2.2339777899245492E-4</v>
      </c>
      <c r="AD43" s="38">
        <f t="shared" si="38"/>
        <v>0.84781452503125365</v>
      </c>
    </row>
    <row r="44" spans="1:30" x14ac:dyDescent="0.25">
      <c r="A44" s="141" t="s">
        <v>7</v>
      </c>
      <c r="B44" s="141"/>
      <c r="C44" s="15">
        <f>C43*1.483</f>
        <v>2.3717039587968557E-4</v>
      </c>
      <c r="D44" s="14">
        <f>D43*1.483</f>
        <v>0.91098615051221909</v>
      </c>
      <c r="G44" s="40" t="str">
        <f t="shared" si="24"/>
        <v>L3998-4</v>
      </c>
      <c r="H44" s="4">
        <f>$B$8</f>
        <v>58.3</v>
      </c>
      <c r="I44" s="4">
        <f>$C$8</f>
        <v>13.8</v>
      </c>
      <c r="J44" s="5">
        <f>$D$8</f>
        <v>0</v>
      </c>
      <c r="K44" s="4">
        <f t="shared" si="25"/>
        <v>0.23670668953687823</v>
      </c>
      <c r="L44" s="125">
        <f t="shared" si="26"/>
        <v>1.0790294458534815E-3</v>
      </c>
      <c r="M44" s="22">
        <f>$B$27</f>
        <v>445.4</v>
      </c>
      <c r="N44" s="22">
        <f>$C$27</f>
        <v>367.4</v>
      </c>
      <c r="O44" s="22">
        <f>$D$27</f>
        <v>826.1</v>
      </c>
      <c r="P44" s="23">
        <f>$E$27</f>
        <v>0</v>
      </c>
      <c r="Q44" s="22">
        <f t="shared" si="27"/>
        <v>0.53915990800145253</v>
      </c>
      <c r="R44" s="22">
        <f t="shared" si="28"/>
        <v>0.44474034620505987</v>
      </c>
      <c r="S44" s="21">
        <f t="shared" si="29"/>
        <v>0</v>
      </c>
      <c r="T44" s="20">
        <f>(Q44*0.005*($H$18))/0.5335</f>
        <v>2.5816007216301982E-2</v>
      </c>
      <c r="U44" s="20">
        <f t="shared" si="31"/>
        <v>1.3826082686878734E-2</v>
      </c>
      <c r="V44" s="18">
        <f t="shared" si="32"/>
        <v>0</v>
      </c>
      <c r="W44" s="19">
        <f t="shared" si="33"/>
        <v>1.8671960670972956</v>
      </c>
      <c r="X44" s="19">
        <f t="shared" si="34"/>
        <v>0.39642089903180716</v>
      </c>
      <c r="Y44" s="18">
        <f t="shared" si="35"/>
        <v>2.7219287592779124E-3</v>
      </c>
      <c r="Z44" s="5">
        <f t="shared" si="40"/>
        <v>2449.7358833501212</v>
      </c>
      <c r="AA44" s="2">
        <f t="shared" si="36"/>
        <v>546.94687521190076</v>
      </c>
      <c r="AB44" s="2">
        <f t="shared" si="39"/>
        <v>16.221581574812184</v>
      </c>
      <c r="AC44" s="17">
        <f t="shared" si="37"/>
        <v>2.6067674301754468E-5</v>
      </c>
      <c r="AD44" s="38">
        <f t="shared" si="38"/>
        <v>0.10018976401703128</v>
      </c>
    </row>
    <row r="45" spans="1:30" x14ac:dyDescent="0.25">
      <c r="A45" s="141" t="s">
        <v>5</v>
      </c>
      <c r="B45" s="141"/>
      <c r="C45" s="25">
        <f>COUNT(Y41:Y50)</f>
        <v>10</v>
      </c>
      <c r="D45" s="24">
        <f>COUNT(AB41:AB50)</f>
        <v>10</v>
      </c>
      <c r="G45" s="40" t="str">
        <f t="shared" si="24"/>
        <v>L3998-5</v>
      </c>
      <c r="H45" s="4">
        <f>$B$9</f>
        <v>58.8</v>
      </c>
      <c r="I45" s="4">
        <f>$C$9</f>
        <v>13.7</v>
      </c>
      <c r="J45" s="5">
        <f>$D$9</f>
        <v>0</v>
      </c>
      <c r="K45" s="4">
        <f t="shared" si="25"/>
        <v>0.23299319727891157</v>
      </c>
      <c r="L45" s="125">
        <f t="shared" si="26"/>
        <v>1.0621014599941267E-3</v>
      </c>
      <c r="M45" s="22">
        <f>$B$28</f>
        <v>473.8</v>
      </c>
      <c r="N45" s="22">
        <f>$C$28</f>
        <v>379.1</v>
      </c>
      <c r="O45" s="22">
        <f>$D$28</f>
        <v>833.8</v>
      </c>
      <c r="P45" s="23">
        <f>$E$28</f>
        <v>0</v>
      </c>
      <c r="Q45" s="22">
        <f t="shared" si="27"/>
        <v>0.56824178460062369</v>
      </c>
      <c r="R45" s="22">
        <f t="shared" si="28"/>
        <v>0.45466538738306556</v>
      </c>
      <c r="S45" s="21">
        <f t="shared" si="29"/>
        <v>0</v>
      </c>
      <c r="T45" s="20">
        <f t="shared" ref="T45:T49" si="41">(Q45*0.005*($H$18))/0.5335</f>
        <v>2.7208503069583754E-2</v>
      </c>
      <c r="U45" s="20">
        <f t="shared" si="31"/>
        <v>1.4134632251065366E-2</v>
      </c>
      <c r="V45" s="18">
        <f t="shared" si="32"/>
        <v>0</v>
      </c>
      <c r="W45" s="19">
        <f t="shared" si="33"/>
        <v>1.9249530222148492</v>
      </c>
      <c r="X45" s="19">
        <f t="shared" si="34"/>
        <v>0.41343135320649121</v>
      </c>
      <c r="Y45" s="18">
        <f t="shared" si="35"/>
        <v>2.5689910834209343E-3</v>
      </c>
      <c r="Z45" s="5">
        <f t="shared" si="40"/>
        <v>2312.0919750788407</v>
      </c>
      <c r="AA45" s="2">
        <f t="shared" si="36"/>
        <v>517.69754470425369</v>
      </c>
      <c r="AB45" s="2">
        <f t="shared" si="39"/>
        <v>15.630390202376269</v>
      </c>
      <c r="AC45" s="17">
        <f t="shared" si="37"/>
        <v>1.2687000155522368E-4</v>
      </c>
      <c r="AD45" s="38">
        <f t="shared" si="38"/>
        <v>0.49100160841888396</v>
      </c>
    </row>
    <row r="46" spans="1:30" ht="15" customHeight="1" x14ac:dyDescent="0.25">
      <c r="A46" s="142" t="s">
        <v>3</v>
      </c>
      <c r="B46" s="142"/>
      <c r="C46" s="15">
        <f>_xlfn.CONFIDENCE.NORM(0.05,C44,C45)</f>
        <v>1.4699703317593531E-4</v>
      </c>
      <c r="D46" s="14">
        <f>_xlfn.CONFIDENCE.NORM(0.05,D44,D45)</f>
        <v>0.56462469058572884</v>
      </c>
      <c r="G46" s="40" t="str">
        <f t="shared" si="24"/>
        <v>L3998-6</v>
      </c>
      <c r="H46" s="4">
        <f>$B$10</f>
        <v>60.4</v>
      </c>
      <c r="I46" s="4">
        <f>$C$10</f>
        <v>12.7</v>
      </c>
      <c r="J46" s="5">
        <f>$D$10</f>
        <v>0</v>
      </c>
      <c r="K46" s="4">
        <f t="shared" si="25"/>
        <v>0.21026490066225165</v>
      </c>
      <c r="L46" s="125">
        <f t="shared" si="26"/>
        <v>9.58494327675852E-4</v>
      </c>
      <c r="M46" s="22">
        <f>$B$29</f>
        <v>367.3</v>
      </c>
      <c r="N46" s="22">
        <f>$C$29</f>
        <v>304.10000000000002</v>
      </c>
      <c r="O46" s="22">
        <f>$D$29</f>
        <v>853.8</v>
      </c>
      <c r="P46" s="23">
        <f>$E$29</f>
        <v>0</v>
      </c>
      <c r="Q46" s="22">
        <f t="shared" si="27"/>
        <v>0.43019442492386978</v>
      </c>
      <c r="R46" s="22">
        <f t="shared" si="28"/>
        <v>0.35617240571562431</v>
      </c>
      <c r="S46" s="21">
        <f t="shared" si="29"/>
        <v>0</v>
      </c>
      <c r="T46" s="20">
        <f t="shared" si="41"/>
        <v>2.0598531555164487E-2</v>
      </c>
      <c r="U46" s="20">
        <f t="shared" si="31"/>
        <v>1.1072683587690915E-2</v>
      </c>
      <c r="V46" s="18">
        <f t="shared" si="32"/>
        <v>0</v>
      </c>
      <c r="W46" s="19">
        <f t="shared" si="33"/>
        <v>1.8603016506371679</v>
      </c>
      <c r="X46" s="19">
        <f t="shared" si="34"/>
        <v>0.31671215142855402</v>
      </c>
      <c r="Y46" s="18">
        <f t="shared" si="35"/>
        <v>3.0263894939063472E-3</v>
      </c>
      <c r="Z46" s="5">
        <f t="shared" si="40"/>
        <v>2723.7505445157126</v>
      </c>
      <c r="AA46" s="2">
        <f t="shared" si="36"/>
        <v>605.174990709589</v>
      </c>
      <c r="AB46" s="2">
        <f t="shared" si="39"/>
        <v>17.367934136592957</v>
      </c>
      <c r="AC46" s="17">
        <f t="shared" si="37"/>
        <v>3.3052840893018926E-4</v>
      </c>
      <c r="AD46" s="38">
        <f t="shared" si="38"/>
        <v>1.2465423257978046</v>
      </c>
    </row>
    <row r="47" spans="1:30" x14ac:dyDescent="0.25">
      <c r="G47" s="40" t="str">
        <f t="shared" si="24"/>
        <v>L3998-7</v>
      </c>
      <c r="H47" s="4">
        <f>$B$11</f>
        <v>63.3</v>
      </c>
      <c r="I47" s="4">
        <f>$C$11</f>
        <v>13.8</v>
      </c>
      <c r="J47" s="5">
        <f>$D$11</f>
        <v>0</v>
      </c>
      <c r="K47" s="4">
        <f t="shared" si="25"/>
        <v>0.21800947867298581</v>
      </c>
      <c r="L47" s="125">
        <f t="shared" si="26"/>
        <v>9.9379805202619233E-4</v>
      </c>
      <c r="M47" s="22">
        <f>$B$30</f>
        <v>437</v>
      </c>
      <c r="N47" s="22">
        <f>$C$30</f>
        <v>367.3</v>
      </c>
      <c r="O47" s="22">
        <f>$D$30</f>
        <v>817.2</v>
      </c>
      <c r="P47" s="23">
        <f>$E$30</f>
        <v>0</v>
      </c>
      <c r="Q47" s="22">
        <f t="shared" si="27"/>
        <v>0.53475281448849732</v>
      </c>
      <c r="R47" s="22">
        <f t="shared" si="28"/>
        <v>0.44946157611355847</v>
      </c>
      <c r="S47" s="21">
        <f t="shared" si="29"/>
        <v>0</v>
      </c>
      <c r="T47" s="20">
        <f t="shared" si="41"/>
        <v>2.5604987152968446E-2</v>
      </c>
      <c r="U47" s="20">
        <f t="shared" si="31"/>
        <v>1.3972856227115556E-2</v>
      </c>
      <c r="V47" s="18">
        <f t="shared" si="32"/>
        <v>0</v>
      </c>
      <c r="W47" s="19">
        <f t="shared" si="33"/>
        <v>1.8324805420440609</v>
      </c>
      <c r="X47" s="19">
        <f t="shared" si="34"/>
        <v>0.39577843380083999</v>
      </c>
      <c r="Y47" s="18">
        <f t="shared" si="35"/>
        <v>2.5109959693414784E-3</v>
      </c>
      <c r="Z47" s="5">
        <f t="shared" si="40"/>
        <v>2259.8963724073305</v>
      </c>
      <c r="AA47" s="2">
        <f t="shared" si="36"/>
        <v>506.60597913655772</v>
      </c>
      <c r="AB47" s="2">
        <f t="shared" si="39"/>
        <v>15.403521336450972</v>
      </c>
      <c r="AC47" s="17">
        <f t="shared" si="37"/>
        <v>1.8486511563467955E-4</v>
      </c>
      <c r="AD47" s="38">
        <f t="shared" si="38"/>
        <v>0.71787047434418128</v>
      </c>
    </row>
    <row r="48" spans="1:30" x14ac:dyDescent="0.25">
      <c r="A48" s="143" t="s">
        <v>6</v>
      </c>
      <c r="B48" s="143"/>
      <c r="C48" s="143"/>
      <c r="D48" s="143"/>
      <c r="G48" s="40" t="str">
        <f t="shared" si="24"/>
        <v>L3998-8</v>
      </c>
      <c r="H48" s="4">
        <f>$B$12</f>
        <v>60.7</v>
      </c>
      <c r="I48" s="4">
        <f>$C$12</f>
        <v>14.6</v>
      </c>
      <c r="J48" s="5">
        <f>$D$12</f>
        <v>0</v>
      </c>
      <c r="K48" s="4">
        <f t="shared" si="25"/>
        <v>0.24052718286655683</v>
      </c>
      <c r="L48" s="125">
        <f t="shared" si="26"/>
        <v>1.0964451970030397E-3</v>
      </c>
      <c r="M48" s="22">
        <f>$B$31</f>
        <v>473.6</v>
      </c>
      <c r="N48" s="22">
        <f>$C$31</f>
        <v>367.5</v>
      </c>
      <c r="O48" s="22">
        <f>$D$31</f>
        <v>889.9</v>
      </c>
      <c r="P48" s="23">
        <f>$E$31</f>
        <v>0</v>
      </c>
      <c r="Q48" s="22">
        <f t="shared" si="27"/>
        <v>0.53219462860995626</v>
      </c>
      <c r="R48" s="22">
        <f t="shared" si="28"/>
        <v>0.41296774918530171</v>
      </c>
      <c r="S48" s="21">
        <f t="shared" si="29"/>
        <v>0</v>
      </c>
      <c r="T48" s="20">
        <f t="shared" si="41"/>
        <v>2.5482496322101846E-2</v>
      </c>
      <c r="U48" s="20">
        <f t="shared" si="31"/>
        <v>1.2838336561930792E-2</v>
      </c>
      <c r="V48" s="18">
        <f t="shared" si="32"/>
        <v>0</v>
      </c>
      <c r="W48" s="19">
        <f t="shared" si="33"/>
        <v>1.9848752366926159</v>
      </c>
      <c r="X48" s="19">
        <f t="shared" si="34"/>
        <v>0.38320832884032641</v>
      </c>
      <c r="Y48" s="18">
        <f t="shared" si="35"/>
        <v>2.8612248599113872E-3</v>
      </c>
      <c r="Z48" s="5">
        <f t="shared" si="40"/>
        <v>2575.1023739202483</v>
      </c>
      <c r="AA48" s="2">
        <f t="shared" si="36"/>
        <v>573.58725445805283</v>
      </c>
      <c r="AB48" s="2">
        <f t="shared" si="39"/>
        <v>16.751106937723844</v>
      </c>
      <c r="AC48" s="17">
        <f t="shared" si="37"/>
        <v>1.6536377493522924E-4</v>
      </c>
      <c r="AD48" s="38">
        <f t="shared" si="38"/>
        <v>0.62971512692869069</v>
      </c>
    </row>
    <row r="49" spans="1:30" x14ac:dyDescent="0.25">
      <c r="A49" s="141" t="s">
        <v>2</v>
      </c>
      <c r="B49" s="141"/>
      <c r="C49" s="15">
        <f>AVERAGE(Y41:Y50)</f>
        <v>2.6736244332417232E-3</v>
      </c>
      <c r="D49" s="14">
        <f>AVERAGE(AB41:AB50)</f>
        <v>16.024365660719219</v>
      </c>
      <c r="G49" s="40" t="str">
        <f t="shared" si="24"/>
        <v>L3998-9</v>
      </c>
      <c r="H49" s="4">
        <f>$B$13</f>
        <v>61.7</v>
      </c>
      <c r="I49" s="4">
        <f>$C$13</f>
        <v>14.1</v>
      </c>
      <c r="J49" s="5">
        <f>$D$13</f>
        <v>0</v>
      </c>
      <c r="K49" s="4">
        <f t="shared" si="25"/>
        <v>0.2285251215559157</v>
      </c>
      <c r="L49" s="125">
        <f t="shared" si="26"/>
        <v>1.0417336990286533E-3</v>
      </c>
      <c r="M49" s="22">
        <f>$B$32</f>
        <v>456.6</v>
      </c>
      <c r="N49" s="22">
        <f>$C$32</f>
        <v>347.5</v>
      </c>
      <c r="O49" s="22">
        <f>$D$32</f>
        <v>859.1</v>
      </c>
      <c r="P49" s="23">
        <f>$E$32</f>
        <v>0</v>
      </c>
      <c r="Q49" s="22">
        <f t="shared" si="27"/>
        <v>0.53148643929693862</v>
      </c>
      <c r="R49" s="22">
        <f t="shared" si="28"/>
        <v>0.40449307414736352</v>
      </c>
      <c r="S49" s="21">
        <f t="shared" si="29"/>
        <v>0</v>
      </c>
      <c r="T49" s="20">
        <f t="shared" si="41"/>
        <v>2.544858686380562E-2</v>
      </c>
      <c r="U49" s="20">
        <f t="shared" si="31"/>
        <v>1.2574875963361813E-2</v>
      </c>
      <c r="V49" s="18">
        <f t="shared" si="32"/>
        <v>0</v>
      </c>
      <c r="W49" s="19">
        <f t="shared" si="33"/>
        <v>2.023764444114811</v>
      </c>
      <c r="X49" s="19">
        <f t="shared" si="34"/>
        <v>0.38023462827167431</v>
      </c>
      <c r="Y49" s="18">
        <f t="shared" si="35"/>
        <v>2.7397128550962582E-3</v>
      </c>
      <c r="Z49" s="5">
        <f t="shared" si="40"/>
        <v>2465.7415695866325</v>
      </c>
      <c r="AA49" s="2">
        <f t="shared" si="36"/>
        <v>550.34808353715948</v>
      </c>
      <c r="AB49" s="2">
        <f t="shared" si="39"/>
        <v>16.289660943770297</v>
      </c>
      <c r="AC49" s="17">
        <f t="shared" si="37"/>
        <v>4.3851770120100202E-5</v>
      </c>
      <c r="AD49" s="38">
        <f t="shared" si="38"/>
        <v>0.16826913297514423</v>
      </c>
    </row>
    <row r="50" spans="1:30" x14ac:dyDescent="0.25">
      <c r="A50" s="141" t="s">
        <v>1</v>
      </c>
      <c r="B50" s="141"/>
      <c r="C50" s="15">
        <f>STDEV(Y41:Y50)</f>
        <v>2.423570628211656E-4</v>
      </c>
      <c r="D50" s="14">
        <f>STDEV(AB41:AB50)</f>
        <v>0.94050837104814022</v>
      </c>
      <c r="G50" s="40" t="str">
        <f t="shared" si="24"/>
        <v>L3998-10</v>
      </c>
      <c r="H50" s="4">
        <f>$B$14</f>
        <v>61.6</v>
      </c>
      <c r="I50" s="124">
        <f>$C$14</f>
        <v>13.1</v>
      </c>
      <c r="J50" s="5">
        <f>$D$14</f>
        <v>0</v>
      </c>
      <c r="K50" s="4">
        <f>I50/H50</f>
        <v>0.21266233766233766</v>
      </c>
      <c r="L50" s="125">
        <f t="shared" si="26"/>
        <v>9.6942306451355093E-4</v>
      </c>
      <c r="M50" s="22">
        <f>$B$33</f>
        <v>457.6</v>
      </c>
      <c r="N50" s="22">
        <f>$C$33</f>
        <v>371.3</v>
      </c>
      <c r="O50" s="22">
        <f>$D$33</f>
        <v>877</v>
      </c>
      <c r="P50" s="23">
        <f>$E$33</f>
        <v>0</v>
      </c>
      <c r="Q50" s="22">
        <f t="shared" si="27"/>
        <v>0.52177879133409355</v>
      </c>
      <c r="R50" s="22">
        <f t="shared" si="28"/>
        <v>0.42337514253135689</v>
      </c>
      <c r="S50" s="21">
        <f t="shared" si="29"/>
        <v>0</v>
      </c>
      <c r="T50" s="20">
        <f t="shared" si="30"/>
        <v>2.4983766119267892E-2</v>
      </c>
      <c r="U50" s="20">
        <f t="shared" si="31"/>
        <v>1.3161881484682381E-2</v>
      </c>
      <c r="V50" s="18">
        <f t="shared" si="32"/>
        <v>0</v>
      </c>
      <c r="W50" s="19">
        <f t="shared" si="33"/>
        <v>1.8981910867639751</v>
      </c>
      <c r="X50" s="19">
        <f t="shared" si="34"/>
        <v>0.38145647603950272</v>
      </c>
      <c r="Y50" s="18">
        <f t="shared" si="35"/>
        <v>2.5413726739644074E-3</v>
      </c>
      <c r="Z50" s="5">
        <f t="shared" si="40"/>
        <v>2287.2354065679665</v>
      </c>
      <c r="AA50" s="2">
        <f t="shared" si="36"/>
        <v>512.4155238956929</v>
      </c>
      <c r="AB50" s="2">
        <f t="shared" si="39"/>
        <v>15.522534920849644</v>
      </c>
      <c r="AC50" s="17">
        <f t="shared" si="37"/>
        <v>1.5448841101175061E-4</v>
      </c>
      <c r="AD50" s="38">
        <f t="shared" si="38"/>
        <v>0.5988568899455089</v>
      </c>
    </row>
    <row r="51" spans="1:30" ht="15.75" thickBot="1" x14ac:dyDescent="0.3">
      <c r="A51" s="141" t="s">
        <v>0</v>
      </c>
      <c r="B51" s="141"/>
      <c r="C51" s="37">
        <f>(C50/C49)*100</f>
        <v>9.0647384803897779</v>
      </c>
      <c r="D51" s="14">
        <f>(D50/D49)*100</f>
        <v>5.8692393256703026</v>
      </c>
      <c r="G51" s="36"/>
      <c r="H51" s="31"/>
      <c r="I51" s="31"/>
      <c r="J51" s="29"/>
      <c r="K51" s="30"/>
      <c r="L51" s="126"/>
      <c r="M51" s="33"/>
      <c r="N51" s="33"/>
      <c r="O51" s="33"/>
      <c r="P51" s="34"/>
      <c r="Q51" s="33"/>
      <c r="R51" s="33"/>
      <c r="S51" s="32"/>
      <c r="T51" s="31"/>
      <c r="U51" s="31"/>
      <c r="V51" s="29"/>
      <c r="W51" s="30"/>
      <c r="X51" s="30"/>
      <c r="Y51" s="29"/>
      <c r="Z51" s="28"/>
      <c r="AA51" s="28"/>
      <c r="AB51" s="28"/>
      <c r="AC51" s="27"/>
      <c r="AD51" s="26"/>
    </row>
    <row r="52" spans="1:30" ht="15.75" thickTop="1" x14ac:dyDescent="0.25">
      <c r="A52" s="141" t="s">
        <v>5</v>
      </c>
      <c r="B52" s="141"/>
      <c r="C52" s="25">
        <f>COUNT(Y41:Y50)</f>
        <v>10</v>
      </c>
      <c r="D52" s="24">
        <f>COUNT(AB41:AB50)</f>
        <v>10</v>
      </c>
      <c r="G52" s="7" t="s">
        <v>4</v>
      </c>
      <c r="H52" s="20"/>
      <c r="I52" s="20"/>
      <c r="J52" s="18"/>
      <c r="K52" s="19"/>
      <c r="L52" s="127"/>
      <c r="M52" s="22"/>
      <c r="N52" s="22"/>
      <c r="O52" s="22"/>
      <c r="P52" s="23"/>
      <c r="Q52" s="22"/>
      <c r="R52" s="22"/>
      <c r="S52" s="21"/>
      <c r="T52" s="20"/>
      <c r="U52" s="20"/>
      <c r="V52" s="18"/>
      <c r="W52" s="19"/>
      <c r="X52" s="19"/>
      <c r="Y52" s="18"/>
      <c r="Z52" s="2"/>
      <c r="AA52" s="2"/>
      <c r="AB52" s="2"/>
      <c r="AC52" s="17"/>
      <c r="AD52" s="16"/>
    </row>
    <row r="53" spans="1:30" ht="17.25" customHeight="1" x14ac:dyDescent="0.25">
      <c r="A53" s="142" t="s">
        <v>3</v>
      </c>
      <c r="B53" s="142"/>
      <c r="C53" s="15">
        <f>_xlfn.CONFIDENCE.NORM(0.05,C50,C52)</f>
        <v>1.5021170358048297E-4</v>
      </c>
      <c r="D53" s="14">
        <f>_xlfn.CONFIDENCE.NORM(0.05,D50,D52)</f>
        <v>0.58292241621649254</v>
      </c>
      <c r="G53" s="7" t="s">
        <v>2</v>
      </c>
      <c r="H53" s="4">
        <f>AVERAGE(H41:H50)</f>
        <v>59.690000000000012</v>
      </c>
      <c r="I53" s="4">
        <f>AVERAGE(I41:I49)</f>
        <v>13.777777777777777</v>
      </c>
      <c r="J53" s="5">
        <f>AVERAGE(J41:J45)</f>
        <v>0</v>
      </c>
      <c r="K53" s="13">
        <f t="shared" ref="K53:AD53" si="42">AVERAGE(K41:K50)</f>
        <v>0.2296107049930558</v>
      </c>
      <c r="L53" s="11">
        <f t="shared" si="42"/>
        <v>1.0466823403065862E-3</v>
      </c>
      <c r="M53" s="4">
        <f t="shared" si="42"/>
        <v>450.95</v>
      </c>
      <c r="N53" s="4">
        <f t="shared" si="42"/>
        <v>366.85</v>
      </c>
      <c r="O53" s="4">
        <f t="shared" si="42"/>
        <v>841.87000000000012</v>
      </c>
      <c r="P53" s="5">
        <f t="shared" si="42"/>
        <v>0</v>
      </c>
      <c r="Q53" s="4">
        <f t="shared" si="42"/>
        <v>0.53622372620842573</v>
      </c>
      <c r="R53" s="4">
        <f t="shared" si="42"/>
        <v>0.43656322533760583</v>
      </c>
      <c r="S53" s="3">
        <f t="shared" si="42"/>
        <v>0</v>
      </c>
      <c r="T53" s="4">
        <f t="shared" si="42"/>
        <v>2.5675417218358455E-2</v>
      </c>
      <c r="U53" s="4">
        <f t="shared" si="42"/>
        <v>1.3571872448885414E-2</v>
      </c>
      <c r="V53" s="3">
        <f t="shared" si="42"/>
        <v>0</v>
      </c>
      <c r="W53" s="2">
        <f t="shared" si="42"/>
        <v>1.8949733989038375</v>
      </c>
      <c r="X53" s="2">
        <f t="shared" si="42"/>
        <v>0.39247289667243868</v>
      </c>
      <c r="Y53" s="11">
        <f t="shared" si="42"/>
        <v>2.6736244332417232E-3</v>
      </c>
      <c r="Z53" s="2">
        <f t="shared" si="42"/>
        <v>2406.2619899175506</v>
      </c>
      <c r="AA53" s="2">
        <f t="shared" si="42"/>
        <v>537.70867285747954</v>
      </c>
      <c r="AB53" s="2">
        <f t="shared" si="42"/>
        <v>16.024365660719219</v>
      </c>
      <c r="AC53" s="10">
        <f t="shared" si="42"/>
        <v>1.8007853319038065E-4</v>
      </c>
      <c r="AD53" s="10">
        <f t="shared" si="42"/>
        <v>0.695532325025918</v>
      </c>
    </row>
    <row r="54" spans="1:30" x14ac:dyDescent="0.25">
      <c r="G54" s="7" t="s">
        <v>1</v>
      </c>
      <c r="H54" s="4">
        <f>STDEV(H41:H50)</f>
        <v>2.4112928758932064</v>
      </c>
      <c r="I54" s="4">
        <f>STDEV(I41:I49)</f>
        <v>1.5809631382307723</v>
      </c>
      <c r="J54" s="5">
        <f>STDEV(J41:J45)</f>
        <v>0</v>
      </c>
      <c r="K54" s="2">
        <f t="shared" ref="K54:AD54" si="43">STDEV(K41:K50)</f>
        <v>2.3708449773264514E-2</v>
      </c>
      <c r="L54" s="127">
        <f t="shared" si="43"/>
        <v>1.0807516877086432E-4</v>
      </c>
      <c r="M54" s="4">
        <f t="shared" si="43"/>
        <v>33.427541871270691</v>
      </c>
      <c r="N54" s="4">
        <f t="shared" si="43"/>
        <v>29.2693335914723</v>
      </c>
      <c r="O54" s="4">
        <f t="shared" si="43"/>
        <v>27.182758015575477</v>
      </c>
      <c r="P54" s="5">
        <f t="shared" si="43"/>
        <v>0</v>
      </c>
      <c r="Q54" s="4">
        <f t="shared" si="43"/>
        <v>4.4214273643303451E-2</v>
      </c>
      <c r="R54" s="4">
        <f t="shared" si="43"/>
        <v>4.269047085752823E-2</v>
      </c>
      <c r="S54" s="3">
        <f t="shared" si="43"/>
        <v>0</v>
      </c>
      <c r="T54" s="4">
        <f t="shared" si="43"/>
        <v>2.1170639554230304E-3</v>
      </c>
      <c r="U54" s="4">
        <f t="shared" si="43"/>
        <v>1.3271608592619678E-3</v>
      </c>
      <c r="V54" s="3">
        <f t="shared" si="43"/>
        <v>0</v>
      </c>
      <c r="W54" s="2">
        <f t="shared" si="43"/>
        <v>7.0416701623028932E-2</v>
      </c>
      <c r="X54" s="2">
        <f t="shared" si="43"/>
        <v>3.3824408989070819E-2</v>
      </c>
      <c r="Y54" s="3">
        <f t="shared" si="43"/>
        <v>2.423570628211656E-4</v>
      </c>
      <c r="Z54" s="2">
        <f t="shared" si="43"/>
        <v>218.12135653904903</v>
      </c>
      <c r="AA54" s="2">
        <f t="shared" si="43"/>
        <v>46.350788264547944</v>
      </c>
      <c r="AB54" s="2">
        <f t="shared" si="43"/>
        <v>0.94050837104814022</v>
      </c>
      <c r="AC54" s="8">
        <f t="shared" si="43"/>
        <v>1.5249568982517978E-4</v>
      </c>
      <c r="AD54" s="8">
        <f t="shared" si="43"/>
        <v>0.59791234498141921</v>
      </c>
    </row>
    <row r="55" spans="1:30" x14ac:dyDescent="0.25">
      <c r="G55" s="7" t="s">
        <v>0</v>
      </c>
      <c r="H55" s="4">
        <f t="shared" ref="H55:AD55" si="44">(H54/H53)*100</f>
        <v>4.0396932080636727</v>
      </c>
      <c r="I55" s="4">
        <f t="shared" si="44"/>
        <v>11.474732454900767</v>
      </c>
      <c r="J55" s="5" t="e">
        <f t="shared" si="44"/>
        <v>#DIV/0!</v>
      </c>
      <c r="K55" s="6">
        <f t="shared" si="44"/>
        <v>10.325498444848874</v>
      </c>
      <c r="L55" s="2">
        <f t="shared" si="44"/>
        <v>10.32549844484887</v>
      </c>
      <c r="M55" s="4">
        <f t="shared" si="44"/>
        <v>7.4126936181995102</v>
      </c>
      <c r="N55" s="4">
        <f t="shared" si="44"/>
        <v>7.9785562468235787</v>
      </c>
      <c r="O55" s="4">
        <f t="shared" si="44"/>
        <v>3.2288545755966442</v>
      </c>
      <c r="P55" s="5" t="e">
        <f t="shared" si="44"/>
        <v>#DIV/0!</v>
      </c>
      <c r="Q55" s="4">
        <f t="shared" si="44"/>
        <v>8.2454899852972421</v>
      </c>
      <c r="R55" s="4">
        <f t="shared" si="44"/>
        <v>9.7787601840522793</v>
      </c>
      <c r="S55" s="3" t="e">
        <f t="shared" si="44"/>
        <v>#DIV/0!</v>
      </c>
      <c r="T55" s="4">
        <f t="shared" si="44"/>
        <v>8.2454899852972421</v>
      </c>
      <c r="U55" s="4">
        <f t="shared" si="44"/>
        <v>9.7787601840522793</v>
      </c>
      <c r="V55" s="3" t="e">
        <f t="shared" si="44"/>
        <v>#DIV/0!</v>
      </c>
      <c r="W55" s="2">
        <f t="shared" si="44"/>
        <v>3.7159730930134445</v>
      </c>
      <c r="X55" s="2">
        <f t="shared" si="44"/>
        <v>8.6182789374372941</v>
      </c>
      <c r="Y55" s="3">
        <f t="shared" si="44"/>
        <v>9.0647384803897779</v>
      </c>
      <c r="Z55" s="2">
        <f t="shared" si="44"/>
        <v>9.0647384803897797</v>
      </c>
      <c r="AA55" s="2">
        <f t="shared" si="44"/>
        <v>8.6200559158236398</v>
      </c>
      <c r="AB55" s="2">
        <f t="shared" si="44"/>
        <v>5.8692393256703026</v>
      </c>
      <c r="AC55" s="1">
        <f t="shared" si="44"/>
        <v>84.682880920603651</v>
      </c>
      <c r="AD55" s="1">
        <f t="shared" si="44"/>
        <v>85.964709829861448</v>
      </c>
    </row>
  </sheetData>
  <sortState ref="AB24:AB33">
    <sortCondition descending="1" ref="AB24"/>
  </sortState>
  <mergeCells count="25">
    <mergeCell ref="A49:B49"/>
    <mergeCell ref="A50:B50"/>
    <mergeCell ref="A51:B51"/>
    <mergeCell ref="A52:B52"/>
    <mergeCell ref="A53:B53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4"/>
  <sheetViews>
    <sheetView topLeftCell="A19" zoomScaleNormal="100" workbookViewId="0">
      <selection activeCell="W41" sqref="W41:W49"/>
    </sheetView>
  </sheetViews>
  <sheetFormatPr defaultRowHeight="15" x14ac:dyDescent="0.25"/>
  <cols>
    <col min="1" max="1" width="10.28515625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101</v>
      </c>
      <c r="C1" s="117" t="s">
        <v>100</v>
      </c>
      <c r="D1" s="103">
        <v>2010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96</v>
      </c>
      <c r="B5" s="58">
        <v>67.099999999999994</v>
      </c>
      <c r="C5" s="130">
        <v>10.7</v>
      </c>
      <c r="D5" s="58">
        <v>0</v>
      </c>
      <c r="E5" s="58"/>
      <c r="G5" s="91" t="s">
        <v>95</v>
      </c>
      <c r="H5" s="91">
        <f>(12.2*0.9)/20</f>
        <v>0.54900000000000004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94</v>
      </c>
      <c r="B6" s="58">
        <v>64</v>
      </c>
      <c r="C6" s="130">
        <v>7.6</v>
      </c>
      <c r="D6" s="58">
        <v>0</v>
      </c>
      <c r="E6" s="58"/>
      <c r="G6" s="91" t="s">
        <v>93</v>
      </c>
      <c r="H6" s="91">
        <f>(46.93*0.4)/10</f>
        <v>1.8772000000000002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92</v>
      </c>
      <c r="B7" s="58">
        <v>62.3</v>
      </c>
      <c r="C7" s="130">
        <v>10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90</v>
      </c>
      <c r="B8" s="58">
        <v>58.2</v>
      </c>
      <c r="C8" s="130">
        <v>8.9</v>
      </c>
      <c r="D8" s="58">
        <v>0</v>
      </c>
      <c r="E8" s="58"/>
      <c r="G8" s="91" t="s">
        <v>89</v>
      </c>
      <c r="H8" s="91">
        <f>(30.93*0.97)/20</f>
        <v>1.500105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88</v>
      </c>
      <c r="B9" s="58">
        <v>57.3</v>
      </c>
      <c r="C9" s="130">
        <v>10.1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85</v>
      </c>
      <c r="B10" s="58">
        <v>58.5</v>
      </c>
      <c r="C10" s="130">
        <v>11.7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84</v>
      </c>
      <c r="B11" s="58">
        <v>56.3</v>
      </c>
      <c r="C11" s="130">
        <v>6.4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83</v>
      </c>
      <c r="B12" s="58">
        <v>54.7</v>
      </c>
      <c r="C12" s="130">
        <v>9.6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82</v>
      </c>
      <c r="B13" s="58">
        <v>57.4</v>
      </c>
      <c r="C13" s="130">
        <v>8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81</v>
      </c>
      <c r="B14" s="58">
        <v>55.3</v>
      </c>
      <c r="C14" s="130">
        <v>7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36" t="s">
        <v>73</v>
      </c>
      <c r="O15" s="136" t="s">
        <v>72</v>
      </c>
      <c r="P15" s="136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60.6</v>
      </c>
      <c r="C16" s="58">
        <v>0</v>
      </c>
      <c r="D16" s="58">
        <v>192.9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5.490000000000001E-3</v>
      </c>
      <c r="O16" s="96">
        <f>$H$7*(L16/1000)</f>
        <v>0</v>
      </c>
      <c r="P16" s="95">
        <f t="shared" ref="P16:P21" si="1">$H$6*(M16/1000)</f>
        <v>1.8772000000000004E-2</v>
      </c>
      <c r="Q16" s="94">
        <f t="shared" ref="Q16:S21" si="2">B16</f>
        <v>60.6</v>
      </c>
      <c r="R16" s="94">
        <f t="shared" si="2"/>
        <v>0</v>
      </c>
      <c r="S16" s="94">
        <f t="shared" si="2"/>
        <v>192.9</v>
      </c>
      <c r="T16" s="93">
        <f t="shared" ref="T16:T20" si="3">R16/Q16</f>
        <v>0</v>
      </c>
      <c r="U16" s="92">
        <f t="shared" ref="U16:U21" si="4">S16/Q16</f>
        <v>3.1831683168316833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62.2</v>
      </c>
      <c r="C17" s="58">
        <v>41.1</v>
      </c>
      <c r="D17" s="58">
        <v>119.9</v>
      </c>
      <c r="E17" s="58"/>
      <c r="G17" s="102" t="s">
        <v>63</v>
      </c>
      <c r="H17" s="103">
        <v>219.37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5.490000000000001E-3</v>
      </c>
      <c r="O17" s="96">
        <f>$H$8*(L17/1000)</f>
        <v>3.0002100000000001E-3</v>
      </c>
      <c r="P17" s="95">
        <f t="shared" si="1"/>
        <v>1.5017600000000002E-2</v>
      </c>
      <c r="Q17" s="94">
        <f t="shared" si="2"/>
        <v>62.2</v>
      </c>
      <c r="R17" s="94">
        <f t="shared" si="2"/>
        <v>41.1</v>
      </c>
      <c r="S17" s="94">
        <f t="shared" si="2"/>
        <v>119.9</v>
      </c>
      <c r="T17" s="93">
        <f t="shared" si="3"/>
        <v>0.66077170418006426</v>
      </c>
      <c r="U17" s="92">
        <f t="shared" si="4"/>
        <v>1.927652733118971</v>
      </c>
      <c r="V17" s="91"/>
      <c r="W17" s="91"/>
      <c r="X17" s="100"/>
    </row>
    <row r="18" spans="1:35" x14ac:dyDescent="0.25">
      <c r="A18" s="58" t="s">
        <v>62</v>
      </c>
      <c r="B18" s="58">
        <v>64.8</v>
      </c>
      <c r="C18" s="58">
        <v>85.5</v>
      </c>
      <c r="D18" s="58">
        <v>121.6</v>
      </c>
      <c r="E18" s="58"/>
      <c r="G18" s="102" t="s">
        <v>61</v>
      </c>
      <c r="H18" s="101">
        <f>51.09/10</f>
        <v>5.109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5.490000000000001E-3</v>
      </c>
      <c r="O18" s="96">
        <f>$H$8*(L18/1000)</f>
        <v>6.0004200000000002E-3</v>
      </c>
      <c r="P18" s="95">
        <f t="shared" si="1"/>
        <v>1.1263200000000001E-2</v>
      </c>
      <c r="Q18" s="94">
        <f t="shared" si="2"/>
        <v>64.8</v>
      </c>
      <c r="R18" s="94">
        <f t="shared" si="2"/>
        <v>85.5</v>
      </c>
      <c r="S18" s="94">
        <f t="shared" si="2"/>
        <v>121.6</v>
      </c>
      <c r="T18" s="93">
        <f t="shared" si="3"/>
        <v>1.3194444444444444</v>
      </c>
      <c r="U18" s="92">
        <f t="shared" si="4"/>
        <v>1.8765432098765431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56.4</v>
      </c>
      <c r="C19" s="58">
        <v>111.9</v>
      </c>
      <c r="D19" s="58">
        <v>69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5.490000000000001E-3</v>
      </c>
      <c r="O19" s="96">
        <f>$H$8*(L19/1000)</f>
        <v>9.0006300000000008E-3</v>
      </c>
      <c r="P19" s="95">
        <f t="shared" si="1"/>
        <v>7.5088000000000012E-3</v>
      </c>
      <c r="Q19" s="94">
        <f t="shared" si="2"/>
        <v>56.4</v>
      </c>
      <c r="R19" s="94">
        <f t="shared" si="2"/>
        <v>111.9</v>
      </c>
      <c r="S19" s="94">
        <f t="shared" si="2"/>
        <v>69</v>
      </c>
      <c r="T19" s="93">
        <f t="shared" si="3"/>
        <v>1.9840425531914896</v>
      </c>
      <c r="U19" s="92">
        <f t="shared" si="4"/>
        <v>1.2234042553191489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62.9</v>
      </c>
      <c r="C20" s="58">
        <v>165</v>
      </c>
      <c r="D20" s="58">
        <v>35.1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5.490000000000001E-3</v>
      </c>
      <c r="O20" s="96">
        <f>$H$8*(L20/1000)</f>
        <v>1.200084E-2</v>
      </c>
      <c r="P20" s="95">
        <f t="shared" si="1"/>
        <v>3.7544000000000006E-3</v>
      </c>
      <c r="Q20" s="94">
        <f t="shared" si="2"/>
        <v>62.9</v>
      </c>
      <c r="R20" s="94">
        <f t="shared" si="2"/>
        <v>165</v>
      </c>
      <c r="S20" s="94">
        <f t="shared" si="2"/>
        <v>35.1</v>
      </c>
      <c r="T20" s="93">
        <f t="shared" si="3"/>
        <v>2.6232114467408585</v>
      </c>
      <c r="U20" s="92">
        <f t="shared" si="4"/>
        <v>0.55802861685214633</v>
      </c>
      <c r="V20" s="91"/>
      <c r="W20" s="91"/>
    </row>
    <row r="21" spans="1:35" x14ac:dyDescent="0.25">
      <c r="A21" s="58" t="s">
        <v>58</v>
      </c>
      <c r="B21" s="58">
        <v>72.099999999999994</v>
      </c>
      <c r="C21" s="58">
        <v>241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5.490000000000001E-3</v>
      </c>
      <c r="O21" s="96">
        <f>$H$8*(L21/1000)</f>
        <v>1.500105E-2</v>
      </c>
      <c r="P21" s="95">
        <f t="shared" si="1"/>
        <v>0</v>
      </c>
      <c r="Q21" s="94">
        <f t="shared" si="2"/>
        <v>72.099999999999994</v>
      </c>
      <c r="R21" s="94">
        <f t="shared" si="2"/>
        <v>241</v>
      </c>
      <c r="S21" s="94">
        <f t="shared" si="2"/>
        <v>0</v>
      </c>
      <c r="T21" s="93"/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5">A5</f>
        <v>VB163-1</v>
      </c>
      <c r="B24" s="58">
        <v>414.1</v>
      </c>
      <c r="C24" s="58">
        <v>367.4</v>
      </c>
      <c r="D24" s="58">
        <v>816.8</v>
      </c>
      <c r="E24" s="58">
        <v>0</v>
      </c>
      <c r="G24" s="86" t="str">
        <f t="shared" ref="G24:G33" si="6">A5</f>
        <v>VB163-1</v>
      </c>
      <c r="H24" s="49">
        <f>$B$5</f>
        <v>67.099999999999994</v>
      </c>
      <c r="I24" s="49">
        <f>$C$5</f>
        <v>10.7</v>
      </c>
      <c r="J24" s="51">
        <f>$D$5</f>
        <v>0</v>
      </c>
      <c r="K24" s="49">
        <f t="shared" ref="K24:K33" si="7">I24/H24</f>
        <v>0.15946348733233978</v>
      </c>
      <c r="L24" s="85">
        <f t="shared" ref="L24:L33" si="8">K24/$H$17</f>
        <v>7.2691565543301175E-4</v>
      </c>
      <c r="M24" s="48">
        <f t="shared" ref="M24:M33" si="9">ABS(($L$36-L24)/$L$37)</f>
        <v>0.25755382794766313</v>
      </c>
      <c r="N24" s="83">
        <f>$B$24</f>
        <v>414.1</v>
      </c>
      <c r="O24" s="83">
        <f>$C$24</f>
        <v>367.4</v>
      </c>
      <c r="P24" s="83">
        <f>$D$24</f>
        <v>816.8</v>
      </c>
      <c r="Q24" s="84">
        <f>$E$24</f>
        <v>0</v>
      </c>
      <c r="R24" s="83">
        <f t="shared" ref="R24:R33" si="10">N24/P24</f>
        <v>0.50697845249755147</v>
      </c>
      <c r="S24" s="83">
        <f t="shared" ref="S24:S33" si="11">O24/P24</f>
        <v>0.44980411361410383</v>
      </c>
      <c r="T24" s="82">
        <f t="shared" ref="T24:T33" si="12">Q24/P24</f>
        <v>0</v>
      </c>
      <c r="U24" s="81">
        <f>(R24*0.005*($H$18))/0.5335</f>
        <v>2.4275097598968981E-2</v>
      </c>
      <c r="V24" s="81">
        <f>(S24*0.005*($H$18))/0.8217</f>
        <v>1.398350502893061E-2</v>
      </c>
      <c r="W24" s="80">
        <f t="shared" ref="W24:W33" si="13">(T24*0.005*($H$18))/0.7126</f>
        <v>0</v>
      </c>
      <c r="X24" s="79">
        <f t="shared" ref="X24:X33" si="14">U24/V24</f>
        <v>1.7359808966883479</v>
      </c>
      <c r="Y24" s="78">
        <f t="shared" ref="Y24:Y33" si="15">(U24+V24+W24)*10</f>
        <v>0.38258602627899591</v>
      </c>
      <c r="Z24" s="48">
        <f t="shared" ref="Z24:Z33" si="16">ABS(($Y$36-Y24)/$Y$37)</f>
        <v>0.51977505156668002</v>
      </c>
      <c r="AA24" s="88">
        <f t="shared" ref="AA24:AA33" si="17">L24/Y24</f>
        <v>1.9000057647241876E-3</v>
      </c>
      <c r="AB24" s="55">
        <f>$AA$31</f>
        <v>3.4712051697853188E-3</v>
      </c>
      <c r="AC24" s="48">
        <f t="shared" ref="AC24:AC33" si="18">ABS(($AB$36-AB24)/$AB$37)</f>
        <v>2.5742001373127055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5"/>
        <v>VB163-2</v>
      </c>
      <c r="B25" s="58">
        <v>298.3</v>
      </c>
      <c r="C25" s="58">
        <v>263.2</v>
      </c>
      <c r="D25" s="58">
        <v>878.1</v>
      </c>
      <c r="E25" s="58">
        <v>0</v>
      </c>
      <c r="G25" s="86" t="str">
        <f t="shared" si="6"/>
        <v>VB163-2</v>
      </c>
      <c r="H25" s="49">
        <f>$B$6</f>
        <v>64</v>
      </c>
      <c r="I25" s="49">
        <f>$C$6</f>
        <v>7.6</v>
      </c>
      <c r="J25" s="51">
        <f>$D$6</f>
        <v>0</v>
      </c>
      <c r="K25" s="49">
        <f t="shared" si="7"/>
        <v>0.11874999999999999</v>
      </c>
      <c r="L25" s="85">
        <f t="shared" si="8"/>
        <v>5.4132287915394084E-4</v>
      </c>
      <c r="M25" s="48">
        <f t="shared" si="9"/>
        <v>1.2072266571742607</v>
      </c>
      <c r="N25" s="83">
        <f>$B$25</f>
        <v>298.3</v>
      </c>
      <c r="O25" s="83">
        <f>$C$25</f>
        <v>263.2</v>
      </c>
      <c r="P25" s="83">
        <f>$D$25</f>
        <v>878.1</v>
      </c>
      <c r="Q25" s="84">
        <f>$E$25</f>
        <v>0</v>
      </c>
      <c r="R25" s="83">
        <f t="shared" si="10"/>
        <v>0.33971073909577498</v>
      </c>
      <c r="S25" s="83">
        <f t="shared" si="11"/>
        <v>0.29973807083475684</v>
      </c>
      <c r="T25" s="82">
        <f t="shared" si="12"/>
        <v>0</v>
      </c>
      <c r="U25" s="81">
        <f>(R25*0.005*($H$18))/0.5335</f>
        <v>1.626599968172741E-2</v>
      </c>
      <c r="V25" s="81">
        <f>(S25*0.005*($H$18))/0.8217</f>
        <v>9.3182536442422588E-3</v>
      </c>
      <c r="W25" s="80">
        <f t="shared" si="13"/>
        <v>0</v>
      </c>
      <c r="X25" s="79">
        <f t="shared" si="14"/>
        <v>1.7456060226240093</v>
      </c>
      <c r="Y25" s="78">
        <f t="shared" si="15"/>
        <v>0.25584253325969669</v>
      </c>
      <c r="Z25" s="48">
        <f t="shared" si="16"/>
        <v>1.5001592569816915</v>
      </c>
      <c r="AA25" s="54">
        <f t="shared" si="17"/>
        <v>2.1158439617405727E-3</v>
      </c>
      <c r="AB25" s="55">
        <f>$AA$26</f>
        <v>2.2003346654804771E-3</v>
      </c>
      <c r="AC25" s="48">
        <f t="shared" si="18"/>
        <v>0.28634806002164592</v>
      </c>
      <c r="AD25" s="51">
        <f>(AB24-AB33)/AB37</f>
        <v>3.526717965305616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5"/>
        <v>VB163-3</v>
      </c>
      <c r="B26" s="58">
        <v>353.3</v>
      </c>
      <c r="C26" s="58">
        <v>308.7</v>
      </c>
      <c r="D26" s="58">
        <v>797.3</v>
      </c>
      <c r="E26" s="58">
        <v>0</v>
      </c>
      <c r="G26" s="86" t="str">
        <f t="shared" si="6"/>
        <v>VB163-3</v>
      </c>
      <c r="H26" s="49">
        <f>$B$7</f>
        <v>62.3</v>
      </c>
      <c r="I26" s="49">
        <f>$C$7</f>
        <v>10</v>
      </c>
      <c r="J26" s="51">
        <f>$D$7</f>
        <v>0</v>
      </c>
      <c r="K26" s="49">
        <f t="shared" si="7"/>
        <v>0.16051364365971107</v>
      </c>
      <c r="L26" s="85">
        <f t="shared" si="8"/>
        <v>7.3170280193149049E-4</v>
      </c>
      <c r="M26" s="48">
        <f t="shared" si="9"/>
        <v>0.2953361108089716</v>
      </c>
      <c r="N26" s="83">
        <f>$B$26</f>
        <v>353.3</v>
      </c>
      <c r="O26" s="83">
        <f>$C$26</f>
        <v>308.7</v>
      </c>
      <c r="P26" s="83">
        <f>$D$26</f>
        <v>797.3</v>
      </c>
      <c r="Q26" s="84">
        <f>$E$26</f>
        <v>0</v>
      </c>
      <c r="R26" s="83">
        <f t="shared" si="10"/>
        <v>0.44312053179480754</v>
      </c>
      <c r="S26" s="83">
        <f t="shared" si="11"/>
        <v>0.3871817383669886</v>
      </c>
      <c r="T26" s="82">
        <f t="shared" si="12"/>
        <v>0</v>
      </c>
      <c r="U26" s="81">
        <f>(R26*0.005*($H$18))/0.5335</f>
        <v>2.1217458265601424E-2</v>
      </c>
      <c r="V26" s="81">
        <f>(S26*0.005*($H$18))/0.8217</f>
        <v>1.2036701358871516E-2</v>
      </c>
      <c r="W26" s="80">
        <f t="shared" si="13"/>
        <v>0</v>
      </c>
      <c r="X26" s="79">
        <f t="shared" si="14"/>
        <v>1.7627303056716062</v>
      </c>
      <c r="Y26" s="78">
        <f t="shared" si="15"/>
        <v>0.33254159624472934</v>
      </c>
      <c r="Z26" s="48">
        <f t="shared" si="16"/>
        <v>0.27779221417508992</v>
      </c>
      <c r="AA26" s="54">
        <f t="shared" si="17"/>
        <v>2.2003346654804771E-3</v>
      </c>
      <c r="AB26" s="55">
        <f>$AA$29</f>
        <v>2.1535759038572525E-3</v>
      </c>
      <c r="AC26" s="48">
        <f t="shared" si="18"/>
        <v>0.20217179694142934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5"/>
        <v>VB163-4</v>
      </c>
      <c r="B27" s="58">
        <v>401</v>
      </c>
      <c r="C27" s="58">
        <v>344.9</v>
      </c>
      <c r="D27" s="58">
        <v>785.5</v>
      </c>
      <c r="E27" s="58">
        <v>0</v>
      </c>
      <c r="G27" s="86" t="str">
        <f t="shared" si="6"/>
        <v>VB163-4</v>
      </c>
      <c r="H27" s="49">
        <f>$B$8</f>
        <v>58.2</v>
      </c>
      <c r="I27" s="49">
        <f>$C$8</f>
        <v>8.9</v>
      </c>
      <c r="J27" s="51">
        <f>$D$8</f>
        <v>0</v>
      </c>
      <c r="K27" s="49">
        <f t="shared" si="7"/>
        <v>0.15292096219931273</v>
      </c>
      <c r="L27" s="85">
        <f t="shared" si="8"/>
        <v>6.9709149929029829E-4</v>
      </c>
      <c r="M27" s="48">
        <f t="shared" si="9"/>
        <v>2.2168363174041736E-2</v>
      </c>
      <c r="N27" s="83">
        <f>$B$27</f>
        <v>401</v>
      </c>
      <c r="O27" s="83">
        <f>$C$27</f>
        <v>344.9</v>
      </c>
      <c r="P27" s="83">
        <f>$D$27</f>
        <v>785.5</v>
      </c>
      <c r="Q27" s="84">
        <f>$E$27</f>
        <v>0</v>
      </c>
      <c r="R27" s="83">
        <f t="shared" si="10"/>
        <v>0.51050286441756842</v>
      </c>
      <c r="S27" s="83">
        <f t="shared" si="11"/>
        <v>0.43908338637810307</v>
      </c>
      <c r="T27" s="82">
        <f t="shared" si="12"/>
        <v>0</v>
      </c>
      <c r="U27" s="81">
        <f>(R27*0.005*($H$18))/0.5335</f>
        <v>2.4443853180031467E-2</v>
      </c>
      <c r="V27" s="81">
        <f>(S27*0.005*($H$18))/0.8217</f>
        <v>1.3650219185869105E-2</v>
      </c>
      <c r="W27" s="80">
        <f t="shared" si="13"/>
        <v>0</v>
      </c>
      <c r="X27" s="79">
        <f t="shared" si="14"/>
        <v>1.7907297199546863</v>
      </c>
      <c r="Y27" s="78">
        <f t="shared" si="15"/>
        <v>0.38094072365900572</v>
      </c>
      <c r="Z27" s="48">
        <f t="shared" si="16"/>
        <v>0.49355356176162435</v>
      </c>
      <c r="AA27" s="54">
        <f t="shared" si="17"/>
        <v>1.8299211819482208E-3</v>
      </c>
      <c r="AB27" s="55">
        <f>$AA$25</f>
        <v>2.1158439617405727E-3</v>
      </c>
      <c r="AC27" s="48">
        <f t="shared" si="18"/>
        <v>0.1342458344932794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5"/>
        <v>VB163-5</v>
      </c>
      <c r="B28" s="58">
        <v>460</v>
      </c>
      <c r="C28" s="58">
        <v>390.6</v>
      </c>
      <c r="D28" s="58">
        <v>831.7</v>
      </c>
      <c r="E28" s="58">
        <v>0</v>
      </c>
      <c r="G28" s="86" t="str">
        <f t="shared" si="6"/>
        <v>VB163-5</v>
      </c>
      <c r="H28" s="49">
        <f>$B$9</f>
        <v>57.3</v>
      </c>
      <c r="I28" s="49">
        <f>$C$9</f>
        <v>10.1</v>
      </c>
      <c r="J28" s="51">
        <f>$D$9</f>
        <v>0</v>
      </c>
      <c r="K28" s="49">
        <f t="shared" si="7"/>
        <v>0.17626527050610821</v>
      </c>
      <c r="L28" s="85">
        <f t="shared" si="8"/>
        <v>8.0350672610707123E-4</v>
      </c>
      <c r="M28" s="48">
        <f t="shared" si="9"/>
        <v>0.86204451938093651</v>
      </c>
      <c r="N28" s="83">
        <f>$B$28</f>
        <v>460</v>
      </c>
      <c r="O28" s="83">
        <f>$C$28</f>
        <v>390.6</v>
      </c>
      <c r="P28" s="83">
        <f>$D$28</f>
        <v>831.7</v>
      </c>
      <c r="Q28" s="84">
        <f>$E$28</f>
        <v>0</v>
      </c>
      <c r="R28" s="83">
        <f t="shared" si="10"/>
        <v>0.55308404472766615</v>
      </c>
      <c r="S28" s="83">
        <f t="shared" si="11"/>
        <v>0.469640495370927</v>
      </c>
      <c r="T28" s="82">
        <f t="shared" si="12"/>
        <v>0</v>
      </c>
      <c r="U28" s="81">
        <f t="shared" ref="U28:U33" si="19">(R28*0.005*($H$18))/0.5335</f>
        <v>2.6482721504345327E-2</v>
      </c>
      <c r="V28" s="81">
        <f t="shared" ref="V28:V33" si="20">(S28*0.005*($H$18))/0.8217</f>
        <v>1.4600178233236375E-2</v>
      </c>
      <c r="W28" s="80">
        <f t="shared" si="13"/>
        <v>0</v>
      </c>
      <c r="X28" s="79">
        <f t="shared" si="14"/>
        <v>1.8138628913487576</v>
      </c>
      <c r="Y28" s="78">
        <f t="shared" si="15"/>
        <v>0.41082899737581702</v>
      </c>
      <c r="Z28" s="48">
        <f t="shared" si="16"/>
        <v>0.9698884651611922</v>
      </c>
      <c r="AA28" s="54">
        <f t="shared" si="17"/>
        <v>1.9558179467357353E-3</v>
      </c>
      <c r="AB28" s="55">
        <f>$AA$28</f>
        <v>1.9558179467357353E-3</v>
      </c>
      <c r="AC28" s="48">
        <f t="shared" si="18"/>
        <v>0.15383690061566913</v>
      </c>
      <c r="AD28" s="51">
        <f>1-((((COUNT(AB24:AB33))-3)*((STDEV(AB26:AB33))^2))/(((COUNT(AB24:AB33))-1)*((STDEV(AB24:AB33))^2)))</f>
        <v>0.85903817300866847</v>
      </c>
    </row>
    <row r="29" spans="1:35" x14ac:dyDescent="0.25">
      <c r="A29" s="58" t="str">
        <f t="shared" si="5"/>
        <v>VB163-6</v>
      </c>
      <c r="B29" s="58">
        <v>460.1</v>
      </c>
      <c r="C29" s="58">
        <v>429.1</v>
      </c>
      <c r="D29" s="58">
        <v>835.5</v>
      </c>
      <c r="E29" s="58">
        <v>0</v>
      </c>
      <c r="G29" s="86" t="str">
        <f t="shared" si="6"/>
        <v>VB163-6</v>
      </c>
      <c r="H29" s="49">
        <f>$B$10</f>
        <v>58.5</v>
      </c>
      <c r="I29" s="49">
        <f>$C$10</f>
        <v>11.7</v>
      </c>
      <c r="J29" s="51">
        <f>$D$10</f>
        <v>0</v>
      </c>
      <c r="K29" s="49">
        <f t="shared" si="7"/>
        <v>0.19999999999999998</v>
      </c>
      <c r="L29" s="85">
        <f t="shared" si="8"/>
        <v>9.1170169120663707E-4</v>
      </c>
      <c r="M29" s="48">
        <f t="shared" si="9"/>
        <v>1.7159671592793058</v>
      </c>
      <c r="N29" s="83">
        <f>$B$29</f>
        <v>460.1</v>
      </c>
      <c r="O29" s="83">
        <f>$C$29</f>
        <v>429.1</v>
      </c>
      <c r="P29" s="83">
        <f>$D$29</f>
        <v>835.5</v>
      </c>
      <c r="Q29" s="84">
        <f>$E$29</f>
        <v>0</v>
      </c>
      <c r="R29" s="83">
        <f t="shared" si="10"/>
        <v>0.550688210652304</v>
      </c>
      <c r="S29" s="83">
        <f t="shared" si="11"/>
        <v>0.51358467983243572</v>
      </c>
      <c r="T29" s="82">
        <f t="shared" si="12"/>
        <v>0</v>
      </c>
      <c r="U29" s="81">
        <f t="shared" si="19"/>
        <v>2.6368004388215759E-2</v>
      </c>
      <c r="V29" s="81">
        <f t="shared" si="20"/>
        <v>1.5966314526371633E-2</v>
      </c>
      <c r="W29" s="80">
        <f t="shared" si="13"/>
        <v>0</v>
      </c>
      <c r="X29" s="79">
        <f t="shared" si="14"/>
        <v>1.6514771987401105</v>
      </c>
      <c r="Y29" s="78">
        <f t="shared" si="15"/>
        <v>0.42334318914587388</v>
      </c>
      <c r="Z29" s="48">
        <f t="shared" si="16"/>
        <v>1.1693294360380362</v>
      </c>
      <c r="AA29" s="54">
        <f t="shared" si="17"/>
        <v>2.1535759038572525E-3</v>
      </c>
      <c r="AB29" s="55">
        <f>$AA$24</f>
        <v>1.9000057647241876E-3</v>
      </c>
      <c r="AC29" s="48">
        <f t="shared" si="18"/>
        <v>0.25431135188410242</v>
      </c>
      <c r="AD29" s="51"/>
    </row>
    <row r="30" spans="1:35" x14ac:dyDescent="0.25">
      <c r="A30" s="58" t="str">
        <f t="shared" si="5"/>
        <v>VB163-7</v>
      </c>
      <c r="B30" s="58">
        <v>365</v>
      </c>
      <c r="C30" s="58">
        <v>299.5</v>
      </c>
      <c r="D30" s="58">
        <v>781.7</v>
      </c>
      <c r="E30" s="58">
        <v>0</v>
      </c>
      <c r="G30" s="86" t="str">
        <f t="shared" si="6"/>
        <v>VB163-7</v>
      </c>
      <c r="H30" s="49">
        <f>$B$11</f>
        <v>56.3</v>
      </c>
      <c r="I30" s="49">
        <f>$C$11</f>
        <v>6.4</v>
      </c>
      <c r="J30" s="51">
        <f>$D$11</f>
        <v>0</v>
      </c>
      <c r="K30" s="49">
        <f t="shared" si="7"/>
        <v>0.11367673179396094</v>
      </c>
      <c r="L30" s="85">
        <f t="shared" si="8"/>
        <v>5.1819634313698742E-4</v>
      </c>
      <c r="M30" s="48">
        <f t="shared" si="9"/>
        <v>1.3897515340863087</v>
      </c>
      <c r="N30" s="83">
        <f>$B$30</f>
        <v>365</v>
      </c>
      <c r="O30" s="83">
        <f>$C$30</f>
        <v>299.5</v>
      </c>
      <c r="P30" s="83">
        <f>$D$30</f>
        <v>781.7</v>
      </c>
      <c r="Q30" s="84">
        <f>$E$30</f>
        <v>0</v>
      </c>
      <c r="R30" s="83">
        <f t="shared" si="10"/>
        <v>0.46693104771651528</v>
      </c>
      <c r="S30" s="83">
        <f t="shared" si="11"/>
        <v>0.38313931175642829</v>
      </c>
      <c r="T30" s="82">
        <f t="shared" si="12"/>
        <v>0</v>
      </c>
      <c r="U30" s="81">
        <f t="shared" si="19"/>
        <v>2.2357551291318434E-2</v>
      </c>
      <c r="V30" s="81">
        <f t="shared" si="20"/>
        <v>1.1911030447630474E-2</v>
      </c>
      <c r="W30" s="80">
        <f t="shared" si="13"/>
        <v>0</v>
      </c>
      <c r="X30" s="79">
        <f t="shared" si="14"/>
        <v>1.8770459356659728</v>
      </c>
      <c r="Y30" s="78">
        <f t="shared" si="15"/>
        <v>0.34268581738948911</v>
      </c>
      <c r="Z30" s="48">
        <f t="shared" si="16"/>
        <v>0.11612190009685966</v>
      </c>
      <c r="AA30" s="54">
        <f t="shared" si="17"/>
        <v>1.5121616268934086E-3</v>
      </c>
      <c r="AB30" s="55">
        <f>$AA$27</f>
        <v>1.8299211819482208E-3</v>
      </c>
      <c r="AC30" s="48">
        <f t="shared" si="18"/>
        <v>0.38047932710025523</v>
      </c>
      <c r="AD30" s="51" t="s">
        <v>39</v>
      </c>
    </row>
    <row r="31" spans="1:35" x14ac:dyDescent="0.25">
      <c r="A31" s="58" t="str">
        <f t="shared" si="5"/>
        <v>VB163-8</v>
      </c>
      <c r="B31" s="58">
        <v>252.9</v>
      </c>
      <c r="C31" s="58">
        <v>223</v>
      </c>
      <c r="D31" s="58">
        <v>826.2</v>
      </c>
      <c r="E31" s="58">
        <v>0</v>
      </c>
      <c r="G31" s="86" t="str">
        <f t="shared" si="6"/>
        <v>VB163-8</v>
      </c>
      <c r="H31" s="49">
        <f>$B$12</f>
        <v>54.7</v>
      </c>
      <c r="I31" s="49">
        <f>$C$12</f>
        <v>9.6</v>
      </c>
      <c r="J31" s="51">
        <f>$D$12</f>
        <v>0</v>
      </c>
      <c r="K31" s="49">
        <f t="shared" si="7"/>
        <v>0.17550274223034734</v>
      </c>
      <c r="L31" s="85">
        <f t="shared" si="8"/>
        <v>8.000307345140509E-4</v>
      </c>
      <c r="M31" s="48">
        <f t="shared" si="9"/>
        <v>0.8346104524200112</v>
      </c>
      <c r="N31" s="83">
        <f>$B$31</f>
        <v>252.9</v>
      </c>
      <c r="O31" s="83">
        <f>$C$31</f>
        <v>223</v>
      </c>
      <c r="P31" s="83">
        <f>$D$31</f>
        <v>826.2</v>
      </c>
      <c r="Q31" s="84">
        <f>$E$31</f>
        <v>0</v>
      </c>
      <c r="R31" s="83">
        <f t="shared" si="10"/>
        <v>0.30610021786492375</v>
      </c>
      <c r="S31" s="83">
        <f t="shared" si="11"/>
        <v>0.26991043330912612</v>
      </c>
      <c r="T31" s="82">
        <f t="shared" si="12"/>
        <v>0</v>
      </c>
      <c r="U31" s="81">
        <f t="shared" si="19"/>
        <v>1.465666366515366E-2</v>
      </c>
      <c r="V31" s="81">
        <f t="shared" si="20"/>
        <v>8.3909723973246038E-3</v>
      </c>
      <c r="W31" s="80">
        <f t="shared" si="13"/>
        <v>0</v>
      </c>
      <c r="X31" s="79">
        <f t="shared" si="14"/>
        <v>1.7467181360085065</v>
      </c>
      <c r="Y31" s="78">
        <f t="shared" si="15"/>
        <v>0.23047636062478261</v>
      </c>
      <c r="Z31" s="48">
        <f t="shared" si="16"/>
        <v>1.9044246055311573</v>
      </c>
      <c r="AA31" s="54">
        <f t="shared" si="17"/>
        <v>3.4712051697853188E-3</v>
      </c>
      <c r="AB31" s="55">
        <f>$AA$32</f>
        <v>1.7077408514924058E-3</v>
      </c>
      <c r="AC31" s="48">
        <f t="shared" si="18"/>
        <v>0.60043133786027036</v>
      </c>
      <c r="AD31" s="51">
        <f>1-((((COUNT(AB24:AB33))-3)*((STDEV(AB24:AB31))^2))/(((COUNT(AB24:AB33))-1)*((STDEV(AB24:AB33))^2)))</f>
        <v>0.22750518016611365</v>
      </c>
    </row>
    <row r="32" spans="1:35" x14ac:dyDescent="0.25">
      <c r="A32" s="58" t="str">
        <f t="shared" si="5"/>
        <v>VB163-9</v>
      </c>
      <c r="B32" s="58">
        <v>381</v>
      </c>
      <c r="C32" s="58">
        <v>328.3</v>
      </c>
      <c r="D32" s="58">
        <v>764.7</v>
      </c>
      <c r="E32" s="58">
        <v>0</v>
      </c>
      <c r="G32" s="86" t="str">
        <f t="shared" si="6"/>
        <v>VB163-9</v>
      </c>
      <c r="H32" s="49">
        <f>$B$13</f>
        <v>57.4</v>
      </c>
      <c r="I32" s="49">
        <f>$C$13</f>
        <v>8</v>
      </c>
      <c r="J32" s="51">
        <f>$D$13</f>
        <v>0</v>
      </c>
      <c r="K32" s="49">
        <f t="shared" si="7"/>
        <v>0.13937282229965156</v>
      </c>
      <c r="L32" s="85">
        <f t="shared" si="8"/>
        <v>6.3533218899417226E-4</v>
      </c>
      <c r="M32" s="48">
        <f t="shared" si="9"/>
        <v>0.46526349872303363</v>
      </c>
      <c r="N32" s="83">
        <f>$B$32</f>
        <v>381</v>
      </c>
      <c r="O32" s="83">
        <f>$C$32</f>
        <v>328.3</v>
      </c>
      <c r="P32" s="83">
        <f>$D$32</f>
        <v>764.7</v>
      </c>
      <c r="Q32" s="84">
        <f>$E$32</f>
        <v>0</v>
      </c>
      <c r="R32" s="83">
        <f t="shared" si="10"/>
        <v>0.49823460180462925</v>
      </c>
      <c r="S32" s="83">
        <f t="shared" si="11"/>
        <v>0.42931868706682358</v>
      </c>
      <c r="T32" s="82">
        <f t="shared" si="12"/>
        <v>0</v>
      </c>
      <c r="U32" s="81">
        <f t="shared" si="19"/>
        <v>2.3856425310401601E-2</v>
      </c>
      <c r="V32" s="81">
        <f t="shared" si="20"/>
        <v>1.3346654327761966E-2</v>
      </c>
      <c r="W32" s="80">
        <f t="shared" si="13"/>
        <v>0</v>
      </c>
      <c r="X32" s="79">
        <f t="shared" si="14"/>
        <v>1.7874461063083489</v>
      </c>
      <c r="Y32" s="78">
        <f t="shared" si="15"/>
        <v>0.37203079638163561</v>
      </c>
      <c r="Z32" s="48">
        <f t="shared" si="16"/>
        <v>0.35155441556884587</v>
      </c>
      <c r="AA32" s="54">
        <f t="shared" si="17"/>
        <v>1.7077408514924058E-3</v>
      </c>
      <c r="AB32" s="55">
        <f>$AA$33</f>
        <v>1.5661153147019243E-3</v>
      </c>
      <c r="AC32" s="48">
        <f t="shared" si="18"/>
        <v>0.85538908331585517</v>
      </c>
      <c r="AD32" s="51"/>
    </row>
    <row r="33" spans="1:30" x14ac:dyDescent="0.25">
      <c r="A33" s="58" t="str">
        <f t="shared" si="5"/>
        <v>VB163-10</v>
      </c>
      <c r="B33" s="58">
        <v>405.4</v>
      </c>
      <c r="C33" s="58">
        <v>334.4</v>
      </c>
      <c r="D33" s="58">
        <v>809</v>
      </c>
      <c r="E33" s="58">
        <v>0</v>
      </c>
      <c r="G33" s="86" t="str">
        <f t="shared" si="6"/>
        <v>VB163-10</v>
      </c>
      <c r="H33" s="49">
        <f>$B$14</f>
        <v>55.3</v>
      </c>
      <c r="I33" s="123">
        <f>$C$14</f>
        <v>7</v>
      </c>
      <c r="J33" s="51">
        <f>$D$14</f>
        <v>0</v>
      </c>
      <c r="K33" s="49">
        <f t="shared" si="7"/>
        <v>0.12658227848101267</v>
      </c>
      <c r="L33" s="85">
        <f t="shared" si="8"/>
        <v>5.7702638683964377E-4</v>
      </c>
      <c r="M33" s="48">
        <f t="shared" si="9"/>
        <v>0.92543874302732498</v>
      </c>
      <c r="N33" s="83">
        <f>$B$33</f>
        <v>405.4</v>
      </c>
      <c r="O33" s="83">
        <f>$C$33</f>
        <v>334.4</v>
      </c>
      <c r="P33" s="83">
        <f>$D$33</f>
        <v>809</v>
      </c>
      <c r="Q33" s="84">
        <f>$E$33</f>
        <v>0</v>
      </c>
      <c r="R33" s="83">
        <f t="shared" si="10"/>
        <v>0.50111248454882573</v>
      </c>
      <c r="S33" s="83">
        <f t="shared" si="11"/>
        <v>0.41334981458590853</v>
      </c>
      <c r="T33" s="82">
        <f t="shared" si="12"/>
        <v>0</v>
      </c>
      <c r="U33" s="81">
        <f t="shared" si="19"/>
        <v>2.3994223838425029E-2</v>
      </c>
      <c r="V33" s="81">
        <f t="shared" si="20"/>
        <v>1.2850214206641151E-2</v>
      </c>
      <c r="W33" s="80">
        <f t="shared" si="13"/>
        <v>0</v>
      </c>
      <c r="X33" s="79">
        <f t="shared" si="14"/>
        <v>1.8672236472155084</v>
      </c>
      <c r="Y33" s="78">
        <f t="shared" si="15"/>
        <v>0.3684443804506618</v>
      </c>
      <c r="Z33" s="48">
        <f t="shared" si="16"/>
        <v>0.29439704668841465</v>
      </c>
      <c r="AA33" s="54">
        <f t="shared" si="17"/>
        <v>1.5661153147019243E-3</v>
      </c>
      <c r="AB33" s="55">
        <f>$AA$30</f>
        <v>1.5121616268934086E-3</v>
      </c>
      <c r="AC33" s="48">
        <f t="shared" si="18"/>
        <v>0.95251782799291074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801.1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2</v>
      </c>
      <c r="H36" s="49">
        <f>AVERAGE(H24:H33)</f>
        <v>59.109999999999992</v>
      </c>
      <c r="I36" s="49">
        <f>AVERAGE(I24:I32)</f>
        <v>9.2222222222222214</v>
      </c>
      <c r="J36" s="51">
        <f>AVERAGE(J24:J28)</f>
        <v>0</v>
      </c>
      <c r="K36" s="56">
        <f>AVERAGE(K24:K33)</f>
        <v>0.15230479385024442</v>
      </c>
      <c r="L36" s="57">
        <f>AVERAGE(L24:L33)</f>
        <v>6.9428269066073038E-4</v>
      </c>
      <c r="M36" s="56"/>
      <c r="N36" s="49">
        <f t="shared" ref="N36:Y36" si="21">AVERAGE(N24:N33)</f>
        <v>379.11</v>
      </c>
      <c r="O36" s="49">
        <f t="shared" si="21"/>
        <v>328.90999999999997</v>
      </c>
      <c r="P36" s="49">
        <f t="shared" si="21"/>
        <v>812.64999999999986</v>
      </c>
      <c r="Q36" s="51">
        <f t="shared" si="21"/>
        <v>0</v>
      </c>
      <c r="R36" s="49">
        <f t="shared" si="21"/>
        <v>0.46764631951205671</v>
      </c>
      <c r="S36" s="49">
        <f t="shared" si="21"/>
        <v>0.40547507311156022</v>
      </c>
      <c r="T36" s="50">
        <f t="shared" si="21"/>
        <v>0</v>
      </c>
      <c r="U36" s="49">
        <f t="shared" si="21"/>
        <v>2.2391799872418912E-2</v>
      </c>
      <c r="V36" s="49">
        <f t="shared" si="21"/>
        <v>1.2605404335687969E-2</v>
      </c>
      <c r="W36" s="50">
        <f t="shared" si="21"/>
        <v>0</v>
      </c>
      <c r="X36" s="48">
        <f t="shared" si="21"/>
        <v>1.7778820860225852</v>
      </c>
      <c r="Y36" s="49">
        <f t="shared" si="21"/>
        <v>0.3499720420810688</v>
      </c>
      <c r="Z36" s="48"/>
      <c r="AA36" s="56">
        <f>AVERAGE(AA24:AA33)</f>
        <v>2.0412722387359505E-3</v>
      </c>
      <c r="AB36" s="56">
        <f>AVERAGE(AB24:AB33)</f>
        <v>2.0412722387359505E-3</v>
      </c>
      <c r="AC36" s="56"/>
      <c r="AD36" s="56"/>
    </row>
    <row r="37" spans="1:30" x14ac:dyDescent="0.25">
      <c r="G37" s="53" t="s">
        <v>1</v>
      </c>
      <c r="H37" s="49">
        <f>STDEV(H24:H33)</f>
        <v>4.0440491259792237</v>
      </c>
      <c r="I37" s="49">
        <f>STDEV(I24:I32)</f>
        <v>1.659651904600614</v>
      </c>
      <c r="J37" s="51">
        <f>STDEV(J24:J28)</f>
        <v>0</v>
      </c>
      <c r="K37" s="48">
        <f>STDEV(K24:K33)</f>
        <v>2.7794941116348157E-2</v>
      </c>
      <c r="L37" s="55">
        <f>STDEV(L24:L33)</f>
        <v>1.2670347411381763E-4</v>
      </c>
      <c r="M37" s="54"/>
      <c r="N37" s="49">
        <f t="shared" ref="N37:Y37" si="22">STDEV(N24:N33)</f>
        <v>65.680412266942355</v>
      </c>
      <c r="O37" s="49">
        <f t="shared" si="22"/>
        <v>60.018042657558212</v>
      </c>
      <c r="P37" s="49">
        <f t="shared" si="22"/>
        <v>32.681501733481518</v>
      </c>
      <c r="Q37" s="51">
        <f t="shared" si="22"/>
        <v>0</v>
      </c>
      <c r="R37" s="49">
        <f t="shared" si="22"/>
        <v>8.3467604818477342E-2</v>
      </c>
      <c r="S37" s="49">
        <f t="shared" si="22"/>
        <v>7.447715388548326E-2</v>
      </c>
      <c r="T37" s="50">
        <f t="shared" si="22"/>
        <v>0</v>
      </c>
      <c r="U37" s="49">
        <f t="shared" si="22"/>
        <v>3.9965885006335612E-3</v>
      </c>
      <c r="V37" s="49">
        <f t="shared" si="22"/>
        <v>2.3153448898681653E-3</v>
      </c>
      <c r="W37" s="50">
        <f t="shared" si="22"/>
        <v>0</v>
      </c>
      <c r="X37" s="48">
        <f t="shared" si="22"/>
        <v>6.611685938917955E-2</v>
      </c>
      <c r="Y37" s="49">
        <f t="shared" si="22"/>
        <v>6.2746344018674349E-2</v>
      </c>
      <c r="Z37" s="48"/>
      <c r="AA37" s="47">
        <f>STDEV(AA24:AA33)</f>
        <v>5.5548630827986962E-4</v>
      </c>
      <c r="AB37" s="54">
        <f>STDEV(AB24:AB33)</f>
        <v>5.5548630827986962E-4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6.8415650921658342</v>
      </c>
      <c r="I38" s="49">
        <f>(I37/I36)*100</f>
        <v>17.996225471572924</v>
      </c>
      <c r="J38" s="51" t="e">
        <f>(J37/J36)*100</f>
        <v>#DIV/0!</v>
      </c>
      <c r="K38" s="52">
        <f>(K37/K36)*100</f>
        <v>18.249551057255541</v>
      </c>
      <c r="L38" s="52">
        <f>(L37/L36)*100</f>
        <v>18.249551057255555</v>
      </c>
      <c r="M38" s="48"/>
      <c r="N38" s="49">
        <f t="shared" ref="N38:Y38" si="23">(N37/N36)*100</f>
        <v>17.324895747129425</v>
      </c>
      <c r="O38" s="49">
        <f t="shared" si="23"/>
        <v>18.247557890474056</v>
      </c>
      <c r="P38" s="49">
        <f t="shared" si="23"/>
        <v>4.0215962263559373</v>
      </c>
      <c r="Q38" s="51" t="e">
        <f t="shared" si="23"/>
        <v>#DIV/0!</v>
      </c>
      <c r="R38" s="49">
        <f t="shared" si="23"/>
        <v>17.848446857353149</v>
      </c>
      <c r="S38" s="49">
        <f t="shared" si="23"/>
        <v>18.367874827410667</v>
      </c>
      <c r="T38" s="50" t="e">
        <f t="shared" si="23"/>
        <v>#DIV/0!</v>
      </c>
      <c r="U38" s="49">
        <f t="shared" si="23"/>
        <v>17.848446857353157</v>
      </c>
      <c r="V38" s="49">
        <f t="shared" si="23"/>
        <v>18.367874827410681</v>
      </c>
      <c r="W38" s="50" t="e">
        <f t="shared" si="23"/>
        <v>#DIV/0!</v>
      </c>
      <c r="X38" s="48">
        <f t="shared" si="23"/>
        <v>3.7188551428117398</v>
      </c>
      <c r="Y38" s="49">
        <f t="shared" si="23"/>
        <v>17.928959023572393</v>
      </c>
      <c r="Z38" s="48"/>
      <c r="AA38" s="47">
        <f>(AA37/AA36)*100</f>
        <v>27.212749859560738</v>
      </c>
      <c r="AB38" s="47">
        <f>(AB37/AB36)*100</f>
        <v>27.212749859560738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47" si="24">A24</f>
        <v>VB163-1</v>
      </c>
      <c r="H41" s="4">
        <f>$B$5</f>
        <v>67.099999999999994</v>
      </c>
      <c r="I41" s="4">
        <f>$C$5</f>
        <v>10.7</v>
      </c>
      <c r="J41" s="5">
        <f>$D$5</f>
        <v>0</v>
      </c>
      <c r="K41" s="4">
        <f t="shared" ref="K41:K48" si="25">I41/H41</f>
        <v>0.15946348733233978</v>
      </c>
      <c r="L41" s="125">
        <f t="shared" ref="L41:L49" si="26">K41/$H$17</f>
        <v>7.2691565543301175E-4</v>
      </c>
      <c r="M41" s="22">
        <f>$B$24</f>
        <v>414.1</v>
      </c>
      <c r="N41" s="22">
        <f>$C$24</f>
        <v>367.4</v>
      </c>
      <c r="O41" s="22">
        <f>$D$24</f>
        <v>816.8</v>
      </c>
      <c r="P41" s="23">
        <f>$E$24</f>
        <v>0</v>
      </c>
      <c r="Q41" s="22">
        <f t="shared" ref="Q41:Q49" si="27">M41/O41</f>
        <v>0.50697845249755147</v>
      </c>
      <c r="R41" s="22">
        <f t="shared" ref="R41:R49" si="28">N41/O41</f>
        <v>0.44980411361410383</v>
      </c>
      <c r="S41" s="21">
        <f t="shared" ref="S41:S49" si="29">P41/O41</f>
        <v>0</v>
      </c>
      <c r="T41" s="20">
        <f t="shared" ref="T41:T49" si="30">(Q41*0.005*($H$18))/0.5335</f>
        <v>2.4275097598968981E-2</v>
      </c>
      <c r="U41" s="20">
        <f t="shared" ref="U41:U49" si="31">(R41*0.005*($H$18))/0.8217</f>
        <v>1.398350502893061E-2</v>
      </c>
      <c r="V41" s="18">
        <f t="shared" ref="V41:V49" si="32">(S41*0.005*(100/20))/0.7126</f>
        <v>0</v>
      </c>
      <c r="W41" s="19">
        <f t="shared" ref="W41:W49" si="33">T41/U41</f>
        <v>1.7359808966883479</v>
      </c>
      <c r="X41" s="19">
        <f t="shared" ref="X41:X49" si="34">(T41+U41+V41)*10</f>
        <v>0.38258602627899591</v>
      </c>
      <c r="Y41" s="41">
        <f t="shared" ref="Y41:Y49" si="35">L41/X41</f>
        <v>1.9000057647241876E-3</v>
      </c>
      <c r="Z41" s="5">
        <f>(Y41*900000)</f>
        <v>1710.0051882517689</v>
      </c>
      <c r="AA41" s="2">
        <f t="shared" ref="AA41:AA49" si="36">(Z41*0.2125)+26.378</f>
        <v>389.75410250350086</v>
      </c>
      <c r="AB41" s="2">
        <f>-0.000006*(AA41)^2 + 0.0266*(AA41) + 3.4677</f>
        <v>12.923709564083264</v>
      </c>
      <c r="AC41" s="17">
        <f t="shared" ref="AC41:AC49" si="37">ABS(Y41-$C$42)</f>
        <v>0</v>
      </c>
      <c r="AD41" s="38">
        <f t="shared" ref="AD41:AD49" si="38">ABS(AB41-$D$42)</f>
        <v>0</v>
      </c>
    </row>
    <row r="42" spans="1:30" x14ac:dyDescent="0.25">
      <c r="A42" s="141" t="s">
        <v>9</v>
      </c>
      <c r="B42" s="141"/>
      <c r="C42" s="15">
        <f>MEDIAN(Y41:Y49)</f>
        <v>1.9000057647241876E-3</v>
      </c>
      <c r="D42" s="14">
        <f>MEDIAN(AB41:AB49)</f>
        <v>12.923709564083264</v>
      </c>
      <c r="G42" s="40" t="str">
        <f t="shared" si="24"/>
        <v>VB163-2</v>
      </c>
      <c r="H42" s="4">
        <f>$B$6</f>
        <v>64</v>
      </c>
      <c r="I42" s="4">
        <f>$C$6</f>
        <v>7.6</v>
      </c>
      <c r="J42" s="5">
        <f>$D$6</f>
        <v>0</v>
      </c>
      <c r="K42" s="4">
        <f t="shared" si="25"/>
        <v>0.11874999999999999</v>
      </c>
      <c r="L42" s="125">
        <f t="shared" si="26"/>
        <v>5.4132287915394084E-4</v>
      </c>
      <c r="M42" s="22">
        <f>$B$25</f>
        <v>298.3</v>
      </c>
      <c r="N42" s="22">
        <f>$C$25</f>
        <v>263.2</v>
      </c>
      <c r="O42" s="22">
        <f>$D$25</f>
        <v>878.1</v>
      </c>
      <c r="P42" s="23">
        <f>$E$25</f>
        <v>0</v>
      </c>
      <c r="Q42" s="22">
        <f t="shared" si="27"/>
        <v>0.33971073909577498</v>
      </c>
      <c r="R42" s="22">
        <f t="shared" si="28"/>
        <v>0.29973807083475684</v>
      </c>
      <c r="S42" s="21">
        <f t="shared" si="29"/>
        <v>0</v>
      </c>
      <c r="T42" s="20">
        <f t="shared" si="30"/>
        <v>1.626599968172741E-2</v>
      </c>
      <c r="U42" s="20">
        <f t="shared" si="31"/>
        <v>9.3182536442422588E-3</v>
      </c>
      <c r="V42" s="18">
        <f t="shared" si="32"/>
        <v>0</v>
      </c>
      <c r="W42" s="19">
        <f t="shared" si="33"/>
        <v>1.7456060226240093</v>
      </c>
      <c r="X42" s="19">
        <f t="shared" si="34"/>
        <v>0.25584253325969669</v>
      </c>
      <c r="Y42" s="18">
        <f t="shared" si="35"/>
        <v>2.1158439617405727E-3</v>
      </c>
      <c r="Z42" s="5">
        <f>(Y42*900000)</f>
        <v>1904.2595655665154</v>
      </c>
      <c r="AA42" s="2">
        <f>(Z42*0.2125)+26.378</f>
        <v>431.03315768288451</v>
      </c>
      <c r="AB42" s="2">
        <f t="shared" ref="AB42:AB49" si="39">-0.000006*(AA42)^2 + 0.0266*(AA42) + 3.4677</f>
        <v>13.818444496232257</v>
      </c>
      <c r="AC42" s="17">
        <f t="shared" si="37"/>
        <v>2.1583819701638507E-4</v>
      </c>
      <c r="AD42" s="38">
        <f t="shared" si="38"/>
        <v>0.89473493214899236</v>
      </c>
    </row>
    <row r="43" spans="1:30" x14ac:dyDescent="0.25">
      <c r="A43" s="141" t="s">
        <v>8</v>
      </c>
      <c r="B43" s="141"/>
      <c r="C43" s="15">
        <f>MEDIAN(AC41:AC49)</f>
        <v>2.1583819701638507E-4</v>
      </c>
      <c r="D43" s="14">
        <f>MEDIAN(AD41:AD49)</f>
        <v>0.89473493214899236</v>
      </c>
      <c r="G43" s="40" t="str">
        <f t="shared" si="24"/>
        <v>VB163-3</v>
      </c>
      <c r="H43" s="4">
        <f>$B$7</f>
        <v>62.3</v>
      </c>
      <c r="I43" s="4">
        <f>$C$7</f>
        <v>10</v>
      </c>
      <c r="J43" s="5">
        <f>$D$7</f>
        <v>0</v>
      </c>
      <c r="K43" s="4">
        <f t="shared" si="25"/>
        <v>0.16051364365971107</v>
      </c>
      <c r="L43" s="125">
        <f t="shared" si="26"/>
        <v>7.3170280193149049E-4</v>
      </c>
      <c r="M43" s="22">
        <f>$B$26</f>
        <v>353.3</v>
      </c>
      <c r="N43" s="22">
        <f>$C$26</f>
        <v>308.7</v>
      </c>
      <c r="O43" s="22">
        <f>$D$26</f>
        <v>797.3</v>
      </c>
      <c r="P43" s="23">
        <f>$E$26</f>
        <v>0</v>
      </c>
      <c r="Q43" s="22">
        <f t="shared" si="27"/>
        <v>0.44312053179480754</v>
      </c>
      <c r="R43" s="22">
        <f t="shared" si="28"/>
        <v>0.3871817383669886</v>
      </c>
      <c r="S43" s="21">
        <f t="shared" si="29"/>
        <v>0</v>
      </c>
      <c r="T43" s="20">
        <f t="shared" si="30"/>
        <v>2.1217458265601424E-2</v>
      </c>
      <c r="U43" s="20">
        <f t="shared" si="31"/>
        <v>1.2036701358871516E-2</v>
      </c>
      <c r="V43" s="18">
        <f t="shared" si="32"/>
        <v>0</v>
      </c>
      <c r="W43" s="19">
        <f t="shared" si="33"/>
        <v>1.7627303056716062</v>
      </c>
      <c r="X43" s="19">
        <f t="shared" si="34"/>
        <v>0.33254159624472934</v>
      </c>
      <c r="Y43" s="18">
        <f t="shared" si="35"/>
        <v>2.2003346654804771E-3</v>
      </c>
      <c r="Z43" s="5">
        <f t="shared" ref="Z43:Z49" si="40">(Y43*900000)</f>
        <v>1980.3011989324293</v>
      </c>
      <c r="AA43" s="2">
        <f t="shared" si="36"/>
        <v>447.19200477314121</v>
      </c>
      <c r="AB43" s="2">
        <f t="shared" si="39"/>
        <v>14.163123192167429</v>
      </c>
      <c r="AC43" s="17">
        <f t="shared" si="37"/>
        <v>3.0032890075628953E-4</v>
      </c>
      <c r="AD43" s="38">
        <f t="shared" si="38"/>
        <v>1.239413628084165</v>
      </c>
    </row>
    <row r="44" spans="1:30" x14ac:dyDescent="0.25">
      <c r="A44" s="141" t="s">
        <v>7</v>
      </c>
      <c r="B44" s="141"/>
      <c r="C44" s="15">
        <f>C43*1.483</f>
        <v>3.200880461752991E-4</v>
      </c>
      <c r="D44" s="14">
        <f>D43*1.483</f>
        <v>1.3268919043769558</v>
      </c>
      <c r="G44" s="40" t="str">
        <f t="shared" si="24"/>
        <v>VB163-4</v>
      </c>
      <c r="H44" s="4">
        <f>$B$8</f>
        <v>58.2</v>
      </c>
      <c r="I44" s="4">
        <f>$C$8</f>
        <v>8.9</v>
      </c>
      <c r="J44" s="5">
        <f>$D$8</f>
        <v>0</v>
      </c>
      <c r="K44" s="4">
        <f t="shared" si="25"/>
        <v>0.15292096219931273</v>
      </c>
      <c r="L44" s="125">
        <f t="shared" si="26"/>
        <v>6.9709149929029829E-4</v>
      </c>
      <c r="M44" s="22">
        <f>$B$27</f>
        <v>401</v>
      </c>
      <c r="N44" s="22">
        <f>$C$27</f>
        <v>344.9</v>
      </c>
      <c r="O44" s="22">
        <f>$D$27</f>
        <v>785.5</v>
      </c>
      <c r="P44" s="23">
        <f>$E$27</f>
        <v>0</v>
      </c>
      <c r="Q44" s="22">
        <f t="shared" si="27"/>
        <v>0.51050286441756842</v>
      </c>
      <c r="R44" s="22">
        <f t="shared" si="28"/>
        <v>0.43908338637810307</v>
      </c>
      <c r="S44" s="21">
        <f t="shared" si="29"/>
        <v>0</v>
      </c>
      <c r="T44" s="20">
        <f>(Q44*0.005*($H$18))/0.5335</f>
        <v>2.4443853180031467E-2</v>
      </c>
      <c r="U44" s="20">
        <f t="shared" si="31"/>
        <v>1.3650219185869105E-2</v>
      </c>
      <c r="V44" s="18">
        <f t="shared" si="32"/>
        <v>0</v>
      </c>
      <c r="W44" s="19">
        <f t="shared" si="33"/>
        <v>1.7907297199546863</v>
      </c>
      <c r="X44" s="19">
        <f t="shared" si="34"/>
        <v>0.38094072365900572</v>
      </c>
      <c r="Y44" s="18">
        <f t="shared" si="35"/>
        <v>1.8299211819482208E-3</v>
      </c>
      <c r="Z44" s="5">
        <f t="shared" si="40"/>
        <v>1646.9290637533986</v>
      </c>
      <c r="AA44" s="2">
        <f t="shared" si="36"/>
        <v>376.35042604759718</v>
      </c>
      <c r="AB44" s="2">
        <f t="shared" si="39"/>
        <v>12.628783473748836</v>
      </c>
      <c r="AC44" s="17">
        <f t="shared" si="37"/>
        <v>7.0084582775966795E-5</v>
      </c>
      <c r="AD44" s="38">
        <f t="shared" si="38"/>
        <v>0.29492609033442818</v>
      </c>
    </row>
    <row r="45" spans="1:30" x14ac:dyDescent="0.25">
      <c r="A45" s="141" t="s">
        <v>5</v>
      </c>
      <c r="B45" s="141"/>
      <c r="C45" s="25">
        <f>COUNT(Y41:Y49)</f>
        <v>9</v>
      </c>
      <c r="D45" s="24">
        <f>COUNT(AB41:AB49)</f>
        <v>9</v>
      </c>
      <c r="G45" s="40" t="str">
        <f t="shared" si="24"/>
        <v>VB163-5</v>
      </c>
      <c r="H45" s="4">
        <f>$B$9</f>
        <v>57.3</v>
      </c>
      <c r="I45" s="4">
        <f>$C$9</f>
        <v>10.1</v>
      </c>
      <c r="J45" s="5">
        <f>$D$9</f>
        <v>0</v>
      </c>
      <c r="K45" s="4">
        <f t="shared" si="25"/>
        <v>0.17626527050610821</v>
      </c>
      <c r="L45" s="125">
        <f t="shared" si="26"/>
        <v>8.0350672610707123E-4</v>
      </c>
      <c r="M45" s="22">
        <f>$B$28</f>
        <v>460</v>
      </c>
      <c r="N45" s="22">
        <f>$C$28</f>
        <v>390.6</v>
      </c>
      <c r="O45" s="22">
        <f>$D$28</f>
        <v>831.7</v>
      </c>
      <c r="P45" s="23">
        <f>$E$28</f>
        <v>0</v>
      </c>
      <c r="Q45" s="22">
        <f t="shared" si="27"/>
        <v>0.55308404472766615</v>
      </c>
      <c r="R45" s="22">
        <f t="shared" si="28"/>
        <v>0.469640495370927</v>
      </c>
      <c r="S45" s="21">
        <f t="shared" si="29"/>
        <v>0</v>
      </c>
      <c r="T45" s="20">
        <f t="shared" ref="T45:T48" si="41">(Q45*0.005*($H$18))/0.5335</f>
        <v>2.6482721504345327E-2</v>
      </c>
      <c r="U45" s="20">
        <f t="shared" si="31"/>
        <v>1.4600178233236375E-2</v>
      </c>
      <c r="V45" s="18">
        <f t="shared" si="32"/>
        <v>0</v>
      </c>
      <c r="W45" s="19">
        <f t="shared" si="33"/>
        <v>1.8138628913487576</v>
      </c>
      <c r="X45" s="19">
        <f t="shared" si="34"/>
        <v>0.41082899737581702</v>
      </c>
      <c r="Y45" s="18">
        <f t="shared" si="35"/>
        <v>1.9558179467357353E-3</v>
      </c>
      <c r="Z45" s="5">
        <f t="shared" si="40"/>
        <v>1760.2361520621616</v>
      </c>
      <c r="AA45" s="2">
        <f t="shared" si="36"/>
        <v>400.42818231320933</v>
      </c>
      <c r="AB45" s="2">
        <f t="shared" si="39"/>
        <v>13.157033274387402</v>
      </c>
      <c r="AC45" s="17">
        <f t="shared" si="37"/>
        <v>5.581218201154768E-5</v>
      </c>
      <c r="AD45" s="38">
        <f t="shared" si="38"/>
        <v>0.23332371030413768</v>
      </c>
    </row>
    <row r="46" spans="1:30" ht="15" customHeight="1" x14ac:dyDescent="0.25">
      <c r="A46" s="142" t="s">
        <v>3</v>
      </c>
      <c r="B46" s="142"/>
      <c r="C46" s="15">
        <f>_xlfn.CONFIDENCE.NORM(0.05,C44,C45)</f>
        <v>2.0912034746179328E-4</v>
      </c>
      <c r="D46" s="14">
        <f>_xlfn.CONFIDENCE.NORM(0.05,D44,D45)</f>
        <v>0.86688678131886598</v>
      </c>
      <c r="G46" s="40" t="str">
        <f t="shared" si="24"/>
        <v>VB163-6</v>
      </c>
      <c r="H46" s="4">
        <f>$B$10</f>
        <v>58.5</v>
      </c>
      <c r="I46" s="4">
        <f>$C$10</f>
        <v>11.7</v>
      </c>
      <c r="J46" s="5">
        <f>$D$10</f>
        <v>0</v>
      </c>
      <c r="K46" s="4">
        <f t="shared" si="25"/>
        <v>0.19999999999999998</v>
      </c>
      <c r="L46" s="125">
        <f t="shared" si="26"/>
        <v>9.1170169120663707E-4</v>
      </c>
      <c r="M46" s="22">
        <f>$B$29</f>
        <v>460.1</v>
      </c>
      <c r="N46" s="22">
        <f>$C$29</f>
        <v>429.1</v>
      </c>
      <c r="O46" s="22">
        <f>$D$29</f>
        <v>835.5</v>
      </c>
      <c r="P46" s="23">
        <f>$E$29</f>
        <v>0</v>
      </c>
      <c r="Q46" s="22">
        <f t="shared" si="27"/>
        <v>0.550688210652304</v>
      </c>
      <c r="R46" s="22">
        <f t="shared" si="28"/>
        <v>0.51358467983243572</v>
      </c>
      <c r="S46" s="21">
        <f t="shared" si="29"/>
        <v>0</v>
      </c>
      <c r="T46" s="20">
        <f t="shared" si="41"/>
        <v>2.6368004388215759E-2</v>
      </c>
      <c r="U46" s="20">
        <f t="shared" si="31"/>
        <v>1.5966314526371633E-2</v>
      </c>
      <c r="V46" s="18">
        <f t="shared" si="32"/>
        <v>0</v>
      </c>
      <c r="W46" s="19">
        <f t="shared" si="33"/>
        <v>1.6514771987401105</v>
      </c>
      <c r="X46" s="19">
        <f t="shared" si="34"/>
        <v>0.42334318914587388</v>
      </c>
      <c r="Y46" s="18">
        <f t="shared" si="35"/>
        <v>2.1535759038572525E-3</v>
      </c>
      <c r="Z46" s="5">
        <f t="shared" si="40"/>
        <v>1938.2183134715272</v>
      </c>
      <c r="AA46" s="2">
        <f t="shared" si="36"/>
        <v>438.24939161269947</v>
      </c>
      <c r="AB46" s="2">
        <f t="shared" si="39"/>
        <v>13.972758641404397</v>
      </c>
      <c r="AC46" s="17">
        <f t="shared" si="37"/>
        <v>2.5357013913306493E-4</v>
      </c>
      <c r="AD46" s="38">
        <f t="shared" si="38"/>
        <v>1.0490490773211327</v>
      </c>
    </row>
    <row r="47" spans="1:30" x14ac:dyDescent="0.25">
      <c r="G47" s="40" t="str">
        <f t="shared" si="24"/>
        <v>VB163-7</v>
      </c>
      <c r="H47" s="4">
        <f>$B$11</f>
        <v>56.3</v>
      </c>
      <c r="I47" s="4">
        <f>$C$11</f>
        <v>6.4</v>
      </c>
      <c r="J47" s="5">
        <f>$D$11</f>
        <v>0</v>
      </c>
      <c r="K47" s="4">
        <f t="shared" si="25"/>
        <v>0.11367673179396094</v>
      </c>
      <c r="L47" s="125">
        <f t="shared" si="26"/>
        <v>5.1819634313698742E-4</v>
      </c>
      <c r="M47" s="22">
        <f>$B$30</f>
        <v>365</v>
      </c>
      <c r="N47" s="22">
        <f>$C$30</f>
        <v>299.5</v>
      </c>
      <c r="O47" s="22">
        <f>$D$30</f>
        <v>781.7</v>
      </c>
      <c r="P47" s="23">
        <f>$E$30</f>
        <v>0</v>
      </c>
      <c r="Q47" s="22">
        <f t="shared" si="27"/>
        <v>0.46693104771651528</v>
      </c>
      <c r="R47" s="22">
        <f t="shared" si="28"/>
        <v>0.38313931175642829</v>
      </c>
      <c r="S47" s="21">
        <f t="shared" si="29"/>
        <v>0</v>
      </c>
      <c r="T47" s="20">
        <f t="shared" si="41"/>
        <v>2.2357551291318434E-2</v>
      </c>
      <c r="U47" s="20">
        <f t="shared" si="31"/>
        <v>1.1911030447630474E-2</v>
      </c>
      <c r="V47" s="18">
        <f t="shared" si="32"/>
        <v>0</v>
      </c>
      <c r="W47" s="19">
        <f t="shared" si="33"/>
        <v>1.8770459356659728</v>
      </c>
      <c r="X47" s="19">
        <f t="shared" si="34"/>
        <v>0.34268581738948911</v>
      </c>
      <c r="Y47" s="18">
        <f t="shared" si="35"/>
        <v>1.5121616268934086E-3</v>
      </c>
      <c r="Z47" s="5">
        <f t="shared" si="40"/>
        <v>1360.9454642040678</v>
      </c>
      <c r="AA47" s="2">
        <f t="shared" si="36"/>
        <v>315.57891114336439</v>
      </c>
      <c r="AB47" s="2">
        <f t="shared" si="39"/>
        <v>11.264558741462903</v>
      </c>
      <c r="AC47" s="17">
        <f t="shared" si="37"/>
        <v>3.8784413783077894E-4</v>
      </c>
      <c r="AD47" s="38">
        <f t="shared" si="38"/>
        <v>1.6591508226203615</v>
      </c>
    </row>
    <row r="48" spans="1:30" x14ac:dyDescent="0.25">
      <c r="A48" s="143" t="s">
        <v>6</v>
      </c>
      <c r="B48" s="143"/>
      <c r="C48" s="143"/>
      <c r="D48" s="143"/>
      <c r="G48" s="40" t="str">
        <f>A32</f>
        <v>VB163-9</v>
      </c>
      <c r="H48" s="4">
        <f>$B$13</f>
        <v>57.4</v>
      </c>
      <c r="I48" s="4">
        <f>$C$13</f>
        <v>8</v>
      </c>
      <c r="J48" s="5">
        <f>$D$13</f>
        <v>0</v>
      </c>
      <c r="K48" s="4">
        <f t="shared" si="25"/>
        <v>0.13937282229965156</v>
      </c>
      <c r="L48" s="125">
        <f t="shared" si="26"/>
        <v>6.3533218899417226E-4</v>
      </c>
      <c r="M48" s="22">
        <f>$B$32</f>
        <v>381</v>
      </c>
      <c r="N48" s="22">
        <f>$C$32</f>
        <v>328.3</v>
      </c>
      <c r="O48" s="22">
        <f>$D$32</f>
        <v>764.7</v>
      </c>
      <c r="P48" s="23">
        <f>$E$32</f>
        <v>0</v>
      </c>
      <c r="Q48" s="22">
        <f t="shared" si="27"/>
        <v>0.49823460180462925</v>
      </c>
      <c r="R48" s="22">
        <f t="shared" si="28"/>
        <v>0.42931868706682358</v>
      </c>
      <c r="S48" s="21">
        <f t="shared" si="29"/>
        <v>0</v>
      </c>
      <c r="T48" s="20">
        <f t="shared" si="41"/>
        <v>2.3856425310401601E-2</v>
      </c>
      <c r="U48" s="20">
        <f t="shared" si="31"/>
        <v>1.3346654327761966E-2</v>
      </c>
      <c r="V48" s="18">
        <f t="shared" si="32"/>
        <v>0</v>
      </c>
      <c r="W48" s="19">
        <f t="shared" si="33"/>
        <v>1.7874461063083489</v>
      </c>
      <c r="X48" s="19">
        <f t="shared" si="34"/>
        <v>0.37203079638163561</v>
      </c>
      <c r="Y48" s="18">
        <f t="shared" si="35"/>
        <v>1.7077408514924058E-3</v>
      </c>
      <c r="Z48" s="5">
        <f t="shared" si="40"/>
        <v>1536.9667663431653</v>
      </c>
      <c r="AA48" s="2">
        <f t="shared" si="36"/>
        <v>352.98343784792263</v>
      </c>
      <c r="AB48" s="2">
        <f t="shared" si="39"/>
        <v>12.109475602385114</v>
      </c>
      <c r="AC48" s="17">
        <f t="shared" si="37"/>
        <v>1.922649132317818E-4</v>
      </c>
      <c r="AD48" s="38">
        <f t="shared" si="38"/>
        <v>0.81423396169815021</v>
      </c>
    </row>
    <row r="49" spans="1:30" x14ac:dyDescent="0.25">
      <c r="A49" s="141" t="s">
        <v>2</v>
      </c>
      <c r="B49" s="141"/>
      <c r="C49" s="15">
        <f>AVERAGE(Y41:Y49)</f>
        <v>1.882390801952687E-3</v>
      </c>
      <c r="D49" s="14">
        <f>AVERAGE(AB41:AB49)</f>
        <v>12.837467402957474</v>
      </c>
      <c r="G49" s="40" t="str">
        <f>A33</f>
        <v>VB163-10</v>
      </c>
      <c r="H49" s="4">
        <f>$B$14</f>
        <v>55.3</v>
      </c>
      <c r="I49" s="124">
        <f>$C$14</f>
        <v>7</v>
      </c>
      <c r="J49" s="5">
        <f>$D$14</f>
        <v>0</v>
      </c>
      <c r="K49" s="4">
        <f>I49/H49</f>
        <v>0.12658227848101267</v>
      </c>
      <c r="L49" s="125">
        <f t="shared" si="26"/>
        <v>5.7702638683964377E-4</v>
      </c>
      <c r="M49" s="22">
        <f>$B$33</f>
        <v>405.4</v>
      </c>
      <c r="N49" s="22">
        <f>$C$33</f>
        <v>334.4</v>
      </c>
      <c r="O49" s="22">
        <f>$D$33</f>
        <v>809</v>
      </c>
      <c r="P49" s="23">
        <f>$E$33</f>
        <v>0</v>
      </c>
      <c r="Q49" s="22">
        <f t="shared" si="27"/>
        <v>0.50111248454882573</v>
      </c>
      <c r="R49" s="22">
        <f t="shared" si="28"/>
        <v>0.41334981458590853</v>
      </c>
      <c r="S49" s="21">
        <f t="shared" si="29"/>
        <v>0</v>
      </c>
      <c r="T49" s="20">
        <f t="shared" si="30"/>
        <v>2.3994223838425029E-2</v>
      </c>
      <c r="U49" s="20">
        <f t="shared" si="31"/>
        <v>1.2850214206641151E-2</v>
      </c>
      <c r="V49" s="18">
        <f t="shared" si="32"/>
        <v>0</v>
      </c>
      <c r="W49" s="19">
        <f t="shared" si="33"/>
        <v>1.8672236472155084</v>
      </c>
      <c r="X49" s="19">
        <f t="shared" si="34"/>
        <v>0.3684443804506618</v>
      </c>
      <c r="Y49" s="18">
        <f t="shared" si="35"/>
        <v>1.5661153147019243E-3</v>
      </c>
      <c r="Z49" s="5">
        <f t="shared" si="40"/>
        <v>1409.5037832317319</v>
      </c>
      <c r="AA49" s="2">
        <f t="shared" si="36"/>
        <v>325.89755393674301</v>
      </c>
      <c r="AB49" s="2">
        <f t="shared" si="39"/>
        <v>11.49931964074565</v>
      </c>
      <c r="AC49" s="17">
        <f t="shared" si="37"/>
        <v>3.3389045002226326E-4</v>
      </c>
      <c r="AD49" s="38">
        <f t="shared" si="38"/>
        <v>1.4243899233376141</v>
      </c>
    </row>
    <row r="50" spans="1:30" ht="15.75" thickBot="1" x14ac:dyDescent="0.3">
      <c r="A50" s="141" t="s">
        <v>1</v>
      </c>
      <c r="B50" s="141"/>
      <c r="C50" s="15">
        <f>STDEV(Y41:Y49)</f>
        <v>2.5129349431723274E-4</v>
      </c>
      <c r="D50" s="14">
        <f>STDEV(AB41:AB49)</f>
        <v>1.0580836283439612</v>
      </c>
      <c r="G50" s="36"/>
      <c r="H50" s="31"/>
      <c r="I50" s="31"/>
      <c r="J50" s="29"/>
      <c r="K50" s="30"/>
      <c r="L50" s="126"/>
      <c r="M50" s="33"/>
      <c r="N50" s="33"/>
      <c r="O50" s="33"/>
      <c r="P50" s="34"/>
      <c r="Q50" s="33"/>
      <c r="R50" s="33"/>
      <c r="S50" s="32"/>
      <c r="T50" s="31"/>
      <c r="U50" s="31"/>
      <c r="V50" s="29"/>
      <c r="W50" s="30"/>
      <c r="X50" s="30"/>
      <c r="Y50" s="29"/>
      <c r="Z50" s="28"/>
      <c r="AA50" s="28"/>
      <c r="AB50" s="28"/>
      <c r="AC50" s="27"/>
      <c r="AD50" s="26"/>
    </row>
    <row r="51" spans="1:30" ht="15.75" thickTop="1" x14ac:dyDescent="0.25">
      <c r="A51" s="141" t="s">
        <v>0</v>
      </c>
      <c r="B51" s="141"/>
      <c r="C51" s="37">
        <f>(C50/C49)*100</f>
        <v>13.349698375945893</v>
      </c>
      <c r="D51" s="14">
        <f>(D50/D49)*100</f>
        <v>8.2421524053895681</v>
      </c>
      <c r="G51" s="7" t="s">
        <v>4</v>
      </c>
      <c r="H51" s="20"/>
      <c r="I51" s="20"/>
      <c r="J51" s="18"/>
      <c r="K51" s="19"/>
      <c r="L51" s="127"/>
      <c r="M51" s="22"/>
      <c r="N51" s="22"/>
      <c r="O51" s="22"/>
      <c r="P51" s="23"/>
      <c r="Q51" s="22"/>
      <c r="R51" s="22"/>
      <c r="S51" s="21"/>
      <c r="T51" s="20"/>
      <c r="U51" s="20"/>
      <c r="V51" s="18"/>
      <c r="W51" s="19"/>
      <c r="X51" s="19"/>
      <c r="Y51" s="18"/>
      <c r="Z51" s="2"/>
      <c r="AA51" s="2"/>
      <c r="AB51" s="2"/>
      <c r="AC51" s="17"/>
      <c r="AD51" s="16"/>
    </row>
    <row r="52" spans="1:30" x14ac:dyDescent="0.25">
      <c r="A52" s="141" t="s">
        <v>5</v>
      </c>
      <c r="B52" s="141"/>
      <c r="C52" s="25">
        <f>COUNT(Y41:Y49)</f>
        <v>9</v>
      </c>
      <c r="D52" s="24">
        <f>COUNT(AB41:AB49)</f>
        <v>9</v>
      </c>
      <c r="G52" s="7" t="s">
        <v>2</v>
      </c>
      <c r="H52" s="4">
        <f>AVERAGE(H41:H49)</f>
        <v>59.599999999999994</v>
      </c>
      <c r="I52" s="4">
        <f>AVERAGE(I41:I48)</f>
        <v>9.1750000000000007</v>
      </c>
      <c r="J52" s="5">
        <f>AVERAGE(J41:J45)</f>
        <v>0</v>
      </c>
      <c r="K52" s="13">
        <f t="shared" ref="K52:AD52" si="42">AVERAGE(K41:K49)</f>
        <v>0.14972724403023296</v>
      </c>
      <c r="L52" s="11">
        <f t="shared" si="42"/>
        <v>6.8253290801036147E-4</v>
      </c>
      <c r="M52" s="4">
        <f t="shared" si="42"/>
        <v>393.13333333333338</v>
      </c>
      <c r="N52" s="4">
        <f t="shared" si="42"/>
        <v>340.67777777777775</v>
      </c>
      <c r="O52" s="4">
        <f t="shared" si="42"/>
        <v>811.14444444444439</v>
      </c>
      <c r="P52" s="5">
        <f t="shared" si="42"/>
        <v>0</v>
      </c>
      <c r="Q52" s="4">
        <f t="shared" si="42"/>
        <v>0.48559588636173817</v>
      </c>
      <c r="R52" s="4">
        <f t="shared" si="42"/>
        <v>0.42053781086738623</v>
      </c>
      <c r="S52" s="3">
        <f t="shared" si="42"/>
        <v>0</v>
      </c>
      <c r="T52" s="4">
        <f t="shared" si="42"/>
        <v>2.3251259451003939E-2</v>
      </c>
      <c r="U52" s="4">
        <f t="shared" si="42"/>
        <v>1.3073674551061678E-2</v>
      </c>
      <c r="V52" s="3">
        <f t="shared" si="42"/>
        <v>0</v>
      </c>
      <c r="W52" s="2">
        <f t="shared" si="42"/>
        <v>1.7813447471352606</v>
      </c>
      <c r="X52" s="2">
        <f t="shared" si="42"/>
        <v>0.36324934002065612</v>
      </c>
      <c r="Y52" s="11">
        <f t="shared" si="42"/>
        <v>1.882390801952687E-3</v>
      </c>
      <c r="Z52" s="2">
        <f t="shared" si="42"/>
        <v>1694.1517217574185</v>
      </c>
      <c r="AA52" s="2">
        <f t="shared" si="42"/>
        <v>386.38524087345144</v>
      </c>
      <c r="AB52" s="2">
        <f t="shared" si="42"/>
        <v>12.837467402957474</v>
      </c>
      <c r="AC52" s="10">
        <f t="shared" si="42"/>
        <v>2.0107038919756423E-4</v>
      </c>
      <c r="AD52" s="10">
        <f t="shared" si="42"/>
        <v>0.84546912731655355</v>
      </c>
    </row>
    <row r="53" spans="1:30" ht="17.25" customHeight="1" x14ac:dyDescent="0.25">
      <c r="A53" s="142" t="s">
        <v>3</v>
      </c>
      <c r="B53" s="142"/>
      <c r="C53" s="15">
        <f>_xlfn.CONFIDENCE.NORM(0.05,C50,C52)</f>
        <v>1.6417539947033227E-4</v>
      </c>
      <c r="D53" s="14">
        <f>_xlfn.CONFIDENCE.NORM(0.05,D50,D52)</f>
        <v>0.69126860139520907</v>
      </c>
      <c r="G53" s="7" t="s">
        <v>1</v>
      </c>
      <c r="H53" s="4">
        <f>STDEV(H41:H49)</f>
        <v>3.962007067131506</v>
      </c>
      <c r="I53" s="4">
        <f>STDEV(I41:I48)</f>
        <v>1.7677669529663689</v>
      </c>
      <c r="J53" s="5">
        <f>STDEV(J41:J45)</f>
        <v>0</v>
      </c>
      <c r="K53" s="2">
        <f t="shared" ref="K53:AD53" si="43">STDEV(K41:K49)</f>
        <v>2.8184858719341014E-2</v>
      </c>
      <c r="L53" s="127">
        <f t="shared" si="43"/>
        <v>1.2848091680421633E-4</v>
      </c>
      <c r="M53" s="4">
        <f t="shared" si="43"/>
        <v>51.388714714419152</v>
      </c>
      <c r="N53" s="4">
        <f t="shared" si="43"/>
        <v>49.945264484678361</v>
      </c>
      <c r="O53" s="4">
        <f t="shared" si="43"/>
        <v>34.294172650434035</v>
      </c>
      <c r="P53" s="5">
        <f t="shared" si="43"/>
        <v>0</v>
      </c>
      <c r="Q53" s="4">
        <f t="shared" si="43"/>
        <v>6.4908343049058556E-2</v>
      </c>
      <c r="R53" s="4">
        <f t="shared" si="43"/>
        <v>6.0726715573611777E-2</v>
      </c>
      <c r="S53" s="3">
        <f t="shared" si="43"/>
        <v>0</v>
      </c>
      <c r="T53" s="4">
        <f t="shared" si="43"/>
        <v>3.1079355636142929E-3</v>
      </c>
      <c r="U53" s="4">
        <f t="shared" si="43"/>
        <v>1.8878714242763989E-3</v>
      </c>
      <c r="V53" s="3">
        <f t="shared" si="43"/>
        <v>0</v>
      </c>
      <c r="W53" s="2">
        <f t="shared" si="43"/>
        <v>6.9159100884379029E-2</v>
      </c>
      <c r="X53" s="2">
        <f t="shared" si="43"/>
        <v>4.9457223357030032E-2</v>
      </c>
      <c r="Y53" s="3">
        <f t="shared" si="43"/>
        <v>2.5129349431723274E-4</v>
      </c>
      <c r="Z53" s="2">
        <f t="shared" si="43"/>
        <v>226.16414488550893</v>
      </c>
      <c r="AA53" s="2">
        <f t="shared" si="43"/>
        <v>48.059880788170645</v>
      </c>
      <c r="AB53" s="2">
        <f t="shared" si="43"/>
        <v>1.0580836283439612</v>
      </c>
      <c r="AC53" s="8">
        <f t="shared" si="43"/>
        <v>1.3421821402186495E-4</v>
      </c>
      <c r="AD53" s="8">
        <f t="shared" si="43"/>
        <v>0.56897986591665373</v>
      </c>
    </row>
    <row r="54" spans="1:30" x14ac:dyDescent="0.25">
      <c r="G54" s="7" t="s">
        <v>0</v>
      </c>
      <c r="H54" s="4">
        <f t="shared" ref="H54:AD54" si="44">(H53/H52)*100</f>
        <v>6.6476628643146078</v>
      </c>
      <c r="I54" s="4">
        <f t="shared" si="44"/>
        <v>19.267214746227452</v>
      </c>
      <c r="J54" s="5" t="e">
        <f t="shared" si="44"/>
        <v>#DIV/0!</v>
      </c>
      <c r="K54" s="6">
        <f t="shared" si="44"/>
        <v>18.824135114415064</v>
      </c>
      <c r="L54" s="2">
        <f t="shared" si="44"/>
        <v>18.824135114415004</v>
      </c>
      <c r="M54" s="4">
        <f t="shared" si="44"/>
        <v>13.071574032835123</v>
      </c>
      <c r="N54" s="4">
        <f t="shared" si="44"/>
        <v>14.660558375855492</v>
      </c>
      <c r="O54" s="4">
        <f t="shared" si="44"/>
        <v>4.2278749346452384</v>
      </c>
      <c r="P54" s="5" t="e">
        <f t="shared" si="44"/>
        <v>#DIV/0!</v>
      </c>
      <c r="Q54" s="4">
        <f t="shared" si="44"/>
        <v>13.366740714254311</v>
      </c>
      <c r="R54" s="4">
        <f t="shared" si="44"/>
        <v>14.440251031972377</v>
      </c>
      <c r="S54" s="3" t="e">
        <f t="shared" si="44"/>
        <v>#DIV/0!</v>
      </c>
      <c r="T54" s="4">
        <f t="shared" si="44"/>
        <v>13.366740714254508</v>
      </c>
      <c r="U54" s="4">
        <f t="shared" si="44"/>
        <v>14.440251031972414</v>
      </c>
      <c r="V54" s="3" t="e">
        <f t="shared" si="44"/>
        <v>#DIV/0!</v>
      </c>
      <c r="W54" s="2">
        <f t="shared" si="44"/>
        <v>3.8824096792942493</v>
      </c>
      <c r="X54" s="2">
        <f t="shared" si="44"/>
        <v>13.615227313067562</v>
      </c>
      <c r="Y54" s="3">
        <f t="shared" si="44"/>
        <v>13.349698375945893</v>
      </c>
      <c r="Z54" s="2">
        <f t="shared" si="44"/>
        <v>13.349698375945859</v>
      </c>
      <c r="AA54" s="2">
        <f t="shared" si="44"/>
        <v>12.438332447566539</v>
      </c>
      <c r="AB54" s="2">
        <f t="shared" si="44"/>
        <v>8.2421524053895681</v>
      </c>
      <c r="AC54" s="1">
        <f t="shared" si="44"/>
        <v>66.751854690044482</v>
      </c>
      <c r="AD54" s="1">
        <f t="shared" si="44"/>
        <v>67.297533113071438</v>
      </c>
    </row>
  </sheetData>
  <sortState ref="AB24:AB33">
    <sortCondition descending="1" ref="AB24"/>
  </sortState>
  <mergeCells count="25">
    <mergeCell ref="A49:B49"/>
    <mergeCell ref="A50:B50"/>
    <mergeCell ref="A51:B51"/>
    <mergeCell ref="A52:B52"/>
    <mergeCell ref="A53:B53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5"/>
  <sheetViews>
    <sheetView topLeftCell="A22" zoomScaleNormal="100" workbookViewId="0">
      <selection activeCell="W41" sqref="W41:W50"/>
    </sheetView>
  </sheetViews>
  <sheetFormatPr defaultRowHeight="15" x14ac:dyDescent="0.25"/>
  <cols>
    <col min="1" max="1" width="10.28515625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468</v>
      </c>
      <c r="C1" s="117" t="s">
        <v>100</v>
      </c>
      <c r="D1" s="103">
        <v>2010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469</v>
      </c>
      <c r="B5" s="58">
        <v>49.7</v>
      </c>
      <c r="C5" s="130">
        <v>2.6</v>
      </c>
      <c r="D5" s="58">
        <v>0</v>
      </c>
      <c r="E5" s="58"/>
      <c r="G5" s="91" t="s">
        <v>95</v>
      </c>
      <c r="H5" s="91">
        <f>(12.2*0.9)/20</f>
        <v>0.54900000000000004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470</v>
      </c>
      <c r="B6" s="58">
        <v>48.8</v>
      </c>
      <c r="C6" s="130">
        <v>2.1</v>
      </c>
      <c r="D6" s="58">
        <v>0</v>
      </c>
      <c r="E6" s="58"/>
      <c r="G6" s="91" t="s">
        <v>93</v>
      </c>
      <c r="H6" s="91">
        <f>(46.93*0.4)/10</f>
        <v>1.8772000000000002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471</v>
      </c>
      <c r="B7" s="58">
        <v>51.3</v>
      </c>
      <c r="C7" s="130">
        <v>3.2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472</v>
      </c>
      <c r="B8" s="58">
        <v>49.9</v>
      </c>
      <c r="C8" s="130">
        <v>2.6</v>
      </c>
      <c r="D8" s="58">
        <v>0</v>
      </c>
      <c r="E8" s="58"/>
      <c r="G8" s="91" t="s">
        <v>89</v>
      </c>
      <c r="H8" s="91">
        <f>(30.93*0.97)/20</f>
        <v>1.500105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473</v>
      </c>
      <c r="B9" s="58">
        <v>50</v>
      </c>
      <c r="C9" s="130">
        <v>3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474</v>
      </c>
      <c r="B10" s="58">
        <v>23.2</v>
      </c>
      <c r="C10" s="130">
        <v>2.5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475</v>
      </c>
      <c r="B11" s="58">
        <v>23.8</v>
      </c>
      <c r="C11" s="130">
        <v>2.7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476</v>
      </c>
      <c r="B12" s="58">
        <v>24.3</v>
      </c>
      <c r="C12" s="130">
        <v>3.2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477</v>
      </c>
      <c r="B13" s="58">
        <v>25.6</v>
      </c>
      <c r="C13" s="130">
        <v>2.7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478</v>
      </c>
      <c r="B14" s="58">
        <v>22.6</v>
      </c>
      <c r="C14" s="130">
        <v>2.9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37" t="s">
        <v>73</v>
      </c>
      <c r="O15" s="137" t="s">
        <v>72</v>
      </c>
      <c r="P15" s="137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48.6</v>
      </c>
      <c r="C16" s="58">
        <v>0</v>
      </c>
      <c r="D16" s="58">
        <v>76.027000000000001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5.490000000000001E-3</v>
      </c>
      <c r="O16" s="96">
        <f>$H$7*(L16/1000)</f>
        <v>0</v>
      </c>
      <c r="P16" s="95">
        <f t="shared" ref="P16:P21" si="1">$H$6*(M16/1000)</f>
        <v>1.8772000000000004E-2</v>
      </c>
      <c r="Q16" s="94">
        <f t="shared" ref="Q16:S21" si="2">B16</f>
        <v>48.6</v>
      </c>
      <c r="R16" s="94">
        <f t="shared" si="2"/>
        <v>0</v>
      </c>
      <c r="S16" s="94">
        <f t="shared" si="2"/>
        <v>76.027000000000001</v>
      </c>
      <c r="T16" s="93">
        <f t="shared" ref="T16:T20" si="3">R16/Q16</f>
        <v>0</v>
      </c>
      <c r="U16" s="92">
        <f t="shared" ref="U16:U21" si="4">S16/Q16</f>
        <v>1.5643415637860083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49.9</v>
      </c>
      <c r="C17" s="58">
        <v>30.7</v>
      </c>
      <c r="D17" s="58">
        <v>98.2</v>
      </c>
      <c r="E17" s="58"/>
      <c r="G17" s="102" t="s">
        <v>63</v>
      </c>
      <c r="H17" s="103">
        <v>224.19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5.490000000000001E-3</v>
      </c>
      <c r="O17" s="96">
        <f>$H$8*(L17/1000)</f>
        <v>3.0002100000000001E-3</v>
      </c>
      <c r="P17" s="95">
        <f t="shared" si="1"/>
        <v>1.5017600000000002E-2</v>
      </c>
      <c r="Q17" s="94">
        <f t="shared" si="2"/>
        <v>49.9</v>
      </c>
      <c r="R17" s="94">
        <f t="shared" si="2"/>
        <v>30.7</v>
      </c>
      <c r="S17" s="94">
        <f t="shared" si="2"/>
        <v>98.2</v>
      </c>
      <c r="T17" s="93">
        <f t="shared" si="3"/>
        <v>0.61523046092184364</v>
      </c>
      <c r="U17" s="92">
        <f t="shared" si="4"/>
        <v>1.9679358717434872</v>
      </c>
      <c r="V17" s="91"/>
      <c r="W17" s="91"/>
      <c r="X17" s="100"/>
    </row>
    <row r="18" spans="1:35" x14ac:dyDescent="0.25">
      <c r="A18" s="58" t="s">
        <v>62</v>
      </c>
      <c r="B18" s="58">
        <v>48.7</v>
      </c>
      <c r="C18" s="58">
        <v>64.8</v>
      </c>
      <c r="D18" s="58">
        <v>30.6</v>
      </c>
      <c r="E18" s="58"/>
      <c r="G18" s="102" t="s">
        <v>61</v>
      </c>
      <c r="H18" s="101">
        <f>51.09/10</f>
        <v>5.109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5.490000000000001E-3</v>
      </c>
      <c r="O18" s="96">
        <f>$H$8*(L18/1000)</f>
        <v>6.0004200000000002E-3</v>
      </c>
      <c r="P18" s="95">
        <f t="shared" si="1"/>
        <v>1.1263200000000001E-2</v>
      </c>
      <c r="Q18" s="94">
        <f t="shared" si="2"/>
        <v>48.7</v>
      </c>
      <c r="R18" s="94">
        <f t="shared" si="2"/>
        <v>64.8</v>
      </c>
      <c r="S18" s="94">
        <f t="shared" si="2"/>
        <v>30.6</v>
      </c>
      <c r="T18" s="93">
        <f t="shared" si="3"/>
        <v>1.3305954825462012</v>
      </c>
      <c r="U18" s="92">
        <f t="shared" si="4"/>
        <v>0.62833675564681724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48.2</v>
      </c>
      <c r="C19" s="58">
        <v>95.9</v>
      </c>
      <c r="D19" s="58">
        <v>20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5.490000000000001E-3</v>
      </c>
      <c r="O19" s="96">
        <f>$H$8*(L19/1000)</f>
        <v>9.0006300000000008E-3</v>
      </c>
      <c r="P19" s="95">
        <f t="shared" si="1"/>
        <v>7.5088000000000012E-3</v>
      </c>
      <c r="Q19" s="94">
        <f t="shared" si="2"/>
        <v>48.2</v>
      </c>
      <c r="R19" s="94">
        <f t="shared" si="2"/>
        <v>95.9</v>
      </c>
      <c r="S19" s="94">
        <f t="shared" si="2"/>
        <v>20</v>
      </c>
      <c r="T19" s="93">
        <f t="shared" si="3"/>
        <v>1.9896265560165975</v>
      </c>
      <c r="U19" s="92">
        <f t="shared" si="4"/>
        <v>0.41493775933609955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45</v>
      </c>
      <c r="C20" s="58">
        <v>123</v>
      </c>
      <c r="D20" s="58">
        <v>12.3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5.490000000000001E-3</v>
      </c>
      <c r="O20" s="96">
        <f>$H$8*(L20/1000)</f>
        <v>1.200084E-2</v>
      </c>
      <c r="P20" s="95">
        <f t="shared" si="1"/>
        <v>3.7544000000000006E-3</v>
      </c>
      <c r="Q20" s="94">
        <f t="shared" si="2"/>
        <v>45</v>
      </c>
      <c r="R20" s="94">
        <f t="shared" si="2"/>
        <v>123</v>
      </c>
      <c r="S20" s="94">
        <f t="shared" si="2"/>
        <v>12.3</v>
      </c>
      <c r="T20" s="93">
        <f t="shared" si="3"/>
        <v>2.7333333333333334</v>
      </c>
      <c r="U20" s="92">
        <f t="shared" si="4"/>
        <v>0.27333333333333337</v>
      </c>
      <c r="V20" s="91"/>
      <c r="W20" s="91"/>
    </row>
    <row r="21" spans="1:35" x14ac:dyDescent="0.25">
      <c r="A21" s="58" t="s">
        <v>58</v>
      </c>
      <c r="B21" s="58">
        <v>46.1</v>
      </c>
      <c r="C21" s="58">
        <v>145.9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5.490000000000001E-3</v>
      </c>
      <c r="O21" s="96">
        <f>$H$8*(L21/1000)</f>
        <v>1.500105E-2</v>
      </c>
      <c r="P21" s="95">
        <f t="shared" si="1"/>
        <v>0</v>
      </c>
      <c r="Q21" s="94">
        <f t="shared" si="2"/>
        <v>46.1</v>
      </c>
      <c r="R21" s="94">
        <f t="shared" si="2"/>
        <v>145.9</v>
      </c>
      <c r="S21" s="94">
        <f t="shared" si="2"/>
        <v>0</v>
      </c>
      <c r="T21" s="93"/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5">A5</f>
        <v>VB195-1</v>
      </c>
      <c r="B24" s="58">
        <v>262.8</v>
      </c>
      <c r="C24" s="58">
        <v>264.2</v>
      </c>
      <c r="D24" s="58">
        <v>1313.9</v>
      </c>
      <c r="E24" s="58">
        <v>0</v>
      </c>
      <c r="G24" s="86" t="str">
        <f t="shared" ref="G24:G33" si="6">A5</f>
        <v>VB195-1</v>
      </c>
      <c r="H24" s="49">
        <f>$B$5</f>
        <v>49.7</v>
      </c>
      <c r="I24" s="49">
        <f>$C$5</f>
        <v>2.6</v>
      </c>
      <c r="J24" s="51">
        <f>$D$5</f>
        <v>0</v>
      </c>
      <c r="K24" s="49">
        <f t="shared" ref="K24:K33" si="7">I24/H24</f>
        <v>5.2313883299798788E-2</v>
      </c>
      <c r="L24" s="85">
        <f t="shared" ref="L24:L33" si="8">K24/$H$17</f>
        <v>2.3334619429858061E-4</v>
      </c>
      <c r="M24" s="48">
        <f t="shared" ref="M24:M33" si="9">ABS(($L$36-L24)/$L$37)</f>
        <v>0.960286090608236</v>
      </c>
      <c r="N24" s="83">
        <f>$B$24</f>
        <v>262.8</v>
      </c>
      <c r="O24" s="83">
        <f>$C$24</f>
        <v>264.2</v>
      </c>
      <c r="P24" s="83">
        <f>$D$24</f>
        <v>1313.9</v>
      </c>
      <c r="Q24" s="84">
        <f>$E$24</f>
        <v>0</v>
      </c>
      <c r="R24" s="83">
        <f t="shared" ref="R24:R33" si="10">N24/P24</f>
        <v>0.20001522185858892</v>
      </c>
      <c r="S24" s="83">
        <f t="shared" ref="S24:S33" si="11">O24/P24</f>
        <v>0.20108075195981426</v>
      </c>
      <c r="T24" s="82">
        <f t="shared" ref="T24:T33" si="12">Q24/P24</f>
        <v>0</v>
      </c>
      <c r="U24" s="81">
        <f>(R24*0.005*($H$18))/0.5335</f>
        <v>9.5771112321980396E-3</v>
      </c>
      <c r="V24" s="81">
        <f>(S24*0.005*($H$18))/0.8217</f>
        <v>6.2511960676809725E-3</v>
      </c>
      <c r="W24" s="80">
        <f t="shared" ref="W24:W33" si="13">(T24*0.005*($H$18))/0.7126</f>
        <v>0</v>
      </c>
      <c r="X24" s="79">
        <f t="shared" ref="X24:X33" si="14">U24/V24</f>
        <v>1.5320446085049597</v>
      </c>
      <c r="Y24" s="78">
        <f t="shared" ref="Y24:Y33" si="15">(U24+V24+W24)*10</f>
        <v>0.1582830729987901</v>
      </c>
      <c r="Z24" s="48">
        <f t="shared" ref="Z24:Z33" si="16">ABS(($Y$36-Y24)/$Y$37)</f>
        <v>2.6063082756316738</v>
      </c>
      <c r="AA24" s="88">
        <f t="shared" ref="AA24:AA33" si="17">L24/Y24</f>
        <v>1.4742334090289257E-3</v>
      </c>
      <c r="AB24" s="55">
        <f>$AA$33</f>
        <v>1.8024244381716875E-3</v>
      </c>
      <c r="AC24" s="48">
        <f t="shared" ref="AC24:AC33" si="18">ABS(($AB$36-AB24)/$AB$37)</f>
        <v>1.1727895370837051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5"/>
        <v>VB195-2</v>
      </c>
      <c r="B25" s="58">
        <v>256.10000000000002</v>
      </c>
      <c r="C25" s="58">
        <v>242.4</v>
      </c>
      <c r="D25" s="58">
        <v>764.8</v>
      </c>
      <c r="E25" s="58">
        <v>0</v>
      </c>
      <c r="G25" s="86" t="str">
        <f t="shared" si="6"/>
        <v>VB195-2</v>
      </c>
      <c r="H25" s="49">
        <f>$B$6</f>
        <v>48.8</v>
      </c>
      <c r="I25" s="49">
        <f>$C$6</f>
        <v>2.1</v>
      </c>
      <c r="J25" s="51">
        <f>$D$6</f>
        <v>0</v>
      </c>
      <c r="K25" s="49">
        <f t="shared" si="7"/>
        <v>4.3032786885245908E-2</v>
      </c>
      <c r="L25" s="85">
        <f t="shared" si="8"/>
        <v>1.9194784283530002E-4</v>
      </c>
      <c r="M25" s="48">
        <f t="shared" si="9"/>
        <v>1.227632887542025</v>
      </c>
      <c r="N25" s="83">
        <f>$B$25</f>
        <v>256.10000000000002</v>
      </c>
      <c r="O25" s="83">
        <f>$C$25</f>
        <v>242.4</v>
      </c>
      <c r="P25" s="83">
        <f>$D$25</f>
        <v>764.8</v>
      </c>
      <c r="Q25" s="84">
        <f>$E$25</f>
        <v>0</v>
      </c>
      <c r="R25" s="83">
        <f t="shared" si="10"/>
        <v>0.3348587866108787</v>
      </c>
      <c r="S25" s="83">
        <f t="shared" si="11"/>
        <v>0.31694560669456068</v>
      </c>
      <c r="T25" s="82">
        <f t="shared" si="12"/>
        <v>0</v>
      </c>
      <c r="U25" s="81">
        <f>(R25*0.005*($H$18))/0.5335</f>
        <v>1.603367892029034E-2</v>
      </c>
      <c r="V25" s="81">
        <f>(S25*0.005*($H$18))/0.8217</f>
        <v>9.8532013180145459E-3</v>
      </c>
      <c r="W25" s="80">
        <f t="shared" si="13"/>
        <v>0</v>
      </c>
      <c r="X25" s="79">
        <f t="shared" si="14"/>
        <v>1.6272557925895683</v>
      </c>
      <c r="Y25" s="78">
        <f t="shared" si="15"/>
        <v>0.25886880238304882</v>
      </c>
      <c r="Z25" s="48">
        <f t="shared" si="16"/>
        <v>0.68953819506931435</v>
      </c>
      <c r="AA25" s="54">
        <f t="shared" si="17"/>
        <v>7.4148696586185889E-4</v>
      </c>
      <c r="AB25" s="55">
        <f>$AA$31</f>
        <v>1.7366038200633468E-3</v>
      </c>
      <c r="AC25" s="48">
        <f t="shared" si="18"/>
        <v>1.0213798280931905</v>
      </c>
      <c r="AD25" s="51">
        <f>(AB24-AB33)/AB37</f>
        <v>2.5184013669890586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5"/>
        <v>VB195-3</v>
      </c>
      <c r="B26" s="58">
        <v>301</v>
      </c>
      <c r="C26" s="58">
        <v>289.60000000000002</v>
      </c>
      <c r="D26" s="58">
        <v>758.6</v>
      </c>
      <c r="E26" s="58">
        <v>0</v>
      </c>
      <c r="G26" s="86" t="str">
        <f t="shared" si="6"/>
        <v>VB195-3</v>
      </c>
      <c r="H26" s="49">
        <f>$B$7</f>
        <v>51.3</v>
      </c>
      <c r="I26" s="49">
        <f>$C$7</f>
        <v>3.2</v>
      </c>
      <c r="J26" s="51">
        <f>$D$7</f>
        <v>0</v>
      </c>
      <c r="K26" s="49">
        <f t="shared" si="7"/>
        <v>6.237816764132554E-2</v>
      </c>
      <c r="L26" s="85">
        <f t="shared" si="8"/>
        <v>2.7823795727430098E-4</v>
      </c>
      <c r="M26" s="48">
        <f t="shared" si="9"/>
        <v>0.67037915914709045</v>
      </c>
      <c r="N26" s="83">
        <f>$B$26</f>
        <v>301</v>
      </c>
      <c r="O26" s="83">
        <f>$C$26</f>
        <v>289.60000000000002</v>
      </c>
      <c r="P26" s="83">
        <f>$D$26</f>
        <v>758.6</v>
      </c>
      <c r="Q26" s="84">
        <f>$E$26</f>
        <v>0</v>
      </c>
      <c r="R26" s="83">
        <f t="shared" si="10"/>
        <v>0.39678354864223569</v>
      </c>
      <c r="S26" s="83">
        <f t="shared" si="11"/>
        <v>0.38175586606907463</v>
      </c>
      <c r="T26" s="82">
        <f t="shared" si="12"/>
        <v>0</v>
      </c>
      <c r="U26" s="81">
        <f>(R26*0.005*($H$18))/0.5335</f>
        <v>1.8998754920460936E-2</v>
      </c>
      <c r="V26" s="81">
        <f>(S26*0.005*($H$18))/0.8217</f>
        <v>1.1868021904264954E-2</v>
      </c>
      <c r="W26" s="80">
        <f t="shared" si="13"/>
        <v>0</v>
      </c>
      <c r="X26" s="79">
        <f t="shared" si="14"/>
        <v>1.6008358489491366</v>
      </c>
      <c r="Y26" s="78">
        <f t="shared" si="15"/>
        <v>0.30866776824725889</v>
      </c>
      <c r="Z26" s="48">
        <f t="shared" si="16"/>
        <v>0.25943506779596626</v>
      </c>
      <c r="AA26" s="54">
        <f t="shared" si="17"/>
        <v>9.0141565105501375E-4</v>
      </c>
      <c r="AB26" s="55">
        <f>$AA$30</f>
        <v>1.583941783366239E-3</v>
      </c>
      <c r="AC26" s="48">
        <f t="shared" si="18"/>
        <v>0.67020545121082942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5"/>
        <v>VB195-4</v>
      </c>
      <c r="B27" s="58">
        <v>307.60000000000002</v>
      </c>
      <c r="C27" s="58">
        <v>326.3</v>
      </c>
      <c r="D27" s="58">
        <v>757.3</v>
      </c>
      <c r="E27" s="58">
        <v>0</v>
      </c>
      <c r="G27" s="86" t="str">
        <f t="shared" si="6"/>
        <v>VB195-4</v>
      </c>
      <c r="H27" s="49">
        <f>$B$8</f>
        <v>49.9</v>
      </c>
      <c r="I27" s="49">
        <f>$C$8</f>
        <v>2.6</v>
      </c>
      <c r="J27" s="51">
        <f>$D$8</f>
        <v>0</v>
      </c>
      <c r="K27" s="49">
        <f t="shared" si="7"/>
        <v>5.2104208416833671E-2</v>
      </c>
      <c r="L27" s="85">
        <f t="shared" si="8"/>
        <v>2.3241093901081079E-4</v>
      </c>
      <c r="M27" s="48">
        <f t="shared" si="9"/>
        <v>0.96632588438414102</v>
      </c>
      <c r="N27" s="83">
        <f>$B$27</f>
        <v>307.60000000000002</v>
      </c>
      <c r="O27" s="83">
        <f>$C$27</f>
        <v>326.3</v>
      </c>
      <c r="P27" s="83">
        <f>$D$27</f>
        <v>757.3</v>
      </c>
      <c r="Q27" s="84">
        <f>$E$27</f>
        <v>0</v>
      </c>
      <c r="R27" s="83">
        <f t="shared" si="10"/>
        <v>0.40617984946520541</v>
      </c>
      <c r="S27" s="83">
        <f t="shared" si="11"/>
        <v>0.43087283771292756</v>
      </c>
      <c r="T27" s="82">
        <f t="shared" si="12"/>
        <v>0</v>
      </c>
      <c r="U27" s="81">
        <f>(R27*0.005*($H$18))/0.5335</f>
        <v>1.9448667768676049E-2</v>
      </c>
      <c r="V27" s="81">
        <f>(S27*0.005*($H$18))/0.8217</f>
        <v>1.3394969744890758E-2</v>
      </c>
      <c r="W27" s="80">
        <f t="shared" si="13"/>
        <v>0</v>
      </c>
      <c r="X27" s="79">
        <f t="shared" si="14"/>
        <v>1.451938163286584</v>
      </c>
      <c r="Y27" s="78">
        <f t="shared" si="15"/>
        <v>0.32843637513566809</v>
      </c>
      <c r="Z27" s="48">
        <f t="shared" si="16"/>
        <v>0.6361472957636809</v>
      </c>
      <c r="AA27" s="54">
        <f t="shared" si="17"/>
        <v>7.0762849856325499E-4</v>
      </c>
      <c r="AB27" s="55">
        <f>$AA$32</f>
        <v>1.5679591485891757E-3</v>
      </c>
      <c r="AC27" s="48">
        <f t="shared" si="18"/>
        <v>0.63343997938688468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5"/>
        <v>VB195-5</v>
      </c>
      <c r="B28" s="58">
        <v>301.8</v>
      </c>
      <c r="C28" s="58">
        <v>310</v>
      </c>
      <c r="D28" s="58">
        <v>775.6</v>
      </c>
      <c r="E28" s="58">
        <v>0</v>
      </c>
      <c r="G28" s="86" t="str">
        <f t="shared" si="6"/>
        <v>VB195-5</v>
      </c>
      <c r="H28" s="49">
        <f>$B$9</f>
        <v>50</v>
      </c>
      <c r="I28" s="49">
        <f>$C$9</f>
        <v>3</v>
      </c>
      <c r="J28" s="51">
        <f>$D$9</f>
        <v>0</v>
      </c>
      <c r="K28" s="49">
        <f t="shared" si="7"/>
        <v>0.06</v>
      </c>
      <c r="L28" s="85">
        <f t="shared" si="8"/>
        <v>2.6763013515321824E-4</v>
      </c>
      <c r="M28" s="48">
        <f t="shared" si="9"/>
        <v>0.73888351176679079</v>
      </c>
      <c r="N28" s="83">
        <f>$B$28</f>
        <v>301.8</v>
      </c>
      <c r="O28" s="83">
        <f>$C$28</f>
        <v>310</v>
      </c>
      <c r="P28" s="83">
        <f>$D$28</f>
        <v>775.6</v>
      </c>
      <c r="Q28" s="84">
        <f>$E$28</f>
        <v>0</v>
      </c>
      <c r="R28" s="83">
        <f t="shared" si="10"/>
        <v>0.38911810211449199</v>
      </c>
      <c r="S28" s="83">
        <f t="shared" si="11"/>
        <v>0.3996905621454358</v>
      </c>
      <c r="T28" s="82">
        <f t="shared" si="12"/>
        <v>0</v>
      </c>
      <c r="U28" s="81">
        <f t="shared" ref="U28:U33" si="19">(R28*0.005*($H$18))/0.5335</f>
        <v>1.8631718685125958E-2</v>
      </c>
      <c r="V28" s="81">
        <f t="shared" ref="V28:V33" si="20">(S28*0.005*($H$18))/0.8217</f>
        <v>1.2425575526354092E-2</v>
      </c>
      <c r="W28" s="80">
        <f t="shared" si="13"/>
        <v>0</v>
      </c>
      <c r="X28" s="79">
        <f t="shared" si="14"/>
        <v>1.4994652477552379</v>
      </c>
      <c r="Y28" s="78">
        <f t="shared" si="15"/>
        <v>0.31057294211480047</v>
      </c>
      <c r="Z28" s="48">
        <f t="shared" si="16"/>
        <v>0.29574022052416687</v>
      </c>
      <c r="AA28" s="54">
        <f t="shared" si="17"/>
        <v>8.6173036624127798E-4</v>
      </c>
      <c r="AB28" s="55">
        <f>$AA$29</f>
        <v>1.5484859365854815E-3</v>
      </c>
      <c r="AC28" s="48">
        <f t="shared" si="18"/>
        <v>0.58864499800678238</v>
      </c>
      <c r="AD28" s="51">
        <f>1-((((COUNT(AB24:AB33))-3)*((STDEV(AB26:AB33))^2))/(((COUNT(AB24:AB33))-1)*((STDEV(AB24:AB33))^2)))</f>
        <v>0.335605494657087</v>
      </c>
    </row>
    <row r="29" spans="1:35" x14ac:dyDescent="0.25">
      <c r="A29" s="58" t="str">
        <f t="shared" si="5"/>
        <v>VB195-6</v>
      </c>
      <c r="B29" s="58">
        <v>300.3</v>
      </c>
      <c r="C29" s="58">
        <v>306</v>
      </c>
      <c r="D29" s="58">
        <v>769.7</v>
      </c>
      <c r="E29" s="58">
        <v>0</v>
      </c>
      <c r="G29" s="86" t="str">
        <f t="shared" si="6"/>
        <v>VB195-6</v>
      </c>
      <c r="H29" s="49">
        <f>$B$10</f>
        <v>23.2</v>
      </c>
      <c r="I29" s="49">
        <f>$C$10</f>
        <v>2.5</v>
      </c>
      <c r="J29" s="51">
        <f>$D$10</f>
        <v>0</v>
      </c>
      <c r="K29" s="49">
        <f t="shared" si="7"/>
        <v>0.10775862068965518</v>
      </c>
      <c r="L29" s="85">
        <f t="shared" si="8"/>
        <v>4.8065757031827996E-4</v>
      </c>
      <c r="M29" s="48">
        <f t="shared" si="9"/>
        <v>0.63682833272332096</v>
      </c>
      <c r="N29" s="83">
        <f>$B$29</f>
        <v>300.3</v>
      </c>
      <c r="O29" s="83">
        <f>$C$29</f>
        <v>306</v>
      </c>
      <c r="P29" s="83">
        <f>$D$29</f>
        <v>769.7</v>
      </c>
      <c r="Q29" s="84">
        <f>$E$29</f>
        <v>0</v>
      </c>
      <c r="R29" s="83">
        <f t="shared" si="10"/>
        <v>0.39015200727556187</v>
      </c>
      <c r="S29" s="83">
        <f t="shared" si="11"/>
        <v>0.39755748993114198</v>
      </c>
      <c r="T29" s="82">
        <f t="shared" si="12"/>
        <v>0</v>
      </c>
      <c r="U29" s="81">
        <f t="shared" si="19"/>
        <v>1.8681224040963878E-2</v>
      </c>
      <c r="V29" s="81">
        <f t="shared" si="20"/>
        <v>1.2359262602277012E-2</v>
      </c>
      <c r="W29" s="80">
        <f t="shared" si="13"/>
        <v>0</v>
      </c>
      <c r="X29" s="79">
        <f t="shared" si="14"/>
        <v>1.5115160703456643</v>
      </c>
      <c r="Y29" s="78">
        <f t="shared" si="15"/>
        <v>0.31040486643240889</v>
      </c>
      <c r="Z29" s="48">
        <f t="shared" si="16"/>
        <v>0.29253735624858412</v>
      </c>
      <c r="AA29" s="54">
        <f t="shared" si="17"/>
        <v>1.5484859365854815E-3</v>
      </c>
      <c r="AB29" s="55">
        <f>$AA$24</f>
        <v>1.4742334090289257E-3</v>
      </c>
      <c r="AC29" s="48">
        <f t="shared" si="18"/>
        <v>0.41783904217933837</v>
      </c>
      <c r="AD29" s="51"/>
    </row>
    <row r="30" spans="1:35" x14ac:dyDescent="0.25">
      <c r="A30" s="58" t="str">
        <f t="shared" si="5"/>
        <v>VB195-7</v>
      </c>
      <c r="B30" s="58">
        <v>305.3</v>
      </c>
      <c r="C30" s="58">
        <v>307.89999999999998</v>
      </c>
      <c r="D30" s="58">
        <v>757.2</v>
      </c>
      <c r="E30" s="58">
        <v>0</v>
      </c>
      <c r="G30" s="86" t="str">
        <f t="shared" si="6"/>
        <v>VB195-7</v>
      </c>
      <c r="H30" s="49">
        <f>$B$11</f>
        <v>23.8</v>
      </c>
      <c r="I30" s="49">
        <f>$C$11</f>
        <v>2.7</v>
      </c>
      <c r="J30" s="51">
        <f>$D$11</f>
        <v>0</v>
      </c>
      <c r="K30" s="49">
        <f t="shared" si="7"/>
        <v>0.1134453781512605</v>
      </c>
      <c r="L30" s="85">
        <f t="shared" si="8"/>
        <v>5.0602336478549671E-4</v>
      </c>
      <c r="M30" s="48">
        <f t="shared" si="9"/>
        <v>0.80063833149842267</v>
      </c>
      <c r="N30" s="83">
        <f>$B$30</f>
        <v>305.3</v>
      </c>
      <c r="O30" s="83">
        <f>$C$30</f>
        <v>307.89999999999998</v>
      </c>
      <c r="P30" s="83">
        <f>$D$30</f>
        <v>757.2</v>
      </c>
      <c r="Q30" s="84">
        <f>$E$30</f>
        <v>0</v>
      </c>
      <c r="R30" s="83">
        <f t="shared" si="10"/>
        <v>0.40319598520866351</v>
      </c>
      <c r="S30" s="83">
        <f t="shared" si="11"/>
        <v>0.40662968832540936</v>
      </c>
      <c r="T30" s="82">
        <f t="shared" si="12"/>
        <v>0</v>
      </c>
      <c r="U30" s="81">
        <f t="shared" si="19"/>
        <v>1.9305794643215204E-2</v>
      </c>
      <c r="V30" s="81">
        <f t="shared" si="20"/>
        <v>1.2641298999966633E-2</v>
      </c>
      <c r="W30" s="80">
        <f t="shared" si="13"/>
        <v>0</v>
      </c>
      <c r="X30" s="79">
        <f t="shared" si="14"/>
        <v>1.5272002223241585</v>
      </c>
      <c r="Y30" s="78">
        <f t="shared" si="15"/>
        <v>0.31947093643181834</v>
      </c>
      <c r="Z30" s="48">
        <f t="shared" si="16"/>
        <v>0.46530114520284083</v>
      </c>
      <c r="AA30" s="54">
        <f t="shared" si="17"/>
        <v>1.583941783366239E-3</v>
      </c>
      <c r="AB30" s="55">
        <f>$AA$26</f>
        <v>9.0141565105501375E-4</v>
      </c>
      <c r="AC30" s="48">
        <f t="shared" si="18"/>
        <v>0.89983576143115562</v>
      </c>
      <c r="AD30" s="51" t="s">
        <v>39</v>
      </c>
    </row>
    <row r="31" spans="1:35" x14ac:dyDescent="0.25">
      <c r="A31" s="58" t="str">
        <f t="shared" si="5"/>
        <v>VB195-8</v>
      </c>
      <c r="B31" s="58">
        <v>329.1</v>
      </c>
      <c r="C31" s="58">
        <v>316.2</v>
      </c>
      <c r="D31" s="58">
        <v>756.5</v>
      </c>
      <c r="E31" s="58">
        <v>0</v>
      </c>
      <c r="G31" s="86" t="str">
        <f t="shared" si="6"/>
        <v>VB195-8</v>
      </c>
      <c r="H31" s="49">
        <f>$B$12</f>
        <v>24.3</v>
      </c>
      <c r="I31" s="49">
        <f>$C$12</f>
        <v>3.2</v>
      </c>
      <c r="J31" s="51">
        <f>$D$12</f>
        <v>0</v>
      </c>
      <c r="K31" s="49">
        <f t="shared" si="7"/>
        <v>0.13168724279835392</v>
      </c>
      <c r="L31" s="85">
        <f t="shared" si="8"/>
        <v>5.873912431346354E-4</v>
      </c>
      <c r="M31" s="48">
        <f t="shared" si="9"/>
        <v>1.3261047059079265</v>
      </c>
      <c r="N31" s="83">
        <f>$B$31</f>
        <v>329.1</v>
      </c>
      <c r="O31" s="83">
        <f>$C$31</f>
        <v>316.2</v>
      </c>
      <c r="P31" s="83">
        <f>$D$31</f>
        <v>756.5</v>
      </c>
      <c r="Q31" s="84">
        <f>$E$31</f>
        <v>0</v>
      </c>
      <c r="R31" s="83">
        <f t="shared" si="10"/>
        <v>0.43502974223397228</v>
      </c>
      <c r="S31" s="83">
        <f t="shared" si="11"/>
        <v>0.41797752808988764</v>
      </c>
      <c r="T31" s="82">
        <f t="shared" si="12"/>
        <v>0</v>
      </c>
      <c r="U31" s="81">
        <f t="shared" si="19"/>
        <v>2.0830055792627592E-2</v>
      </c>
      <c r="V31" s="81">
        <f t="shared" si="20"/>
        <v>1.2994080509986832E-2</v>
      </c>
      <c r="W31" s="80">
        <f t="shared" si="13"/>
        <v>0</v>
      </c>
      <c r="X31" s="79">
        <f t="shared" si="14"/>
        <v>1.6030419217903322</v>
      </c>
      <c r="Y31" s="78">
        <f t="shared" si="15"/>
        <v>0.33824136302614427</v>
      </c>
      <c r="Z31" s="48">
        <f t="shared" si="16"/>
        <v>0.82299196591509272</v>
      </c>
      <c r="AA31" s="54">
        <f t="shared" si="17"/>
        <v>1.7366038200633468E-3</v>
      </c>
      <c r="AB31" s="55">
        <f>$AA$28</f>
        <v>8.6173036624127798E-4</v>
      </c>
      <c r="AC31" s="48">
        <f t="shared" si="18"/>
        <v>0.99112535422961667</v>
      </c>
      <c r="AD31" s="51">
        <f>1-((((COUNT(AB24:AB33))-3)*((STDEV(AB24:AB31))^2))/(((COUNT(AB24:AB33))-1)*((STDEV(AB24:AB33))^2)))</f>
        <v>0.47461020944453836</v>
      </c>
    </row>
    <row r="32" spans="1:35" x14ac:dyDescent="0.25">
      <c r="A32" s="58" t="str">
        <f t="shared" si="5"/>
        <v>VB195-9</v>
      </c>
      <c r="B32" s="58">
        <v>284.39999999999998</v>
      </c>
      <c r="C32" s="58">
        <v>277.60000000000002</v>
      </c>
      <c r="D32" s="58">
        <v>741.5</v>
      </c>
      <c r="E32" s="58">
        <v>0</v>
      </c>
      <c r="G32" s="86" t="str">
        <f t="shared" si="6"/>
        <v>VB195-9</v>
      </c>
      <c r="H32" s="49">
        <f>$B$13</f>
        <v>25.6</v>
      </c>
      <c r="I32" s="49">
        <f>$C$13</f>
        <v>2.7</v>
      </c>
      <c r="J32" s="51">
        <f>$D$13</f>
        <v>0</v>
      </c>
      <c r="K32" s="49">
        <f t="shared" si="7"/>
        <v>0.10546875</v>
      </c>
      <c r="L32" s="85">
        <f t="shared" si="8"/>
        <v>4.7044359694901644E-4</v>
      </c>
      <c r="M32" s="48">
        <f t="shared" si="9"/>
        <v>0.57086741960189713</v>
      </c>
      <c r="N32" s="83">
        <f>$B$32</f>
        <v>284.39999999999998</v>
      </c>
      <c r="O32" s="83">
        <f>$C$32</f>
        <v>277.60000000000002</v>
      </c>
      <c r="P32" s="83">
        <f>$D$32</f>
        <v>741.5</v>
      </c>
      <c r="Q32" s="84">
        <f>$E$32</f>
        <v>0</v>
      </c>
      <c r="R32" s="83">
        <f t="shared" si="10"/>
        <v>0.38354686446392444</v>
      </c>
      <c r="S32" s="83">
        <f t="shared" si="11"/>
        <v>0.37437626432906274</v>
      </c>
      <c r="T32" s="82">
        <f t="shared" si="12"/>
        <v>0</v>
      </c>
      <c r="U32" s="81">
        <f t="shared" si="19"/>
        <v>1.8364957174753421E-2</v>
      </c>
      <c r="V32" s="81">
        <f t="shared" si="20"/>
        <v>1.1638604931588057E-2</v>
      </c>
      <c r="W32" s="80">
        <f t="shared" si="13"/>
        <v>0</v>
      </c>
      <c r="X32" s="79">
        <f t="shared" si="14"/>
        <v>1.5779345791615913</v>
      </c>
      <c r="Y32" s="78">
        <f t="shared" si="15"/>
        <v>0.3000356210634148</v>
      </c>
      <c r="Z32" s="48">
        <f t="shared" si="16"/>
        <v>9.4940148344774863E-2</v>
      </c>
      <c r="AA32" s="54">
        <f t="shared" si="17"/>
        <v>1.5679591485891757E-3</v>
      </c>
      <c r="AB32" s="55">
        <f>$AA$25</f>
        <v>7.4148696586185889E-4</v>
      </c>
      <c r="AC32" s="48">
        <f t="shared" si="18"/>
        <v>1.2677258903946023</v>
      </c>
      <c r="AD32" s="51"/>
    </row>
    <row r="33" spans="1:30" x14ac:dyDescent="0.25">
      <c r="A33" s="58" t="str">
        <f t="shared" si="5"/>
        <v>VB195-10</v>
      </c>
      <c r="B33" s="58">
        <v>292.3</v>
      </c>
      <c r="C33" s="58">
        <v>287.5</v>
      </c>
      <c r="D33" s="58">
        <v>722.2</v>
      </c>
      <c r="E33" s="58">
        <v>0</v>
      </c>
      <c r="G33" s="86" t="str">
        <f t="shared" si="6"/>
        <v>VB195-10</v>
      </c>
      <c r="H33" s="49">
        <f>$B$14</f>
        <v>22.6</v>
      </c>
      <c r="I33" s="123">
        <f>$C$14</f>
        <v>2.9</v>
      </c>
      <c r="J33" s="51">
        <f>$D$14</f>
        <v>0</v>
      </c>
      <c r="K33" s="49">
        <f t="shared" si="7"/>
        <v>0.12831858407079644</v>
      </c>
      <c r="L33" s="85">
        <f t="shared" si="8"/>
        <v>5.7236533329228084E-4</v>
      </c>
      <c r="M33" s="48">
        <f t="shared" si="9"/>
        <v>1.2290687437167149</v>
      </c>
      <c r="N33" s="83">
        <f>$B$33</f>
        <v>292.3</v>
      </c>
      <c r="O33" s="83">
        <f>$C$33</f>
        <v>287.5</v>
      </c>
      <c r="P33" s="83">
        <f>$D$33</f>
        <v>722.2</v>
      </c>
      <c r="Q33" s="84">
        <f>$E$33</f>
        <v>0</v>
      </c>
      <c r="R33" s="83">
        <f t="shared" si="10"/>
        <v>0.40473553032400994</v>
      </c>
      <c r="S33" s="83">
        <f t="shared" si="11"/>
        <v>0.39808917197452226</v>
      </c>
      <c r="T33" s="82">
        <f t="shared" si="12"/>
        <v>0</v>
      </c>
      <c r="U33" s="81">
        <f t="shared" si="19"/>
        <v>1.9379511006798193E-2</v>
      </c>
      <c r="V33" s="81">
        <f t="shared" si="20"/>
        <v>1.2375791527429928E-2</v>
      </c>
      <c r="W33" s="80">
        <f t="shared" si="13"/>
        <v>0</v>
      </c>
      <c r="X33" s="79">
        <f t="shared" si="14"/>
        <v>1.5659209323173466</v>
      </c>
      <c r="Y33" s="78">
        <f t="shared" si="15"/>
        <v>0.31755302534228119</v>
      </c>
      <c r="Z33" s="48">
        <f t="shared" si="16"/>
        <v>0.42875327090588439</v>
      </c>
      <c r="AA33" s="54">
        <f t="shared" si="17"/>
        <v>1.8024244381716875E-3</v>
      </c>
      <c r="AB33" s="55">
        <f>$AA$27</f>
        <v>7.0762849856325499E-4</v>
      </c>
      <c r="AC33" s="48">
        <f t="shared" si="18"/>
        <v>1.3456118299053534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784.5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2</v>
      </c>
      <c r="H36" s="49">
        <f>AVERAGE(H24:H33)</f>
        <v>36.920000000000009</v>
      </c>
      <c r="I36" s="49">
        <f>AVERAGE(I24:I32)</f>
        <v>2.7333333333333329</v>
      </c>
      <c r="J36" s="51">
        <f>AVERAGE(J24:J28)</f>
        <v>0</v>
      </c>
      <c r="K36" s="56">
        <f>AVERAGE(K24:K33)</f>
        <v>8.5650762195326996E-2</v>
      </c>
      <c r="L36" s="57">
        <f>AVERAGE(L24:L33)</f>
        <v>3.8204541770519201E-4</v>
      </c>
      <c r="M36" s="56"/>
      <c r="N36" s="49">
        <f t="shared" ref="N36:Y36" si="21">AVERAGE(N24:N33)</f>
        <v>294.07000000000005</v>
      </c>
      <c r="O36" s="49">
        <f t="shared" si="21"/>
        <v>292.77</v>
      </c>
      <c r="P36" s="49">
        <f t="shared" si="21"/>
        <v>811.7299999999999</v>
      </c>
      <c r="Q36" s="51">
        <f t="shared" si="21"/>
        <v>0</v>
      </c>
      <c r="R36" s="49">
        <f t="shared" si="21"/>
        <v>0.37436156381975333</v>
      </c>
      <c r="S36" s="49">
        <f t="shared" si="21"/>
        <v>0.37249757672318373</v>
      </c>
      <c r="T36" s="50">
        <f t="shared" si="21"/>
        <v>0</v>
      </c>
      <c r="U36" s="49">
        <f t="shared" si="21"/>
        <v>1.7925147418510961E-2</v>
      </c>
      <c r="V36" s="49">
        <f t="shared" si="21"/>
        <v>1.1580200313245378E-2</v>
      </c>
      <c r="W36" s="50">
        <f t="shared" si="21"/>
        <v>0</v>
      </c>
      <c r="X36" s="48">
        <f t="shared" si="21"/>
        <v>1.5497153387024578</v>
      </c>
      <c r="Y36" s="49">
        <f t="shared" si="21"/>
        <v>0.29505347731756337</v>
      </c>
      <c r="Z36" s="48"/>
      <c r="AA36" s="56">
        <f>AVERAGE(AA24:AA33)</f>
        <v>1.2925910017526263E-3</v>
      </c>
      <c r="AB36" s="56">
        <f>AVERAGE(AB24:AB33)</f>
        <v>1.2925910017526261E-3</v>
      </c>
      <c r="AC36" s="56"/>
      <c r="AD36" s="56"/>
    </row>
    <row r="37" spans="1:30" x14ac:dyDescent="0.25">
      <c r="G37" s="53" t="s">
        <v>1</v>
      </c>
      <c r="H37" s="49">
        <f>STDEV(H24:H33)</f>
        <v>13.758455985724211</v>
      </c>
      <c r="I37" s="49">
        <f>STDEV(I24:I32)</f>
        <v>0.35355339059327878</v>
      </c>
      <c r="J37" s="51">
        <f>STDEV(J24:J28)</f>
        <v>0</v>
      </c>
      <c r="K37" s="48">
        <f>STDEV(K24:K33)</f>
        <v>3.4715569892731571E-2</v>
      </c>
      <c r="L37" s="55">
        <f>STDEV(L24:L33)</f>
        <v>1.5484887770521257E-4</v>
      </c>
      <c r="M37" s="54"/>
      <c r="N37" s="49">
        <f t="shared" ref="N37:Y37" si="22">STDEV(N24:N33)</f>
        <v>21.600002572016312</v>
      </c>
      <c r="O37" s="49">
        <f t="shared" si="22"/>
        <v>25.809948555633433</v>
      </c>
      <c r="P37" s="49">
        <f t="shared" si="22"/>
        <v>177.07694529654501</v>
      </c>
      <c r="Q37" s="51">
        <f t="shared" si="22"/>
        <v>0</v>
      </c>
      <c r="R37" s="49">
        <f t="shared" si="22"/>
        <v>6.6213759825685087E-2</v>
      </c>
      <c r="S37" s="49">
        <f t="shared" si="22"/>
        <v>6.7677733202441817E-2</v>
      </c>
      <c r="T37" s="50">
        <f t="shared" si="22"/>
        <v>0</v>
      </c>
      <c r="U37" s="49">
        <f t="shared" si="22"/>
        <v>3.1704414147087773E-3</v>
      </c>
      <c r="V37" s="49">
        <f t="shared" si="22"/>
        <v>2.1039645791120611E-3</v>
      </c>
      <c r="W37" s="50">
        <f t="shared" si="22"/>
        <v>0</v>
      </c>
      <c r="X37" s="48">
        <f t="shared" si="22"/>
        <v>5.4662923412466986E-2</v>
      </c>
      <c r="Y37" s="49">
        <f t="shared" si="22"/>
        <v>5.2476679599854748E-2</v>
      </c>
      <c r="Z37" s="48"/>
      <c r="AA37" s="47">
        <f>STDEV(AA24:AA33)</f>
        <v>4.3471860917759298E-4</v>
      </c>
      <c r="AB37" s="54">
        <f>STDEV(AB24:AB33)</f>
        <v>4.3471860917759298E-4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37.265590427205332</v>
      </c>
      <c r="I38" s="49">
        <f>(I37/I36)*100</f>
        <v>12.934880143656544</v>
      </c>
      <c r="J38" s="51" t="e">
        <f>(J37/J36)*100</f>
        <v>#DIV/0!</v>
      </c>
      <c r="K38" s="52">
        <f>(K37/K36)*100</f>
        <v>40.531536442796082</v>
      </c>
      <c r="L38" s="52">
        <f>(L37/L36)*100</f>
        <v>40.531536442796124</v>
      </c>
      <c r="M38" s="48"/>
      <c r="N38" s="49">
        <f t="shared" ref="N38:Y38" si="23">(N37/N36)*100</f>
        <v>7.3451907953943989</v>
      </c>
      <c r="O38" s="49">
        <f t="shared" si="23"/>
        <v>8.8157763963635052</v>
      </c>
      <c r="P38" s="49">
        <f t="shared" si="23"/>
        <v>21.814759254499037</v>
      </c>
      <c r="Q38" s="51" t="e">
        <f t="shared" si="23"/>
        <v>#DIV/0!</v>
      </c>
      <c r="R38" s="49">
        <f t="shared" si="23"/>
        <v>17.687114871003565</v>
      </c>
      <c r="S38" s="49">
        <f t="shared" si="23"/>
        <v>18.168637175520626</v>
      </c>
      <c r="T38" s="50" t="e">
        <f t="shared" si="23"/>
        <v>#DIV/0!</v>
      </c>
      <c r="U38" s="49">
        <f t="shared" si="23"/>
        <v>17.68711487100364</v>
      </c>
      <c r="V38" s="49">
        <f t="shared" si="23"/>
        <v>18.168637175520672</v>
      </c>
      <c r="W38" s="50" t="e">
        <f t="shared" si="23"/>
        <v>#DIV/0!</v>
      </c>
      <c r="X38" s="48">
        <f t="shared" si="23"/>
        <v>3.5272880152451123</v>
      </c>
      <c r="Y38" s="49">
        <f t="shared" si="23"/>
        <v>17.78548081416935</v>
      </c>
      <c r="Z38" s="48"/>
      <c r="AA38" s="47">
        <f>(AA37/AA36)*100</f>
        <v>33.631567029954354</v>
      </c>
      <c r="AB38" s="47">
        <f>(AB37/AB36)*100</f>
        <v>33.631567029954361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50" si="24">A24</f>
        <v>VB195-1</v>
      </c>
      <c r="H41" s="4">
        <f>$B$5</f>
        <v>49.7</v>
      </c>
      <c r="I41" s="4">
        <f>$C$5</f>
        <v>2.6</v>
      </c>
      <c r="J41" s="5">
        <f>$D$5</f>
        <v>0</v>
      </c>
      <c r="K41" s="4">
        <f t="shared" ref="K41:K49" si="25">I41/H41</f>
        <v>5.2313883299798788E-2</v>
      </c>
      <c r="L41" s="125">
        <f t="shared" ref="L41:L50" si="26">K41/$H$17</f>
        <v>2.3334619429858061E-4</v>
      </c>
      <c r="M41" s="22">
        <f>$B$24</f>
        <v>262.8</v>
      </c>
      <c r="N41" s="22">
        <f>$C$24</f>
        <v>264.2</v>
      </c>
      <c r="O41" s="22">
        <f>$D$24</f>
        <v>1313.9</v>
      </c>
      <c r="P41" s="23">
        <f>$E$24</f>
        <v>0</v>
      </c>
      <c r="Q41" s="22">
        <f t="shared" ref="Q41:Q50" si="27">M41/O41</f>
        <v>0.20001522185858892</v>
      </c>
      <c r="R41" s="22">
        <f t="shared" ref="R41:R50" si="28">N41/O41</f>
        <v>0.20108075195981426</v>
      </c>
      <c r="S41" s="21">
        <f t="shared" ref="S41:S50" si="29">P41/O41</f>
        <v>0</v>
      </c>
      <c r="T41" s="20">
        <f>(Q41*0.01*($H$18))/0.5335</f>
        <v>1.9154222464396079E-2</v>
      </c>
      <c r="U41" s="20">
        <f>(R41*0.01*($H$18))/0.8217</f>
        <v>1.2502392135361945E-2</v>
      </c>
      <c r="V41" s="18">
        <f t="shared" ref="V41:V50" si="30">(S41*0.005*(100/20))/0.7126</f>
        <v>0</v>
      </c>
      <c r="W41" s="19">
        <f t="shared" ref="W41:W50" si="31">T41/U41</f>
        <v>1.5320446085049597</v>
      </c>
      <c r="X41" s="19">
        <f t="shared" ref="X41:X50" si="32">(T41+U41+V41)*10</f>
        <v>0.31656614599758021</v>
      </c>
      <c r="Y41" s="41">
        <f t="shared" ref="Y41:Y50" si="33">L41/X41</f>
        <v>7.3711670451446284E-4</v>
      </c>
      <c r="Z41" s="5">
        <f>(Y41*900000)</f>
        <v>663.4050340630165</v>
      </c>
      <c r="AA41" s="2">
        <f t="shared" ref="AA41:AA50" si="34">(Z41*0.2125)+26.378</f>
        <v>167.35156973839099</v>
      </c>
      <c r="AB41" s="2">
        <f>-0.000006*(AA41)^2 + 0.0266*(AA41) + 3.4677</f>
        <v>7.7512124676777789</v>
      </c>
      <c r="AC41" s="17">
        <f t="shared" ref="AC41:AC50" si="35">ABS(Y41-$C$42)</f>
        <v>5.0858528474390856E-5</v>
      </c>
      <c r="AD41" s="38">
        <f t="shared" ref="AD41:AD50" si="36">ABS(AB41-$D$42)</f>
        <v>0.23862556459311168</v>
      </c>
    </row>
    <row r="42" spans="1:30" x14ac:dyDescent="0.25">
      <c r="A42" s="141" t="s">
        <v>9</v>
      </c>
      <c r="B42" s="141"/>
      <c r="C42" s="15">
        <f>MEDIAN(Y41:Y50)</f>
        <v>7.8797523298885369E-4</v>
      </c>
      <c r="D42" s="14">
        <f>MEDIAN(AB41:AB50)</f>
        <v>7.9898380322708906</v>
      </c>
      <c r="G42" s="40" t="str">
        <f t="shared" si="24"/>
        <v>VB195-2</v>
      </c>
      <c r="H42" s="4">
        <f>$B$6</f>
        <v>48.8</v>
      </c>
      <c r="I42" s="4">
        <f>$C$6</f>
        <v>2.1</v>
      </c>
      <c r="J42" s="5">
        <f>$D$6</f>
        <v>0</v>
      </c>
      <c r="K42" s="4">
        <f t="shared" si="25"/>
        <v>4.3032786885245908E-2</v>
      </c>
      <c r="L42" s="125">
        <f t="shared" si="26"/>
        <v>1.9194784283530002E-4</v>
      </c>
      <c r="M42" s="22">
        <f>$B$25</f>
        <v>256.10000000000002</v>
      </c>
      <c r="N42" s="22">
        <f>$C$25</f>
        <v>242.4</v>
      </c>
      <c r="O42" s="22">
        <f>$D$25</f>
        <v>764.8</v>
      </c>
      <c r="P42" s="23">
        <f>$E$25</f>
        <v>0</v>
      </c>
      <c r="Q42" s="22">
        <f t="shared" si="27"/>
        <v>0.3348587866108787</v>
      </c>
      <c r="R42" s="22">
        <f t="shared" si="28"/>
        <v>0.31694560669456068</v>
      </c>
      <c r="S42" s="21">
        <f t="shared" si="29"/>
        <v>0</v>
      </c>
      <c r="T42" s="20">
        <f t="shared" ref="T42:T50" si="37">(Q42*0.005*($H$18))/0.5335</f>
        <v>1.603367892029034E-2</v>
      </c>
      <c r="U42" s="20">
        <f t="shared" ref="U42:U50" si="38">(R42*0.005*($H$18))/0.8217</f>
        <v>9.8532013180145459E-3</v>
      </c>
      <c r="V42" s="18">
        <f t="shared" si="30"/>
        <v>0</v>
      </c>
      <c r="W42" s="19">
        <f t="shared" si="31"/>
        <v>1.6272557925895683</v>
      </c>
      <c r="X42" s="19">
        <f t="shared" si="32"/>
        <v>0.25886880238304882</v>
      </c>
      <c r="Y42" s="18">
        <f t="shared" si="33"/>
        <v>7.4148696586185889E-4</v>
      </c>
      <c r="Z42" s="5">
        <f>(Y42*900000)</f>
        <v>667.33826927567304</v>
      </c>
      <c r="AA42" s="2">
        <f>(Z42*0.2125)+26.378</f>
        <v>168.1873822210805</v>
      </c>
      <c r="AB42" s="2">
        <f t="shared" ref="AB42:AB50" si="39">-0.000006*(AA42)^2 + 0.0266*(AA42) + 3.4677</f>
        <v>7.7717623938504623</v>
      </c>
      <c r="AC42" s="17">
        <f t="shared" si="35"/>
        <v>4.6488267126994806E-5</v>
      </c>
      <c r="AD42" s="38">
        <f t="shared" si="36"/>
        <v>0.21807563842042832</v>
      </c>
    </row>
    <row r="43" spans="1:30" x14ac:dyDescent="0.25">
      <c r="A43" s="141" t="s">
        <v>8</v>
      </c>
      <c r="B43" s="141"/>
      <c r="C43" s="15">
        <f>MEDIAN(AC41:AC50)</f>
        <v>6.2306830863407571E-5</v>
      </c>
      <c r="D43" s="14">
        <f>MEDIAN(AD41:AD50)</f>
        <v>0.29133618080302215</v>
      </c>
      <c r="G43" s="40" t="str">
        <f t="shared" si="24"/>
        <v>VB195-3</v>
      </c>
      <c r="H43" s="4">
        <f>$B$7</f>
        <v>51.3</v>
      </c>
      <c r="I43" s="4">
        <f>$C$7</f>
        <v>3.2</v>
      </c>
      <c r="J43" s="5">
        <f>$D$7</f>
        <v>0</v>
      </c>
      <c r="K43" s="4">
        <f t="shared" si="25"/>
        <v>6.237816764132554E-2</v>
      </c>
      <c r="L43" s="125">
        <f t="shared" si="26"/>
        <v>2.7823795727430098E-4</v>
      </c>
      <c r="M43" s="22">
        <f>$B$26</f>
        <v>301</v>
      </c>
      <c r="N43" s="22">
        <f>$C$26</f>
        <v>289.60000000000002</v>
      </c>
      <c r="O43" s="22">
        <f>$D$26</f>
        <v>758.6</v>
      </c>
      <c r="P43" s="23">
        <f>$E$26</f>
        <v>0</v>
      </c>
      <c r="Q43" s="22">
        <f t="shared" si="27"/>
        <v>0.39678354864223569</v>
      </c>
      <c r="R43" s="22">
        <f t="shared" si="28"/>
        <v>0.38175586606907463</v>
      </c>
      <c r="S43" s="21">
        <f t="shared" si="29"/>
        <v>0</v>
      </c>
      <c r="T43" s="20">
        <f t="shared" si="37"/>
        <v>1.8998754920460936E-2</v>
      </c>
      <c r="U43" s="20">
        <f t="shared" si="38"/>
        <v>1.1868021904264954E-2</v>
      </c>
      <c r="V43" s="18">
        <f t="shared" si="30"/>
        <v>0</v>
      </c>
      <c r="W43" s="19">
        <f t="shared" si="31"/>
        <v>1.6008358489491366</v>
      </c>
      <c r="X43" s="19">
        <f t="shared" si="32"/>
        <v>0.30866776824725889</v>
      </c>
      <c r="Y43" s="18">
        <f t="shared" si="33"/>
        <v>9.0141565105501375E-4</v>
      </c>
      <c r="Z43" s="5">
        <f t="shared" ref="Z43:Z50" si="40">(Y43*900000)</f>
        <v>811.27408594951237</v>
      </c>
      <c r="AA43" s="2">
        <f t="shared" si="34"/>
        <v>198.77374326427139</v>
      </c>
      <c r="AB43" s="2">
        <f t="shared" si="39"/>
        <v>8.5180155647618747</v>
      </c>
      <c r="AC43" s="17">
        <f t="shared" si="35"/>
        <v>1.1344041806616006E-4</v>
      </c>
      <c r="AD43" s="38">
        <f t="shared" si="36"/>
        <v>0.52817753249098409</v>
      </c>
    </row>
    <row r="44" spans="1:30" x14ac:dyDescent="0.25">
      <c r="A44" s="141" t="s">
        <v>7</v>
      </c>
      <c r="B44" s="141"/>
      <c r="C44" s="15">
        <f>C43*1.483</f>
        <v>9.2401030170433438E-5</v>
      </c>
      <c r="D44" s="14">
        <f>D43*1.483</f>
        <v>0.43205155613088186</v>
      </c>
      <c r="G44" s="40" t="str">
        <f t="shared" si="24"/>
        <v>VB195-4</v>
      </c>
      <c r="H44" s="4">
        <f>$B$8</f>
        <v>49.9</v>
      </c>
      <c r="I44" s="4">
        <f>$C$8</f>
        <v>2.6</v>
      </c>
      <c r="J44" s="5">
        <f>$D$8</f>
        <v>0</v>
      </c>
      <c r="K44" s="4">
        <f t="shared" si="25"/>
        <v>5.2104208416833671E-2</v>
      </c>
      <c r="L44" s="125">
        <f t="shared" si="26"/>
        <v>2.3241093901081079E-4</v>
      </c>
      <c r="M44" s="22">
        <f>$B$27</f>
        <v>307.60000000000002</v>
      </c>
      <c r="N44" s="22">
        <f>$C$27</f>
        <v>326.3</v>
      </c>
      <c r="O44" s="22">
        <f>$D$27</f>
        <v>757.3</v>
      </c>
      <c r="P44" s="23">
        <f>$E$27</f>
        <v>0</v>
      </c>
      <c r="Q44" s="22">
        <f t="shared" si="27"/>
        <v>0.40617984946520541</v>
      </c>
      <c r="R44" s="22">
        <f t="shared" si="28"/>
        <v>0.43087283771292756</v>
      </c>
      <c r="S44" s="21">
        <f t="shared" si="29"/>
        <v>0</v>
      </c>
      <c r="T44" s="20">
        <f>(Q44*0.005*($H$18))/0.5335</f>
        <v>1.9448667768676049E-2</v>
      </c>
      <c r="U44" s="20">
        <f t="shared" si="38"/>
        <v>1.3394969744890758E-2</v>
      </c>
      <c r="V44" s="18">
        <f t="shared" si="30"/>
        <v>0</v>
      </c>
      <c r="W44" s="19">
        <f t="shared" si="31"/>
        <v>1.451938163286584</v>
      </c>
      <c r="X44" s="19">
        <f t="shared" si="32"/>
        <v>0.32843637513566809</v>
      </c>
      <c r="Y44" s="18">
        <f t="shared" si="33"/>
        <v>7.0762849856325499E-4</v>
      </c>
      <c r="Z44" s="5">
        <f t="shared" si="40"/>
        <v>636.86564870692951</v>
      </c>
      <c r="AA44" s="2">
        <f t="shared" si="34"/>
        <v>161.71195035022254</v>
      </c>
      <c r="AB44" s="2">
        <f t="shared" si="39"/>
        <v>7.6123333499994823</v>
      </c>
      <c r="AC44" s="17">
        <f t="shared" si="35"/>
        <v>8.0346734425598698E-5</v>
      </c>
      <c r="AD44" s="38">
        <f t="shared" si="36"/>
        <v>0.37750468227140832</v>
      </c>
    </row>
    <row r="45" spans="1:30" x14ac:dyDescent="0.25">
      <c r="A45" s="141" t="s">
        <v>5</v>
      </c>
      <c r="B45" s="141"/>
      <c r="C45" s="25">
        <f>COUNT(Y41:Y50)</f>
        <v>10</v>
      </c>
      <c r="D45" s="24">
        <f>COUNT(AB41:AB50)</f>
        <v>10</v>
      </c>
      <c r="G45" s="40" t="str">
        <f t="shared" si="24"/>
        <v>VB195-5</v>
      </c>
      <c r="H45" s="4">
        <f>$B$9</f>
        <v>50</v>
      </c>
      <c r="I45" s="4">
        <f>$C$9</f>
        <v>3</v>
      </c>
      <c r="J45" s="5">
        <f>$D$9</f>
        <v>0</v>
      </c>
      <c r="K45" s="4">
        <f t="shared" si="25"/>
        <v>0.06</v>
      </c>
      <c r="L45" s="125">
        <f t="shared" si="26"/>
        <v>2.6763013515321824E-4</v>
      </c>
      <c r="M45" s="22">
        <f>$B$28</f>
        <v>301.8</v>
      </c>
      <c r="N45" s="22">
        <f>$C$28</f>
        <v>310</v>
      </c>
      <c r="O45" s="22">
        <f>$D$28</f>
        <v>775.6</v>
      </c>
      <c r="P45" s="23">
        <f>$E$28</f>
        <v>0</v>
      </c>
      <c r="Q45" s="22">
        <f t="shared" si="27"/>
        <v>0.38911810211449199</v>
      </c>
      <c r="R45" s="22">
        <f t="shared" si="28"/>
        <v>0.3996905621454358</v>
      </c>
      <c r="S45" s="21">
        <f t="shared" si="29"/>
        <v>0</v>
      </c>
      <c r="T45" s="20">
        <f t="shared" ref="T45:T49" si="41">(Q45*0.005*($H$18))/0.5335</f>
        <v>1.8631718685125958E-2</v>
      </c>
      <c r="U45" s="20">
        <f t="shared" si="38"/>
        <v>1.2425575526354092E-2</v>
      </c>
      <c r="V45" s="18">
        <f t="shared" si="30"/>
        <v>0</v>
      </c>
      <c r="W45" s="19">
        <f t="shared" si="31"/>
        <v>1.4994652477552379</v>
      </c>
      <c r="X45" s="19">
        <f t="shared" si="32"/>
        <v>0.31057294211480047</v>
      </c>
      <c r="Y45" s="18">
        <f t="shared" si="33"/>
        <v>8.6173036624127798E-4</v>
      </c>
      <c r="Z45" s="5">
        <f t="shared" si="40"/>
        <v>775.55732961715023</v>
      </c>
      <c r="AA45" s="2">
        <f t="shared" si="34"/>
        <v>191.1839325436444</v>
      </c>
      <c r="AB45" s="2">
        <f t="shared" si="39"/>
        <v>8.3338848292838232</v>
      </c>
      <c r="AC45" s="17">
        <f t="shared" si="35"/>
        <v>7.3755133252424287E-5</v>
      </c>
      <c r="AD45" s="38">
        <f t="shared" si="36"/>
        <v>0.34404679701293261</v>
      </c>
    </row>
    <row r="46" spans="1:30" ht="15" customHeight="1" x14ac:dyDescent="0.25">
      <c r="A46" s="142" t="s">
        <v>3</v>
      </c>
      <c r="B46" s="142"/>
      <c r="C46" s="15">
        <f>_xlfn.CONFIDENCE.NORM(0.05,C44,C45)</f>
        <v>5.7269699479458543E-5</v>
      </c>
      <c r="D46" s="14">
        <f>_xlfn.CONFIDENCE.NORM(0.05,D44,D45)</f>
        <v>0.26778340818937596</v>
      </c>
      <c r="G46" s="40" t="str">
        <f t="shared" si="24"/>
        <v>VB195-6</v>
      </c>
      <c r="H46" s="4">
        <f>$B$10*2</f>
        <v>46.4</v>
      </c>
      <c r="I46" s="4">
        <f>$C$10</f>
        <v>2.5</v>
      </c>
      <c r="J46" s="5">
        <f>$D$10</f>
        <v>0</v>
      </c>
      <c r="K46" s="4">
        <f t="shared" si="25"/>
        <v>5.387931034482759E-2</v>
      </c>
      <c r="L46" s="125">
        <f t="shared" si="26"/>
        <v>2.4032878515913998E-4</v>
      </c>
      <c r="M46" s="22">
        <f>$B$29</f>
        <v>300.3</v>
      </c>
      <c r="N46" s="22">
        <f>$C$29</f>
        <v>306</v>
      </c>
      <c r="O46" s="22">
        <f>$D$29</f>
        <v>769.7</v>
      </c>
      <c r="P46" s="23">
        <f>$E$29</f>
        <v>0</v>
      </c>
      <c r="Q46" s="22">
        <f t="shared" si="27"/>
        <v>0.39015200727556187</v>
      </c>
      <c r="R46" s="22">
        <f t="shared" si="28"/>
        <v>0.39755748993114198</v>
      </c>
      <c r="S46" s="21">
        <f t="shared" si="29"/>
        <v>0</v>
      </c>
      <c r="T46" s="20">
        <f t="shared" si="41"/>
        <v>1.8681224040963878E-2</v>
      </c>
      <c r="U46" s="20">
        <f t="shared" si="38"/>
        <v>1.2359262602277012E-2</v>
      </c>
      <c r="V46" s="18">
        <f t="shared" si="30"/>
        <v>0</v>
      </c>
      <c r="W46" s="19">
        <f t="shared" si="31"/>
        <v>1.5115160703456643</v>
      </c>
      <c r="X46" s="19">
        <f t="shared" si="32"/>
        <v>0.31040486643240889</v>
      </c>
      <c r="Y46" s="18">
        <f t="shared" si="33"/>
        <v>7.7424296829274077E-4</v>
      </c>
      <c r="Z46" s="5">
        <f t="shared" si="40"/>
        <v>696.81867146346667</v>
      </c>
      <c r="AA46" s="2">
        <f t="shared" si="34"/>
        <v>174.45196768598669</v>
      </c>
      <c r="AB46" s="2">
        <f t="shared" si="39"/>
        <v>7.9255214062701702</v>
      </c>
      <c r="AC46" s="17">
        <f t="shared" si="35"/>
        <v>1.3732264696112925E-5</v>
      </c>
      <c r="AD46" s="38">
        <f t="shared" si="36"/>
        <v>6.4316626000720412E-2</v>
      </c>
    </row>
    <row r="47" spans="1:30" x14ac:dyDescent="0.25">
      <c r="G47" s="40" t="str">
        <f t="shared" si="24"/>
        <v>VB195-7</v>
      </c>
      <c r="H47" s="4">
        <f>$B$11*2</f>
        <v>47.6</v>
      </c>
      <c r="I47" s="4">
        <f>$C$11</f>
        <v>2.7</v>
      </c>
      <c r="J47" s="5">
        <f>$D$11</f>
        <v>0</v>
      </c>
      <c r="K47" s="4">
        <f t="shared" si="25"/>
        <v>5.6722689075630252E-2</v>
      </c>
      <c r="L47" s="125">
        <f t="shared" si="26"/>
        <v>2.5301168239274835E-4</v>
      </c>
      <c r="M47" s="22">
        <f>$B$30</f>
        <v>305.3</v>
      </c>
      <c r="N47" s="22">
        <f>$C$30</f>
        <v>307.89999999999998</v>
      </c>
      <c r="O47" s="22">
        <f>$D$30</f>
        <v>757.2</v>
      </c>
      <c r="P47" s="23">
        <f>$E$30</f>
        <v>0</v>
      </c>
      <c r="Q47" s="22">
        <f t="shared" si="27"/>
        <v>0.40319598520866351</v>
      </c>
      <c r="R47" s="22">
        <f t="shared" si="28"/>
        <v>0.40662968832540936</v>
      </c>
      <c r="S47" s="21">
        <f t="shared" si="29"/>
        <v>0</v>
      </c>
      <c r="T47" s="20">
        <f t="shared" si="41"/>
        <v>1.9305794643215204E-2</v>
      </c>
      <c r="U47" s="20">
        <f t="shared" si="38"/>
        <v>1.2641298999966633E-2</v>
      </c>
      <c r="V47" s="18">
        <f t="shared" si="30"/>
        <v>0</v>
      </c>
      <c r="W47" s="19">
        <f t="shared" si="31"/>
        <v>1.5272002223241585</v>
      </c>
      <c r="X47" s="19">
        <f t="shared" si="32"/>
        <v>0.31947093643181834</v>
      </c>
      <c r="Y47" s="18">
        <f t="shared" si="33"/>
        <v>7.9197089168311951E-4</v>
      </c>
      <c r="Z47" s="5">
        <f t="shared" si="40"/>
        <v>712.77380251480758</v>
      </c>
      <c r="AA47" s="2">
        <f t="shared" si="34"/>
        <v>177.84243303439661</v>
      </c>
      <c r="AB47" s="2">
        <f t="shared" si="39"/>
        <v>8.0085411327893858</v>
      </c>
      <c r="AC47" s="17">
        <f t="shared" si="35"/>
        <v>3.9956586942658167E-6</v>
      </c>
      <c r="AD47" s="38">
        <f t="shared" si="36"/>
        <v>1.8703100518495219E-2</v>
      </c>
    </row>
    <row r="48" spans="1:30" x14ac:dyDescent="0.25">
      <c r="A48" s="143" t="s">
        <v>6</v>
      </c>
      <c r="B48" s="143"/>
      <c r="C48" s="143"/>
      <c r="D48" s="143"/>
      <c r="G48" s="40" t="str">
        <f t="shared" si="24"/>
        <v>VB195-8</v>
      </c>
      <c r="H48" s="4">
        <f>$B$12*2</f>
        <v>48.6</v>
      </c>
      <c r="I48" s="4">
        <f>$C$12</f>
        <v>3.2</v>
      </c>
      <c r="J48" s="5">
        <f>$D$12</f>
        <v>0</v>
      </c>
      <c r="K48" s="4">
        <f t="shared" si="25"/>
        <v>6.584362139917696E-2</v>
      </c>
      <c r="L48" s="125">
        <f t="shared" si="26"/>
        <v>2.936956215673177E-4</v>
      </c>
      <c r="M48" s="22">
        <f>$B$31</f>
        <v>329.1</v>
      </c>
      <c r="N48" s="22">
        <f>$C$31</f>
        <v>316.2</v>
      </c>
      <c r="O48" s="22">
        <f>$D$31</f>
        <v>756.5</v>
      </c>
      <c r="P48" s="23">
        <f>$E$31</f>
        <v>0</v>
      </c>
      <c r="Q48" s="22">
        <f t="shared" si="27"/>
        <v>0.43502974223397228</v>
      </c>
      <c r="R48" s="22">
        <f t="shared" si="28"/>
        <v>0.41797752808988764</v>
      </c>
      <c r="S48" s="21">
        <f t="shared" si="29"/>
        <v>0</v>
      </c>
      <c r="T48" s="20">
        <f t="shared" si="41"/>
        <v>2.0830055792627592E-2</v>
      </c>
      <c r="U48" s="20">
        <f t="shared" si="38"/>
        <v>1.2994080509986832E-2</v>
      </c>
      <c r="V48" s="18">
        <f t="shared" si="30"/>
        <v>0</v>
      </c>
      <c r="W48" s="19">
        <f t="shared" si="31"/>
        <v>1.6030419217903322</v>
      </c>
      <c r="X48" s="19">
        <f t="shared" si="32"/>
        <v>0.33824136302614427</v>
      </c>
      <c r="Y48" s="18">
        <f t="shared" si="33"/>
        <v>8.6830191003167342E-4</v>
      </c>
      <c r="Z48" s="5">
        <f t="shared" si="40"/>
        <v>781.47171902850607</v>
      </c>
      <c r="AA48" s="2">
        <f t="shared" si="34"/>
        <v>192.44074029355755</v>
      </c>
      <c r="AB48" s="2">
        <f t="shared" si="39"/>
        <v>8.3644230606602363</v>
      </c>
      <c r="AC48" s="17">
        <f t="shared" si="35"/>
        <v>8.0326677042819733E-5</v>
      </c>
      <c r="AD48" s="38">
        <f t="shared" si="36"/>
        <v>0.37458502838934571</v>
      </c>
    </row>
    <row r="49" spans="1:30" x14ac:dyDescent="0.25">
      <c r="A49" s="141" t="s">
        <v>2</v>
      </c>
      <c r="B49" s="141"/>
      <c r="C49" s="15">
        <f>AVERAGE(Y41:Y50)</f>
        <v>8.0690857496238332E-4</v>
      </c>
      <c r="D49" s="14">
        <f>AVERAGE(AB41:AB50)</f>
        <v>8.0773902586203654</v>
      </c>
      <c r="G49" s="40" t="str">
        <f t="shared" si="24"/>
        <v>VB195-9</v>
      </c>
      <c r="H49" s="4">
        <f>$B$13*2</f>
        <v>51.2</v>
      </c>
      <c r="I49" s="4">
        <f>$C$13</f>
        <v>2.7</v>
      </c>
      <c r="J49" s="5">
        <f>$D$13</f>
        <v>0</v>
      </c>
      <c r="K49" s="4">
        <f t="shared" si="25"/>
        <v>5.2734375E-2</v>
      </c>
      <c r="L49" s="125">
        <f t="shared" si="26"/>
        <v>2.3522179847450822E-4</v>
      </c>
      <c r="M49" s="22">
        <f>$B$32</f>
        <v>284.39999999999998</v>
      </c>
      <c r="N49" s="22">
        <f>$C$32</f>
        <v>277.60000000000002</v>
      </c>
      <c r="O49" s="22">
        <f>$D$32</f>
        <v>741.5</v>
      </c>
      <c r="P49" s="23">
        <f>$E$32</f>
        <v>0</v>
      </c>
      <c r="Q49" s="22">
        <f t="shared" si="27"/>
        <v>0.38354686446392444</v>
      </c>
      <c r="R49" s="22">
        <f t="shared" si="28"/>
        <v>0.37437626432906274</v>
      </c>
      <c r="S49" s="21">
        <f t="shared" si="29"/>
        <v>0</v>
      </c>
      <c r="T49" s="20">
        <f t="shared" si="41"/>
        <v>1.8364957174753421E-2</v>
      </c>
      <c r="U49" s="20">
        <f t="shared" si="38"/>
        <v>1.1638604931588057E-2</v>
      </c>
      <c r="V49" s="18">
        <f t="shared" si="30"/>
        <v>0</v>
      </c>
      <c r="W49" s="19">
        <f t="shared" si="31"/>
        <v>1.5779345791615913</v>
      </c>
      <c r="X49" s="19">
        <f t="shared" si="32"/>
        <v>0.3000356210634148</v>
      </c>
      <c r="Y49" s="18">
        <f t="shared" si="33"/>
        <v>7.8397957429458787E-4</v>
      </c>
      <c r="Z49" s="5">
        <f t="shared" si="40"/>
        <v>705.58161686512904</v>
      </c>
      <c r="AA49" s="2">
        <f t="shared" si="34"/>
        <v>176.31409358383991</v>
      </c>
      <c r="AB49" s="2">
        <f t="shared" si="39"/>
        <v>7.9711349317523945</v>
      </c>
      <c r="AC49" s="17">
        <f t="shared" si="35"/>
        <v>3.9956586942658167E-6</v>
      </c>
      <c r="AD49" s="38">
        <f t="shared" si="36"/>
        <v>1.8703100518496107E-2</v>
      </c>
    </row>
    <row r="50" spans="1:30" x14ac:dyDescent="0.25">
      <c r="A50" s="141" t="s">
        <v>1</v>
      </c>
      <c r="B50" s="141"/>
      <c r="C50" s="15">
        <f>STDEV(Y41:Y50)</f>
        <v>7.104198767607504E-5</v>
      </c>
      <c r="D50" s="14">
        <f>STDEV(AB41:AB50)</f>
        <v>0.33180015385671585</v>
      </c>
      <c r="G50" s="40" t="str">
        <f t="shared" si="24"/>
        <v>VB195-10</v>
      </c>
      <c r="H50" s="4">
        <f>$B$14*2</f>
        <v>45.2</v>
      </c>
      <c r="I50" s="124">
        <f>$C$14</f>
        <v>2.9</v>
      </c>
      <c r="J50" s="5">
        <f>$D$14</f>
        <v>0</v>
      </c>
      <c r="K50" s="4">
        <f>I50/H50</f>
        <v>6.4159292035398219E-2</v>
      </c>
      <c r="L50" s="125">
        <f t="shared" si="26"/>
        <v>2.8618266664614042E-4</v>
      </c>
      <c r="M50" s="22">
        <f>$B$33</f>
        <v>292.3</v>
      </c>
      <c r="N50" s="22">
        <f>$C$33</f>
        <v>287.5</v>
      </c>
      <c r="O50" s="22">
        <f>$D$33</f>
        <v>722.2</v>
      </c>
      <c r="P50" s="23">
        <f>$E$33</f>
        <v>0</v>
      </c>
      <c r="Q50" s="22">
        <f t="shared" si="27"/>
        <v>0.40473553032400994</v>
      </c>
      <c r="R50" s="22">
        <f t="shared" si="28"/>
        <v>0.39808917197452226</v>
      </c>
      <c r="S50" s="21">
        <f t="shared" si="29"/>
        <v>0</v>
      </c>
      <c r="T50" s="20">
        <f t="shared" si="37"/>
        <v>1.9379511006798193E-2</v>
      </c>
      <c r="U50" s="20">
        <f t="shared" si="38"/>
        <v>1.2375791527429928E-2</v>
      </c>
      <c r="V50" s="18">
        <f t="shared" si="30"/>
        <v>0</v>
      </c>
      <c r="W50" s="19">
        <f t="shared" si="31"/>
        <v>1.5659209323173466</v>
      </c>
      <c r="X50" s="19">
        <f t="shared" si="32"/>
        <v>0.31755302534228119</v>
      </c>
      <c r="Y50" s="18">
        <f t="shared" si="33"/>
        <v>9.0121221908584374E-4</v>
      </c>
      <c r="Z50" s="5">
        <f t="shared" si="40"/>
        <v>811.0909971772594</v>
      </c>
      <c r="AA50" s="2">
        <f t="shared" si="34"/>
        <v>198.73483690016764</v>
      </c>
      <c r="AB50" s="2">
        <f t="shared" si="39"/>
        <v>8.5170734491580404</v>
      </c>
      <c r="AC50" s="17">
        <f t="shared" si="35"/>
        <v>1.1323698609699004E-4</v>
      </c>
      <c r="AD50" s="38">
        <f t="shared" si="36"/>
        <v>0.52723541688714981</v>
      </c>
    </row>
    <row r="51" spans="1:30" ht="15.75" thickBot="1" x14ac:dyDescent="0.3">
      <c r="A51" s="141" t="s">
        <v>0</v>
      </c>
      <c r="B51" s="141"/>
      <c r="C51" s="37">
        <f>(C50/C49)*100</f>
        <v>8.8042177119491996</v>
      </c>
      <c r="D51" s="14">
        <f>(D50/D49)*100</f>
        <v>4.1077643054650181</v>
      </c>
      <c r="G51" s="36"/>
      <c r="H51" s="31"/>
      <c r="I51" s="31"/>
      <c r="J51" s="29"/>
      <c r="K51" s="30"/>
      <c r="L51" s="126"/>
      <c r="M51" s="33"/>
      <c r="N51" s="33"/>
      <c r="O51" s="33"/>
      <c r="P51" s="34"/>
      <c r="Q51" s="33"/>
      <c r="R51" s="33"/>
      <c r="S51" s="32"/>
      <c r="T51" s="31"/>
      <c r="U51" s="31"/>
      <c r="V51" s="29"/>
      <c r="W51" s="30"/>
      <c r="X51" s="30"/>
      <c r="Y51" s="29"/>
      <c r="Z51" s="28"/>
      <c r="AA51" s="28"/>
      <c r="AB51" s="28"/>
      <c r="AC51" s="27"/>
      <c r="AD51" s="26"/>
    </row>
    <row r="52" spans="1:30" ht="15.75" thickTop="1" x14ac:dyDescent="0.25">
      <c r="A52" s="141" t="s">
        <v>5</v>
      </c>
      <c r="B52" s="141"/>
      <c r="C52" s="25">
        <f>COUNT(Y41:Y50)</f>
        <v>10</v>
      </c>
      <c r="D52" s="24">
        <f>COUNT(AB41:AB50)</f>
        <v>10</v>
      </c>
      <c r="G52" s="7" t="s">
        <v>4</v>
      </c>
      <c r="H52" s="20"/>
      <c r="I52" s="20"/>
      <c r="J52" s="18"/>
      <c r="K52" s="19"/>
      <c r="L52" s="127"/>
      <c r="M52" s="22"/>
      <c r="N52" s="22"/>
      <c r="O52" s="22"/>
      <c r="P52" s="23"/>
      <c r="Q52" s="22"/>
      <c r="R52" s="22"/>
      <c r="S52" s="21"/>
      <c r="T52" s="20"/>
      <c r="U52" s="20"/>
      <c r="V52" s="18"/>
      <c r="W52" s="19"/>
      <c r="X52" s="19"/>
      <c r="Y52" s="18"/>
      <c r="Z52" s="2"/>
      <c r="AA52" s="2"/>
      <c r="AB52" s="2"/>
      <c r="AC52" s="17"/>
      <c r="AD52" s="16"/>
    </row>
    <row r="53" spans="1:30" ht="17.25" customHeight="1" x14ac:dyDescent="0.25">
      <c r="A53" s="142" t="s">
        <v>3</v>
      </c>
      <c r="B53" s="142"/>
      <c r="C53" s="15">
        <f>_xlfn.CONFIDENCE.NORM(0.05,C50,C52)</f>
        <v>4.4031471046673183E-5</v>
      </c>
      <c r="D53" s="14">
        <f>_xlfn.CONFIDENCE.NORM(0.05,D50,D52)</f>
        <v>0.20564808707828164</v>
      </c>
      <c r="G53" s="7" t="s">
        <v>2</v>
      </c>
      <c r="H53" s="4">
        <f>AVERAGE(H41:H50)</f>
        <v>48.870000000000005</v>
      </c>
      <c r="I53" s="4">
        <f>AVERAGE(I41:I49)</f>
        <v>2.7333333333333329</v>
      </c>
      <c r="J53" s="5">
        <f>AVERAGE(J41:J45)</f>
        <v>0</v>
      </c>
      <c r="K53" s="13">
        <f t="shared" ref="K53:AD53" si="42">AVERAGE(K41:K50)</f>
        <v>5.6316833409823699E-2</v>
      </c>
      <c r="L53" s="11">
        <f t="shared" si="42"/>
        <v>2.5120136228120649E-4</v>
      </c>
      <c r="M53" s="4">
        <f t="shared" si="42"/>
        <v>294.07000000000005</v>
      </c>
      <c r="N53" s="4">
        <f t="shared" si="42"/>
        <v>292.77</v>
      </c>
      <c r="O53" s="4">
        <f t="shared" si="42"/>
        <v>811.7299999999999</v>
      </c>
      <c r="P53" s="5">
        <f t="shared" si="42"/>
        <v>0</v>
      </c>
      <c r="Q53" s="4">
        <f t="shared" si="42"/>
        <v>0.37436156381975333</v>
      </c>
      <c r="R53" s="4">
        <f t="shared" si="42"/>
        <v>0.37249757672318373</v>
      </c>
      <c r="S53" s="3">
        <f t="shared" si="42"/>
        <v>0</v>
      </c>
      <c r="T53" s="4">
        <f t="shared" si="42"/>
        <v>1.8882858541730767E-2</v>
      </c>
      <c r="U53" s="4">
        <f t="shared" si="42"/>
        <v>1.2205319920013476E-2</v>
      </c>
      <c r="V53" s="3">
        <f t="shared" si="42"/>
        <v>0</v>
      </c>
      <c r="W53" s="2">
        <f t="shared" si="42"/>
        <v>1.5497153387024578</v>
      </c>
      <c r="X53" s="2">
        <f t="shared" si="42"/>
        <v>0.31088178461744242</v>
      </c>
      <c r="Y53" s="11">
        <f t="shared" si="42"/>
        <v>8.0690857496238332E-4</v>
      </c>
      <c r="Z53" s="2">
        <f t="shared" si="42"/>
        <v>726.21771746614502</v>
      </c>
      <c r="AA53" s="2">
        <f t="shared" si="42"/>
        <v>180.69926496155583</v>
      </c>
      <c r="AB53" s="2">
        <f t="shared" si="42"/>
        <v>8.0773902586203654</v>
      </c>
      <c r="AC53" s="10">
        <f t="shared" si="42"/>
        <v>5.8017632657002304E-5</v>
      </c>
      <c r="AD53" s="10">
        <f t="shared" si="42"/>
        <v>0.27099734871030723</v>
      </c>
    </row>
    <row r="54" spans="1:30" x14ac:dyDescent="0.25">
      <c r="G54" s="7" t="s">
        <v>1</v>
      </c>
      <c r="H54" s="4">
        <f>STDEV(H41:H50)</f>
        <v>1.9894443668745518</v>
      </c>
      <c r="I54" s="4">
        <f>STDEV(I41:I49)</f>
        <v>0.35355339059327878</v>
      </c>
      <c r="J54" s="5">
        <f>STDEV(J41:J45)</f>
        <v>0</v>
      </c>
      <c r="K54" s="2">
        <f t="shared" ref="K54:AD54" si="43">STDEV(K41:K50)</f>
        <v>6.9261604903192329E-3</v>
      </c>
      <c r="L54" s="127">
        <f t="shared" si="43"/>
        <v>3.089415446861694E-5</v>
      </c>
      <c r="M54" s="4">
        <f t="shared" si="43"/>
        <v>21.600002572016312</v>
      </c>
      <c r="N54" s="4">
        <f t="shared" si="43"/>
        <v>25.809948555633433</v>
      </c>
      <c r="O54" s="4">
        <f t="shared" si="43"/>
        <v>177.07694529654501</v>
      </c>
      <c r="P54" s="5">
        <f t="shared" si="43"/>
        <v>0</v>
      </c>
      <c r="Q54" s="4">
        <f t="shared" si="43"/>
        <v>6.6213759825685087E-2</v>
      </c>
      <c r="R54" s="4">
        <f t="shared" si="43"/>
        <v>6.7677733202441817E-2</v>
      </c>
      <c r="S54" s="3">
        <f t="shared" si="43"/>
        <v>0</v>
      </c>
      <c r="T54" s="4">
        <f t="shared" si="43"/>
        <v>1.2071131872706086E-3</v>
      </c>
      <c r="U54" s="4">
        <f t="shared" si="43"/>
        <v>9.6519478928118387E-4</v>
      </c>
      <c r="V54" s="3">
        <f t="shared" si="43"/>
        <v>0</v>
      </c>
      <c r="W54" s="2">
        <f t="shared" si="43"/>
        <v>5.4662923412466986E-2</v>
      </c>
      <c r="X54" s="2">
        <f t="shared" si="43"/>
        <v>2.1175235569603431E-2</v>
      </c>
      <c r="Y54" s="3">
        <f t="shared" si="43"/>
        <v>7.104198767607504E-5</v>
      </c>
      <c r="Z54" s="2">
        <f t="shared" si="43"/>
        <v>63.937788908467532</v>
      </c>
      <c r="AA54" s="2">
        <f t="shared" si="43"/>
        <v>13.586780143049356</v>
      </c>
      <c r="AB54" s="2">
        <f t="shared" si="43"/>
        <v>0.33180015385671585</v>
      </c>
      <c r="AC54" s="8">
        <f t="shared" si="43"/>
        <v>4.1294246987451719E-5</v>
      </c>
      <c r="AD54" s="8">
        <f t="shared" si="43"/>
        <v>0.19237705228171051</v>
      </c>
    </row>
    <row r="55" spans="1:30" x14ac:dyDescent="0.25">
      <c r="G55" s="7" t="s">
        <v>0</v>
      </c>
      <c r="H55" s="4">
        <f t="shared" ref="H55:AD55" si="44">(H54/H53)*100</f>
        <v>4.0708908673512418</v>
      </c>
      <c r="I55" s="4">
        <f t="shared" si="44"/>
        <v>12.934880143656544</v>
      </c>
      <c r="J55" s="5" t="e">
        <f t="shared" si="44"/>
        <v>#DIV/0!</v>
      </c>
      <c r="K55" s="6">
        <f t="shared" si="44"/>
        <v>12.298561675008985</v>
      </c>
      <c r="L55" s="2">
        <f t="shared" si="44"/>
        <v>12.298561675008985</v>
      </c>
      <c r="M55" s="4">
        <f t="shared" si="44"/>
        <v>7.3451907953943989</v>
      </c>
      <c r="N55" s="4">
        <f t="shared" si="44"/>
        <v>8.8157763963635052</v>
      </c>
      <c r="O55" s="4">
        <f t="shared" si="44"/>
        <v>21.814759254499037</v>
      </c>
      <c r="P55" s="5" t="e">
        <f t="shared" si="44"/>
        <v>#DIV/0!</v>
      </c>
      <c r="Q55" s="4">
        <f t="shared" si="44"/>
        <v>17.687114871003565</v>
      </c>
      <c r="R55" s="4">
        <f t="shared" si="44"/>
        <v>18.168637175520626</v>
      </c>
      <c r="S55" s="3" t="e">
        <f t="shared" si="44"/>
        <v>#DIV/0!</v>
      </c>
      <c r="T55" s="4">
        <f t="shared" si="44"/>
        <v>6.3926401005595146</v>
      </c>
      <c r="U55" s="4">
        <f t="shared" si="44"/>
        <v>7.9079843511395493</v>
      </c>
      <c r="V55" s="3" t="e">
        <f t="shared" si="44"/>
        <v>#DIV/0!</v>
      </c>
      <c r="W55" s="2">
        <f t="shared" si="44"/>
        <v>3.5272880152451123</v>
      </c>
      <c r="X55" s="2">
        <f t="shared" si="44"/>
        <v>6.8113465044794292</v>
      </c>
      <c r="Y55" s="3">
        <f t="shared" si="44"/>
        <v>8.8042177119491996</v>
      </c>
      <c r="Z55" s="2">
        <f t="shared" si="44"/>
        <v>8.8042177119491978</v>
      </c>
      <c r="AA55" s="2">
        <f t="shared" si="44"/>
        <v>7.519001334034189</v>
      </c>
      <c r="AB55" s="2">
        <f t="shared" si="44"/>
        <v>4.1077643054650181</v>
      </c>
      <c r="AC55" s="1">
        <f t="shared" si="44"/>
        <v>71.175339455129944</v>
      </c>
      <c r="AD55" s="1">
        <f t="shared" si="44"/>
        <v>70.988536676555896</v>
      </c>
    </row>
  </sheetData>
  <sortState ref="AB24:AB33">
    <sortCondition descending="1" ref="AB24"/>
  </sortState>
  <mergeCells count="25">
    <mergeCell ref="A49:B49"/>
    <mergeCell ref="A50:B50"/>
    <mergeCell ref="A51:B51"/>
    <mergeCell ref="A52:B52"/>
    <mergeCell ref="A53:B53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5"/>
  <sheetViews>
    <sheetView topLeftCell="A22" zoomScaleNormal="100" workbookViewId="0">
      <selection activeCell="W41" sqref="W41:W50"/>
    </sheetView>
  </sheetViews>
  <sheetFormatPr defaultRowHeight="15" x14ac:dyDescent="0.25"/>
  <cols>
    <col min="1" max="1" width="10.28515625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690</v>
      </c>
      <c r="C1" s="117" t="s">
        <v>100</v>
      </c>
      <c r="D1" s="103">
        <v>2010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691</v>
      </c>
      <c r="B5" s="58">
        <v>48.8</v>
      </c>
      <c r="C5" s="130">
        <v>6</v>
      </c>
      <c r="D5" s="58">
        <v>0</v>
      </c>
      <c r="E5" s="58"/>
      <c r="G5" s="91" t="s">
        <v>95</v>
      </c>
      <c r="H5" s="91">
        <f>(12.2*0.9)/20</f>
        <v>0.54900000000000004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692</v>
      </c>
      <c r="B6" s="58">
        <v>50.9</v>
      </c>
      <c r="C6" s="130">
        <v>4.7</v>
      </c>
      <c r="D6" s="58">
        <v>0</v>
      </c>
      <c r="E6" s="58"/>
      <c r="G6" s="91" t="s">
        <v>93</v>
      </c>
      <c r="H6" s="91">
        <f>(46.93*0.4)/10</f>
        <v>1.8772000000000002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693</v>
      </c>
      <c r="B7" s="58">
        <v>60.1</v>
      </c>
      <c r="C7" s="130">
        <v>7.9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694</v>
      </c>
      <c r="B8" s="58">
        <v>50.7</v>
      </c>
      <c r="C8" s="130">
        <v>7.4</v>
      </c>
      <c r="D8" s="58">
        <v>0</v>
      </c>
      <c r="E8" s="58"/>
      <c r="G8" s="91" t="s">
        <v>89</v>
      </c>
      <c r="H8" s="91">
        <f>(30.93*0.97)/20</f>
        <v>1.500105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695</v>
      </c>
      <c r="B9" s="58">
        <v>24.7</v>
      </c>
      <c r="C9" s="130">
        <v>3.2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696</v>
      </c>
      <c r="B10" s="58">
        <v>24.6</v>
      </c>
      <c r="C10" s="130">
        <v>3.1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697</v>
      </c>
      <c r="B11" s="58">
        <v>51.1</v>
      </c>
      <c r="C11" s="130">
        <v>6.7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698</v>
      </c>
      <c r="B12" s="58">
        <v>50.1</v>
      </c>
      <c r="C12" s="130">
        <v>5.8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699</v>
      </c>
      <c r="B13" s="58">
        <v>50.6</v>
      </c>
      <c r="C13" s="130">
        <v>6.4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700</v>
      </c>
      <c r="B14" s="58">
        <v>51.9</v>
      </c>
      <c r="C14" s="130">
        <v>8.1999999999999993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37" t="s">
        <v>73</v>
      </c>
      <c r="O15" s="137" t="s">
        <v>72</v>
      </c>
      <c r="P15" s="137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48.6</v>
      </c>
      <c r="C16" s="58">
        <v>0</v>
      </c>
      <c r="D16" s="58">
        <v>76.027000000000001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5.490000000000001E-3</v>
      </c>
      <c r="O16" s="96">
        <f>$H$7*(L16/1000)</f>
        <v>0</v>
      </c>
      <c r="P16" s="95">
        <f t="shared" ref="P16:P21" si="1">$H$6*(M16/1000)</f>
        <v>1.8772000000000004E-2</v>
      </c>
      <c r="Q16" s="94">
        <f t="shared" ref="Q16:S21" si="2">B16</f>
        <v>48.6</v>
      </c>
      <c r="R16" s="94">
        <f t="shared" si="2"/>
        <v>0</v>
      </c>
      <c r="S16" s="94">
        <f t="shared" si="2"/>
        <v>76.027000000000001</v>
      </c>
      <c r="T16" s="93">
        <f t="shared" ref="T16:T20" si="3">R16/Q16</f>
        <v>0</v>
      </c>
      <c r="U16" s="92">
        <f t="shared" ref="U16:U21" si="4">S16/Q16</f>
        <v>1.5643415637860083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49.9</v>
      </c>
      <c r="C17" s="58">
        <v>30.7</v>
      </c>
      <c r="D17" s="58">
        <v>98.2</v>
      </c>
      <c r="E17" s="58"/>
      <c r="G17" s="102" t="s">
        <v>63</v>
      </c>
      <c r="H17" s="103">
        <v>224.19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5.490000000000001E-3</v>
      </c>
      <c r="O17" s="96">
        <f>$H$8*(L17/1000)</f>
        <v>3.0002100000000001E-3</v>
      </c>
      <c r="P17" s="95">
        <f t="shared" si="1"/>
        <v>1.5017600000000002E-2</v>
      </c>
      <c r="Q17" s="94">
        <f t="shared" si="2"/>
        <v>49.9</v>
      </c>
      <c r="R17" s="94">
        <f t="shared" si="2"/>
        <v>30.7</v>
      </c>
      <c r="S17" s="94">
        <f t="shared" si="2"/>
        <v>98.2</v>
      </c>
      <c r="T17" s="93">
        <f t="shared" si="3"/>
        <v>0.61523046092184364</v>
      </c>
      <c r="U17" s="92">
        <f t="shared" si="4"/>
        <v>1.9679358717434872</v>
      </c>
      <c r="V17" s="91"/>
      <c r="W17" s="91"/>
      <c r="X17" s="100"/>
    </row>
    <row r="18" spans="1:35" x14ac:dyDescent="0.25">
      <c r="A18" s="58" t="s">
        <v>62</v>
      </c>
      <c r="B18" s="58">
        <v>48.7</v>
      </c>
      <c r="C18" s="58">
        <v>64.8</v>
      </c>
      <c r="D18" s="58">
        <v>30.6</v>
      </c>
      <c r="E18" s="58"/>
      <c r="G18" s="102" t="s">
        <v>61</v>
      </c>
      <c r="H18" s="101">
        <f>51.09/10</f>
        <v>5.109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5.490000000000001E-3</v>
      </c>
      <c r="O18" s="96">
        <f>$H$8*(L18/1000)</f>
        <v>6.0004200000000002E-3</v>
      </c>
      <c r="P18" s="95">
        <f t="shared" si="1"/>
        <v>1.1263200000000001E-2</v>
      </c>
      <c r="Q18" s="94">
        <f t="shared" si="2"/>
        <v>48.7</v>
      </c>
      <c r="R18" s="94">
        <f t="shared" si="2"/>
        <v>64.8</v>
      </c>
      <c r="S18" s="94">
        <f t="shared" si="2"/>
        <v>30.6</v>
      </c>
      <c r="T18" s="93">
        <f t="shared" si="3"/>
        <v>1.3305954825462012</v>
      </c>
      <c r="U18" s="92">
        <f t="shared" si="4"/>
        <v>0.62833675564681724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48.2</v>
      </c>
      <c r="C19" s="58">
        <v>95.9</v>
      </c>
      <c r="D19" s="58">
        <v>20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5.490000000000001E-3</v>
      </c>
      <c r="O19" s="96">
        <f>$H$8*(L19/1000)</f>
        <v>9.0006300000000008E-3</v>
      </c>
      <c r="P19" s="95">
        <f t="shared" si="1"/>
        <v>7.5088000000000012E-3</v>
      </c>
      <c r="Q19" s="94">
        <f t="shared" si="2"/>
        <v>48.2</v>
      </c>
      <c r="R19" s="94">
        <f t="shared" si="2"/>
        <v>95.9</v>
      </c>
      <c r="S19" s="94">
        <f t="shared" si="2"/>
        <v>20</v>
      </c>
      <c r="T19" s="93">
        <f t="shared" si="3"/>
        <v>1.9896265560165975</v>
      </c>
      <c r="U19" s="92">
        <f t="shared" si="4"/>
        <v>0.41493775933609955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45</v>
      </c>
      <c r="C20" s="58">
        <v>123</v>
      </c>
      <c r="D20" s="58">
        <v>12.3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5.490000000000001E-3</v>
      </c>
      <c r="O20" s="96">
        <f>$H$8*(L20/1000)</f>
        <v>1.200084E-2</v>
      </c>
      <c r="P20" s="95">
        <f t="shared" si="1"/>
        <v>3.7544000000000006E-3</v>
      </c>
      <c r="Q20" s="94">
        <f t="shared" si="2"/>
        <v>45</v>
      </c>
      <c r="R20" s="94">
        <f t="shared" si="2"/>
        <v>123</v>
      </c>
      <c r="S20" s="94">
        <f t="shared" si="2"/>
        <v>12.3</v>
      </c>
      <c r="T20" s="93">
        <f t="shared" si="3"/>
        <v>2.7333333333333334</v>
      </c>
      <c r="U20" s="92">
        <f t="shared" si="4"/>
        <v>0.27333333333333337</v>
      </c>
      <c r="V20" s="91"/>
      <c r="W20" s="91"/>
    </row>
    <row r="21" spans="1:35" x14ac:dyDescent="0.25">
      <c r="A21" s="58" t="s">
        <v>58</v>
      </c>
      <c r="B21" s="58">
        <v>46.1</v>
      </c>
      <c r="C21" s="58">
        <v>145.9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5.490000000000001E-3</v>
      </c>
      <c r="O21" s="96">
        <f>$H$8*(L21/1000)</f>
        <v>1.500105E-2</v>
      </c>
      <c r="P21" s="95">
        <f t="shared" si="1"/>
        <v>0</v>
      </c>
      <c r="Q21" s="94">
        <f t="shared" si="2"/>
        <v>46.1</v>
      </c>
      <c r="R21" s="94">
        <f t="shared" si="2"/>
        <v>145.9</v>
      </c>
      <c r="S21" s="94">
        <f t="shared" si="2"/>
        <v>0</v>
      </c>
      <c r="T21" s="93"/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5">A5</f>
        <v>VB210-1</v>
      </c>
      <c r="B24" s="58">
        <v>308.89999999999998</v>
      </c>
      <c r="C24" s="58">
        <v>317.39999999999998</v>
      </c>
      <c r="D24" s="58">
        <v>748.9</v>
      </c>
      <c r="E24" s="58">
        <v>0</v>
      </c>
      <c r="G24" s="86" t="str">
        <f t="shared" ref="G24:G33" si="6">A5</f>
        <v>VB210-1</v>
      </c>
      <c r="H24" s="49">
        <f>$B$5</f>
        <v>48.8</v>
      </c>
      <c r="I24" s="49">
        <f>$C$5</f>
        <v>6</v>
      </c>
      <c r="J24" s="51">
        <f>$D$5</f>
        <v>0</v>
      </c>
      <c r="K24" s="49">
        <f t="shared" ref="K24:K33" si="7">I24/H24</f>
        <v>0.12295081967213116</v>
      </c>
      <c r="L24" s="85">
        <f t="shared" ref="L24:L33" si="8">K24/$H$17</f>
        <v>5.4842240810085716E-4</v>
      </c>
      <c r="M24" s="48">
        <f t="shared" ref="M24:M33" si="9">ABS(($L$36-L24)/$L$37)</f>
        <v>0.28939187025461999</v>
      </c>
      <c r="N24" s="83">
        <f>$B$24</f>
        <v>308.89999999999998</v>
      </c>
      <c r="O24" s="83">
        <f>$C$24</f>
        <v>317.39999999999998</v>
      </c>
      <c r="P24" s="83">
        <f>$D$24</f>
        <v>748.9</v>
      </c>
      <c r="Q24" s="84">
        <f>$E$24</f>
        <v>0</v>
      </c>
      <c r="R24" s="83">
        <f t="shared" ref="R24:R33" si="10">N24/P24</f>
        <v>0.4124716250500734</v>
      </c>
      <c r="S24" s="83">
        <f t="shared" ref="S24:S33" si="11">O24/P24</f>
        <v>0.42382160502069699</v>
      </c>
      <c r="T24" s="82">
        <f t="shared" ref="T24:T33" si="12">Q24/P24</f>
        <v>0</v>
      </c>
      <c r="U24" s="81">
        <f>(R24*0.005*($H$18))/0.5335</f>
        <v>1.9749930012941192E-2</v>
      </c>
      <c r="V24" s="81">
        <f>(S24*0.005*($H$18))/0.8217</f>
        <v>1.3175761105334921E-2</v>
      </c>
      <c r="W24" s="80">
        <f t="shared" ref="W24:W33" si="13">(T24*0.005*($H$18))/0.7126</f>
        <v>0</v>
      </c>
      <c r="X24" s="79">
        <f t="shared" ref="X24:X33" si="14">U24/V24</f>
        <v>1.4989593280455247</v>
      </c>
      <c r="Y24" s="78">
        <f t="shared" ref="Y24:Y33" si="15">(U24+V24+W24)*10</f>
        <v>0.32925691118276113</v>
      </c>
      <c r="Z24" s="48">
        <f t="shared" ref="Z24:Z33" si="16">ABS(($Y$36-Y24)/$Y$37)</f>
        <v>0.5249726238404212</v>
      </c>
      <c r="AA24" s="88">
        <f t="shared" ref="AA24:AA33" si="17">L24/Y24</f>
        <v>1.6656367398054206E-3</v>
      </c>
      <c r="AB24" s="55">
        <f>$AA$33</f>
        <v>2.1924054140306432E-3</v>
      </c>
      <c r="AC24" s="48">
        <f t="shared" ref="AC24:AC33" si="18">ABS(($AB$36-AB24)/$AB$37)</f>
        <v>1.6212127781574162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5"/>
        <v>VB210-2</v>
      </c>
      <c r="B25" s="58">
        <v>310.7</v>
      </c>
      <c r="C25" s="58">
        <v>293</v>
      </c>
      <c r="D25" s="58">
        <v>775.4</v>
      </c>
      <c r="E25" s="58">
        <v>0</v>
      </c>
      <c r="G25" s="86" t="str">
        <f t="shared" si="6"/>
        <v>VB210-2</v>
      </c>
      <c r="H25" s="49">
        <f>$B$6</f>
        <v>50.9</v>
      </c>
      <c r="I25" s="49">
        <f>$C$6</f>
        <v>4.7</v>
      </c>
      <c r="J25" s="51">
        <f>$D$6</f>
        <v>0</v>
      </c>
      <c r="K25" s="49">
        <f t="shared" si="7"/>
        <v>9.2337917485265236E-2</v>
      </c>
      <c r="L25" s="85">
        <f t="shared" si="8"/>
        <v>4.1187348893913749E-4</v>
      </c>
      <c r="M25" s="48">
        <f t="shared" si="9"/>
        <v>2.0570475344724493</v>
      </c>
      <c r="N25" s="83">
        <f>$B$25</f>
        <v>310.7</v>
      </c>
      <c r="O25" s="83">
        <f>$C$25</f>
        <v>293</v>
      </c>
      <c r="P25" s="83">
        <f>$D$25</f>
        <v>775.4</v>
      </c>
      <c r="Q25" s="84">
        <f>$E$25</f>
        <v>0</v>
      </c>
      <c r="R25" s="83">
        <f t="shared" si="10"/>
        <v>0.40069641475367551</v>
      </c>
      <c r="S25" s="83">
        <f t="shared" si="11"/>
        <v>0.37786948671653342</v>
      </c>
      <c r="T25" s="82">
        <f t="shared" si="12"/>
        <v>0</v>
      </c>
      <c r="U25" s="81">
        <f>(R25*0.005*($H$18))/0.5335</f>
        <v>1.9186110430895301E-2</v>
      </c>
      <c r="V25" s="81">
        <f>(S25*0.005*($H$18))/0.8217</f>
        <v>1.1747202188358095E-2</v>
      </c>
      <c r="W25" s="80">
        <f t="shared" si="13"/>
        <v>0</v>
      </c>
      <c r="X25" s="79">
        <f t="shared" si="14"/>
        <v>1.6332493578691814</v>
      </c>
      <c r="Y25" s="78">
        <f t="shared" si="15"/>
        <v>0.30933312619253395</v>
      </c>
      <c r="Z25" s="48">
        <f t="shared" si="16"/>
        <v>0.81712859454944942</v>
      </c>
      <c r="AA25" s="54">
        <f t="shared" si="17"/>
        <v>1.3314884636144036E-3</v>
      </c>
      <c r="AB25" s="55">
        <f>$AA$27</f>
        <v>2.1145537589966567E-3</v>
      </c>
      <c r="AC25" s="48">
        <f t="shared" si="18"/>
        <v>1.3162975416492726</v>
      </c>
      <c r="AD25" s="51">
        <f>(AB24-AB33)/AB37</f>
        <v>3.3718833008166467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5"/>
        <v>VB210-3</v>
      </c>
      <c r="B26" s="58">
        <v>303.10000000000002</v>
      </c>
      <c r="C26" s="58">
        <v>295</v>
      </c>
      <c r="D26" s="58">
        <v>781.9</v>
      </c>
      <c r="E26" s="58">
        <v>0</v>
      </c>
      <c r="G26" s="86" t="str">
        <f t="shared" si="6"/>
        <v>VB210-3</v>
      </c>
      <c r="H26" s="49">
        <f>$B$7</f>
        <v>60.1</v>
      </c>
      <c r="I26" s="49">
        <f>$C$7</f>
        <v>7.9</v>
      </c>
      <c r="J26" s="51">
        <f>$D$7</f>
        <v>0</v>
      </c>
      <c r="K26" s="49">
        <f t="shared" si="7"/>
        <v>0.13144758735440931</v>
      </c>
      <c r="L26" s="85">
        <f t="shared" si="8"/>
        <v>5.8632225948708375E-4</v>
      </c>
      <c r="M26" s="48">
        <f t="shared" si="9"/>
        <v>0.2012300064116769</v>
      </c>
      <c r="N26" s="83">
        <f>$B$26</f>
        <v>303.10000000000002</v>
      </c>
      <c r="O26" s="83">
        <f>$C$26</f>
        <v>295</v>
      </c>
      <c r="P26" s="83">
        <f>$D$26</f>
        <v>781.9</v>
      </c>
      <c r="Q26" s="84">
        <f>$E$26</f>
        <v>0</v>
      </c>
      <c r="R26" s="83">
        <f t="shared" si="10"/>
        <v>0.38764547896150409</v>
      </c>
      <c r="S26" s="83">
        <f t="shared" si="11"/>
        <v>0.37728609796649187</v>
      </c>
      <c r="T26" s="82">
        <f t="shared" si="12"/>
        <v>0</v>
      </c>
      <c r="U26" s="81">
        <f>(R26*0.005*($H$18))/0.5335</f>
        <v>1.8561206673048964E-2</v>
      </c>
      <c r="V26" s="81">
        <f>(S26*0.005*($H$18))/0.8217</f>
        <v>1.1729065805712591E-2</v>
      </c>
      <c r="W26" s="80">
        <f t="shared" si="13"/>
        <v>0</v>
      </c>
      <c r="X26" s="79">
        <f t="shared" si="14"/>
        <v>1.5824965926961385</v>
      </c>
      <c r="Y26" s="78">
        <f t="shared" si="15"/>
        <v>0.30290272478761554</v>
      </c>
      <c r="Z26" s="48">
        <f t="shared" si="16"/>
        <v>1.2502917492667964</v>
      </c>
      <c r="AA26" s="54">
        <f t="shared" si="17"/>
        <v>1.9356783927849833E-3</v>
      </c>
      <c r="AB26" s="55">
        <f>$AA$26</f>
        <v>1.9356783927849833E-3</v>
      </c>
      <c r="AC26" s="48">
        <f t="shared" si="18"/>
        <v>0.61571096362337596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5"/>
        <v>VB210-4</v>
      </c>
      <c r="B27" s="58">
        <v>320.39999999999998</v>
      </c>
      <c r="C27" s="58">
        <v>300</v>
      </c>
      <c r="D27" s="58">
        <v>801.2</v>
      </c>
      <c r="E27" s="58">
        <v>0</v>
      </c>
      <c r="G27" s="86" t="str">
        <f t="shared" si="6"/>
        <v>VB210-4</v>
      </c>
      <c r="H27" s="49">
        <f>$B$8</f>
        <v>50.7</v>
      </c>
      <c r="I27" s="49">
        <f>$C$8</f>
        <v>7.4</v>
      </c>
      <c r="J27" s="51">
        <f>$D$8</f>
        <v>0</v>
      </c>
      <c r="K27" s="49">
        <f t="shared" si="7"/>
        <v>0.14595660749506903</v>
      </c>
      <c r="L27" s="85">
        <f t="shared" si="8"/>
        <v>6.5103977650684251E-4</v>
      </c>
      <c r="M27" s="48">
        <f t="shared" si="9"/>
        <v>1.0390124380587882</v>
      </c>
      <c r="N27" s="83">
        <f>$B$27</f>
        <v>320.39999999999998</v>
      </c>
      <c r="O27" s="83">
        <f>$C$27</f>
        <v>300</v>
      </c>
      <c r="P27" s="83">
        <f>$D$27</f>
        <v>801.2</v>
      </c>
      <c r="Q27" s="84">
        <f>$E$27</f>
        <v>0</v>
      </c>
      <c r="R27" s="83">
        <f t="shared" si="10"/>
        <v>0.39990014977533694</v>
      </c>
      <c r="S27" s="83">
        <f t="shared" si="11"/>
        <v>0.37443834248627056</v>
      </c>
      <c r="T27" s="82">
        <f t="shared" si="12"/>
        <v>0</v>
      </c>
      <c r="U27" s="81">
        <f>(R27*0.005*($H$18))/0.5335</f>
        <v>1.9147983741351418E-2</v>
      </c>
      <c r="V27" s="81">
        <f>(S27*0.005*($H$18))/0.8217</f>
        <v>1.1640534816614071E-2</v>
      </c>
      <c r="W27" s="80">
        <f t="shared" si="13"/>
        <v>0</v>
      </c>
      <c r="X27" s="79">
        <f t="shared" si="14"/>
        <v>1.6449402061855667</v>
      </c>
      <c r="Y27" s="78">
        <f t="shared" si="15"/>
        <v>0.30788518557965489</v>
      </c>
      <c r="Z27" s="48">
        <f t="shared" si="16"/>
        <v>0.91466442228772127</v>
      </c>
      <c r="AA27" s="54">
        <f t="shared" si="17"/>
        <v>2.1145537589966567E-3</v>
      </c>
      <c r="AB27" s="55">
        <f>$AA$32</f>
        <v>1.8563863172744929E-3</v>
      </c>
      <c r="AC27" s="48">
        <f t="shared" si="18"/>
        <v>0.30515414955246134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5"/>
        <v>VB210-5</v>
      </c>
      <c r="B28" s="58">
        <v>330.9</v>
      </c>
      <c r="C28" s="58">
        <v>310.7</v>
      </c>
      <c r="D28" s="58">
        <v>765.8</v>
      </c>
      <c r="E28" s="58">
        <v>0</v>
      </c>
      <c r="G28" s="86" t="str">
        <f t="shared" si="6"/>
        <v>VB210-5</v>
      </c>
      <c r="H28" s="49">
        <f>$B$9</f>
        <v>24.7</v>
      </c>
      <c r="I28" s="49">
        <f>$C$9</f>
        <v>3.2</v>
      </c>
      <c r="J28" s="51">
        <f>$D$9</f>
        <v>0</v>
      </c>
      <c r="K28" s="49">
        <f t="shared" si="7"/>
        <v>0.12955465587044535</v>
      </c>
      <c r="L28" s="85">
        <f t="shared" si="8"/>
        <v>5.7787883433893278E-4</v>
      </c>
      <c r="M28" s="48">
        <f t="shared" si="9"/>
        <v>9.1928018668719844E-2</v>
      </c>
      <c r="N28" s="83">
        <f>$B$28</f>
        <v>330.9</v>
      </c>
      <c r="O28" s="83">
        <f>$C$28</f>
        <v>310.7</v>
      </c>
      <c r="P28" s="83">
        <f>$D$28</f>
        <v>765.8</v>
      </c>
      <c r="Q28" s="84">
        <f>$E$28</f>
        <v>0</v>
      </c>
      <c r="R28" s="83">
        <f t="shared" si="10"/>
        <v>0.43209715330373466</v>
      </c>
      <c r="S28" s="83">
        <f t="shared" si="11"/>
        <v>0.40571950901018544</v>
      </c>
      <c r="T28" s="82">
        <f t="shared" si="12"/>
        <v>0</v>
      </c>
      <c r="U28" s="81">
        <f t="shared" ref="U28:U33" si="19">(R28*0.005*($H$18))/0.5335</f>
        <v>2.0689637827823622E-2</v>
      </c>
      <c r="V28" s="81">
        <f t="shared" ref="V28:V33" si="20">(S28*0.005*($H$18))/0.8217</f>
        <v>1.2613003356048662E-2</v>
      </c>
      <c r="W28" s="80">
        <f t="shared" si="13"/>
        <v>0</v>
      </c>
      <c r="X28" s="79">
        <f t="shared" si="14"/>
        <v>1.6403418950889084</v>
      </c>
      <c r="Y28" s="78">
        <f t="shared" si="15"/>
        <v>0.33302641183872284</v>
      </c>
      <c r="Z28" s="48">
        <f t="shared" si="16"/>
        <v>0.778892821512156</v>
      </c>
      <c r="AA28" s="54">
        <f t="shared" si="17"/>
        <v>1.7352342450807968E-3</v>
      </c>
      <c r="AB28" s="55">
        <f>$AA$28</f>
        <v>1.7352342450807968E-3</v>
      </c>
      <c r="AC28" s="48">
        <f t="shared" si="18"/>
        <v>0.16935230416731784</v>
      </c>
      <c r="AD28" s="51">
        <f>1-((((COUNT(AB24:AB33))-3)*((STDEV(AB26:AB33))^2))/(((COUNT(AB24:AB33))-1)*((STDEV(AB24:AB33))^2)))</f>
        <v>0.6043989944537933</v>
      </c>
    </row>
    <row r="29" spans="1:35" x14ac:dyDescent="0.25">
      <c r="A29" s="58" t="str">
        <f t="shared" si="5"/>
        <v>VB210-6</v>
      </c>
      <c r="B29" s="58">
        <v>337.6</v>
      </c>
      <c r="C29" s="58">
        <v>346.6</v>
      </c>
      <c r="D29" s="58">
        <v>785.2</v>
      </c>
      <c r="E29" s="58">
        <v>0</v>
      </c>
      <c r="G29" s="86" t="str">
        <f t="shared" si="6"/>
        <v>VB210-6</v>
      </c>
      <c r="H29" s="49">
        <f>$B$10</f>
        <v>24.6</v>
      </c>
      <c r="I29" s="49">
        <f>$C$10</f>
        <v>3.1</v>
      </c>
      <c r="J29" s="51">
        <f>$D$10</f>
        <v>0</v>
      </c>
      <c r="K29" s="49">
        <f t="shared" si="7"/>
        <v>0.12601626016260162</v>
      </c>
      <c r="L29" s="85">
        <f t="shared" si="8"/>
        <v>5.6209581231366976E-4</v>
      </c>
      <c r="M29" s="48">
        <f t="shared" si="9"/>
        <v>0.11238665809843373</v>
      </c>
      <c r="N29" s="83">
        <f>$B$29</f>
        <v>337.6</v>
      </c>
      <c r="O29" s="83">
        <f>$C$29</f>
        <v>346.6</v>
      </c>
      <c r="P29" s="83">
        <f>$D$29</f>
        <v>785.2</v>
      </c>
      <c r="Q29" s="84">
        <f>$E$29</f>
        <v>0</v>
      </c>
      <c r="R29" s="83">
        <f t="shared" si="10"/>
        <v>0.42995415180845648</v>
      </c>
      <c r="S29" s="83">
        <f t="shared" si="11"/>
        <v>0.44141619969434537</v>
      </c>
      <c r="T29" s="82">
        <f t="shared" si="12"/>
        <v>0</v>
      </c>
      <c r="U29" s="81">
        <f t="shared" si="19"/>
        <v>2.0587026819019718E-2</v>
      </c>
      <c r="V29" s="81">
        <f t="shared" si="20"/>
        <v>1.3722741658989962E-2</v>
      </c>
      <c r="W29" s="80">
        <f t="shared" si="13"/>
        <v>0</v>
      </c>
      <c r="X29" s="79">
        <f t="shared" si="14"/>
        <v>1.5002123723237817</v>
      </c>
      <c r="Y29" s="78">
        <f t="shared" si="15"/>
        <v>0.34309768478009678</v>
      </c>
      <c r="Z29" s="48">
        <f t="shared" si="16"/>
        <v>1.4573114900525448</v>
      </c>
      <c r="AA29" s="54">
        <f t="shared" si="17"/>
        <v>1.6382967220368639E-3</v>
      </c>
      <c r="AB29" s="55">
        <f>$AA$30</f>
        <v>1.7220630045822144E-3</v>
      </c>
      <c r="AC29" s="48">
        <f t="shared" si="18"/>
        <v>0.22093902907352098</v>
      </c>
      <c r="AD29" s="51"/>
    </row>
    <row r="30" spans="1:35" x14ac:dyDescent="0.25">
      <c r="A30" s="58" t="str">
        <f t="shared" si="5"/>
        <v>VB210-7</v>
      </c>
      <c r="B30" s="58">
        <v>341.3</v>
      </c>
      <c r="C30" s="58">
        <v>313.10000000000002</v>
      </c>
      <c r="D30" s="58">
        <v>767.8</v>
      </c>
      <c r="E30" s="58">
        <v>0</v>
      </c>
      <c r="G30" s="86" t="str">
        <f t="shared" si="6"/>
        <v>VB210-7</v>
      </c>
      <c r="H30" s="49">
        <f>$B$11</f>
        <v>51.1</v>
      </c>
      <c r="I30" s="49">
        <f>$C$11</f>
        <v>6.7</v>
      </c>
      <c r="J30" s="51">
        <f>$D$11</f>
        <v>0</v>
      </c>
      <c r="K30" s="49">
        <f t="shared" si="7"/>
        <v>0.13111545988258316</v>
      </c>
      <c r="L30" s="85">
        <f t="shared" si="8"/>
        <v>5.8484080415086828E-4</v>
      </c>
      <c r="M30" s="48">
        <f t="shared" si="9"/>
        <v>0.18205224262985178</v>
      </c>
      <c r="N30" s="83">
        <f>$B$30</f>
        <v>341.3</v>
      </c>
      <c r="O30" s="83">
        <f>$C$30</f>
        <v>313.10000000000002</v>
      </c>
      <c r="P30" s="83">
        <f>$D$30</f>
        <v>767.8</v>
      </c>
      <c r="Q30" s="84">
        <f>$E$30</f>
        <v>0</v>
      </c>
      <c r="R30" s="83">
        <f t="shared" si="10"/>
        <v>0.44451680125032567</v>
      </c>
      <c r="S30" s="83">
        <f t="shared" si="11"/>
        <v>0.40778848658504824</v>
      </c>
      <c r="T30" s="82">
        <f t="shared" si="12"/>
        <v>0</v>
      </c>
      <c r="U30" s="81">
        <f t="shared" si="19"/>
        <v>2.1284314316662736E-2</v>
      </c>
      <c r="V30" s="81">
        <f t="shared" si="20"/>
        <v>1.2677323706723937E-2</v>
      </c>
      <c r="W30" s="80">
        <f t="shared" si="13"/>
        <v>0</v>
      </c>
      <c r="X30" s="79">
        <f t="shared" si="14"/>
        <v>1.6789280457809663</v>
      </c>
      <c r="Y30" s="78">
        <f t="shared" si="15"/>
        <v>0.3396163802338667</v>
      </c>
      <c r="Z30" s="48">
        <f t="shared" si="16"/>
        <v>1.222804689493646</v>
      </c>
      <c r="AA30" s="54">
        <f t="shared" si="17"/>
        <v>1.7220630045822144E-3</v>
      </c>
      <c r="AB30" s="55">
        <f>$AA$24</f>
        <v>1.6656367398054206E-3</v>
      </c>
      <c r="AC30" s="48">
        <f t="shared" si="18"/>
        <v>0.44193918458949816</v>
      </c>
      <c r="AD30" s="51" t="s">
        <v>39</v>
      </c>
    </row>
    <row r="31" spans="1:35" x14ac:dyDescent="0.25">
      <c r="A31" s="58" t="str">
        <f t="shared" si="5"/>
        <v>VB210-8</v>
      </c>
      <c r="B31" s="58">
        <v>327</v>
      </c>
      <c r="C31" s="58">
        <v>315.2</v>
      </c>
      <c r="D31" s="58">
        <v>785.3</v>
      </c>
      <c r="E31" s="58">
        <v>0</v>
      </c>
      <c r="G31" s="86" t="str">
        <f t="shared" si="6"/>
        <v>VB210-8</v>
      </c>
      <c r="H31" s="49">
        <f>$B$12</f>
        <v>50.1</v>
      </c>
      <c r="I31" s="49">
        <f>$C$12</f>
        <v>5.8</v>
      </c>
      <c r="J31" s="51">
        <f>$D$12</f>
        <v>0</v>
      </c>
      <c r="K31" s="49">
        <f t="shared" si="7"/>
        <v>0.11576846307385229</v>
      </c>
      <c r="L31" s="85">
        <f t="shared" si="8"/>
        <v>5.1638549031559071E-4</v>
      </c>
      <c r="M31" s="48">
        <f t="shared" si="9"/>
        <v>0.70411678741151063</v>
      </c>
      <c r="N31" s="83">
        <f>$B$31</f>
        <v>327</v>
      </c>
      <c r="O31" s="83">
        <f>$C$31</f>
        <v>315.2</v>
      </c>
      <c r="P31" s="83">
        <f>$D$31</f>
        <v>785.3</v>
      </c>
      <c r="Q31" s="84">
        <f>$E$31</f>
        <v>0</v>
      </c>
      <c r="R31" s="83">
        <f t="shared" si="10"/>
        <v>0.41640137527059723</v>
      </c>
      <c r="S31" s="83">
        <f t="shared" si="11"/>
        <v>0.401375270597224</v>
      </c>
      <c r="T31" s="82">
        <f t="shared" si="12"/>
        <v>0</v>
      </c>
      <c r="U31" s="81">
        <f t="shared" si="19"/>
        <v>1.9938093966799266E-2</v>
      </c>
      <c r="V31" s="81">
        <f t="shared" si="20"/>
        <v>1.2477949723020671E-2</v>
      </c>
      <c r="W31" s="80">
        <f t="shared" si="13"/>
        <v>0</v>
      </c>
      <c r="X31" s="79">
        <f t="shared" si="14"/>
        <v>1.5978661887068926</v>
      </c>
      <c r="Y31" s="78">
        <f t="shared" si="15"/>
        <v>0.32416043689819934</v>
      </c>
      <c r="Z31" s="48">
        <f t="shared" si="16"/>
        <v>0.18166514736654371</v>
      </c>
      <c r="AA31" s="54">
        <f t="shared" si="17"/>
        <v>1.592993565953758E-3</v>
      </c>
      <c r="AB31" s="55">
        <f>$AA$29</f>
        <v>1.6382967220368639E-3</v>
      </c>
      <c r="AC31" s="48">
        <f t="shared" si="18"/>
        <v>0.54901960542829731</v>
      </c>
      <c r="AD31" s="51">
        <f>1-((((COUNT(AB24:AB33))-3)*((STDEV(AB24:AB31))^2))/(((COUNT(AB24:AB33))-1)*((STDEV(AB24:AB33))^2)))</f>
        <v>0.48440028461849038</v>
      </c>
    </row>
    <row r="32" spans="1:35" x14ac:dyDescent="0.25">
      <c r="A32" s="58" t="str">
        <f t="shared" si="5"/>
        <v>VB210-9</v>
      </c>
      <c r="B32" s="58">
        <v>304.60000000000002</v>
      </c>
      <c r="C32" s="58">
        <v>287.5</v>
      </c>
      <c r="D32" s="58">
        <v>774</v>
      </c>
      <c r="E32" s="58">
        <v>0</v>
      </c>
      <c r="G32" s="86" t="str">
        <f t="shared" si="6"/>
        <v>VB210-9</v>
      </c>
      <c r="H32" s="49">
        <f>$B$13</f>
        <v>50.6</v>
      </c>
      <c r="I32" s="49">
        <f>$C$13</f>
        <v>6.4</v>
      </c>
      <c r="J32" s="51">
        <f>$D$13</f>
        <v>0</v>
      </c>
      <c r="K32" s="49">
        <f t="shared" si="7"/>
        <v>0.12648221343873517</v>
      </c>
      <c r="L32" s="85">
        <f t="shared" si="8"/>
        <v>5.6417419795144817E-4</v>
      </c>
      <c r="M32" s="48">
        <f t="shared" si="9"/>
        <v>8.5481500828774898E-2</v>
      </c>
      <c r="N32" s="83">
        <f>$B$32</f>
        <v>304.60000000000002</v>
      </c>
      <c r="O32" s="83">
        <f>$C$32</f>
        <v>287.5</v>
      </c>
      <c r="P32" s="83">
        <f>$D$32</f>
        <v>774</v>
      </c>
      <c r="Q32" s="84">
        <f>$E$32</f>
        <v>0</v>
      </c>
      <c r="R32" s="83">
        <f t="shared" si="10"/>
        <v>0.39354005167958661</v>
      </c>
      <c r="S32" s="83">
        <f t="shared" si="11"/>
        <v>0.37144702842377259</v>
      </c>
      <c r="T32" s="82">
        <f t="shared" si="12"/>
        <v>0</v>
      </c>
      <c r="U32" s="81">
        <f t="shared" si="19"/>
        <v>1.8843450084639252E-2</v>
      </c>
      <c r="V32" s="81">
        <f t="shared" si="20"/>
        <v>1.1547540879986943E-2</v>
      </c>
      <c r="W32" s="80">
        <f t="shared" si="13"/>
        <v>0</v>
      </c>
      <c r="X32" s="79">
        <f t="shared" si="14"/>
        <v>1.6318149708650833</v>
      </c>
      <c r="Y32" s="78">
        <f t="shared" si="15"/>
        <v>0.30390990964626197</v>
      </c>
      <c r="Z32" s="48">
        <f t="shared" si="16"/>
        <v>1.1824460047661283</v>
      </c>
      <c r="AA32" s="54">
        <f t="shared" si="17"/>
        <v>1.8563863172744929E-3</v>
      </c>
      <c r="AB32" s="55">
        <f>$AA$31</f>
        <v>1.592993565953758E-3</v>
      </c>
      <c r="AC32" s="48">
        <f t="shared" si="18"/>
        <v>0.7264547870646435</v>
      </c>
      <c r="AD32" s="51"/>
    </row>
    <row r="33" spans="1:30" x14ac:dyDescent="0.25">
      <c r="A33" s="58" t="str">
        <f t="shared" si="5"/>
        <v>VB210-10</v>
      </c>
      <c r="B33" s="58">
        <v>313.39999999999998</v>
      </c>
      <c r="C33" s="58">
        <v>299.10000000000002</v>
      </c>
      <c r="D33" s="58">
        <v>756.1</v>
      </c>
      <c r="E33" s="58">
        <v>0</v>
      </c>
      <c r="G33" s="86" t="str">
        <f t="shared" si="6"/>
        <v>VB210-10</v>
      </c>
      <c r="H33" s="49">
        <f>$B$14</f>
        <v>51.9</v>
      </c>
      <c r="I33" s="123">
        <f>$C$14</f>
        <v>8.1999999999999993</v>
      </c>
      <c r="J33" s="51">
        <f>$D$14</f>
        <v>0</v>
      </c>
      <c r="K33" s="49">
        <f t="shared" si="7"/>
        <v>0.15799614643545279</v>
      </c>
      <c r="L33" s="85">
        <f t="shared" si="8"/>
        <v>7.0474216707013156E-4</v>
      </c>
      <c r="M33" s="48">
        <f t="shared" si="9"/>
        <v>1.7342016452967468</v>
      </c>
      <c r="N33" s="83">
        <f>$B$33</f>
        <v>313.39999999999998</v>
      </c>
      <c r="O33" s="83">
        <f>$C$33</f>
        <v>299.10000000000002</v>
      </c>
      <c r="P33" s="83">
        <f>$D$33</f>
        <v>756.1</v>
      </c>
      <c r="Q33" s="84">
        <f>$E$33</f>
        <v>0</v>
      </c>
      <c r="R33" s="83">
        <f t="shared" si="10"/>
        <v>0.41449543711149317</v>
      </c>
      <c r="S33" s="83">
        <f t="shared" si="11"/>
        <v>0.3955825948948552</v>
      </c>
      <c r="T33" s="82">
        <f t="shared" si="12"/>
        <v>0</v>
      </c>
      <c r="U33" s="81">
        <f t="shared" si="19"/>
        <v>1.9846834003773371E-2</v>
      </c>
      <c r="V33" s="81">
        <f t="shared" si="20"/>
        <v>1.229786708846182E-2</v>
      </c>
      <c r="W33" s="80">
        <f t="shared" si="13"/>
        <v>0</v>
      </c>
      <c r="X33" s="79">
        <f t="shared" si="14"/>
        <v>1.6138435926335706</v>
      </c>
      <c r="Y33" s="78">
        <f t="shared" si="15"/>
        <v>0.32144701092235189</v>
      </c>
      <c r="Z33" s="48">
        <f t="shared" si="16"/>
        <v>1.1160013951937782E-3</v>
      </c>
      <c r="AA33" s="54">
        <f t="shared" si="17"/>
        <v>2.1924054140306432E-3</v>
      </c>
      <c r="AB33" s="55">
        <f>$AA$25</f>
        <v>1.3314884636144036E-3</v>
      </c>
      <c r="AC33" s="48">
        <f t="shared" si="18"/>
        <v>1.7506705226592305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784.5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2</v>
      </c>
      <c r="H36" s="49">
        <f>AVERAGE(H24:H33)</f>
        <v>46.350000000000009</v>
      </c>
      <c r="I36" s="49">
        <f>AVERAGE(I24:I32)</f>
        <v>5.6888888888888882</v>
      </c>
      <c r="J36" s="51">
        <f>AVERAGE(J24:J28)</f>
        <v>0</v>
      </c>
      <c r="K36" s="56">
        <f>AVERAGE(K24:K33)</f>
        <v>0.12796261308705451</v>
      </c>
      <c r="L36" s="57">
        <f>AVERAGE(L24:L33)</f>
        <v>5.7077752391745625E-4</v>
      </c>
      <c r="M36" s="56"/>
      <c r="N36" s="49">
        <f t="shared" ref="N36:Y36" si="21">AVERAGE(N24:N33)</f>
        <v>319.79000000000002</v>
      </c>
      <c r="O36" s="49">
        <f t="shared" si="21"/>
        <v>307.76</v>
      </c>
      <c r="P36" s="49">
        <f t="shared" si="21"/>
        <v>774.16000000000008</v>
      </c>
      <c r="Q36" s="51">
        <f t="shared" si="21"/>
        <v>0</v>
      </c>
      <c r="R36" s="49">
        <f t="shared" si="21"/>
        <v>0.41317186389647836</v>
      </c>
      <c r="S36" s="49">
        <f t="shared" si="21"/>
        <v>0.39767446213954238</v>
      </c>
      <c r="T36" s="50">
        <f t="shared" si="21"/>
        <v>0</v>
      </c>
      <c r="U36" s="49">
        <f t="shared" si="21"/>
        <v>1.9783458787695489E-2</v>
      </c>
      <c r="V36" s="49">
        <f t="shared" si="21"/>
        <v>1.2362899032925166E-2</v>
      </c>
      <c r="W36" s="50">
        <f t="shared" si="21"/>
        <v>0</v>
      </c>
      <c r="X36" s="48">
        <f t="shared" si="21"/>
        <v>1.6022652550195613</v>
      </c>
      <c r="Y36" s="49">
        <f t="shared" si="21"/>
        <v>0.32146357820620647</v>
      </c>
      <c r="Z36" s="48"/>
      <c r="AA36" s="56">
        <f>AVERAGE(AA24:AA33)</f>
        <v>1.7784736624160233E-3</v>
      </c>
      <c r="AB36" s="56">
        <f>AVERAGE(AB24:AB33)</f>
        <v>1.7784736624160229E-3</v>
      </c>
      <c r="AC36" s="56"/>
      <c r="AD36" s="56"/>
    </row>
    <row r="37" spans="1:30" x14ac:dyDescent="0.25">
      <c r="G37" s="53" t="s">
        <v>1</v>
      </c>
      <c r="H37" s="49">
        <f>STDEV(H24:H33)</f>
        <v>11.841382239136314</v>
      </c>
      <c r="I37" s="49">
        <f>STDEV(I24:I32)</f>
        <v>1.7076624699018015</v>
      </c>
      <c r="J37" s="51">
        <f>STDEV(J24:J28)</f>
        <v>0</v>
      </c>
      <c r="K37" s="48">
        <f>STDEV(K24:K33)</f>
        <v>1.7318362850047519E-2</v>
      </c>
      <c r="L37" s="55">
        <f>STDEV(L24:L33)</f>
        <v>7.7248596503177707E-5</v>
      </c>
      <c r="M37" s="54"/>
      <c r="N37" s="49">
        <f t="shared" ref="N37:Y37" si="22">STDEV(N24:N33)</f>
        <v>13.771988479034778</v>
      </c>
      <c r="O37" s="49">
        <f t="shared" si="22"/>
        <v>17.063098585348836</v>
      </c>
      <c r="P37" s="49">
        <f t="shared" si="22"/>
        <v>15.323127037984859</v>
      </c>
      <c r="Q37" s="51">
        <f t="shared" si="22"/>
        <v>0</v>
      </c>
      <c r="R37" s="49">
        <f t="shared" si="22"/>
        <v>1.8268881843890767E-2</v>
      </c>
      <c r="S37" s="49">
        <f t="shared" si="22"/>
        <v>2.3136836496569547E-2</v>
      </c>
      <c r="T37" s="50">
        <f t="shared" si="22"/>
        <v>0</v>
      </c>
      <c r="U37" s="49">
        <f t="shared" si="22"/>
        <v>8.747489910069157E-4</v>
      </c>
      <c r="V37" s="49">
        <f t="shared" si="22"/>
        <v>7.192777026954713E-4</v>
      </c>
      <c r="W37" s="50">
        <f t="shared" si="22"/>
        <v>0</v>
      </c>
      <c r="X37" s="48">
        <f t="shared" si="22"/>
        <v>6.0196420076403717E-2</v>
      </c>
      <c r="Y37" s="49">
        <f t="shared" si="22"/>
        <v>1.4845217869729602E-2</v>
      </c>
      <c r="Z37" s="48"/>
      <c r="AA37" s="47">
        <f>STDEV(AA24:AA33)</f>
        <v>2.5532228538506404E-4</v>
      </c>
      <c r="AB37" s="54">
        <f>STDEV(AB24:AB33)</f>
        <v>2.5532228538506404E-4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25.547750246248786</v>
      </c>
      <c r="I38" s="49">
        <f>(I37/I36)*100</f>
        <v>30.017504353742609</v>
      </c>
      <c r="J38" s="51" t="e">
        <f>(J37/J36)*100</f>
        <v>#DIV/0!</v>
      </c>
      <c r="K38" s="52">
        <f>(K37/K36)*100</f>
        <v>13.533924036285214</v>
      </c>
      <c r="L38" s="52">
        <f>(L37/L36)*100</f>
        <v>13.533924036285129</v>
      </c>
      <c r="M38" s="48"/>
      <c r="N38" s="49">
        <f t="shared" ref="N38:Y38" si="23">(N37/N36)*100</f>
        <v>4.3065725879592165</v>
      </c>
      <c r="O38" s="49">
        <f t="shared" si="23"/>
        <v>5.5442872970330246</v>
      </c>
      <c r="P38" s="49">
        <f t="shared" si="23"/>
        <v>1.979323013070277</v>
      </c>
      <c r="Q38" s="51" t="e">
        <f t="shared" si="23"/>
        <v>#DIV/0!</v>
      </c>
      <c r="R38" s="49">
        <f t="shared" si="23"/>
        <v>4.4216180820260549</v>
      </c>
      <c r="S38" s="49">
        <f t="shared" si="23"/>
        <v>5.8180342715723397</v>
      </c>
      <c r="T38" s="50" t="e">
        <f t="shared" si="23"/>
        <v>#DIV/0!</v>
      </c>
      <c r="U38" s="49">
        <f t="shared" si="23"/>
        <v>4.4216180820260522</v>
      </c>
      <c r="V38" s="49">
        <f t="shared" si="23"/>
        <v>5.8180342715723379</v>
      </c>
      <c r="W38" s="50" t="e">
        <f t="shared" si="23"/>
        <v>#DIV/0!</v>
      </c>
      <c r="X38" s="48">
        <f t="shared" si="23"/>
        <v>3.7569572134090121</v>
      </c>
      <c r="Y38" s="49">
        <f t="shared" si="23"/>
        <v>4.6180092788636129</v>
      </c>
      <c r="Z38" s="48"/>
      <c r="AA38" s="47">
        <f>(AA37/AA36)*100</f>
        <v>14.356259009099606</v>
      </c>
      <c r="AB38" s="47">
        <f>(AB37/AB36)*100</f>
        <v>14.35625900909961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50" si="24">A24</f>
        <v>VB210-1</v>
      </c>
      <c r="H41" s="4">
        <f>$B$5</f>
        <v>48.8</v>
      </c>
      <c r="I41" s="4">
        <f>$C$5</f>
        <v>6</v>
      </c>
      <c r="J41" s="5">
        <f>$D$5</f>
        <v>0</v>
      </c>
      <c r="K41" s="4">
        <f t="shared" ref="K41:K49" si="25">I41/H41</f>
        <v>0.12295081967213116</v>
      </c>
      <c r="L41" s="125">
        <f t="shared" ref="L41:L50" si="26">K41/$H$17</f>
        <v>5.4842240810085716E-4</v>
      </c>
      <c r="M41" s="22">
        <f>$B$24</f>
        <v>308.89999999999998</v>
      </c>
      <c r="N41" s="22">
        <f>$C$24</f>
        <v>317.39999999999998</v>
      </c>
      <c r="O41" s="22">
        <f>$D$24</f>
        <v>748.9</v>
      </c>
      <c r="P41" s="23">
        <f>$E$24</f>
        <v>0</v>
      </c>
      <c r="Q41" s="22">
        <f t="shared" ref="Q41:Q50" si="27">M41/O41</f>
        <v>0.4124716250500734</v>
      </c>
      <c r="R41" s="22">
        <f t="shared" ref="R41:R50" si="28">N41/O41</f>
        <v>0.42382160502069699</v>
      </c>
      <c r="S41" s="21">
        <f t="shared" ref="S41:S50" si="29">P41/O41</f>
        <v>0</v>
      </c>
      <c r="T41" s="20">
        <f t="shared" ref="T41:T50" si="30">(Q41*0.005*($H$18))/0.5335</f>
        <v>1.9749930012941192E-2</v>
      </c>
      <c r="U41" s="20">
        <f t="shared" ref="U41:U50" si="31">(R41*0.005*($H$18))/0.8217</f>
        <v>1.3175761105334921E-2</v>
      </c>
      <c r="V41" s="18">
        <f t="shared" ref="V41:V50" si="32">(S41*0.005*(100/20))/0.7126</f>
        <v>0</v>
      </c>
      <c r="W41" s="19">
        <f t="shared" ref="W41:W50" si="33">T41/U41</f>
        <v>1.4989593280455247</v>
      </c>
      <c r="X41" s="19">
        <f t="shared" ref="X41:X50" si="34">(T41+U41+V41)*10</f>
        <v>0.32925691118276113</v>
      </c>
      <c r="Y41" s="41">
        <f t="shared" ref="Y41:Y50" si="35">L41/X41</f>
        <v>1.6656367398054206E-3</v>
      </c>
      <c r="Z41" s="5">
        <f>(Y41*900000)</f>
        <v>1499.0730658248785</v>
      </c>
      <c r="AA41" s="2">
        <f t="shared" ref="AA41:AA50" si="36">(Z41*0.2125)+26.378</f>
        <v>344.93102648778665</v>
      </c>
      <c r="AB41" s="2">
        <f>-0.000006*(AA41)^2 + 0.0266*(AA41) + 3.4677</f>
        <v>11.929000826371613</v>
      </c>
      <c r="AC41" s="17">
        <f t="shared" ref="AC41:AC50" si="37">ABS(Y41-$C$42)</f>
        <v>6.3011885026085157E-5</v>
      </c>
      <c r="AD41" s="38">
        <f t="shared" ref="AD41:AD50" si="38">ABS(AB41-$D$42)</f>
        <v>0.26979507027573923</v>
      </c>
    </row>
    <row r="42" spans="1:30" x14ac:dyDescent="0.25">
      <c r="A42" s="141" t="s">
        <v>9</v>
      </c>
      <c r="B42" s="141"/>
      <c r="C42" s="15">
        <f>MEDIAN(Y41:Y50)</f>
        <v>1.7286486248315057E-3</v>
      </c>
      <c r="D42" s="14">
        <f>MEDIAN(AB41:AB50)</f>
        <v>12.198795896647352</v>
      </c>
      <c r="G42" s="40" t="str">
        <f t="shared" si="24"/>
        <v>VB210-2</v>
      </c>
      <c r="H42" s="4">
        <f>$B$6</f>
        <v>50.9</v>
      </c>
      <c r="I42" s="4">
        <f>$C$6</f>
        <v>4.7</v>
      </c>
      <c r="J42" s="5">
        <f>$D$6</f>
        <v>0</v>
      </c>
      <c r="K42" s="4">
        <f t="shared" si="25"/>
        <v>9.2337917485265236E-2</v>
      </c>
      <c r="L42" s="125">
        <f t="shared" si="26"/>
        <v>4.1187348893913749E-4</v>
      </c>
      <c r="M42" s="22">
        <f>$B$25</f>
        <v>310.7</v>
      </c>
      <c r="N42" s="22">
        <f>$C$25</f>
        <v>293</v>
      </c>
      <c r="O42" s="22">
        <f>$D$25</f>
        <v>775.4</v>
      </c>
      <c r="P42" s="23">
        <f>$E$25</f>
        <v>0</v>
      </c>
      <c r="Q42" s="22">
        <f t="shared" si="27"/>
        <v>0.40069641475367551</v>
      </c>
      <c r="R42" s="22">
        <f t="shared" si="28"/>
        <v>0.37786948671653342</v>
      </c>
      <c r="S42" s="21">
        <f t="shared" si="29"/>
        <v>0</v>
      </c>
      <c r="T42" s="20">
        <f t="shared" si="30"/>
        <v>1.9186110430895301E-2</v>
      </c>
      <c r="U42" s="20">
        <f t="shared" si="31"/>
        <v>1.1747202188358095E-2</v>
      </c>
      <c r="V42" s="18">
        <f t="shared" si="32"/>
        <v>0</v>
      </c>
      <c r="W42" s="19">
        <f t="shared" si="33"/>
        <v>1.6332493578691814</v>
      </c>
      <c r="X42" s="19">
        <f t="shared" si="34"/>
        <v>0.30933312619253395</v>
      </c>
      <c r="Y42" s="18">
        <f t="shared" si="35"/>
        <v>1.3314884636144036E-3</v>
      </c>
      <c r="Z42" s="5">
        <f>(Y42*900000)</f>
        <v>1198.3396172529633</v>
      </c>
      <c r="AA42" s="2">
        <f>(Z42*0.2125)+26.378</f>
        <v>281.02516866625467</v>
      </c>
      <c r="AB42" s="2">
        <f t="shared" ref="AB42:AB50" si="39">-0.000006*(AA42)^2 + 0.0266*(AA42) + 3.4677</f>
        <v>10.469118613978992</v>
      </c>
      <c r="AC42" s="17">
        <f t="shared" si="37"/>
        <v>3.9716016121710209E-4</v>
      </c>
      <c r="AD42" s="38">
        <f t="shared" si="38"/>
        <v>1.7296772826683604</v>
      </c>
    </row>
    <row r="43" spans="1:30" x14ac:dyDescent="0.25">
      <c r="A43" s="141" t="s">
        <v>8</v>
      </c>
      <c r="B43" s="141"/>
      <c r="C43" s="15">
        <f>MEDIAN(AC41:AC50)</f>
        <v>1.3169637566036744E-4</v>
      </c>
      <c r="D43" s="14">
        <f>MEDIAN(AD41:AD50)</f>
        <v>0.56230582422924513</v>
      </c>
      <c r="G43" s="40" t="str">
        <f t="shared" si="24"/>
        <v>VB210-3</v>
      </c>
      <c r="H43" s="4">
        <f>$B$7</f>
        <v>60.1</v>
      </c>
      <c r="I43" s="4">
        <f>$C$7</f>
        <v>7.9</v>
      </c>
      <c r="J43" s="5">
        <f>$D$7</f>
        <v>0</v>
      </c>
      <c r="K43" s="4">
        <f t="shared" si="25"/>
        <v>0.13144758735440931</v>
      </c>
      <c r="L43" s="125">
        <f t="shared" si="26"/>
        <v>5.8632225948708375E-4</v>
      </c>
      <c r="M43" s="22">
        <f>$B$26</f>
        <v>303.10000000000002</v>
      </c>
      <c r="N43" s="22">
        <f>$C$26</f>
        <v>295</v>
      </c>
      <c r="O43" s="22">
        <f>$D$26</f>
        <v>781.9</v>
      </c>
      <c r="P43" s="23">
        <f>$E$26</f>
        <v>0</v>
      </c>
      <c r="Q43" s="22">
        <f t="shared" si="27"/>
        <v>0.38764547896150409</v>
      </c>
      <c r="R43" s="22">
        <f t="shared" si="28"/>
        <v>0.37728609796649187</v>
      </c>
      <c r="S43" s="21">
        <f t="shared" si="29"/>
        <v>0</v>
      </c>
      <c r="T43" s="20">
        <f t="shared" si="30"/>
        <v>1.8561206673048964E-2</v>
      </c>
      <c r="U43" s="20">
        <f t="shared" si="31"/>
        <v>1.1729065805712591E-2</v>
      </c>
      <c r="V43" s="18">
        <f t="shared" si="32"/>
        <v>0</v>
      </c>
      <c r="W43" s="19">
        <f t="shared" si="33"/>
        <v>1.5824965926961385</v>
      </c>
      <c r="X43" s="19">
        <f t="shared" si="34"/>
        <v>0.30290272478761554</v>
      </c>
      <c r="Y43" s="18">
        <f t="shared" si="35"/>
        <v>1.9356783927849833E-3</v>
      </c>
      <c r="Z43" s="5">
        <f t="shared" ref="Z43:Z50" si="40">(Y43*900000)</f>
        <v>1742.1105535064848</v>
      </c>
      <c r="AA43" s="2">
        <f t="shared" si="36"/>
        <v>396.57649262012802</v>
      </c>
      <c r="AB43" s="2">
        <f t="shared" si="39"/>
        <v>13.07299721670211</v>
      </c>
      <c r="AC43" s="17">
        <f t="shared" si="37"/>
        <v>2.0702976795347757E-4</v>
      </c>
      <c r="AD43" s="38">
        <f t="shared" si="38"/>
        <v>0.87420132005475715</v>
      </c>
    </row>
    <row r="44" spans="1:30" x14ac:dyDescent="0.25">
      <c r="A44" s="141" t="s">
        <v>7</v>
      </c>
      <c r="B44" s="141"/>
      <c r="C44" s="15">
        <f>C43*1.483</f>
        <v>1.9530572510432495E-4</v>
      </c>
      <c r="D44" s="14">
        <f>D43*1.483</f>
        <v>0.83389953733197053</v>
      </c>
      <c r="G44" s="40" t="str">
        <f t="shared" si="24"/>
        <v>VB210-4</v>
      </c>
      <c r="H44" s="4">
        <f>$B$8</f>
        <v>50.7</v>
      </c>
      <c r="I44" s="4">
        <f>$C$8</f>
        <v>7.4</v>
      </c>
      <c r="J44" s="5">
        <f>$D$8</f>
        <v>0</v>
      </c>
      <c r="K44" s="4">
        <f t="shared" si="25"/>
        <v>0.14595660749506903</v>
      </c>
      <c r="L44" s="125">
        <f t="shared" si="26"/>
        <v>6.5103977650684251E-4</v>
      </c>
      <c r="M44" s="22">
        <f>$B$27</f>
        <v>320.39999999999998</v>
      </c>
      <c r="N44" s="22">
        <f>$C$27</f>
        <v>300</v>
      </c>
      <c r="O44" s="22">
        <f>$D$27</f>
        <v>801.2</v>
      </c>
      <c r="P44" s="23">
        <f>$E$27</f>
        <v>0</v>
      </c>
      <c r="Q44" s="22">
        <f t="shared" si="27"/>
        <v>0.39990014977533694</v>
      </c>
      <c r="R44" s="22">
        <f t="shared" si="28"/>
        <v>0.37443834248627056</v>
      </c>
      <c r="S44" s="21">
        <f t="shared" si="29"/>
        <v>0</v>
      </c>
      <c r="T44" s="20">
        <f>(Q44*0.005*($H$18))/0.5335</f>
        <v>1.9147983741351418E-2</v>
      </c>
      <c r="U44" s="20">
        <f t="shared" si="31"/>
        <v>1.1640534816614071E-2</v>
      </c>
      <c r="V44" s="18">
        <f t="shared" si="32"/>
        <v>0</v>
      </c>
      <c r="W44" s="19">
        <f t="shared" si="33"/>
        <v>1.6449402061855667</v>
      </c>
      <c r="X44" s="19">
        <f t="shared" si="34"/>
        <v>0.30788518557965489</v>
      </c>
      <c r="Y44" s="18">
        <f t="shared" si="35"/>
        <v>2.1145537589966567E-3</v>
      </c>
      <c r="Z44" s="5">
        <f t="shared" si="40"/>
        <v>1903.098383096991</v>
      </c>
      <c r="AA44" s="2">
        <f t="shared" si="36"/>
        <v>430.78640640811057</v>
      </c>
      <c r="AB44" s="2">
        <f t="shared" si="39"/>
        <v>13.813156842779659</v>
      </c>
      <c r="AC44" s="17">
        <f t="shared" si="37"/>
        <v>3.8590513416515097E-4</v>
      </c>
      <c r="AD44" s="38">
        <f t="shared" si="38"/>
        <v>1.6143609461323063</v>
      </c>
    </row>
    <row r="45" spans="1:30" x14ac:dyDescent="0.25">
      <c r="A45" s="141" t="s">
        <v>5</v>
      </c>
      <c r="B45" s="141"/>
      <c r="C45" s="25">
        <f>COUNT(Y41:Y50)</f>
        <v>10</v>
      </c>
      <c r="D45" s="24">
        <f>COUNT(AB41:AB50)</f>
        <v>10</v>
      </c>
      <c r="G45" s="40" t="str">
        <f t="shared" si="24"/>
        <v>VB210-5</v>
      </c>
      <c r="H45" s="4">
        <f>$B$9</f>
        <v>24.7</v>
      </c>
      <c r="I45" s="4">
        <f>$C$9</f>
        <v>3.2</v>
      </c>
      <c r="J45" s="5">
        <f>$D$9</f>
        <v>0</v>
      </c>
      <c r="K45" s="4">
        <f t="shared" si="25"/>
        <v>0.12955465587044535</v>
      </c>
      <c r="L45" s="125">
        <f t="shared" si="26"/>
        <v>5.7787883433893278E-4</v>
      </c>
      <c r="M45" s="22">
        <f>$B$28</f>
        <v>330.9</v>
      </c>
      <c r="N45" s="22">
        <f>$C$28</f>
        <v>310.7</v>
      </c>
      <c r="O45" s="22">
        <f>$D$28</f>
        <v>765.8</v>
      </c>
      <c r="P45" s="23">
        <f>$E$28</f>
        <v>0</v>
      </c>
      <c r="Q45" s="22">
        <f t="shared" si="27"/>
        <v>0.43209715330373466</v>
      </c>
      <c r="R45" s="22">
        <f t="shared" si="28"/>
        <v>0.40571950901018544</v>
      </c>
      <c r="S45" s="21">
        <f t="shared" si="29"/>
        <v>0</v>
      </c>
      <c r="T45" s="20">
        <f t="shared" ref="T45:T49" si="41">(Q45*0.005*($H$18))/0.5335</f>
        <v>2.0689637827823622E-2</v>
      </c>
      <c r="U45" s="20">
        <f t="shared" si="31"/>
        <v>1.2613003356048662E-2</v>
      </c>
      <c r="V45" s="18">
        <f t="shared" si="32"/>
        <v>0</v>
      </c>
      <c r="W45" s="19">
        <f t="shared" si="33"/>
        <v>1.6403418950889084</v>
      </c>
      <c r="X45" s="19">
        <f t="shared" si="34"/>
        <v>0.33302641183872284</v>
      </c>
      <c r="Y45" s="18">
        <f t="shared" si="35"/>
        <v>1.7352342450807968E-3</v>
      </c>
      <c r="Z45" s="5">
        <f t="shared" si="40"/>
        <v>1561.710820572717</v>
      </c>
      <c r="AA45" s="2">
        <f t="shared" si="36"/>
        <v>358.24154937170232</v>
      </c>
      <c r="AB45" s="2">
        <f t="shared" si="39"/>
        <v>12.226903167109853</v>
      </c>
      <c r="AC45" s="17">
        <f t="shared" si="37"/>
        <v>6.5856202492910881E-6</v>
      </c>
      <c r="AD45" s="38">
        <f t="shared" si="38"/>
        <v>2.8107270462500722E-2</v>
      </c>
    </row>
    <row r="46" spans="1:30" ht="15" customHeight="1" x14ac:dyDescent="0.25">
      <c r="A46" s="142" t="s">
        <v>3</v>
      </c>
      <c r="B46" s="142"/>
      <c r="C46" s="15">
        <f>_xlfn.CONFIDENCE.NORM(0.05,C44,C45)</f>
        <v>1.2104951820030087E-4</v>
      </c>
      <c r="D46" s="14">
        <f>_xlfn.CONFIDENCE.NORM(0.05,D44,D45)</f>
        <v>0.51684679067942751</v>
      </c>
      <c r="G46" s="40" t="str">
        <f t="shared" si="24"/>
        <v>VB210-6</v>
      </c>
      <c r="H46" s="4">
        <f>$B$10</f>
        <v>24.6</v>
      </c>
      <c r="I46" s="4">
        <f>$C$10</f>
        <v>3.1</v>
      </c>
      <c r="J46" s="5">
        <f>$D$10</f>
        <v>0</v>
      </c>
      <c r="K46" s="4">
        <f t="shared" si="25"/>
        <v>0.12601626016260162</v>
      </c>
      <c r="L46" s="125">
        <f t="shared" si="26"/>
        <v>5.6209581231366976E-4</v>
      </c>
      <c r="M46" s="22">
        <f>$B$29</f>
        <v>337.6</v>
      </c>
      <c r="N46" s="22">
        <f>$C$29</f>
        <v>346.6</v>
      </c>
      <c r="O46" s="22">
        <f>$D$29</f>
        <v>785.2</v>
      </c>
      <c r="P46" s="23">
        <f>$E$29</f>
        <v>0</v>
      </c>
      <c r="Q46" s="22">
        <f t="shared" si="27"/>
        <v>0.42995415180845648</v>
      </c>
      <c r="R46" s="22">
        <f t="shared" si="28"/>
        <v>0.44141619969434537</v>
      </c>
      <c r="S46" s="21">
        <f t="shared" si="29"/>
        <v>0</v>
      </c>
      <c r="T46" s="20">
        <f t="shared" si="41"/>
        <v>2.0587026819019718E-2</v>
      </c>
      <c r="U46" s="20">
        <f t="shared" si="31"/>
        <v>1.3722741658989962E-2</v>
      </c>
      <c r="V46" s="18">
        <f t="shared" si="32"/>
        <v>0</v>
      </c>
      <c r="W46" s="19">
        <f t="shared" si="33"/>
        <v>1.5002123723237817</v>
      </c>
      <c r="X46" s="19">
        <f t="shared" si="34"/>
        <v>0.34309768478009678</v>
      </c>
      <c r="Y46" s="18">
        <f t="shared" si="35"/>
        <v>1.6382967220368639E-3</v>
      </c>
      <c r="Z46" s="5">
        <f t="shared" si="40"/>
        <v>1474.4670498331775</v>
      </c>
      <c r="AA46" s="2">
        <f t="shared" si="36"/>
        <v>339.70224808955021</v>
      </c>
      <c r="AB46" s="2">
        <f t="shared" si="39"/>
        <v>11.811394095039468</v>
      </c>
      <c r="AC46" s="17">
        <f t="shared" si="37"/>
        <v>9.0351902794641795E-5</v>
      </c>
      <c r="AD46" s="38">
        <f t="shared" si="38"/>
        <v>0.38740180160788462</v>
      </c>
    </row>
    <row r="47" spans="1:30" x14ac:dyDescent="0.25">
      <c r="G47" s="40" t="str">
        <f t="shared" si="24"/>
        <v>VB210-7</v>
      </c>
      <c r="H47" s="4">
        <f>$B$11</f>
        <v>51.1</v>
      </c>
      <c r="I47" s="4">
        <f>$C$11</f>
        <v>6.7</v>
      </c>
      <c r="J47" s="5">
        <f>$D$11</f>
        <v>0</v>
      </c>
      <c r="K47" s="4">
        <f t="shared" si="25"/>
        <v>0.13111545988258316</v>
      </c>
      <c r="L47" s="125">
        <f t="shared" si="26"/>
        <v>5.8484080415086828E-4</v>
      </c>
      <c r="M47" s="22">
        <f>$B$30</f>
        <v>341.3</v>
      </c>
      <c r="N47" s="22">
        <f>$C$30</f>
        <v>313.10000000000002</v>
      </c>
      <c r="O47" s="22">
        <f>$D$30</f>
        <v>767.8</v>
      </c>
      <c r="P47" s="23">
        <f>$E$30</f>
        <v>0</v>
      </c>
      <c r="Q47" s="22">
        <f t="shared" si="27"/>
        <v>0.44451680125032567</v>
      </c>
      <c r="R47" s="22">
        <f t="shared" si="28"/>
        <v>0.40778848658504824</v>
      </c>
      <c r="S47" s="21">
        <f t="shared" si="29"/>
        <v>0</v>
      </c>
      <c r="T47" s="20">
        <f t="shared" si="41"/>
        <v>2.1284314316662736E-2</v>
      </c>
      <c r="U47" s="20">
        <f t="shared" si="31"/>
        <v>1.2677323706723937E-2</v>
      </c>
      <c r="V47" s="18">
        <f t="shared" si="32"/>
        <v>0</v>
      </c>
      <c r="W47" s="19">
        <f t="shared" si="33"/>
        <v>1.6789280457809663</v>
      </c>
      <c r="X47" s="19">
        <f t="shared" si="34"/>
        <v>0.3396163802338667</v>
      </c>
      <c r="Y47" s="18">
        <f t="shared" si="35"/>
        <v>1.7220630045822144E-3</v>
      </c>
      <c r="Z47" s="5">
        <f t="shared" si="40"/>
        <v>1549.856704123993</v>
      </c>
      <c r="AA47" s="2">
        <f t="shared" si="36"/>
        <v>355.7225496263485</v>
      </c>
      <c r="AB47" s="2">
        <f t="shared" si="39"/>
        <v>12.170688626184852</v>
      </c>
      <c r="AC47" s="17">
        <f t="shared" si="37"/>
        <v>6.585620249291305E-6</v>
      </c>
      <c r="AD47" s="38">
        <f t="shared" si="38"/>
        <v>2.8107270462500722E-2</v>
      </c>
    </row>
    <row r="48" spans="1:30" x14ac:dyDescent="0.25">
      <c r="A48" s="143" t="s">
        <v>6</v>
      </c>
      <c r="B48" s="143"/>
      <c r="C48" s="143"/>
      <c r="D48" s="143"/>
      <c r="G48" s="40" t="str">
        <f t="shared" si="24"/>
        <v>VB210-8</v>
      </c>
      <c r="H48" s="4">
        <f>$B$12</f>
        <v>50.1</v>
      </c>
      <c r="I48" s="4">
        <f>$C$12</f>
        <v>5.8</v>
      </c>
      <c r="J48" s="5">
        <f>$D$12</f>
        <v>0</v>
      </c>
      <c r="K48" s="4">
        <f t="shared" si="25"/>
        <v>0.11576846307385229</v>
      </c>
      <c r="L48" s="125">
        <f t="shared" si="26"/>
        <v>5.1638549031559071E-4</v>
      </c>
      <c r="M48" s="22">
        <f>$B$31</f>
        <v>327</v>
      </c>
      <c r="N48" s="22">
        <f>$C$31</f>
        <v>315.2</v>
      </c>
      <c r="O48" s="22">
        <f>$D$31</f>
        <v>785.3</v>
      </c>
      <c r="P48" s="23">
        <f>$E$31</f>
        <v>0</v>
      </c>
      <c r="Q48" s="22">
        <f t="shared" si="27"/>
        <v>0.41640137527059723</v>
      </c>
      <c r="R48" s="22">
        <f t="shared" si="28"/>
        <v>0.401375270597224</v>
      </c>
      <c r="S48" s="21">
        <f t="shared" si="29"/>
        <v>0</v>
      </c>
      <c r="T48" s="20">
        <f t="shared" si="41"/>
        <v>1.9938093966799266E-2</v>
      </c>
      <c r="U48" s="20">
        <f t="shared" si="31"/>
        <v>1.2477949723020671E-2</v>
      </c>
      <c r="V48" s="18">
        <f t="shared" si="32"/>
        <v>0</v>
      </c>
      <c r="W48" s="19">
        <f t="shared" si="33"/>
        <v>1.5978661887068926</v>
      </c>
      <c r="X48" s="19">
        <f t="shared" si="34"/>
        <v>0.32416043689819934</v>
      </c>
      <c r="Y48" s="18">
        <f t="shared" si="35"/>
        <v>1.592993565953758E-3</v>
      </c>
      <c r="Z48" s="5">
        <f t="shared" si="40"/>
        <v>1433.6942093583823</v>
      </c>
      <c r="AA48" s="2">
        <f t="shared" si="36"/>
        <v>331.03801948865623</v>
      </c>
      <c r="AB48" s="2">
        <f t="shared" si="39"/>
        <v>11.615794296316423</v>
      </c>
      <c r="AC48" s="17">
        <f t="shared" si="37"/>
        <v>1.3565505887774766E-4</v>
      </c>
      <c r="AD48" s="38">
        <f t="shared" si="38"/>
        <v>0.58300160033092929</v>
      </c>
    </row>
    <row r="49" spans="1:30" x14ac:dyDescent="0.25">
      <c r="A49" s="141" t="s">
        <v>2</v>
      </c>
      <c r="B49" s="141"/>
      <c r="C49" s="15">
        <f>AVERAGE(Y41:Y50)</f>
        <v>1.7784736624160233E-3</v>
      </c>
      <c r="D49" s="14">
        <f>AVERAGE(AB41:AB50)</f>
        <v>12.39803687744824</v>
      </c>
      <c r="G49" s="40" t="str">
        <f t="shared" si="24"/>
        <v>VB210-9</v>
      </c>
      <c r="H49" s="4">
        <f>$B$13</f>
        <v>50.6</v>
      </c>
      <c r="I49" s="4">
        <f>$C$13</f>
        <v>6.4</v>
      </c>
      <c r="J49" s="5">
        <f>$D$13</f>
        <v>0</v>
      </c>
      <c r="K49" s="4">
        <f t="shared" si="25"/>
        <v>0.12648221343873517</v>
      </c>
      <c r="L49" s="125">
        <f t="shared" si="26"/>
        <v>5.6417419795144817E-4</v>
      </c>
      <c r="M49" s="22">
        <f>$B$32</f>
        <v>304.60000000000002</v>
      </c>
      <c r="N49" s="22">
        <f>$C$32</f>
        <v>287.5</v>
      </c>
      <c r="O49" s="22">
        <f>$D$32</f>
        <v>774</v>
      </c>
      <c r="P49" s="23">
        <f>$E$32</f>
        <v>0</v>
      </c>
      <c r="Q49" s="22">
        <f t="shared" si="27"/>
        <v>0.39354005167958661</v>
      </c>
      <c r="R49" s="22">
        <f t="shared" si="28"/>
        <v>0.37144702842377259</v>
      </c>
      <c r="S49" s="21">
        <f t="shared" si="29"/>
        <v>0</v>
      </c>
      <c r="T49" s="20">
        <f t="shared" si="41"/>
        <v>1.8843450084639252E-2</v>
      </c>
      <c r="U49" s="20">
        <f t="shared" si="31"/>
        <v>1.1547540879986943E-2</v>
      </c>
      <c r="V49" s="18">
        <f t="shared" si="32"/>
        <v>0</v>
      </c>
      <c r="W49" s="19">
        <f t="shared" si="33"/>
        <v>1.6318149708650833</v>
      </c>
      <c r="X49" s="19">
        <f t="shared" si="34"/>
        <v>0.30390990964626197</v>
      </c>
      <c r="Y49" s="18">
        <f t="shared" si="35"/>
        <v>1.8563863172744929E-3</v>
      </c>
      <c r="Z49" s="5">
        <f t="shared" si="40"/>
        <v>1670.7476855470436</v>
      </c>
      <c r="AA49" s="2">
        <f t="shared" si="36"/>
        <v>381.41188317874673</v>
      </c>
      <c r="AB49" s="2">
        <f t="shared" si="39"/>
        <v>12.740405944774913</v>
      </c>
      <c r="AC49" s="17">
        <f t="shared" si="37"/>
        <v>1.2773769244298723E-4</v>
      </c>
      <c r="AD49" s="38">
        <f t="shared" si="38"/>
        <v>0.54161004812756097</v>
      </c>
    </row>
    <row r="50" spans="1:30" x14ac:dyDescent="0.25">
      <c r="A50" s="141" t="s">
        <v>1</v>
      </c>
      <c r="B50" s="141"/>
      <c r="C50" s="15">
        <f>STDEV(Y41:Y50)</f>
        <v>2.5532228538506404E-4</v>
      </c>
      <c r="D50" s="14">
        <f>STDEV(AB41:AB50)</f>
        <v>1.0829972052362149</v>
      </c>
      <c r="G50" s="40" t="str">
        <f t="shared" si="24"/>
        <v>VB210-10</v>
      </c>
      <c r="H50" s="4">
        <f>$B$14</f>
        <v>51.9</v>
      </c>
      <c r="I50" s="124">
        <f>$C$14</f>
        <v>8.1999999999999993</v>
      </c>
      <c r="J50" s="5">
        <f>$D$14</f>
        <v>0</v>
      </c>
      <c r="K50" s="4">
        <f>I50/H50</f>
        <v>0.15799614643545279</v>
      </c>
      <c r="L50" s="125">
        <f t="shared" si="26"/>
        <v>7.0474216707013156E-4</v>
      </c>
      <c r="M50" s="22">
        <f>$B$33</f>
        <v>313.39999999999998</v>
      </c>
      <c r="N50" s="22">
        <f>$C$33</f>
        <v>299.10000000000002</v>
      </c>
      <c r="O50" s="22">
        <f>$D$33</f>
        <v>756.1</v>
      </c>
      <c r="P50" s="23">
        <f>$E$33</f>
        <v>0</v>
      </c>
      <c r="Q50" s="22">
        <f t="shared" si="27"/>
        <v>0.41449543711149317</v>
      </c>
      <c r="R50" s="22">
        <f t="shared" si="28"/>
        <v>0.3955825948948552</v>
      </c>
      <c r="S50" s="21">
        <f t="shared" si="29"/>
        <v>0</v>
      </c>
      <c r="T50" s="20">
        <f t="shared" si="30"/>
        <v>1.9846834003773371E-2</v>
      </c>
      <c r="U50" s="20">
        <f t="shared" si="31"/>
        <v>1.229786708846182E-2</v>
      </c>
      <c r="V50" s="18">
        <f t="shared" si="32"/>
        <v>0</v>
      </c>
      <c r="W50" s="19">
        <f t="shared" si="33"/>
        <v>1.6138435926335706</v>
      </c>
      <c r="X50" s="19">
        <f t="shared" si="34"/>
        <v>0.32144701092235189</v>
      </c>
      <c r="Y50" s="18">
        <f t="shared" si="35"/>
        <v>2.1924054140306432E-3</v>
      </c>
      <c r="Z50" s="5">
        <f t="shared" si="40"/>
        <v>1973.1648726275789</v>
      </c>
      <c r="AA50" s="2">
        <f t="shared" si="36"/>
        <v>445.67553543336049</v>
      </c>
      <c r="AB50" s="2">
        <f t="shared" si="39"/>
        <v>14.130909145224514</v>
      </c>
      <c r="AC50" s="17">
        <f t="shared" si="37"/>
        <v>4.6375678919913753E-4</v>
      </c>
      <c r="AD50" s="38">
        <f t="shared" si="38"/>
        <v>1.9321132485771617</v>
      </c>
    </row>
    <row r="51" spans="1:30" ht="15.75" thickBot="1" x14ac:dyDescent="0.3">
      <c r="A51" s="141" t="s">
        <v>0</v>
      </c>
      <c r="B51" s="141"/>
      <c r="C51" s="37">
        <f>(C50/C49)*100</f>
        <v>14.356259009099606</v>
      </c>
      <c r="D51" s="14">
        <f>(D50/D49)*100</f>
        <v>8.7352313591368915</v>
      </c>
      <c r="G51" s="36"/>
      <c r="H51" s="31"/>
      <c r="I51" s="31"/>
      <c r="J51" s="29"/>
      <c r="K51" s="30"/>
      <c r="L51" s="126"/>
      <c r="M51" s="33"/>
      <c r="N51" s="33"/>
      <c r="O51" s="33"/>
      <c r="P51" s="34"/>
      <c r="Q51" s="33"/>
      <c r="R51" s="33"/>
      <c r="S51" s="32"/>
      <c r="T51" s="31"/>
      <c r="U51" s="31"/>
      <c r="V51" s="29"/>
      <c r="W51" s="30"/>
      <c r="X51" s="30"/>
      <c r="Y51" s="29"/>
      <c r="Z51" s="28"/>
      <c r="AA51" s="28"/>
      <c r="AB51" s="28"/>
      <c r="AC51" s="27"/>
      <c r="AD51" s="26"/>
    </row>
    <row r="52" spans="1:30" ht="15.75" thickTop="1" x14ac:dyDescent="0.25">
      <c r="A52" s="141" t="s">
        <v>5</v>
      </c>
      <c r="B52" s="141"/>
      <c r="C52" s="25">
        <f>COUNT(Y41:Y50)</f>
        <v>10</v>
      </c>
      <c r="D52" s="24">
        <f>COUNT(AB41:AB50)</f>
        <v>10</v>
      </c>
      <c r="G52" s="7" t="s">
        <v>4</v>
      </c>
      <c r="H52" s="20"/>
      <c r="I52" s="20"/>
      <c r="J52" s="18"/>
      <c r="K52" s="19"/>
      <c r="L52" s="127"/>
      <c r="M52" s="22"/>
      <c r="N52" s="22"/>
      <c r="O52" s="22"/>
      <c r="P52" s="23"/>
      <c r="Q52" s="22"/>
      <c r="R52" s="22"/>
      <c r="S52" s="21"/>
      <c r="T52" s="20"/>
      <c r="U52" s="20"/>
      <c r="V52" s="18"/>
      <c r="W52" s="19"/>
      <c r="X52" s="19"/>
      <c r="Y52" s="18"/>
      <c r="Z52" s="2"/>
      <c r="AA52" s="2"/>
      <c r="AB52" s="2"/>
      <c r="AC52" s="17"/>
      <c r="AD52" s="16"/>
    </row>
    <row r="53" spans="1:30" ht="17.25" customHeight="1" x14ac:dyDescent="0.25">
      <c r="A53" s="142" t="s">
        <v>3</v>
      </c>
      <c r="B53" s="142"/>
      <c r="C53" s="15">
        <f>_xlfn.CONFIDENCE.NORM(0.05,C50,C52)</f>
        <v>1.582474841183102E-4</v>
      </c>
      <c r="D53" s="14">
        <f>_xlfn.CONFIDENCE.NORM(0.05,D50,D52)</f>
        <v>0.67123628780512956</v>
      </c>
      <c r="G53" s="7" t="s">
        <v>2</v>
      </c>
      <c r="H53" s="4">
        <f>AVERAGE(H41:H50)</f>
        <v>46.350000000000009</v>
      </c>
      <c r="I53" s="4">
        <f>AVERAGE(I41:I49)</f>
        <v>5.6888888888888882</v>
      </c>
      <c r="J53" s="5">
        <f>AVERAGE(J41:J45)</f>
        <v>0</v>
      </c>
      <c r="K53" s="13">
        <f t="shared" ref="K53:AD53" si="42">AVERAGE(K41:K50)</f>
        <v>0.12796261308705451</v>
      </c>
      <c r="L53" s="11">
        <f t="shared" si="42"/>
        <v>5.7077752391745625E-4</v>
      </c>
      <c r="M53" s="4">
        <f t="shared" si="42"/>
        <v>319.79000000000002</v>
      </c>
      <c r="N53" s="4">
        <f t="shared" si="42"/>
        <v>307.76</v>
      </c>
      <c r="O53" s="4">
        <f t="shared" si="42"/>
        <v>774.16000000000008</v>
      </c>
      <c r="P53" s="5">
        <f t="shared" si="42"/>
        <v>0</v>
      </c>
      <c r="Q53" s="4">
        <f t="shared" si="42"/>
        <v>0.41317186389647836</v>
      </c>
      <c r="R53" s="4">
        <f t="shared" si="42"/>
        <v>0.39767446213954238</v>
      </c>
      <c r="S53" s="3">
        <f t="shared" si="42"/>
        <v>0</v>
      </c>
      <c r="T53" s="4">
        <f t="shared" si="42"/>
        <v>1.9783458787695489E-2</v>
      </c>
      <c r="U53" s="4">
        <f t="shared" si="42"/>
        <v>1.2362899032925166E-2</v>
      </c>
      <c r="V53" s="3">
        <f t="shared" si="42"/>
        <v>0</v>
      </c>
      <c r="W53" s="2">
        <f t="shared" si="42"/>
        <v>1.6022652550195613</v>
      </c>
      <c r="X53" s="2">
        <f t="shared" si="42"/>
        <v>0.32146357820620647</v>
      </c>
      <c r="Y53" s="11">
        <f t="shared" si="42"/>
        <v>1.7784736624160233E-3</v>
      </c>
      <c r="Z53" s="2">
        <f t="shared" si="42"/>
        <v>1600.626296174421</v>
      </c>
      <c r="AA53" s="2">
        <f t="shared" si="42"/>
        <v>366.51108793706442</v>
      </c>
      <c r="AB53" s="2">
        <f t="shared" si="42"/>
        <v>12.39803687744824</v>
      </c>
      <c r="AC53" s="10">
        <f t="shared" si="42"/>
        <v>1.8837796321749124E-4</v>
      </c>
      <c r="AD53" s="10">
        <f t="shared" si="42"/>
        <v>0.79883758586997011</v>
      </c>
    </row>
    <row r="54" spans="1:30" x14ac:dyDescent="0.25">
      <c r="G54" s="7" t="s">
        <v>1</v>
      </c>
      <c r="H54" s="4">
        <f>STDEV(H41:H50)</f>
        <v>11.841382239136314</v>
      </c>
      <c r="I54" s="4">
        <f>STDEV(I41:I49)</f>
        <v>1.7076624699018015</v>
      </c>
      <c r="J54" s="5">
        <f>STDEV(J41:J45)</f>
        <v>0</v>
      </c>
      <c r="K54" s="2">
        <f t="shared" ref="K54:AD54" si="43">STDEV(K41:K50)</f>
        <v>1.7318362850047519E-2</v>
      </c>
      <c r="L54" s="127">
        <f t="shared" si="43"/>
        <v>7.7248596503177707E-5</v>
      </c>
      <c r="M54" s="4">
        <f t="shared" si="43"/>
        <v>13.771988479034778</v>
      </c>
      <c r="N54" s="4">
        <f t="shared" si="43"/>
        <v>17.063098585348836</v>
      </c>
      <c r="O54" s="4">
        <f t="shared" si="43"/>
        <v>15.323127037984859</v>
      </c>
      <c r="P54" s="5">
        <f t="shared" si="43"/>
        <v>0</v>
      </c>
      <c r="Q54" s="4">
        <f t="shared" si="43"/>
        <v>1.8268881843890767E-2</v>
      </c>
      <c r="R54" s="4">
        <f t="shared" si="43"/>
        <v>2.3136836496569547E-2</v>
      </c>
      <c r="S54" s="3">
        <f t="shared" si="43"/>
        <v>0</v>
      </c>
      <c r="T54" s="4">
        <f t="shared" si="43"/>
        <v>8.747489910069157E-4</v>
      </c>
      <c r="U54" s="4">
        <f t="shared" si="43"/>
        <v>7.192777026954713E-4</v>
      </c>
      <c r="V54" s="3">
        <f t="shared" si="43"/>
        <v>0</v>
      </c>
      <c r="W54" s="2">
        <f t="shared" si="43"/>
        <v>6.0196420076403717E-2</v>
      </c>
      <c r="X54" s="2">
        <f t="shared" si="43"/>
        <v>1.4845217869729602E-2</v>
      </c>
      <c r="Y54" s="3">
        <f t="shared" si="43"/>
        <v>2.5532228538506404E-4</v>
      </c>
      <c r="Z54" s="2">
        <f t="shared" si="43"/>
        <v>229.79005684655729</v>
      </c>
      <c r="AA54" s="2">
        <f t="shared" si="43"/>
        <v>48.830387079893661</v>
      </c>
      <c r="AB54" s="2">
        <f t="shared" si="43"/>
        <v>1.0829972052362149</v>
      </c>
      <c r="AC54" s="8">
        <f t="shared" si="43"/>
        <v>1.688747064053867E-4</v>
      </c>
      <c r="AD54" s="8">
        <f t="shared" si="43"/>
        <v>0.71270231570211739</v>
      </c>
    </row>
    <row r="55" spans="1:30" x14ac:dyDescent="0.25">
      <c r="G55" s="7" t="s">
        <v>0</v>
      </c>
      <c r="H55" s="4">
        <f t="shared" ref="H55:AD55" si="44">(H54/H53)*100</f>
        <v>25.547750246248786</v>
      </c>
      <c r="I55" s="4">
        <f t="shared" si="44"/>
        <v>30.017504353742609</v>
      </c>
      <c r="J55" s="5" t="e">
        <f t="shared" si="44"/>
        <v>#DIV/0!</v>
      </c>
      <c r="K55" s="6">
        <f t="shared" si="44"/>
        <v>13.533924036285214</v>
      </c>
      <c r="L55" s="2">
        <f t="shared" si="44"/>
        <v>13.533924036285129</v>
      </c>
      <c r="M55" s="4">
        <f t="shared" si="44"/>
        <v>4.3065725879592165</v>
      </c>
      <c r="N55" s="4">
        <f t="shared" si="44"/>
        <v>5.5442872970330246</v>
      </c>
      <c r="O55" s="4">
        <f t="shared" si="44"/>
        <v>1.979323013070277</v>
      </c>
      <c r="P55" s="5" t="e">
        <f t="shared" si="44"/>
        <v>#DIV/0!</v>
      </c>
      <c r="Q55" s="4">
        <f t="shared" si="44"/>
        <v>4.4216180820260549</v>
      </c>
      <c r="R55" s="4">
        <f t="shared" si="44"/>
        <v>5.8180342715723397</v>
      </c>
      <c r="S55" s="3" t="e">
        <f t="shared" si="44"/>
        <v>#DIV/0!</v>
      </c>
      <c r="T55" s="4">
        <f t="shared" si="44"/>
        <v>4.4216180820260522</v>
      </c>
      <c r="U55" s="4">
        <f t="shared" si="44"/>
        <v>5.8180342715723379</v>
      </c>
      <c r="V55" s="3" t="e">
        <f t="shared" si="44"/>
        <v>#DIV/0!</v>
      </c>
      <c r="W55" s="2">
        <f t="shared" si="44"/>
        <v>3.7569572134090121</v>
      </c>
      <c r="X55" s="2">
        <f t="shared" si="44"/>
        <v>4.6180092788636129</v>
      </c>
      <c r="Y55" s="3">
        <f t="shared" si="44"/>
        <v>14.356259009099606</v>
      </c>
      <c r="Z55" s="2">
        <f t="shared" si="44"/>
        <v>14.356259009099585</v>
      </c>
      <c r="AA55" s="2">
        <f t="shared" si="44"/>
        <v>13.323031331668359</v>
      </c>
      <c r="AB55" s="2">
        <f t="shared" si="44"/>
        <v>8.7352313591368915</v>
      </c>
      <c r="AC55" s="1">
        <f t="shared" si="44"/>
        <v>89.646741859297464</v>
      </c>
      <c r="AD55" s="1">
        <f t="shared" si="44"/>
        <v>89.217423955578212</v>
      </c>
    </row>
  </sheetData>
  <sortState ref="AB24:AB33">
    <sortCondition descending="1" ref="AB24"/>
  </sortState>
  <mergeCells count="25">
    <mergeCell ref="A49:B49"/>
    <mergeCell ref="A50:B50"/>
    <mergeCell ref="A51:B51"/>
    <mergeCell ref="A52:B52"/>
    <mergeCell ref="A53:B53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5"/>
  <sheetViews>
    <sheetView topLeftCell="A22" zoomScaleNormal="100" workbookViewId="0">
      <selection activeCell="W41" sqref="W41:W50"/>
    </sheetView>
  </sheetViews>
  <sheetFormatPr defaultRowHeight="15" x14ac:dyDescent="0.25"/>
  <cols>
    <col min="1" max="1" width="10.28515625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856</v>
      </c>
      <c r="C1" s="117" t="s">
        <v>100</v>
      </c>
      <c r="D1" s="103">
        <v>2010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857</v>
      </c>
      <c r="B5" s="58">
        <v>45.8</v>
      </c>
      <c r="C5" s="130">
        <v>5.3</v>
      </c>
      <c r="D5" s="58">
        <v>0</v>
      </c>
      <c r="E5" s="58"/>
      <c r="G5" s="91" t="s">
        <v>95</v>
      </c>
      <c r="H5" s="91">
        <f>(12.2*0.9)/20</f>
        <v>0.54900000000000004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858</v>
      </c>
      <c r="B6" s="58">
        <v>44</v>
      </c>
      <c r="C6" s="130">
        <v>4.8</v>
      </c>
      <c r="D6" s="58">
        <v>0</v>
      </c>
      <c r="E6" s="58"/>
      <c r="G6" s="91" t="s">
        <v>93</v>
      </c>
      <c r="H6" s="91">
        <f>(46.93*0.4)/10</f>
        <v>1.8772000000000002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859</v>
      </c>
      <c r="B7" s="58">
        <v>42.9</v>
      </c>
      <c r="C7" s="130">
        <v>4.0999999999999996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860</v>
      </c>
      <c r="B8" s="58">
        <v>45</v>
      </c>
      <c r="C8" s="130">
        <v>4.9000000000000004</v>
      </c>
      <c r="D8" s="58">
        <v>0</v>
      </c>
      <c r="E8" s="58"/>
      <c r="G8" s="91" t="s">
        <v>89</v>
      </c>
      <c r="H8" s="91">
        <f>(30.93*0.97)/20</f>
        <v>1.500105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861</v>
      </c>
      <c r="B9" s="58">
        <v>43.8</v>
      </c>
      <c r="C9" s="130">
        <v>4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862</v>
      </c>
      <c r="B10" s="58">
        <v>45.6</v>
      </c>
      <c r="C10" s="130">
        <v>2.7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863</v>
      </c>
      <c r="B11" s="58">
        <v>43.3</v>
      </c>
      <c r="C11" s="130">
        <v>3.2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864</v>
      </c>
      <c r="B12" s="58">
        <v>43</v>
      </c>
      <c r="C12" s="130">
        <v>3.7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865</v>
      </c>
      <c r="B13" s="58">
        <v>43.6</v>
      </c>
      <c r="C13" s="130">
        <v>4.9000000000000004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866</v>
      </c>
      <c r="B14" s="58">
        <v>44.9</v>
      </c>
      <c r="C14" s="130">
        <v>3.2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37" t="s">
        <v>73</v>
      </c>
      <c r="O15" s="137" t="s">
        <v>72</v>
      </c>
      <c r="P15" s="137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45.9</v>
      </c>
      <c r="C16" s="58">
        <v>0</v>
      </c>
      <c r="D16" s="58">
        <v>101.6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5.490000000000001E-3</v>
      </c>
      <c r="O16" s="96">
        <f>$H$7*(L16/1000)</f>
        <v>0</v>
      </c>
      <c r="P16" s="95">
        <f t="shared" ref="P16:P21" si="1">$H$6*(M16/1000)</f>
        <v>1.8772000000000004E-2</v>
      </c>
      <c r="Q16" s="94">
        <f t="shared" ref="Q16:S21" si="2">B16</f>
        <v>45.9</v>
      </c>
      <c r="R16" s="94">
        <f t="shared" si="2"/>
        <v>0</v>
      </c>
      <c r="S16" s="94">
        <f t="shared" si="2"/>
        <v>101.6</v>
      </c>
      <c r="T16" s="93">
        <f t="shared" ref="T16:T20" si="3">R16/Q16</f>
        <v>0</v>
      </c>
      <c r="U16" s="92">
        <f t="shared" ref="U16:U21" si="4">S16/Q16</f>
        <v>2.2135076252723311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44.4</v>
      </c>
      <c r="C17" s="58">
        <v>27.8</v>
      </c>
      <c r="D17" s="58">
        <v>85.1</v>
      </c>
      <c r="E17" s="58"/>
      <c r="G17" s="102" t="s">
        <v>63</v>
      </c>
      <c r="H17" s="103">
        <v>213.87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5.490000000000001E-3</v>
      </c>
      <c r="O17" s="96">
        <f>$H$8*(L17/1000)</f>
        <v>3.0002100000000001E-3</v>
      </c>
      <c r="P17" s="95">
        <f t="shared" si="1"/>
        <v>1.5017600000000002E-2</v>
      </c>
      <c r="Q17" s="94">
        <f t="shared" si="2"/>
        <v>44.4</v>
      </c>
      <c r="R17" s="94">
        <f t="shared" si="2"/>
        <v>27.8</v>
      </c>
      <c r="S17" s="94">
        <f t="shared" si="2"/>
        <v>85.1</v>
      </c>
      <c r="T17" s="93">
        <f t="shared" si="3"/>
        <v>0.62612612612612617</v>
      </c>
      <c r="U17" s="92">
        <f t="shared" si="4"/>
        <v>1.9166666666666665</v>
      </c>
      <c r="V17" s="91"/>
      <c r="W17" s="91"/>
      <c r="X17" s="100"/>
    </row>
    <row r="18" spans="1:35" x14ac:dyDescent="0.25">
      <c r="A18" s="58" t="s">
        <v>62</v>
      </c>
      <c r="B18" s="58">
        <v>43.9</v>
      </c>
      <c r="C18" s="58">
        <v>56.2</v>
      </c>
      <c r="D18" s="58">
        <v>55.8</v>
      </c>
      <c r="E18" s="58"/>
      <c r="G18" s="102" t="s">
        <v>61</v>
      </c>
      <c r="H18" s="101">
        <f>51.09/10</f>
        <v>5.109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5.490000000000001E-3</v>
      </c>
      <c r="O18" s="96">
        <f>$H$8*(L18/1000)</f>
        <v>6.0004200000000002E-3</v>
      </c>
      <c r="P18" s="95">
        <f t="shared" si="1"/>
        <v>1.1263200000000001E-2</v>
      </c>
      <c r="Q18" s="94">
        <f t="shared" si="2"/>
        <v>43.9</v>
      </c>
      <c r="R18" s="94">
        <f t="shared" si="2"/>
        <v>56.2</v>
      </c>
      <c r="S18" s="94">
        <f t="shared" si="2"/>
        <v>55.8</v>
      </c>
      <c r="T18" s="93">
        <f t="shared" si="3"/>
        <v>1.2801822323462415</v>
      </c>
      <c r="U18" s="92">
        <f t="shared" si="4"/>
        <v>1.2710706150341686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43.4</v>
      </c>
      <c r="C19" s="58">
        <v>85.8</v>
      </c>
      <c r="D19" s="58">
        <v>38.799999999999997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5.490000000000001E-3</v>
      </c>
      <c r="O19" s="96">
        <f>$H$8*(L19/1000)</f>
        <v>9.0006300000000008E-3</v>
      </c>
      <c r="P19" s="95">
        <f t="shared" si="1"/>
        <v>7.5088000000000012E-3</v>
      </c>
      <c r="Q19" s="94">
        <f t="shared" si="2"/>
        <v>43.4</v>
      </c>
      <c r="R19" s="94">
        <f t="shared" si="2"/>
        <v>85.8</v>
      </c>
      <c r="S19" s="94">
        <f t="shared" si="2"/>
        <v>38.799999999999997</v>
      </c>
      <c r="T19" s="93">
        <f t="shared" si="3"/>
        <v>1.9769585253456221</v>
      </c>
      <c r="U19" s="92">
        <f t="shared" si="4"/>
        <v>0.89400921658986177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43.9</v>
      </c>
      <c r="C20" s="58">
        <v>111.2</v>
      </c>
      <c r="D20" s="58">
        <v>16.899999999999999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5.490000000000001E-3</v>
      </c>
      <c r="O20" s="96">
        <f>$H$8*(L20/1000)</f>
        <v>1.200084E-2</v>
      </c>
      <c r="P20" s="95">
        <f t="shared" si="1"/>
        <v>3.7544000000000006E-3</v>
      </c>
      <c r="Q20" s="94">
        <f t="shared" si="2"/>
        <v>43.9</v>
      </c>
      <c r="R20" s="94">
        <f t="shared" si="2"/>
        <v>111.2</v>
      </c>
      <c r="S20" s="94">
        <f t="shared" si="2"/>
        <v>16.899999999999999</v>
      </c>
      <c r="T20" s="93">
        <f t="shared" si="3"/>
        <v>2.5330296127562644</v>
      </c>
      <c r="U20" s="92">
        <f t="shared" si="4"/>
        <v>0.38496583143507973</v>
      </c>
      <c r="V20" s="91"/>
      <c r="W20" s="91"/>
    </row>
    <row r="21" spans="1:35" x14ac:dyDescent="0.25">
      <c r="A21" s="58" t="s">
        <v>58</v>
      </c>
      <c r="B21" s="58">
        <v>42</v>
      </c>
      <c r="C21" s="58">
        <v>137.1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5.490000000000001E-3</v>
      </c>
      <c r="O21" s="96">
        <f>$H$8*(L21/1000)</f>
        <v>1.500105E-2</v>
      </c>
      <c r="P21" s="95">
        <f t="shared" si="1"/>
        <v>0</v>
      </c>
      <c r="Q21" s="94">
        <f t="shared" si="2"/>
        <v>42</v>
      </c>
      <c r="R21" s="94">
        <f t="shared" si="2"/>
        <v>137.1</v>
      </c>
      <c r="S21" s="94">
        <f t="shared" si="2"/>
        <v>0</v>
      </c>
      <c r="T21" s="93"/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5">A5</f>
        <v>GCP128-1</v>
      </c>
      <c r="B24" s="58">
        <v>257</v>
      </c>
      <c r="C24" s="58">
        <v>295.10000000000002</v>
      </c>
      <c r="D24" s="58">
        <v>1134.7</v>
      </c>
      <c r="E24" s="58">
        <v>0</v>
      </c>
      <c r="G24" s="86" t="str">
        <f t="shared" ref="G24:G33" si="6">A5</f>
        <v>GCP128-1</v>
      </c>
      <c r="H24" s="49">
        <f>$B$5</f>
        <v>45.8</v>
      </c>
      <c r="I24" s="49">
        <f>$C$5</f>
        <v>5.3</v>
      </c>
      <c r="J24" s="51">
        <f>$D$5</f>
        <v>0</v>
      </c>
      <c r="K24" s="49">
        <f t="shared" ref="K24:K33" si="7">I24/H24</f>
        <v>0.11572052401746726</v>
      </c>
      <c r="L24" s="85">
        <f t="shared" ref="L24:L33" si="8">K24/$H$17</f>
        <v>5.4107880496314232E-4</v>
      </c>
      <c r="M24" s="48">
        <f t="shared" ref="M24:M33" si="9">ABS(($L$36-L24)/$L$37)</f>
        <v>1.1966413396278568</v>
      </c>
      <c r="N24" s="83">
        <f>$B$24</f>
        <v>257</v>
      </c>
      <c r="O24" s="83">
        <f>$C$24</f>
        <v>295.10000000000002</v>
      </c>
      <c r="P24" s="83">
        <f>$D$24</f>
        <v>1134.7</v>
      </c>
      <c r="Q24" s="84">
        <f>$E$24</f>
        <v>0</v>
      </c>
      <c r="R24" s="83">
        <f t="shared" ref="R24:R33" si="10">N24/P24</f>
        <v>0.22649158367850533</v>
      </c>
      <c r="S24" s="83">
        <f t="shared" ref="S24:S33" si="11">O24/P24</f>
        <v>0.26006874063629154</v>
      </c>
      <c r="T24" s="82">
        <f t="shared" ref="T24:T33" si="12">Q24/P24</f>
        <v>0</v>
      </c>
      <c r="U24" s="81">
        <f>(R24*0.01*($H$18))/0.5335</f>
        <v>2.1689700112717595E-2</v>
      </c>
      <c r="V24" s="81">
        <f>(S24*0.01*($H$18))/0.8217</f>
        <v>1.6170027940985925E-2</v>
      </c>
      <c r="W24" s="80">
        <f t="shared" ref="W24:W33" si="13">(T24*0.005*($H$18))/0.7126</f>
        <v>0</v>
      </c>
      <c r="X24" s="79">
        <f t="shared" ref="X24:X33" si="14">U24/V24</f>
        <v>1.3413520491044446</v>
      </c>
      <c r="Y24" s="78">
        <f t="shared" ref="Y24:Y33" si="15">(U24+V24+W24)*10</f>
        <v>0.37859728053703523</v>
      </c>
      <c r="Z24" s="48">
        <f t="shared" ref="Z24:Z33" si="16">ABS(($Y$36-Y24)/$Y$37)</f>
        <v>1.1603443936146549</v>
      </c>
      <c r="AA24" s="88">
        <f t="shared" ref="AA24:AA33" si="17">L24/Y24</f>
        <v>1.4291671725576824E-3</v>
      </c>
      <c r="AB24" s="55">
        <f>$AA$25</f>
        <v>1.556443268900936E-3</v>
      </c>
      <c r="AC24" s="48">
        <f t="shared" ref="AC24:AC33" si="18">ABS(($AB$36-AB24)/$AB$37)</f>
        <v>1.3613393875991779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5"/>
        <v>GCP128-2</v>
      </c>
      <c r="B25" s="58">
        <v>275</v>
      </c>
      <c r="C25" s="58">
        <v>305.3</v>
      </c>
      <c r="D25" s="58">
        <v>691.4</v>
      </c>
      <c r="E25" s="58">
        <v>0</v>
      </c>
      <c r="G25" s="86" t="str">
        <f t="shared" si="6"/>
        <v>GCP128-2</v>
      </c>
      <c r="H25" s="49">
        <f>$B$6</f>
        <v>44</v>
      </c>
      <c r="I25" s="49">
        <f>$C$6</f>
        <v>4.8</v>
      </c>
      <c r="J25" s="51">
        <f>$D$6</f>
        <v>0</v>
      </c>
      <c r="K25" s="49">
        <f t="shared" si="7"/>
        <v>0.10909090909090909</v>
      </c>
      <c r="L25" s="85">
        <f t="shared" si="8"/>
        <v>5.1008046519338424E-4</v>
      </c>
      <c r="M25" s="48">
        <f t="shared" si="9"/>
        <v>0.85731504934766112</v>
      </c>
      <c r="N25" s="83">
        <f>$B$25</f>
        <v>275</v>
      </c>
      <c r="O25" s="83">
        <f>$C$25</f>
        <v>305.3</v>
      </c>
      <c r="P25" s="83">
        <f>$D$25</f>
        <v>691.4</v>
      </c>
      <c r="Q25" s="84">
        <f>$E$25</f>
        <v>0</v>
      </c>
      <c r="R25" s="83">
        <f t="shared" si="10"/>
        <v>0.39774370841770323</v>
      </c>
      <c r="S25" s="83">
        <f t="shared" si="11"/>
        <v>0.44156783338154471</v>
      </c>
      <c r="T25" s="82">
        <f t="shared" si="12"/>
        <v>0</v>
      </c>
      <c r="U25" s="81">
        <f t="shared" ref="U25:U33" si="19">(R25*0.005*($H$18))/0.5335</f>
        <v>1.9044729206242228E-2</v>
      </c>
      <c r="V25" s="81">
        <f t="shared" ref="V25:V33" si="20">(S25*0.005*($H$18))/0.8217</f>
        <v>1.3727455645286064E-2</v>
      </c>
      <c r="W25" s="80">
        <f t="shared" si="13"/>
        <v>0</v>
      </c>
      <c r="X25" s="79">
        <f t="shared" si="14"/>
        <v>1.3873458926659936</v>
      </c>
      <c r="Y25" s="78">
        <f t="shared" si="15"/>
        <v>0.32772184851528285</v>
      </c>
      <c r="Z25" s="48">
        <f t="shared" si="16"/>
        <v>0.59127763489247942</v>
      </c>
      <c r="AA25" s="54">
        <f t="shared" si="17"/>
        <v>1.556443268900936E-3</v>
      </c>
      <c r="AB25" s="55">
        <f>$AA$32</f>
        <v>1.473734309209423E-3</v>
      </c>
      <c r="AC25" s="48">
        <f t="shared" si="18"/>
        <v>0.99626716992861153</v>
      </c>
      <c r="AD25" s="51">
        <f>(AB24-AB33)/AB37</f>
        <v>3.0332092943120714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5"/>
        <v>GCP128-3</v>
      </c>
      <c r="B26" s="58">
        <v>276.60000000000002</v>
      </c>
      <c r="C26" s="58">
        <v>322.89999999999998</v>
      </c>
      <c r="D26" s="58">
        <v>692.6</v>
      </c>
      <c r="E26" s="58">
        <v>0</v>
      </c>
      <c r="G26" s="86" t="str">
        <f t="shared" si="6"/>
        <v>GCP128-3</v>
      </c>
      <c r="H26" s="49">
        <f>$B$7</f>
        <v>42.9</v>
      </c>
      <c r="I26" s="49">
        <f>$C$7</f>
        <v>4.0999999999999996</v>
      </c>
      <c r="J26" s="51">
        <f>$D$7</f>
        <v>0</v>
      </c>
      <c r="K26" s="49">
        <f t="shared" si="7"/>
        <v>9.5571095571095568E-2</v>
      </c>
      <c r="L26" s="85">
        <f t="shared" si="8"/>
        <v>4.4686536480616993E-4</v>
      </c>
      <c r="M26" s="48">
        <f t="shared" si="9"/>
        <v>0.16532490847531994</v>
      </c>
      <c r="N26" s="83">
        <f>$B$26</f>
        <v>276.60000000000002</v>
      </c>
      <c r="O26" s="83">
        <f>$C$26</f>
        <v>322.89999999999998</v>
      </c>
      <c r="P26" s="83">
        <f>$D$26</f>
        <v>692.6</v>
      </c>
      <c r="Q26" s="84">
        <f>$E$26</f>
        <v>0</v>
      </c>
      <c r="R26" s="83">
        <f t="shared" si="10"/>
        <v>0.39936471267686979</v>
      </c>
      <c r="S26" s="83">
        <f t="shared" si="11"/>
        <v>0.4662142650880739</v>
      </c>
      <c r="T26" s="82">
        <f t="shared" si="12"/>
        <v>0</v>
      </c>
      <c r="U26" s="81">
        <f t="shared" si="19"/>
        <v>1.9122345989373273E-2</v>
      </c>
      <c r="V26" s="81">
        <f t="shared" si="20"/>
        <v>1.4493663626232018E-2</v>
      </c>
      <c r="W26" s="80">
        <f t="shared" si="13"/>
        <v>0</v>
      </c>
      <c r="X26" s="79">
        <f t="shared" si="14"/>
        <v>1.3193590304361571</v>
      </c>
      <c r="Y26" s="78">
        <f t="shared" si="15"/>
        <v>0.33616009615605291</v>
      </c>
      <c r="Z26" s="48">
        <f t="shared" si="16"/>
        <v>0.30075193590182381</v>
      </c>
      <c r="AA26" s="54">
        <f t="shared" si="17"/>
        <v>1.3293230514746319E-3</v>
      </c>
      <c r="AB26" s="55">
        <f>$AA$24</f>
        <v>1.4291671725576824E-3</v>
      </c>
      <c r="AC26" s="48">
        <f t="shared" si="18"/>
        <v>0.79955059323168975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5"/>
        <v>GCP128-4</v>
      </c>
      <c r="B27" s="58">
        <v>311.39999999999998</v>
      </c>
      <c r="C27" s="58">
        <v>360.3</v>
      </c>
      <c r="D27" s="58">
        <v>674.9</v>
      </c>
      <c r="E27" s="58">
        <v>0</v>
      </c>
      <c r="G27" s="86" t="str">
        <f t="shared" si="6"/>
        <v>GCP128-4</v>
      </c>
      <c r="H27" s="49">
        <f>$B$8</f>
        <v>45</v>
      </c>
      <c r="I27" s="49">
        <f>$C$8</f>
        <v>4.9000000000000004</v>
      </c>
      <c r="J27" s="51">
        <f>$D$8</f>
        <v>0</v>
      </c>
      <c r="K27" s="49">
        <f t="shared" si="7"/>
        <v>0.1088888888888889</v>
      </c>
      <c r="L27" s="85">
        <f t="shared" si="8"/>
        <v>5.0913587173932241E-4</v>
      </c>
      <c r="M27" s="48">
        <f t="shared" si="9"/>
        <v>0.84697496678290185</v>
      </c>
      <c r="N27" s="83">
        <f>$B$27</f>
        <v>311.39999999999998</v>
      </c>
      <c r="O27" s="83">
        <f>$C$27</f>
        <v>360.3</v>
      </c>
      <c r="P27" s="83">
        <f>$D$27</f>
        <v>674.9</v>
      </c>
      <c r="Q27" s="84">
        <f>$E$27</f>
        <v>0</v>
      </c>
      <c r="R27" s="83">
        <f t="shared" si="10"/>
        <v>0.46140168913913171</v>
      </c>
      <c r="S27" s="83">
        <f t="shared" si="11"/>
        <v>0.53385686768410134</v>
      </c>
      <c r="T27" s="82">
        <f t="shared" si="12"/>
        <v>0</v>
      </c>
      <c r="U27" s="81">
        <f t="shared" si="19"/>
        <v>2.2092795031038649E-2</v>
      </c>
      <c r="V27" s="81">
        <f t="shared" si="20"/>
        <v>1.6596536065462297E-2</v>
      </c>
      <c r="W27" s="80">
        <f t="shared" si="13"/>
        <v>0</v>
      </c>
      <c r="X27" s="79">
        <f t="shared" si="14"/>
        <v>1.3311690429796474</v>
      </c>
      <c r="Y27" s="78">
        <f t="shared" si="15"/>
        <v>0.38689331096500945</v>
      </c>
      <c r="Z27" s="48">
        <f t="shared" si="16"/>
        <v>1.4459736073497247</v>
      </c>
      <c r="AA27" s="54">
        <f t="shared" si="17"/>
        <v>1.3159593544520302E-3</v>
      </c>
      <c r="AB27" s="55">
        <f>$AA$28</f>
        <v>1.3522174540036218E-3</v>
      </c>
      <c r="AC27" s="48">
        <f t="shared" si="18"/>
        <v>0.45989930869812962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5"/>
        <v>GCP128-5</v>
      </c>
      <c r="B28" s="58">
        <v>248.7</v>
      </c>
      <c r="C28" s="58">
        <v>296.3</v>
      </c>
      <c r="D28" s="58">
        <v>668.8</v>
      </c>
      <c r="E28" s="58">
        <v>0</v>
      </c>
      <c r="G28" s="86" t="str">
        <f t="shared" si="6"/>
        <v>GCP128-5</v>
      </c>
      <c r="H28" s="49">
        <f>$B$9</f>
        <v>43.8</v>
      </c>
      <c r="I28" s="49">
        <f>$C$9</f>
        <v>4</v>
      </c>
      <c r="J28" s="51">
        <f>$D$9</f>
        <v>0</v>
      </c>
      <c r="K28" s="49">
        <f t="shared" si="7"/>
        <v>9.1324200913242018E-2</v>
      </c>
      <c r="L28" s="85">
        <f t="shared" si="8"/>
        <v>4.2700799978137192E-4</v>
      </c>
      <c r="M28" s="48">
        <f t="shared" si="9"/>
        <v>5.2045636484578724E-2</v>
      </c>
      <c r="N28" s="83">
        <f>$B$28</f>
        <v>248.7</v>
      </c>
      <c r="O28" s="83">
        <f>$C$28</f>
        <v>296.3</v>
      </c>
      <c r="P28" s="83">
        <f>$D$28</f>
        <v>668.8</v>
      </c>
      <c r="Q28" s="84">
        <f>$E$28</f>
        <v>0</v>
      </c>
      <c r="R28" s="83">
        <f t="shared" si="10"/>
        <v>0.37186004784688997</v>
      </c>
      <c r="S28" s="83">
        <f t="shared" si="11"/>
        <v>0.44303229665071775</v>
      </c>
      <c r="T28" s="82">
        <f t="shared" si="12"/>
        <v>0</v>
      </c>
      <c r="U28" s="81">
        <f t="shared" si="19"/>
        <v>1.7805370051075547E-2</v>
      </c>
      <c r="V28" s="81">
        <f t="shared" si="20"/>
        <v>1.3772982862288653E-2</v>
      </c>
      <c r="W28" s="80">
        <f t="shared" si="13"/>
        <v>0</v>
      </c>
      <c r="X28" s="79">
        <f t="shared" si="14"/>
        <v>1.2927751547435551</v>
      </c>
      <c r="Y28" s="78">
        <f t="shared" si="15"/>
        <v>0.31578352913364199</v>
      </c>
      <c r="Z28" s="48">
        <f t="shared" si="16"/>
        <v>1.0023094901756913</v>
      </c>
      <c r="AA28" s="54">
        <f t="shared" si="17"/>
        <v>1.3522174540036218E-3</v>
      </c>
      <c r="AB28" s="55">
        <f>$AA$26</f>
        <v>1.3293230514746319E-3</v>
      </c>
      <c r="AC28" s="48">
        <f t="shared" si="18"/>
        <v>0.35884483606693068</v>
      </c>
      <c r="AD28" s="51">
        <f>1-((((COUNT(AB24:AB33))-3)*((STDEV(AB26:AB33))^2))/(((COUNT(AB24:AB33))-1)*((STDEV(AB24:AB33))^2)))</f>
        <v>0.39339797634652485</v>
      </c>
    </row>
    <row r="29" spans="1:35" x14ac:dyDescent="0.25">
      <c r="A29" s="58" t="str">
        <f t="shared" si="5"/>
        <v>GCP128-6</v>
      </c>
      <c r="B29" s="58">
        <v>248.9</v>
      </c>
      <c r="C29" s="58">
        <v>300.8</v>
      </c>
      <c r="D29" s="58">
        <v>667.8</v>
      </c>
      <c r="E29" s="58">
        <v>0</v>
      </c>
      <c r="G29" s="86" t="str">
        <f t="shared" si="6"/>
        <v>GCP128-6</v>
      </c>
      <c r="H29" s="49">
        <f>$B$10</f>
        <v>45.6</v>
      </c>
      <c r="I29" s="49">
        <f>$C$10</f>
        <v>2.7</v>
      </c>
      <c r="J29" s="51">
        <f>$D$10</f>
        <v>0</v>
      </c>
      <c r="K29" s="49">
        <f t="shared" si="7"/>
        <v>5.9210526315789477E-2</v>
      </c>
      <c r="L29" s="85">
        <f t="shared" si="8"/>
        <v>2.7685288406877767E-4</v>
      </c>
      <c r="M29" s="48">
        <f t="shared" si="9"/>
        <v>1.6957329681221389</v>
      </c>
      <c r="N29" s="83">
        <f>$B$29</f>
        <v>248.9</v>
      </c>
      <c r="O29" s="83">
        <f>$C$29</f>
        <v>300.8</v>
      </c>
      <c r="P29" s="83">
        <f>$D$29</f>
        <v>667.8</v>
      </c>
      <c r="Q29" s="84">
        <f>$E$29</f>
        <v>0</v>
      </c>
      <c r="R29" s="83">
        <f t="shared" si="10"/>
        <v>0.37271638215034447</v>
      </c>
      <c r="S29" s="83">
        <f t="shared" si="11"/>
        <v>0.4504342617550165</v>
      </c>
      <c r="T29" s="82">
        <f t="shared" si="12"/>
        <v>0</v>
      </c>
      <c r="U29" s="81">
        <f t="shared" si="19"/>
        <v>1.784637297475267E-2</v>
      </c>
      <c r="V29" s="81">
        <f t="shared" si="20"/>
        <v>1.4003095066973222E-2</v>
      </c>
      <c r="W29" s="80">
        <f t="shared" si="13"/>
        <v>0</v>
      </c>
      <c r="X29" s="79">
        <f t="shared" si="14"/>
        <v>1.2744591741610003</v>
      </c>
      <c r="Y29" s="78">
        <f t="shared" si="15"/>
        <v>0.31849468041725892</v>
      </c>
      <c r="Z29" s="48">
        <f t="shared" si="16"/>
        <v>0.90896556910651272</v>
      </c>
      <c r="AA29" s="54">
        <f t="shared" si="17"/>
        <v>8.6925434266617427E-4</v>
      </c>
      <c r="AB29" s="55">
        <f>$AA$27</f>
        <v>1.3159593544520302E-3</v>
      </c>
      <c r="AC29" s="48">
        <f t="shared" si="18"/>
        <v>0.29985830635460781</v>
      </c>
      <c r="AD29" s="51"/>
    </row>
    <row r="30" spans="1:35" x14ac:dyDescent="0.25">
      <c r="A30" s="58" t="str">
        <f t="shared" si="5"/>
        <v>GCP128-7</v>
      </c>
      <c r="B30" s="58">
        <v>254.3</v>
      </c>
      <c r="C30" s="58">
        <v>308.3</v>
      </c>
      <c r="D30" s="58">
        <v>680.9</v>
      </c>
      <c r="E30" s="58">
        <v>0</v>
      </c>
      <c r="G30" s="86" t="str">
        <f t="shared" si="6"/>
        <v>GCP128-7</v>
      </c>
      <c r="H30" s="49">
        <f>$B$11</f>
        <v>43.3</v>
      </c>
      <c r="I30" s="49">
        <f>$C$11</f>
        <v>3.2</v>
      </c>
      <c r="J30" s="51">
        <f>$D$11</f>
        <v>0</v>
      </c>
      <c r="K30" s="49">
        <f t="shared" si="7"/>
        <v>7.3903002309468835E-2</v>
      </c>
      <c r="L30" s="85">
        <f t="shared" si="8"/>
        <v>3.4555104647434812E-4</v>
      </c>
      <c r="M30" s="48">
        <f t="shared" si="9"/>
        <v>0.94372196458797941</v>
      </c>
      <c r="N30" s="83">
        <f>$B$30</f>
        <v>254.3</v>
      </c>
      <c r="O30" s="83">
        <f>$C$30</f>
        <v>308.3</v>
      </c>
      <c r="P30" s="83">
        <f>$D$30</f>
        <v>680.9</v>
      </c>
      <c r="Q30" s="84">
        <f>$E$30</f>
        <v>0</v>
      </c>
      <c r="R30" s="83">
        <f t="shared" si="10"/>
        <v>0.37347628139227496</v>
      </c>
      <c r="S30" s="83">
        <f t="shared" si="11"/>
        <v>0.45278308121603761</v>
      </c>
      <c r="T30" s="82">
        <f t="shared" si="12"/>
        <v>0</v>
      </c>
      <c r="U30" s="81">
        <f t="shared" si="19"/>
        <v>1.7882758403309586E-2</v>
      </c>
      <c r="V30" s="81">
        <f t="shared" si="20"/>
        <v>1.4076115138935964E-2</v>
      </c>
      <c r="W30" s="80">
        <f t="shared" si="13"/>
        <v>0</v>
      </c>
      <c r="X30" s="79">
        <f t="shared" si="14"/>
        <v>1.2704328024316922</v>
      </c>
      <c r="Y30" s="78">
        <f t="shared" si="15"/>
        <v>0.31958873542245553</v>
      </c>
      <c r="Z30" s="48">
        <f t="shared" si="16"/>
        <v>0.8712976659291698</v>
      </c>
      <c r="AA30" s="54">
        <f t="shared" si="17"/>
        <v>1.081236627497442E-3</v>
      </c>
      <c r="AB30" s="55">
        <f>$AA$30</f>
        <v>1.081236627497442E-3</v>
      </c>
      <c r="AC30" s="48">
        <f t="shared" si="18"/>
        <v>0.73619325065448504</v>
      </c>
      <c r="AD30" s="51" t="s">
        <v>39</v>
      </c>
    </row>
    <row r="31" spans="1:35" x14ac:dyDescent="0.25">
      <c r="A31" s="58" t="str">
        <f t="shared" si="5"/>
        <v>GCP128-8</v>
      </c>
      <c r="B31" s="58">
        <v>305.10000000000002</v>
      </c>
      <c r="C31" s="58">
        <v>370.4</v>
      </c>
      <c r="D31" s="58">
        <v>679.1</v>
      </c>
      <c r="E31" s="58">
        <v>0</v>
      </c>
      <c r="G31" s="86" t="str">
        <f t="shared" si="6"/>
        <v>GCP128-8</v>
      </c>
      <c r="H31" s="49">
        <f>$B$12</f>
        <v>43</v>
      </c>
      <c r="I31" s="49">
        <f>$C$12</f>
        <v>3.7</v>
      </c>
      <c r="J31" s="51">
        <f>$D$12</f>
        <v>0</v>
      </c>
      <c r="K31" s="49">
        <f t="shared" si="7"/>
        <v>8.6046511627906982E-2</v>
      </c>
      <c r="L31" s="85">
        <f t="shared" si="8"/>
        <v>4.0233090956144846E-4</v>
      </c>
      <c r="M31" s="48">
        <f t="shared" si="9"/>
        <v>0.32217576414404703</v>
      </c>
      <c r="N31" s="83">
        <f>$B$31</f>
        <v>305.10000000000002</v>
      </c>
      <c r="O31" s="83">
        <f>$C$31</f>
        <v>370.4</v>
      </c>
      <c r="P31" s="83">
        <f>$D$31</f>
        <v>679.1</v>
      </c>
      <c r="Q31" s="84">
        <f>$E$31</f>
        <v>0</v>
      </c>
      <c r="R31" s="83">
        <f t="shared" si="10"/>
        <v>0.44927109409512594</v>
      </c>
      <c r="S31" s="83">
        <f t="shared" si="11"/>
        <v>0.54542777205124426</v>
      </c>
      <c r="T31" s="82">
        <f t="shared" si="12"/>
        <v>0</v>
      </c>
      <c r="U31" s="81">
        <f t="shared" si="19"/>
        <v>2.1511958947816292E-2</v>
      </c>
      <c r="V31" s="81">
        <f t="shared" si="20"/>
        <v>1.6956252205244049E-2</v>
      </c>
      <c r="W31" s="80">
        <f t="shared" si="13"/>
        <v>0</v>
      </c>
      <c r="X31" s="79">
        <f t="shared" si="14"/>
        <v>1.268674155552092</v>
      </c>
      <c r="Y31" s="78">
        <f t="shared" si="15"/>
        <v>0.38468211153060344</v>
      </c>
      <c r="Z31" s="48">
        <f t="shared" si="16"/>
        <v>1.3698428407928518</v>
      </c>
      <c r="AA31" s="54">
        <f t="shared" si="17"/>
        <v>1.0458789153481108E-3</v>
      </c>
      <c r="AB31" s="55">
        <f>$AA$31</f>
        <v>1.0458789153481108E-3</v>
      </c>
      <c r="AC31" s="48">
        <f t="shared" si="18"/>
        <v>0.89225999885514484</v>
      </c>
      <c r="AD31" s="51">
        <f>1-((((COUNT(AB24:AB33))-3)*((STDEV(AB24:AB31))^2))/(((COUNT(AB24:AB33))-1)*((STDEV(AB24:AB33))^2)))</f>
        <v>0.51362823443326755</v>
      </c>
    </row>
    <row r="32" spans="1:35" x14ac:dyDescent="0.25">
      <c r="A32" s="58" t="str">
        <f t="shared" si="5"/>
        <v>GCP128-9</v>
      </c>
      <c r="B32" s="58">
        <v>285.8</v>
      </c>
      <c r="C32" s="58">
        <v>340.2</v>
      </c>
      <c r="D32" s="58">
        <v>680.4</v>
      </c>
      <c r="E32" s="58">
        <v>0</v>
      </c>
      <c r="G32" s="86" t="str">
        <f t="shared" si="6"/>
        <v>GCP128-9</v>
      </c>
      <c r="H32" s="49">
        <f>$B$13</f>
        <v>43.6</v>
      </c>
      <c r="I32" s="49">
        <f>$C$13</f>
        <v>4.9000000000000004</v>
      </c>
      <c r="J32" s="51">
        <f>$D$13</f>
        <v>0</v>
      </c>
      <c r="K32" s="49">
        <f t="shared" si="7"/>
        <v>0.11238532110091744</v>
      </c>
      <c r="L32" s="85">
        <f t="shared" si="8"/>
        <v>5.2548427129058505E-4</v>
      </c>
      <c r="M32" s="48">
        <f t="shared" si="9"/>
        <v>1.0259342856674714</v>
      </c>
      <c r="N32" s="83">
        <f>$B$32</f>
        <v>285.8</v>
      </c>
      <c r="O32" s="83">
        <f>$C$32</f>
        <v>340.2</v>
      </c>
      <c r="P32" s="83">
        <f>$D$32</f>
        <v>680.4</v>
      </c>
      <c r="Q32" s="84">
        <f>$E$32</f>
        <v>0</v>
      </c>
      <c r="R32" s="83">
        <f t="shared" si="10"/>
        <v>0.42004703115814229</v>
      </c>
      <c r="S32" s="83">
        <f t="shared" si="11"/>
        <v>0.5</v>
      </c>
      <c r="T32" s="82">
        <f t="shared" si="12"/>
        <v>0</v>
      </c>
      <c r="U32" s="81">
        <f t="shared" si="19"/>
        <v>2.0112654940833641E-2</v>
      </c>
      <c r="V32" s="81">
        <f t="shared" si="20"/>
        <v>1.5543994158451991E-2</v>
      </c>
      <c r="W32" s="80">
        <f t="shared" si="13"/>
        <v>0</v>
      </c>
      <c r="X32" s="79">
        <f t="shared" si="14"/>
        <v>1.293918071237659</v>
      </c>
      <c r="Y32" s="78">
        <f t="shared" si="15"/>
        <v>0.35656649099285631</v>
      </c>
      <c r="Z32" s="48">
        <f t="shared" si="16"/>
        <v>0.40183257882576018</v>
      </c>
      <c r="AA32" s="54">
        <f t="shared" si="17"/>
        <v>1.473734309209423E-3</v>
      </c>
      <c r="AB32" s="55">
        <f>$AA$33</f>
        <v>1.0270348701077391E-3</v>
      </c>
      <c r="AC32" s="48">
        <f t="shared" si="18"/>
        <v>0.97543644565662557</v>
      </c>
      <c r="AD32" s="51"/>
    </row>
    <row r="33" spans="1:30" x14ac:dyDescent="0.25">
      <c r="A33" s="58" t="str">
        <f t="shared" si="5"/>
        <v>GCP128-10</v>
      </c>
      <c r="B33" s="58">
        <v>261.8</v>
      </c>
      <c r="C33" s="58">
        <v>290</v>
      </c>
      <c r="D33" s="58">
        <v>664.2</v>
      </c>
      <c r="E33" s="58">
        <v>0</v>
      </c>
      <c r="G33" s="86" t="str">
        <f t="shared" si="6"/>
        <v>GCP128-10</v>
      </c>
      <c r="H33" s="49">
        <f>$B$14</f>
        <v>44.9</v>
      </c>
      <c r="I33" s="123">
        <f>$C$14</f>
        <v>3.2</v>
      </c>
      <c r="J33" s="51">
        <f>$D$14</f>
        <v>0</v>
      </c>
      <c r="K33" s="49">
        <f t="shared" si="7"/>
        <v>7.1269487750556804E-2</v>
      </c>
      <c r="L33" s="85">
        <f t="shared" si="8"/>
        <v>3.3323742343740028E-4</v>
      </c>
      <c r="M33" s="48">
        <f t="shared" si="9"/>
        <v>1.0785142165624753</v>
      </c>
      <c r="N33" s="83">
        <f>$B$33</f>
        <v>261.8</v>
      </c>
      <c r="O33" s="83">
        <f>$C$33</f>
        <v>290</v>
      </c>
      <c r="P33" s="83">
        <f>$D$33</f>
        <v>664.2</v>
      </c>
      <c r="Q33" s="84">
        <f>$E$33</f>
        <v>0</v>
      </c>
      <c r="R33" s="83">
        <f t="shared" si="10"/>
        <v>0.39415838602830472</v>
      </c>
      <c r="S33" s="83">
        <f t="shared" si="11"/>
        <v>0.43661547726588373</v>
      </c>
      <c r="T33" s="82">
        <f t="shared" si="12"/>
        <v>0</v>
      </c>
      <c r="U33" s="81">
        <f t="shared" si="19"/>
        <v>1.887305711545088E-2</v>
      </c>
      <c r="V33" s="81">
        <f t="shared" si="20"/>
        <v>1.3573496856221249E-2</v>
      </c>
      <c r="W33" s="80">
        <f t="shared" si="13"/>
        <v>0</v>
      </c>
      <c r="X33" s="79">
        <f t="shared" si="14"/>
        <v>1.3904344116601495</v>
      </c>
      <c r="Y33" s="78">
        <f t="shared" si="15"/>
        <v>0.32446553971672126</v>
      </c>
      <c r="Z33" s="48">
        <f t="shared" si="16"/>
        <v>0.7033911245773109</v>
      </c>
      <c r="AA33" s="54">
        <f t="shared" si="17"/>
        <v>1.0270348701077391E-3</v>
      </c>
      <c r="AB33" s="55">
        <f>$AA$29</f>
        <v>8.6925434266617427E-4</v>
      </c>
      <c r="AC33" s="48">
        <f t="shared" si="18"/>
        <v>1.6718699067128933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686.2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2</v>
      </c>
      <c r="H36" s="49">
        <f>AVERAGE(H24:H33)</f>
        <v>44.190000000000005</v>
      </c>
      <c r="I36" s="49">
        <f>AVERAGE(I24:I32)</f>
        <v>4.177777777777778</v>
      </c>
      <c r="J36" s="51">
        <f>AVERAGE(J24:J28)</f>
        <v>0</v>
      </c>
      <c r="K36" s="56">
        <f>AVERAGE(K24:K33)</f>
        <v>9.2341046758624243E-2</v>
      </c>
      <c r="L36" s="57">
        <f>AVERAGE(L24:L33)</f>
        <v>4.3176250413159512E-4</v>
      </c>
      <c r="M36" s="56"/>
      <c r="N36" s="49">
        <f t="shared" ref="N36:Y36" si="21">AVERAGE(N24:N33)</f>
        <v>272.46000000000004</v>
      </c>
      <c r="O36" s="49">
        <f t="shared" si="21"/>
        <v>318.95999999999998</v>
      </c>
      <c r="P36" s="49">
        <f t="shared" si="21"/>
        <v>723.4799999999999</v>
      </c>
      <c r="Q36" s="51">
        <f t="shared" si="21"/>
        <v>0</v>
      </c>
      <c r="R36" s="49">
        <f t="shared" si="21"/>
        <v>0.38665309165832923</v>
      </c>
      <c r="S36" s="49">
        <f t="shared" si="21"/>
        <v>0.45300005957289108</v>
      </c>
      <c r="T36" s="50">
        <f t="shared" si="21"/>
        <v>0</v>
      </c>
      <c r="U36" s="49">
        <f t="shared" si="21"/>
        <v>1.9598174277261037E-2</v>
      </c>
      <c r="V36" s="49">
        <f t="shared" si="21"/>
        <v>1.4891361956608142E-2</v>
      </c>
      <c r="W36" s="50">
        <f t="shared" si="21"/>
        <v>0</v>
      </c>
      <c r="X36" s="48">
        <f t="shared" si="21"/>
        <v>1.316991978497239</v>
      </c>
      <c r="Y36" s="49">
        <f t="shared" si="21"/>
        <v>0.34489536233869178</v>
      </c>
      <c r="Z36" s="48"/>
      <c r="AA36" s="56">
        <f>AVERAGE(AA24:AA33)</f>
        <v>1.2480249366217792E-3</v>
      </c>
      <c r="AB36" s="56">
        <f>AVERAGE(AB24:AB33)</f>
        <v>1.2480249366217792E-3</v>
      </c>
      <c r="AC36" s="56"/>
      <c r="AD36" s="56"/>
    </row>
    <row r="37" spans="1:30" x14ac:dyDescent="0.25">
      <c r="G37" s="53" t="s">
        <v>1</v>
      </c>
      <c r="H37" s="49">
        <f>STDEV(H24:H33)</f>
        <v>1.0619165064479725</v>
      </c>
      <c r="I37" s="49">
        <f>STDEV(I24:I32)</f>
        <v>0.87289429167823174</v>
      </c>
      <c r="J37" s="51">
        <f>STDEV(J24:J28)</f>
        <v>0</v>
      </c>
      <c r="K37" s="48">
        <f>STDEV(K24:K33)</f>
        <v>1.9537581131965343E-2</v>
      </c>
      <c r="L37" s="55">
        <f>STDEV(L24:L33)</f>
        <v>9.1352602665008598E-5</v>
      </c>
      <c r="M37" s="54"/>
      <c r="N37" s="49">
        <f t="shared" ref="N37:Y37" si="22">STDEV(N24:N33)</f>
        <v>22.5715750447327</v>
      </c>
      <c r="O37" s="49">
        <f t="shared" si="22"/>
        <v>28.622454277872265</v>
      </c>
      <c r="P37" s="49">
        <f t="shared" si="22"/>
        <v>144.79388262093281</v>
      </c>
      <c r="Q37" s="51">
        <f t="shared" si="22"/>
        <v>0</v>
      </c>
      <c r="R37" s="49">
        <f t="shared" si="22"/>
        <v>6.4293460672068328E-2</v>
      </c>
      <c r="S37" s="49">
        <f t="shared" si="22"/>
        <v>7.8309887225097602E-2</v>
      </c>
      <c r="T37" s="50">
        <f t="shared" si="22"/>
        <v>0</v>
      </c>
      <c r="U37" s="49">
        <f t="shared" si="22"/>
        <v>1.6602874739717229E-3</v>
      </c>
      <c r="V37" s="49">
        <f t="shared" si="22"/>
        <v>1.298988217241953E-3</v>
      </c>
      <c r="W37" s="50">
        <f t="shared" si="22"/>
        <v>0</v>
      </c>
      <c r="X37" s="48">
        <f t="shared" si="22"/>
        <v>4.5428499918574887E-2</v>
      </c>
      <c r="Y37" s="49">
        <f t="shared" si="22"/>
        <v>2.9044754629577417E-2</v>
      </c>
      <c r="Z37" s="48"/>
      <c r="AA37" s="47">
        <f>STDEV(AA24:AA33)</f>
        <v>2.2655506414390555E-4</v>
      </c>
      <c r="AB37" s="54">
        <f>STDEV(AB24:AB33)</f>
        <v>2.2655506414390555E-4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2.4030697136184034</v>
      </c>
      <c r="I38" s="49">
        <f>(I37/I36)*100</f>
        <v>20.893746343361929</v>
      </c>
      <c r="J38" s="51" t="e">
        <f>(J37/J36)*100</f>
        <v>#DIV/0!</v>
      </c>
      <c r="K38" s="52">
        <f>(K37/K36)*100</f>
        <v>21.15806763923284</v>
      </c>
      <c r="L38" s="52">
        <f>(L37/L36)*100</f>
        <v>21.15806763923289</v>
      </c>
      <c r="M38" s="48"/>
      <c r="N38" s="49">
        <f t="shared" ref="N38:Y38" si="23">(N37/N36)*100</f>
        <v>8.2843628586701517</v>
      </c>
      <c r="O38" s="49">
        <f t="shared" si="23"/>
        <v>8.9736814264711136</v>
      </c>
      <c r="P38" s="49">
        <f t="shared" si="23"/>
        <v>20.013529416284186</v>
      </c>
      <c r="Q38" s="51" t="e">
        <f t="shared" si="23"/>
        <v>#DIV/0!</v>
      </c>
      <c r="R38" s="49">
        <f t="shared" si="23"/>
        <v>16.628202918620921</v>
      </c>
      <c r="S38" s="49">
        <f t="shared" si="23"/>
        <v>17.286948548954211</v>
      </c>
      <c r="T38" s="50" t="e">
        <f t="shared" si="23"/>
        <v>#DIV/0!</v>
      </c>
      <c r="U38" s="49">
        <f t="shared" si="23"/>
        <v>8.4716435851786809</v>
      </c>
      <c r="V38" s="49">
        <f t="shared" si="23"/>
        <v>8.7230988073963118</v>
      </c>
      <c r="W38" s="50" t="e">
        <f t="shared" si="23"/>
        <v>#DIV/0!</v>
      </c>
      <c r="X38" s="48">
        <f t="shared" si="23"/>
        <v>3.4494135621396369</v>
      </c>
      <c r="Y38" s="49">
        <f t="shared" si="23"/>
        <v>8.4213236248317802</v>
      </c>
      <c r="Z38" s="48"/>
      <c r="AA38" s="47">
        <f>(AA37/AA36)*100</f>
        <v>18.153087930851523</v>
      </c>
      <c r="AB38" s="47">
        <f>(AB37/AB36)*100</f>
        <v>18.153087930851523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50" si="24">A24</f>
        <v>GCP128-1</v>
      </c>
      <c r="H41" s="4">
        <f>$B$5</f>
        <v>45.8</v>
      </c>
      <c r="I41" s="4">
        <f>$C$5</f>
        <v>5.3</v>
      </c>
      <c r="J41" s="5">
        <f>$D$5</f>
        <v>0</v>
      </c>
      <c r="K41" s="4">
        <f t="shared" ref="K41:K49" si="25">I41/H41</f>
        <v>0.11572052401746726</v>
      </c>
      <c r="L41" s="125">
        <f t="shared" ref="L41:L50" si="26">K41/$H$17</f>
        <v>5.4107880496314232E-4</v>
      </c>
      <c r="M41" s="22">
        <f>$B$24</f>
        <v>257</v>
      </c>
      <c r="N41" s="22">
        <f>$C$24</f>
        <v>295.10000000000002</v>
      </c>
      <c r="O41" s="22">
        <f>$D$24</f>
        <v>1134.7</v>
      </c>
      <c r="P41" s="23">
        <f>$E$24</f>
        <v>0</v>
      </c>
      <c r="Q41" s="22">
        <f t="shared" ref="Q41:Q50" si="27">M41/O41</f>
        <v>0.22649158367850533</v>
      </c>
      <c r="R41" s="22">
        <f t="shared" ref="R41:R50" si="28">N41/O41</f>
        <v>0.26006874063629154</v>
      </c>
      <c r="S41" s="21">
        <f t="shared" ref="S41:S50" si="29">P41/O41</f>
        <v>0</v>
      </c>
      <c r="T41" s="20">
        <f>(Q41*0.01*($H$18))/0.5335</f>
        <v>2.1689700112717595E-2</v>
      </c>
      <c r="U41" s="20">
        <f>(R41*0.01*($H$18))/0.8217</f>
        <v>1.6170027940985925E-2</v>
      </c>
      <c r="V41" s="18">
        <f t="shared" ref="V41:V50" si="30">(S41*0.005*(100/20))/0.7126</f>
        <v>0</v>
      </c>
      <c r="W41" s="19">
        <f t="shared" ref="W41:W50" si="31">T41/U41</f>
        <v>1.3413520491044446</v>
      </c>
      <c r="X41" s="19">
        <f t="shared" ref="X41:X50" si="32">(T41+U41+V41)*10</f>
        <v>0.37859728053703523</v>
      </c>
      <c r="Y41" s="41">
        <f t="shared" ref="Y41:Y50" si="33">L41/X41</f>
        <v>1.4291671725576824E-3</v>
      </c>
      <c r="Z41" s="5">
        <f>(Y41*900000)</f>
        <v>1286.2504553019141</v>
      </c>
      <c r="AA41" s="2">
        <f t="shared" ref="AA41:AA50" si="34">(Z41*0.2125)+26.378</f>
        <v>299.70622175165676</v>
      </c>
      <c r="AB41" s="2">
        <f>-0.000006*(AA41)^2 + 0.0266*(AA41) + 3.4677</f>
        <v>10.900942582454149</v>
      </c>
      <c r="AC41" s="17">
        <f t="shared" ref="AC41:AC50" si="35">ABS(Y41-$C$42)</f>
        <v>1.0652596959435131E-4</v>
      </c>
      <c r="AD41" s="38">
        <f t="shared" ref="AD41:AD50" si="36">ABS(AB41-$D$42)</f>
        <v>0.4711531062207861</v>
      </c>
    </row>
    <row r="42" spans="1:30" x14ac:dyDescent="0.25">
      <c r="A42" s="141" t="s">
        <v>9</v>
      </c>
      <c r="B42" s="141"/>
      <c r="C42" s="15">
        <f>MEDIAN(Y41:Y50)</f>
        <v>1.3226412029633311E-3</v>
      </c>
      <c r="D42" s="14">
        <f>MEDIAN(AB41:AB50)</f>
        <v>10.429789476233363</v>
      </c>
      <c r="G42" s="40" t="str">
        <f t="shared" si="24"/>
        <v>GCP128-2</v>
      </c>
      <c r="H42" s="4">
        <f>$B$6</f>
        <v>44</v>
      </c>
      <c r="I42" s="4">
        <f>$C$6</f>
        <v>4.8</v>
      </c>
      <c r="J42" s="5">
        <f>$D$6</f>
        <v>0</v>
      </c>
      <c r="K42" s="4">
        <f t="shared" si="25"/>
        <v>0.10909090909090909</v>
      </c>
      <c r="L42" s="125">
        <f t="shared" si="26"/>
        <v>5.1008046519338424E-4</v>
      </c>
      <c r="M42" s="22">
        <f>$B$25</f>
        <v>275</v>
      </c>
      <c r="N42" s="22">
        <f>$C$25</f>
        <v>305.3</v>
      </c>
      <c r="O42" s="22">
        <f>$D$25</f>
        <v>691.4</v>
      </c>
      <c r="P42" s="23">
        <f>$E$25</f>
        <v>0</v>
      </c>
      <c r="Q42" s="22">
        <f t="shared" si="27"/>
        <v>0.39774370841770323</v>
      </c>
      <c r="R42" s="22">
        <f t="shared" si="28"/>
        <v>0.44156783338154471</v>
      </c>
      <c r="S42" s="21">
        <f t="shared" si="29"/>
        <v>0</v>
      </c>
      <c r="T42" s="20">
        <f t="shared" ref="T42:T50" si="37">(Q42*0.005*($H$18))/0.5335</f>
        <v>1.9044729206242228E-2</v>
      </c>
      <c r="U42" s="20">
        <f t="shared" ref="U42:U50" si="38">(R42*0.005*($H$18))/0.8217</f>
        <v>1.3727455645286064E-2</v>
      </c>
      <c r="V42" s="18">
        <f t="shared" si="30"/>
        <v>0</v>
      </c>
      <c r="W42" s="19">
        <f t="shared" si="31"/>
        <v>1.3873458926659936</v>
      </c>
      <c r="X42" s="19">
        <f t="shared" si="32"/>
        <v>0.32772184851528285</v>
      </c>
      <c r="Y42" s="18">
        <f t="shared" si="33"/>
        <v>1.556443268900936E-3</v>
      </c>
      <c r="Z42" s="5">
        <f>(Y42*900000)</f>
        <v>1400.7989420108424</v>
      </c>
      <c r="AA42" s="2">
        <f>(Z42*0.2125)+26.378</f>
        <v>324.047775177304</v>
      </c>
      <c r="AB42" s="2">
        <f t="shared" ref="AB42:AB50" si="39">-0.000006*(AA42)^2 + 0.0266*(AA42) + 3.4677</f>
        <v>11.457329056132121</v>
      </c>
      <c r="AC42" s="17">
        <f t="shared" si="35"/>
        <v>2.3380206593760495E-4</v>
      </c>
      <c r="AD42" s="38">
        <f t="shared" si="36"/>
        <v>1.0275395798987574</v>
      </c>
    </row>
    <row r="43" spans="1:30" x14ac:dyDescent="0.25">
      <c r="A43" s="141" t="s">
        <v>8</v>
      </c>
      <c r="B43" s="141"/>
      <c r="C43" s="15">
        <f>MEDIAN(AC41:AC50)</f>
        <v>1.9244758609184844E-4</v>
      </c>
      <c r="D43" s="14">
        <f>MEDIAN(AD41:AD50)</f>
        <v>0.84716326492377636</v>
      </c>
      <c r="G43" s="40" t="str">
        <f t="shared" si="24"/>
        <v>GCP128-3</v>
      </c>
      <c r="H43" s="4">
        <f>$B$7</f>
        <v>42.9</v>
      </c>
      <c r="I43" s="4">
        <f>$C$7</f>
        <v>4.0999999999999996</v>
      </c>
      <c r="J43" s="5">
        <f>$D$7</f>
        <v>0</v>
      </c>
      <c r="K43" s="4">
        <f t="shared" si="25"/>
        <v>9.5571095571095568E-2</v>
      </c>
      <c r="L43" s="125">
        <f t="shared" si="26"/>
        <v>4.4686536480616993E-4</v>
      </c>
      <c r="M43" s="22">
        <f>$B$26</f>
        <v>276.60000000000002</v>
      </c>
      <c r="N43" s="22">
        <f>$C$26</f>
        <v>322.89999999999998</v>
      </c>
      <c r="O43" s="22">
        <f>$D$26</f>
        <v>692.6</v>
      </c>
      <c r="P43" s="23">
        <f>$E$26</f>
        <v>0</v>
      </c>
      <c r="Q43" s="22">
        <f t="shared" si="27"/>
        <v>0.39936471267686979</v>
      </c>
      <c r="R43" s="22">
        <f t="shared" si="28"/>
        <v>0.4662142650880739</v>
      </c>
      <c r="S43" s="21">
        <f t="shared" si="29"/>
        <v>0</v>
      </c>
      <c r="T43" s="20">
        <f t="shared" si="37"/>
        <v>1.9122345989373273E-2</v>
      </c>
      <c r="U43" s="20">
        <f t="shared" si="38"/>
        <v>1.4493663626232018E-2</v>
      </c>
      <c r="V43" s="18">
        <f t="shared" si="30"/>
        <v>0</v>
      </c>
      <c r="W43" s="19">
        <f t="shared" si="31"/>
        <v>1.3193590304361571</v>
      </c>
      <c r="X43" s="19">
        <f t="shared" si="32"/>
        <v>0.33616009615605291</v>
      </c>
      <c r="Y43" s="18">
        <f t="shared" si="33"/>
        <v>1.3293230514746319E-3</v>
      </c>
      <c r="Z43" s="5">
        <f t="shared" ref="Z43:Z50" si="40">(Y43*900000)</f>
        <v>1196.3907463271687</v>
      </c>
      <c r="AA43" s="2">
        <f t="shared" si="34"/>
        <v>280.61103359452335</v>
      </c>
      <c r="AB43" s="2">
        <f t="shared" si="39"/>
        <v>10.459498180564399</v>
      </c>
      <c r="AC43" s="17">
        <f t="shared" si="35"/>
        <v>6.681848511300853E-6</v>
      </c>
      <c r="AD43" s="38">
        <f t="shared" si="36"/>
        <v>2.9708704331035563E-2</v>
      </c>
    </row>
    <row r="44" spans="1:30" x14ac:dyDescent="0.25">
      <c r="A44" s="141" t="s">
        <v>7</v>
      </c>
      <c r="B44" s="141"/>
      <c r="C44" s="15">
        <f>C43*1.483</f>
        <v>2.8539977017421128E-4</v>
      </c>
      <c r="D44" s="14">
        <f>D43*1.483</f>
        <v>1.2563431218819605</v>
      </c>
      <c r="G44" s="40" t="str">
        <f t="shared" si="24"/>
        <v>GCP128-4</v>
      </c>
      <c r="H44" s="4">
        <f>$B$8</f>
        <v>45</v>
      </c>
      <c r="I44" s="4">
        <f>$C$8</f>
        <v>4.9000000000000004</v>
      </c>
      <c r="J44" s="5">
        <f>$D$8</f>
        <v>0</v>
      </c>
      <c r="K44" s="4">
        <f t="shared" si="25"/>
        <v>0.1088888888888889</v>
      </c>
      <c r="L44" s="125">
        <f t="shared" si="26"/>
        <v>5.0913587173932241E-4</v>
      </c>
      <c r="M44" s="22">
        <f>$B$27</f>
        <v>311.39999999999998</v>
      </c>
      <c r="N44" s="22">
        <f>$C$27</f>
        <v>360.3</v>
      </c>
      <c r="O44" s="22">
        <f>$D$27</f>
        <v>674.9</v>
      </c>
      <c r="P44" s="23">
        <f>$E$27</f>
        <v>0</v>
      </c>
      <c r="Q44" s="22">
        <f t="shared" si="27"/>
        <v>0.46140168913913171</v>
      </c>
      <c r="R44" s="22">
        <f t="shared" si="28"/>
        <v>0.53385686768410134</v>
      </c>
      <c r="S44" s="21">
        <f t="shared" si="29"/>
        <v>0</v>
      </c>
      <c r="T44" s="20">
        <f>(Q44*0.005*($H$18))/0.5335</f>
        <v>2.2092795031038649E-2</v>
      </c>
      <c r="U44" s="20">
        <f t="shared" si="38"/>
        <v>1.6596536065462297E-2</v>
      </c>
      <c r="V44" s="18">
        <f t="shared" si="30"/>
        <v>0</v>
      </c>
      <c r="W44" s="19">
        <f t="shared" si="31"/>
        <v>1.3311690429796474</v>
      </c>
      <c r="X44" s="19">
        <f t="shared" si="32"/>
        <v>0.38689331096500945</v>
      </c>
      <c r="Y44" s="18">
        <f t="shared" si="33"/>
        <v>1.3159593544520302E-3</v>
      </c>
      <c r="Z44" s="5">
        <f t="shared" si="40"/>
        <v>1184.3634190068271</v>
      </c>
      <c r="AA44" s="2">
        <f t="shared" si="34"/>
        <v>278.05522653895076</v>
      </c>
      <c r="AB44" s="2">
        <f t="shared" si="39"/>
        <v>10.400080771902326</v>
      </c>
      <c r="AC44" s="17">
        <f t="shared" si="35"/>
        <v>6.681848511300853E-6</v>
      </c>
      <c r="AD44" s="38">
        <f t="shared" si="36"/>
        <v>2.9708704331037339E-2</v>
      </c>
    </row>
    <row r="45" spans="1:30" x14ac:dyDescent="0.25">
      <c r="A45" s="141" t="s">
        <v>5</v>
      </c>
      <c r="B45" s="141"/>
      <c r="C45" s="25">
        <f>COUNT(Y41:Y50)</f>
        <v>10</v>
      </c>
      <c r="D45" s="24">
        <f>COUNT(AB41:AB50)</f>
        <v>10</v>
      </c>
      <c r="G45" s="40" t="str">
        <f t="shared" si="24"/>
        <v>GCP128-5</v>
      </c>
      <c r="H45" s="4">
        <f>$B$9</f>
        <v>43.8</v>
      </c>
      <c r="I45" s="4">
        <f>$C$9</f>
        <v>4</v>
      </c>
      <c r="J45" s="5">
        <f>$D$9</f>
        <v>0</v>
      </c>
      <c r="K45" s="4">
        <f t="shared" si="25"/>
        <v>9.1324200913242018E-2</v>
      </c>
      <c r="L45" s="125">
        <f t="shared" si="26"/>
        <v>4.2700799978137192E-4</v>
      </c>
      <c r="M45" s="22">
        <f>$B$28</f>
        <v>248.7</v>
      </c>
      <c r="N45" s="22">
        <f>$C$28</f>
        <v>296.3</v>
      </c>
      <c r="O45" s="22">
        <f>$D$28</f>
        <v>668.8</v>
      </c>
      <c r="P45" s="23">
        <f>$E$28</f>
        <v>0</v>
      </c>
      <c r="Q45" s="22">
        <f t="shared" si="27"/>
        <v>0.37186004784688997</v>
      </c>
      <c r="R45" s="22">
        <f t="shared" si="28"/>
        <v>0.44303229665071775</v>
      </c>
      <c r="S45" s="21">
        <f t="shared" si="29"/>
        <v>0</v>
      </c>
      <c r="T45" s="20">
        <f t="shared" ref="T45:T49" si="41">(Q45*0.005*($H$18))/0.5335</f>
        <v>1.7805370051075547E-2</v>
      </c>
      <c r="U45" s="20">
        <f t="shared" si="38"/>
        <v>1.3772982862288653E-2</v>
      </c>
      <c r="V45" s="18">
        <f t="shared" si="30"/>
        <v>0</v>
      </c>
      <c r="W45" s="19">
        <f t="shared" si="31"/>
        <v>1.2927751547435551</v>
      </c>
      <c r="X45" s="19">
        <f t="shared" si="32"/>
        <v>0.31578352913364199</v>
      </c>
      <c r="Y45" s="18">
        <f t="shared" si="33"/>
        <v>1.3522174540036218E-3</v>
      </c>
      <c r="Z45" s="5">
        <f t="shared" si="40"/>
        <v>1216.9957086032596</v>
      </c>
      <c r="AA45" s="2">
        <f t="shared" si="34"/>
        <v>284.98958807819264</v>
      </c>
      <c r="AB45" s="2">
        <f t="shared" si="39"/>
        <v>10.561108651002055</v>
      </c>
      <c r="AC45" s="17">
        <f t="shared" si="35"/>
        <v>2.9576251040290677E-5</v>
      </c>
      <c r="AD45" s="38">
        <f t="shared" si="36"/>
        <v>0.13131917476869148</v>
      </c>
    </row>
    <row r="46" spans="1:30" ht="15" customHeight="1" x14ac:dyDescent="0.25">
      <c r="A46" s="142" t="s">
        <v>3</v>
      </c>
      <c r="B46" s="142"/>
      <c r="C46" s="15">
        <f>_xlfn.CONFIDENCE.NORM(0.05,C44,C45)</f>
        <v>1.7688935977483967E-4</v>
      </c>
      <c r="D46" s="14">
        <f>_xlfn.CONFIDENCE.NORM(0.05,D44,D45)</f>
        <v>0.77867522581244319</v>
      </c>
      <c r="G46" s="40" t="str">
        <f t="shared" si="24"/>
        <v>GCP128-6</v>
      </c>
      <c r="H46" s="4">
        <f>$B$10</f>
        <v>45.6</v>
      </c>
      <c r="I46" s="4">
        <f>$C$10</f>
        <v>2.7</v>
      </c>
      <c r="J46" s="5">
        <f>$D$10</f>
        <v>0</v>
      </c>
      <c r="K46" s="4">
        <f t="shared" si="25"/>
        <v>5.9210526315789477E-2</v>
      </c>
      <c r="L46" s="125">
        <f t="shared" si="26"/>
        <v>2.7685288406877767E-4</v>
      </c>
      <c r="M46" s="22">
        <f>$B$29</f>
        <v>248.9</v>
      </c>
      <c r="N46" s="22">
        <f>$C$29</f>
        <v>300.8</v>
      </c>
      <c r="O46" s="22">
        <f>$D$29</f>
        <v>667.8</v>
      </c>
      <c r="P46" s="23">
        <f>$E$29</f>
        <v>0</v>
      </c>
      <c r="Q46" s="22">
        <f t="shared" si="27"/>
        <v>0.37271638215034447</v>
      </c>
      <c r="R46" s="22">
        <f t="shared" si="28"/>
        <v>0.4504342617550165</v>
      </c>
      <c r="S46" s="21">
        <f t="shared" si="29"/>
        <v>0</v>
      </c>
      <c r="T46" s="20">
        <f t="shared" si="41"/>
        <v>1.784637297475267E-2</v>
      </c>
      <c r="U46" s="20">
        <f t="shared" si="38"/>
        <v>1.4003095066973222E-2</v>
      </c>
      <c r="V46" s="18">
        <f t="shared" si="30"/>
        <v>0</v>
      </c>
      <c r="W46" s="19">
        <f t="shared" si="31"/>
        <v>1.2744591741610003</v>
      </c>
      <c r="X46" s="19">
        <f t="shared" si="32"/>
        <v>0.31849468041725892</v>
      </c>
      <c r="Y46" s="18">
        <f t="shared" si="33"/>
        <v>8.6925434266617427E-4</v>
      </c>
      <c r="Z46" s="5">
        <f t="shared" si="40"/>
        <v>782.32890839955689</v>
      </c>
      <c r="AA46" s="2">
        <f t="shared" si="34"/>
        <v>192.62289303490581</v>
      </c>
      <c r="AB46" s="2">
        <f t="shared" si="39"/>
        <v>8.3688474812016729</v>
      </c>
      <c r="AC46" s="17">
        <f t="shared" si="35"/>
        <v>4.5338686029715682E-4</v>
      </c>
      <c r="AD46" s="38">
        <f t="shared" si="36"/>
        <v>2.0609419950316905</v>
      </c>
    </row>
    <row r="47" spans="1:30" x14ac:dyDescent="0.25">
      <c r="G47" s="40" t="str">
        <f t="shared" si="24"/>
        <v>GCP128-7</v>
      </c>
      <c r="H47" s="4">
        <f>$B$11</f>
        <v>43.3</v>
      </c>
      <c r="I47" s="4">
        <f>$C$11</f>
        <v>3.2</v>
      </c>
      <c r="J47" s="5">
        <f>$D$11</f>
        <v>0</v>
      </c>
      <c r="K47" s="4">
        <f t="shared" si="25"/>
        <v>7.3903002309468835E-2</v>
      </c>
      <c r="L47" s="125">
        <f t="shared" si="26"/>
        <v>3.4555104647434812E-4</v>
      </c>
      <c r="M47" s="22">
        <f>$B$30</f>
        <v>254.3</v>
      </c>
      <c r="N47" s="22">
        <f>$C$30</f>
        <v>308.3</v>
      </c>
      <c r="O47" s="22">
        <f>$D$30</f>
        <v>680.9</v>
      </c>
      <c r="P47" s="23">
        <f>$E$30</f>
        <v>0</v>
      </c>
      <c r="Q47" s="22">
        <f t="shared" si="27"/>
        <v>0.37347628139227496</v>
      </c>
      <c r="R47" s="22">
        <f t="shared" si="28"/>
        <v>0.45278308121603761</v>
      </c>
      <c r="S47" s="21">
        <f t="shared" si="29"/>
        <v>0</v>
      </c>
      <c r="T47" s="20">
        <f t="shared" si="41"/>
        <v>1.7882758403309586E-2</v>
      </c>
      <c r="U47" s="20">
        <f t="shared" si="38"/>
        <v>1.4076115138935964E-2</v>
      </c>
      <c r="V47" s="18">
        <f t="shared" si="30"/>
        <v>0</v>
      </c>
      <c r="W47" s="19">
        <f t="shared" si="31"/>
        <v>1.2704328024316922</v>
      </c>
      <c r="X47" s="19">
        <f t="shared" si="32"/>
        <v>0.31958873542245553</v>
      </c>
      <c r="Y47" s="18">
        <f t="shared" si="33"/>
        <v>1.081236627497442E-3</v>
      </c>
      <c r="Z47" s="5">
        <f t="shared" si="40"/>
        <v>973.11296474769779</v>
      </c>
      <c r="AA47" s="2">
        <f t="shared" si="34"/>
        <v>233.16450500888578</v>
      </c>
      <c r="AB47" s="2">
        <f t="shared" si="39"/>
        <v>9.3436817148601286</v>
      </c>
      <c r="AC47" s="17">
        <f t="shared" si="35"/>
        <v>2.414045754658891E-4</v>
      </c>
      <c r="AD47" s="38">
        <f t="shared" si="36"/>
        <v>1.0861077613732348</v>
      </c>
    </row>
    <row r="48" spans="1:30" x14ac:dyDescent="0.25">
      <c r="A48" s="143" t="s">
        <v>6</v>
      </c>
      <c r="B48" s="143"/>
      <c r="C48" s="143"/>
      <c r="D48" s="143"/>
      <c r="G48" s="40" t="str">
        <f t="shared" si="24"/>
        <v>GCP128-8</v>
      </c>
      <c r="H48" s="4">
        <f>$B$12</f>
        <v>43</v>
      </c>
      <c r="I48" s="4">
        <f>$C$12</f>
        <v>3.7</v>
      </c>
      <c r="J48" s="5">
        <f>$D$12</f>
        <v>0</v>
      </c>
      <c r="K48" s="4">
        <f t="shared" si="25"/>
        <v>8.6046511627906982E-2</v>
      </c>
      <c r="L48" s="125">
        <f t="shared" si="26"/>
        <v>4.0233090956144846E-4</v>
      </c>
      <c r="M48" s="22">
        <f>$B$31</f>
        <v>305.10000000000002</v>
      </c>
      <c r="N48" s="22">
        <f>$C$31</f>
        <v>370.4</v>
      </c>
      <c r="O48" s="22">
        <f>$D$31</f>
        <v>679.1</v>
      </c>
      <c r="P48" s="23">
        <f>$E$31</f>
        <v>0</v>
      </c>
      <c r="Q48" s="22">
        <f t="shared" si="27"/>
        <v>0.44927109409512594</v>
      </c>
      <c r="R48" s="22">
        <f t="shared" si="28"/>
        <v>0.54542777205124426</v>
      </c>
      <c r="S48" s="21">
        <f t="shared" si="29"/>
        <v>0</v>
      </c>
      <c r="T48" s="20">
        <f t="shared" si="41"/>
        <v>2.1511958947816292E-2</v>
      </c>
      <c r="U48" s="20">
        <f t="shared" si="38"/>
        <v>1.6956252205244049E-2</v>
      </c>
      <c r="V48" s="18">
        <f t="shared" si="30"/>
        <v>0</v>
      </c>
      <c r="W48" s="19">
        <f t="shared" si="31"/>
        <v>1.268674155552092</v>
      </c>
      <c r="X48" s="19">
        <f t="shared" si="32"/>
        <v>0.38468211153060344</v>
      </c>
      <c r="Y48" s="18">
        <f t="shared" si="33"/>
        <v>1.0458789153481108E-3</v>
      </c>
      <c r="Z48" s="5">
        <f t="shared" si="40"/>
        <v>941.29102381329972</v>
      </c>
      <c r="AA48" s="2">
        <f t="shared" si="34"/>
        <v>226.40234256032619</v>
      </c>
      <c r="AB48" s="2">
        <f t="shared" si="39"/>
        <v>9.1824541878038559</v>
      </c>
      <c r="AC48" s="17">
        <f t="shared" si="35"/>
        <v>2.7676228761522033E-4</v>
      </c>
      <c r="AD48" s="38">
        <f t="shared" si="36"/>
        <v>1.2473352884295075</v>
      </c>
    </row>
    <row r="49" spans="1:30" x14ac:dyDescent="0.25">
      <c r="A49" s="141" t="s">
        <v>2</v>
      </c>
      <c r="B49" s="141"/>
      <c r="C49" s="15">
        <f>AVERAGE(Y41:Y50)</f>
        <v>1.2480249366217792E-3</v>
      </c>
      <c r="D49" s="14">
        <f>AVERAGE(AB41:AB50)</f>
        <v>10.086682218225075</v>
      </c>
      <c r="G49" s="40" t="str">
        <f t="shared" si="24"/>
        <v>GCP128-9</v>
      </c>
      <c r="H49" s="4">
        <f>$B$13</f>
        <v>43.6</v>
      </c>
      <c r="I49" s="4">
        <f>$C$13</f>
        <v>4.9000000000000004</v>
      </c>
      <c r="J49" s="5">
        <f>$D$13</f>
        <v>0</v>
      </c>
      <c r="K49" s="4">
        <f t="shared" si="25"/>
        <v>0.11238532110091744</v>
      </c>
      <c r="L49" s="125">
        <f t="shared" si="26"/>
        <v>5.2548427129058505E-4</v>
      </c>
      <c r="M49" s="22">
        <f>$B$32</f>
        <v>285.8</v>
      </c>
      <c r="N49" s="22">
        <f>$C$32</f>
        <v>340.2</v>
      </c>
      <c r="O49" s="22">
        <f>$D$32</f>
        <v>680.4</v>
      </c>
      <c r="P49" s="23">
        <f>$E$32</f>
        <v>0</v>
      </c>
      <c r="Q49" s="22">
        <f t="shared" si="27"/>
        <v>0.42004703115814229</v>
      </c>
      <c r="R49" s="22">
        <f t="shared" si="28"/>
        <v>0.5</v>
      </c>
      <c r="S49" s="21">
        <f t="shared" si="29"/>
        <v>0</v>
      </c>
      <c r="T49" s="20">
        <f t="shared" si="41"/>
        <v>2.0112654940833641E-2</v>
      </c>
      <c r="U49" s="20">
        <f t="shared" si="38"/>
        <v>1.5543994158451991E-2</v>
      </c>
      <c r="V49" s="18">
        <f t="shared" si="30"/>
        <v>0</v>
      </c>
      <c r="W49" s="19">
        <f t="shared" si="31"/>
        <v>1.293918071237659</v>
      </c>
      <c r="X49" s="19">
        <f t="shared" si="32"/>
        <v>0.35656649099285631</v>
      </c>
      <c r="Y49" s="18">
        <f t="shared" si="33"/>
        <v>1.473734309209423E-3</v>
      </c>
      <c r="Z49" s="5">
        <f t="shared" si="40"/>
        <v>1326.3608782884808</v>
      </c>
      <c r="AA49" s="2">
        <f t="shared" si="34"/>
        <v>308.22968663630212</v>
      </c>
      <c r="AB49" s="2">
        <f t="shared" si="39"/>
        <v>11.096576426182159</v>
      </c>
      <c r="AC49" s="17">
        <f t="shared" si="35"/>
        <v>1.5109310624609193E-4</v>
      </c>
      <c r="AD49" s="38">
        <f t="shared" si="36"/>
        <v>0.66678694994879528</v>
      </c>
    </row>
    <row r="50" spans="1:30" x14ac:dyDescent="0.25">
      <c r="A50" s="141" t="s">
        <v>1</v>
      </c>
      <c r="B50" s="141"/>
      <c r="C50" s="15">
        <f>STDEV(Y41:Y50)</f>
        <v>2.2655506414390555E-4</v>
      </c>
      <c r="D50" s="14">
        <f>STDEV(AB41:AB50)</f>
        <v>1.0179147990130861</v>
      </c>
      <c r="G50" s="40" t="str">
        <f t="shared" si="24"/>
        <v>GCP128-10</v>
      </c>
      <c r="H50" s="4">
        <f>$B$14</f>
        <v>44.9</v>
      </c>
      <c r="I50" s="124">
        <f>$C$14</f>
        <v>3.2</v>
      </c>
      <c r="J50" s="5">
        <f>$D$14</f>
        <v>0</v>
      </c>
      <c r="K50" s="4">
        <f>I50/H50</f>
        <v>7.1269487750556804E-2</v>
      </c>
      <c r="L50" s="125">
        <f t="shared" si="26"/>
        <v>3.3323742343740028E-4</v>
      </c>
      <c r="M50" s="22">
        <f>$B$33</f>
        <v>261.8</v>
      </c>
      <c r="N50" s="22">
        <f>$C$33</f>
        <v>290</v>
      </c>
      <c r="O50" s="22">
        <f>$D$33</f>
        <v>664.2</v>
      </c>
      <c r="P50" s="23">
        <f>$E$33</f>
        <v>0</v>
      </c>
      <c r="Q50" s="22">
        <f t="shared" si="27"/>
        <v>0.39415838602830472</v>
      </c>
      <c r="R50" s="22">
        <f t="shared" si="28"/>
        <v>0.43661547726588373</v>
      </c>
      <c r="S50" s="21">
        <f t="shared" si="29"/>
        <v>0</v>
      </c>
      <c r="T50" s="20">
        <f t="shared" si="37"/>
        <v>1.887305711545088E-2</v>
      </c>
      <c r="U50" s="20">
        <f t="shared" si="38"/>
        <v>1.3573496856221249E-2</v>
      </c>
      <c r="V50" s="18">
        <f t="shared" si="30"/>
        <v>0</v>
      </c>
      <c r="W50" s="19">
        <f t="shared" si="31"/>
        <v>1.3904344116601495</v>
      </c>
      <c r="X50" s="19">
        <f t="shared" si="32"/>
        <v>0.32446553971672126</v>
      </c>
      <c r="Y50" s="18">
        <f t="shared" si="33"/>
        <v>1.0270348701077391E-3</v>
      </c>
      <c r="Z50" s="5">
        <f t="shared" si="40"/>
        <v>924.33138309696517</v>
      </c>
      <c r="AA50" s="2">
        <f t="shared" si="34"/>
        <v>222.79841890810508</v>
      </c>
      <c r="AB50" s="2">
        <f t="shared" si="39"/>
        <v>9.0963031301478843</v>
      </c>
      <c r="AC50" s="17">
        <f t="shared" si="35"/>
        <v>2.9560633285559195E-4</v>
      </c>
      <c r="AD50" s="38">
        <f t="shared" si="36"/>
        <v>1.3334863460854791</v>
      </c>
    </row>
    <row r="51" spans="1:30" ht="15.75" thickBot="1" x14ac:dyDescent="0.3">
      <c r="A51" s="141" t="s">
        <v>0</v>
      </c>
      <c r="B51" s="141"/>
      <c r="C51" s="37">
        <f>(C50/C49)*100</f>
        <v>18.153087930851523</v>
      </c>
      <c r="D51" s="14">
        <f>(D50/D49)*100</f>
        <v>10.091671146076868</v>
      </c>
      <c r="G51" s="36"/>
      <c r="H51" s="31"/>
      <c r="I51" s="31"/>
      <c r="J51" s="29"/>
      <c r="K51" s="30"/>
      <c r="L51" s="126"/>
      <c r="M51" s="33"/>
      <c r="N51" s="33"/>
      <c r="O51" s="33"/>
      <c r="P51" s="34"/>
      <c r="Q51" s="33"/>
      <c r="R51" s="33"/>
      <c r="S51" s="32"/>
      <c r="T51" s="31"/>
      <c r="U51" s="31"/>
      <c r="V51" s="29"/>
      <c r="W51" s="30"/>
      <c r="X51" s="30"/>
      <c r="Y51" s="29"/>
      <c r="Z51" s="28"/>
      <c r="AA51" s="28"/>
      <c r="AB51" s="28"/>
      <c r="AC51" s="27"/>
      <c r="AD51" s="26"/>
    </row>
    <row r="52" spans="1:30" ht="15.75" thickTop="1" x14ac:dyDescent="0.25">
      <c r="A52" s="141" t="s">
        <v>5</v>
      </c>
      <c r="B52" s="141"/>
      <c r="C52" s="25">
        <f>COUNT(Y41:Y50)</f>
        <v>10</v>
      </c>
      <c r="D52" s="24">
        <f>COUNT(AB41:AB50)</f>
        <v>10</v>
      </c>
      <c r="G52" s="7" t="s">
        <v>4</v>
      </c>
      <c r="H52" s="20"/>
      <c r="I52" s="20"/>
      <c r="J52" s="18"/>
      <c r="K52" s="19"/>
      <c r="L52" s="127"/>
      <c r="M52" s="22"/>
      <c r="N52" s="22"/>
      <c r="O52" s="22"/>
      <c r="P52" s="23"/>
      <c r="Q52" s="22"/>
      <c r="R52" s="22"/>
      <c r="S52" s="21"/>
      <c r="T52" s="20"/>
      <c r="U52" s="20"/>
      <c r="V52" s="18"/>
      <c r="W52" s="19"/>
      <c r="X52" s="19"/>
      <c r="Y52" s="18"/>
      <c r="Z52" s="2"/>
      <c r="AA52" s="2"/>
      <c r="AB52" s="2"/>
      <c r="AC52" s="17"/>
      <c r="AD52" s="16"/>
    </row>
    <row r="53" spans="1:30" ht="17.25" customHeight="1" x14ac:dyDescent="0.25">
      <c r="A53" s="142" t="s">
        <v>3</v>
      </c>
      <c r="B53" s="142"/>
      <c r="C53" s="15">
        <f>_xlfn.CONFIDENCE.NORM(0.05,C50,C52)</f>
        <v>1.4041770329983392E-4</v>
      </c>
      <c r="D53" s="14">
        <f>_xlfn.CONFIDENCE.NORM(0.05,D50,D52)</f>
        <v>0.6308985357376069</v>
      </c>
      <c r="G53" s="7" t="s">
        <v>2</v>
      </c>
      <c r="H53" s="4">
        <f>AVERAGE(H41:H50)</f>
        <v>44.190000000000005</v>
      </c>
      <c r="I53" s="4">
        <f>AVERAGE(I41:I49)</f>
        <v>4.177777777777778</v>
      </c>
      <c r="J53" s="5">
        <f>AVERAGE(J41:J45)</f>
        <v>0</v>
      </c>
      <c r="K53" s="13">
        <f t="shared" ref="K53:AD53" si="42">AVERAGE(K41:K50)</f>
        <v>9.2341046758624243E-2</v>
      </c>
      <c r="L53" s="11">
        <f t="shared" si="42"/>
        <v>4.3176250413159512E-4</v>
      </c>
      <c r="M53" s="4">
        <f t="shared" si="42"/>
        <v>272.46000000000004</v>
      </c>
      <c r="N53" s="4">
        <f t="shared" si="42"/>
        <v>318.95999999999998</v>
      </c>
      <c r="O53" s="4">
        <f t="shared" si="42"/>
        <v>723.4799999999999</v>
      </c>
      <c r="P53" s="5">
        <f t="shared" si="42"/>
        <v>0</v>
      </c>
      <c r="Q53" s="4">
        <f t="shared" si="42"/>
        <v>0.38665309165832923</v>
      </c>
      <c r="R53" s="4">
        <f t="shared" si="42"/>
        <v>0.45300005957289108</v>
      </c>
      <c r="S53" s="3">
        <f t="shared" si="42"/>
        <v>0</v>
      </c>
      <c r="T53" s="4">
        <f t="shared" si="42"/>
        <v>1.9598174277261037E-2</v>
      </c>
      <c r="U53" s="4">
        <f t="shared" si="42"/>
        <v>1.4891361956608142E-2</v>
      </c>
      <c r="V53" s="3">
        <f t="shared" si="42"/>
        <v>0</v>
      </c>
      <c r="W53" s="2">
        <f t="shared" si="42"/>
        <v>1.316991978497239</v>
      </c>
      <c r="X53" s="2">
        <f t="shared" si="42"/>
        <v>0.34489536233869178</v>
      </c>
      <c r="Y53" s="11">
        <f t="shared" si="42"/>
        <v>1.2480249366217792E-3</v>
      </c>
      <c r="Z53" s="2">
        <f t="shared" si="42"/>
        <v>1123.2224429596013</v>
      </c>
      <c r="AA53" s="2">
        <f t="shared" si="42"/>
        <v>265.06276912891525</v>
      </c>
      <c r="AB53" s="2">
        <f t="shared" si="42"/>
        <v>10.086682218225075</v>
      </c>
      <c r="AC53" s="10">
        <f t="shared" si="42"/>
        <v>1.8015211460747986E-4</v>
      </c>
      <c r="AD53" s="10">
        <f t="shared" si="42"/>
        <v>0.80840876104190151</v>
      </c>
    </row>
    <row r="54" spans="1:30" x14ac:dyDescent="0.25">
      <c r="G54" s="7" t="s">
        <v>1</v>
      </c>
      <c r="H54" s="4">
        <f>STDEV(H41:H50)</f>
        <v>1.0619165064479725</v>
      </c>
      <c r="I54" s="4">
        <f>STDEV(I41:I49)</f>
        <v>0.87289429167823174</v>
      </c>
      <c r="J54" s="5">
        <f>STDEV(J41:J45)</f>
        <v>0</v>
      </c>
      <c r="K54" s="2">
        <f t="shared" ref="K54:AD54" si="43">STDEV(K41:K50)</f>
        <v>1.9537581131965343E-2</v>
      </c>
      <c r="L54" s="127">
        <f t="shared" si="43"/>
        <v>9.1352602665008598E-5</v>
      </c>
      <c r="M54" s="4">
        <f t="shared" si="43"/>
        <v>22.5715750447327</v>
      </c>
      <c r="N54" s="4">
        <f t="shared" si="43"/>
        <v>28.622454277872265</v>
      </c>
      <c r="O54" s="4">
        <f t="shared" si="43"/>
        <v>144.79388262093281</v>
      </c>
      <c r="P54" s="5">
        <f t="shared" si="43"/>
        <v>0</v>
      </c>
      <c r="Q54" s="4">
        <f t="shared" si="43"/>
        <v>6.4293460672068328E-2</v>
      </c>
      <c r="R54" s="4">
        <f t="shared" si="43"/>
        <v>7.8309887225097602E-2</v>
      </c>
      <c r="S54" s="3">
        <f t="shared" si="43"/>
        <v>0</v>
      </c>
      <c r="T54" s="4">
        <f t="shared" si="43"/>
        <v>1.6602874739717229E-3</v>
      </c>
      <c r="U54" s="4">
        <f t="shared" si="43"/>
        <v>1.298988217241953E-3</v>
      </c>
      <c r="V54" s="3">
        <f t="shared" si="43"/>
        <v>0</v>
      </c>
      <c r="W54" s="2">
        <f t="shared" si="43"/>
        <v>4.5428499918574887E-2</v>
      </c>
      <c r="X54" s="2">
        <f t="shared" si="43"/>
        <v>2.9044754629577417E-2</v>
      </c>
      <c r="Y54" s="3">
        <f t="shared" si="43"/>
        <v>2.2655506414390555E-4</v>
      </c>
      <c r="Z54" s="2">
        <f t="shared" si="43"/>
        <v>203.89955772951592</v>
      </c>
      <c r="AA54" s="2">
        <f t="shared" si="43"/>
        <v>43.328656017521816</v>
      </c>
      <c r="AB54" s="2">
        <f t="shared" si="43"/>
        <v>1.0179147990130861</v>
      </c>
      <c r="AC54" s="8">
        <f t="shared" si="43"/>
        <v>1.4646683426454944E-4</v>
      </c>
      <c r="AD54" s="8">
        <f t="shared" si="43"/>
        <v>0.66393887755285486</v>
      </c>
    </row>
    <row r="55" spans="1:30" x14ac:dyDescent="0.25">
      <c r="G55" s="7" t="s">
        <v>0</v>
      </c>
      <c r="H55" s="4">
        <f t="shared" ref="H55:AD55" si="44">(H54/H53)*100</f>
        <v>2.4030697136184034</v>
      </c>
      <c r="I55" s="4">
        <f t="shared" si="44"/>
        <v>20.893746343361929</v>
      </c>
      <c r="J55" s="5" t="e">
        <f t="shared" si="44"/>
        <v>#DIV/0!</v>
      </c>
      <c r="K55" s="6">
        <f t="shared" si="44"/>
        <v>21.15806763923284</v>
      </c>
      <c r="L55" s="2">
        <f t="shared" si="44"/>
        <v>21.15806763923289</v>
      </c>
      <c r="M55" s="4">
        <f t="shared" si="44"/>
        <v>8.2843628586701517</v>
      </c>
      <c r="N55" s="4">
        <f t="shared" si="44"/>
        <v>8.9736814264711136</v>
      </c>
      <c r="O55" s="4">
        <f t="shared" si="44"/>
        <v>20.013529416284186</v>
      </c>
      <c r="P55" s="5" t="e">
        <f t="shared" si="44"/>
        <v>#DIV/0!</v>
      </c>
      <c r="Q55" s="4">
        <f t="shared" si="44"/>
        <v>16.628202918620921</v>
      </c>
      <c r="R55" s="4">
        <f t="shared" si="44"/>
        <v>17.286948548954211</v>
      </c>
      <c r="S55" s="3" t="e">
        <f t="shared" si="44"/>
        <v>#DIV/0!</v>
      </c>
      <c r="T55" s="4">
        <f t="shared" si="44"/>
        <v>8.4716435851786809</v>
      </c>
      <c r="U55" s="4">
        <f t="shared" si="44"/>
        <v>8.7230988073963118</v>
      </c>
      <c r="V55" s="3" t="e">
        <f t="shared" si="44"/>
        <v>#DIV/0!</v>
      </c>
      <c r="W55" s="2">
        <f t="shared" si="44"/>
        <v>3.4494135621396369</v>
      </c>
      <c r="X55" s="2">
        <f t="shared" si="44"/>
        <v>8.4213236248317802</v>
      </c>
      <c r="Y55" s="3">
        <f t="shared" si="44"/>
        <v>18.153087930851523</v>
      </c>
      <c r="Z55" s="2">
        <f t="shared" si="44"/>
        <v>18.153087930851605</v>
      </c>
      <c r="AA55" s="2">
        <f t="shared" si="44"/>
        <v>16.346564309998815</v>
      </c>
      <c r="AB55" s="2">
        <f t="shared" si="44"/>
        <v>10.091671146076868</v>
      </c>
      <c r="AC55" s="1">
        <f t="shared" si="44"/>
        <v>81.301756897872238</v>
      </c>
      <c r="AD55" s="1">
        <f t="shared" si="44"/>
        <v>82.129104674366772</v>
      </c>
    </row>
  </sheetData>
  <sortState ref="AB24:AB33">
    <sortCondition descending="1" ref="AB24"/>
  </sortState>
  <mergeCells count="25">
    <mergeCell ref="A49:B49"/>
    <mergeCell ref="A50:B50"/>
    <mergeCell ref="A51:B51"/>
    <mergeCell ref="A52:B52"/>
    <mergeCell ref="A53:B53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5"/>
  <sheetViews>
    <sheetView topLeftCell="A22" zoomScaleNormal="100" workbookViewId="0">
      <selection activeCell="W41" sqref="W41:W50"/>
    </sheetView>
  </sheetViews>
  <sheetFormatPr defaultRowHeight="15" x14ac:dyDescent="0.25"/>
  <cols>
    <col min="1" max="1" width="10.28515625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867</v>
      </c>
      <c r="C1" s="117" t="s">
        <v>100</v>
      </c>
      <c r="D1" s="103">
        <v>2009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868</v>
      </c>
      <c r="B5" s="58">
        <v>41.8</v>
      </c>
      <c r="C5" s="130">
        <v>19.3</v>
      </c>
      <c r="D5" s="58">
        <v>0</v>
      </c>
      <c r="E5" s="58"/>
      <c r="G5" s="91" t="s">
        <v>95</v>
      </c>
      <c r="H5" s="91">
        <f>(12.2*0.9)/20</f>
        <v>0.54900000000000004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869</v>
      </c>
      <c r="B6" s="58">
        <v>50.6</v>
      </c>
      <c r="C6" s="130">
        <v>21.6</v>
      </c>
      <c r="D6" s="58">
        <v>0</v>
      </c>
      <c r="E6" s="58"/>
      <c r="G6" s="91" t="s">
        <v>93</v>
      </c>
      <c r="H6" s="91">
        <f>(46.93*0.4)/10</f>
        <v>1.8772000000000002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870</v>
      </c>
      <c r="B7" s="58">
        <v>43.3</v>
      </c>
      <c r="C7" s="130">
        <v>17.100000000000001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871</v>
      </c>
      <c r="B8" s="58">
        <v>44.6</v>
      </c>
      <c r="C8" s="130">
        <v>18.100000000000001</v>
      </c>
      <c r="D8" s="58">
        <v>0</v>
      </c>
      <c r="E8" s="58"/>
      <c r="G8" s="91" t="s">
        <v>89</v>
      </c>
      <c r="H8" s="91">
        <f>(30.93*0.97)/20</f>
        <v>1.500105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872</v>
      </c>
      <c r="B9" s="58">
        <v>43.4</v>
      </c>
      <c r="C9" s="130">
        <v>18.3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873</v>
      </c>
      <c r="B10" s="58">
        <v>42.8</v>
      </c>
      <c r="C10" s="130">
        <v>22.2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874</v>
      </c>
      <c r="B11" s="58">
        <v>44.3</v>
      </c>
      <c r="C11" s="130">
        <v>22.7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875</v>
      </c>
      <c r="B12" s="58">
        <v>45.2</v>
      </c>
      <c r="C12" s="130">
        <v>19.2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876</v>
      </c>
      <c r="B13" s="58">
        <v>43.3</v>
      </c>
      <c r="C13" s="130">
        <v>20.5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877</v>
      </c>
      <c r="B14" s="58">
        <v>42.9</v>
      </c>
      <c r="C14" s="130">
        <v>23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37" t="s">
        <v>73</v>
      </c>
      <c r="O15" s="137" t="s">
        <v>72</v>
      </c>
      <c r="P15" s="137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45.9</v>
      </c>
      <c r="C16" s="58">
        <v>0</v>
      </c>
      <c r="D16" s="58">
        <v>101.6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5.490000000000001E-3</v>
      </c>
      <c r="O16" s="96">
        <f>$H$7*(L16/1000)</f>
        <v>0</v>
      </c>
      <c r="P16" s="95">
        <f t="shared" ref="P16:P21" si="1">$H$6*(M16/1000)</f>
        <v>1.8772000000000004E-2</v>
      </c>
      <c r="Q16" s="94">
        <f t="shared" ref="Q16:S21" si="2">B16</f>
        <v>45.9</v>
      </c>
      <c r="R16" s="94">
        <f t="shared" si="2"/>
        <v>0</v>
      </c>
      <c r="S16" s="94">
        <f t="shared" si="2"/>
        <v>101.6</v>
      </c>
      <c r="T16" s="93">
        <f t="shared" ref="T16:T20" si="3">R16/Q16</f>
        <v>0</v>
      </c>
      <c r="U16" s="92">
        <f t="shared" ref="U16:U21" si="4">S16/Q16</f>
        <v>2.2135076252723311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44.4</v>
      </c>
      <c r="C17" s="58">
        <v>27.8</v>
      </c>
      <c r="D17" s="58">
        <v>85.1</v>
      </c>
      <c r="E17" s="58"/>
      <c r="G17" s="102" t="s">
        <v>63</v>
      </c>
      <c r="H17" s="103">
        <v>213.87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5.490000000000001E-3</v>
      </c>
      <c r="O17" s="96">
        <f>$H$8*(L17/1000)</f>
        <v>3.0002100000000001E-3</v>
      </c>
      <c r="P17" s="95">
        <f t="shared" si="1"/>
        <v>1.5017600000000002E-2</v>
      </c>
      <c r="Q17" s="94">
        <f t="shared" si="2"/>
        <v>44.4</v>
      </c>
      <c r="R17" s="94">
        <f t="shared" si="2"/>
        <v>27.8</v>
      </c>
      <c r="S17" s="94">
        <f t="shared" si="2"/>
        <v>85.1</v>
      </c>
      <c r="T17" s="93">
        <f t="shared" si="3"/>
        <v>0.62612612612612617</v>
      </c>
      <c r="U17" s="92">
        <f t="shared" si="4"/>
        <v>1.9166666666666665</v>
      </c>
      <c r="V17" s="91"/>
      <c r="W17" s="91"/>
      <c r="X17" s="100"/>
    </row>
    <row r="18" spans="1:35" x14ac:dyDescent="0.25">
      <c r="A18" s="58" t="s">
        <v>62</v>
      </c>
      <c r="B18" s="58">
        <v>43.9</v>
      </c>
      <c r="C18" s="58">
        <v>56.2</v>
      </c>
      <c r="D18" s="58">
        <v>55.8</v>
      </c>
      <c r="E18" s="58"/>
      <c r="G18" s="102" t="s">
        <v>61</v>
      </c>
      <c r="H18" s="101">
        <f>51.09/10</f>
        <v>5.109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5.490000000000001E-3</v>
      </c>
      <c r="O18" s="96">
        <f>$H$8*(L18/1000)</f>
        <v>6.0004200000000002E-3</v>
      </c>
      <c r="P18" s="95">
        <f t="shared" si="1"/>
        <v>1.1263200000000001E-2</v>
      </c>
      <c r="Q18" s="94">
        <f t="shared" si="2"/>
        <v>43.9</v>
      </c>
      <c r="R18" s="94">
        <f t="shared" si="2"/>
        <v>56.2</v>
      </c>
      <c r="S18" s="94">
        <f t="shared" si="2"/>
        <v>55.8</v>
      </c>
      <c r="T18" s="93">
        <f t="shared" si="3"/>
        <v>1.2801822323462415</v>
      </c>
      <c r="U18" s="92">
        <f t="shared" si="4"/>
        <v>1.2710706150341686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43.4</v>
      </c>
      <c r="C19" s="58">
        <v>85.8</v>
      </c>
      <c r="D19" s="58">
        <v>38.799999999999997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5.490000000000001E-3</v>
      </c>
      <c r="O19" s="96">
        <f>$H$8*(L19/1000)</f>
        <v>9.0006300000000008E-3</v>
      </c>
      <c r="P19" s="95">
        <f t="shared" si="1"/>
        <v>7.5088000000000012E-3</v>
      </c>
      <c r="Q19" s="94">
        <f t="shared" si="2"/>
        <v>43.4</v>
      </c>
      <c r="R19" s="94">
        <f t="shared" si="2"/>
        <v>85.8</v>
      </c>
      <c r="S19" s="94">
        <f t="shared" si="2"/>
        <v>38.799999999999997</v>
      </c>
      <c r="T19" s="93">
        <f t="shared" si="3"/>
        <v>1.9769585253456221</v>
      </c>
      <c r="U19" s="92">
        <f t="shared" si="4"/>
        <v>0.89400921658986177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43.9</v>
      </c>
      <c r="C20" s="58">
        <v>111.2</v>
      </c>
      <c r="D20" s="58">
        <v>16.899999999999999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5.490000000000001E-3</v>
      </c>
      <c r="O20" s="96">
        <f>$H$8*(L20/1000)</f>
        <v>1.200084E-2</v>
      </c>
      <c r="P20" s="95">
        <f t="shared" si="1"/>
        <v>3.7544000000000006E-3</v>
      </c>
      <c r="Q20" s="94">
        <f t="shared" si="2"/>
        <v>43.9</v>
      </c>
      <c r="R20" s="94">
        <f t="shared" si="2"/>
        <v>111.2</v>
      </c>
      <c r="S20" s="94">
        <f t="shared" si="2"/>
        <v>16.899999999999999</v>
      </c>
      <c r="T20" s="93">
        <f t="shared" si="3"/>
        <v>2.5330296127562644</v>
      </c>
      <c r="U20" s="92">
        <f t="shared" si="4"/>
        <v>0.38496583143507973</v>
      </c>
      <c r="V20" s="91"/>
      <c r="W20" s="91"/>
    </row>
    <row r="21" spans="1:35" x14ac:dyDescent="0.25">
      <c r="A21" s="58" t="s">
        <v>58</v>
      </c>
      <c r="B21" s="58">
        <v>42</v>
      </c>
      <c r="C21" s="58">
        <v>137.1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5.490000000000001E-3</v>
      </c>
      <c r="O21" s="96">
        <f>$H$8*(L21/1000)</f>
        <v>1.500105E-2</v>
      </c>
      <c r="P21" s="95">
        <f t="shared" si="1"/>
        <v>0</v>
      </c>
      <c r="Q21" s="94">
        <f t="shared" si="2"/>
        <v>42</v>
      </c>
      <c r="R21" s="94">
        <f t="shared" si="2"/>
        <v>137.1</v>
      </c>
      <c r="S21" s="94">
        <f t="shared" si="2"/>
        <v>0</v>
      </c>
      <c r="T21" s="93"/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5">A5</f>
        <v>L3995-1</v>
      </c>
      <c r="B24" s="58">
        <v>452</v>
      </c>
      <c r="C24" s="58">
        <v>401.6</v>
      </c>
      <c r="D24" s="58">
        <v>663.7</v>
      </c>
      <c r="E24" s="58">
        <v>0</v>
      </c>
      <c r="G24" s="86" t="str">
        <f t="shared" ref="G24:G33" si="6">A5</f>
        <v>L3995-1</v>
      </c>
      <c r="H24" s="49">
        <f>$B$5</f>
        <v>41.8</v>
      </c>
      <c r="I24" s="49">
        <f>$C$5</f>
        <v>19.3</v>
      </c>
      <c r="J24" s="51">
        <f>$D$5</f>
        <v>0</v>
      </c>
      <c r="K24" s="49">
        <f t="shared" ref="K24:K33" si="7">I24/H24</f>
        <v>0.46172248803827753</v>
      </c>
      <c r="L24" s="85">
        <f t="shared" ref="L24:L33" si="8">K24/$H$17</f>
        <v>2.1588931969807709E-3</v>
      </c>
      <c r="M24" s="48">
        <f t="shared" ref="M24:M33" si="9">ABS(($L$36-L24)/$L$37)</f>
        <v>8.0464808356172826E-2</v>
      </c>
      <c r="N24" s="83">
        <f>$B$24</f>
        <v>452</v>
      </c>
      <c r="O24" s="83">
        <f>$C$24</f>
        <v>401.6</v>
      </c>
      <c r="P24" s="83">
        <f>$D$24</f>
        <v>663.7</v>
      </c>
      <c r="Q24" s="84">
        <f>$E$24</f>
        <v>0</v>
      </c>
      <c r="R24" s="83">
        <f t="shared" ref="R24:R33" si="10">N24/P24</f>
        <v>0.68103058610818135</v>
      </c>
      <c r="S24" s="83">
        <f t="shared" ref="S24:S33" si="11">O24/P24</f>
        <v>0.60509266234744608</v>
      </c>
      <c r="T24" s="82">
        <f t="shared" ref="T24:T33" si="12">Q24/P24</f>
        <v>0</v>
      </c>
      <c r="U24" s="81">
        <f>(R24*0.005*($H$18))/0.5335</f>
        <v>3.2609046526960624E-2</v>
      </c>
      <c r="V24" s="81">
        <f>(S24*0.005*($H$18))/0.8217</f>
        <v>1.8811113617701731E-2</v>
      </c>
      <c r="W24" s="80">
        <f t="shared" ref="W24:W33" si="13">(T24*0.005*($H$18))/0.7126</f>
        <v>0</v>
      </c>
      <c r="X24" s="79">
        <f t="shared" ref="X24:X33" si="14">U24/V24</f>
        <v>1.733498993715858</v>
      </c>
      <c r="Y24" s="78">
        <f t="shared" ref="Y24:Y33" si="15">(U24+V24+W24)*10</f>
        <v>0.51420160144662352</v>
      </c>
      <c r="Z24" s="48">
        <f t="shared" ref="Z24:Z33" si="16">ABS(($Y$36-Y24)/$Y$37)</f>
        <v>1.1225562449849322</v>
      </c>
      <c r="AA24" s="88">
        <f t="shared" ref="AA24:AA33" si="17">L24/Y24</f>
        <v>4.1985345648614704E-3</v>
      </c>
      <c r="AB24" s="55">
        <f>$AA$33</f>
        <v>4.2314162879870188E-3</v>
      </c>
      <c r="AC24" s="48">
        <f t="shared" ref="AC24:AC33" si="18">ABS(($AB$36-AB24)/$AB$37)</f>
        <v>1.6475856853611772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5"/>
        <v>L3995-2</v>
      </c>
      <c r="B25" s="58">
        <v>467.7</v>
      </c>
      <c r="C25" s="58">
        <v>424.3</v>
      </c>
      <c r="D25" s="58">
        <v>647.9</v>
      </c>
      <c r="E25" s="58">
        <v>0</v>
      </c>
      <c r="G25" s="86" t="str">
        <f t="shared" si="6"/>
        <v>L3995-2</v>
      </c>
      <c r="H25" s="49">
        <f>$B$6</f>
        <v>50.6</v>
      </c>
      <c r="I25" s="49">
        <f>$C$6</f>
        <v>21.6</v>
      </c>
      <c r="J25" s="51">
        <f>$D$6</f>
        <v>0</v>
      </c>
      <c r="K25" s="49">
        <f t="shared" si="7"/>
        <v>0.42687747035573126</v>
      </c>
      <c r="L25" s="85">
        <f t="shared" si="8"/>
        <v>1.9959670377132427E-3</v>
      </c>
      <c r="M25" s="48">
        <f t="shared" si="9"/>
        <v>0.60741782452510418</v>
      </c>
      <c r="N25" s="83">
        <f>$B$25</f>
        <v>467.7</v>
      </c>
      <c r="O25" s="83">
        <f>$C$25</f>
        <v>424.3</v>
      </c>
      <c r="P25" s="83">
        <f>$D$25</f>
        <v>647.9</v>
      </c>
      <c r="Q25" s="84">
        <f>$E$25</f>
        <v>0</v>
      </c>
      <c r="R25" s="83">
        <f t="shared" si="10"/>
        <v>0.72187065905232295</v>
      </c>
      <c r="S25" s="83">
        <f t="shared" si="11"/>
        <v>0.65488501311930858</v>
      </c>
      <c r="T25" s="82">
        <f t="shared" si="12"/>
        <v>0</v>
      </c>
      <c r="U25" s="81">
        <f>(R25*0.005*($H$18))/0.5335</f>
        <v>3.4564547301764927E-2</v>
      </c>
      <c r="V25" s="81">
        <f>(S25*0.005*($H$18))/0.8217</f>
        <v>2.0359057636768575E-2</v>
      </c>
      <c r="W25" s="80">
        <f t="shared" si="13"/>
        <v>0</v>
      </c>
      <c r="X25" s="79">
        <f t="shared" si="14"/>
        <v>1.6977478976895843</v>
      </c>
      <c r="Y25" s="78">
        <f t="shared" si="15"/>
        <v>0.54923604938533499</v>
      </c>
      <c r="Z25" s="48">
        <f t="shared" si="16"/>
        <v>0.42573821944262025</v>
      </c>
      <c r="AA25" s="54">
        <f t="shared" si="17"/>
        <v>3.6340787170597846E-3</v>
      </c>
      <c r="AB25" s="55">
        <f>$AA$24</f>
        <v>4.1985345648614704E-3</v>
      </c>
      <c r="AC25" s="48">
        <f t="shared" si="18"/>
        <v>1.5345169203052353</v>
      </c>
      <c r="AD25" s="51">
        <f>(AB24-AB33)/AB37</f>
        <v>2.9543438091449574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5"/>
        <v>L3995-3</v>
      </c>
      <c r="B26" s="58">
        <v>468.4</v>
      </c>
      <c r="C26" s="58">
        <v>442.5</v>
      </c>
      <c r="D26" s="58">
        <v>666.9</v>
      </c>
      <c r="E26" s="58">
        <v>0</v>
      </c>
      <c r="G26" s="86" t="str">
        <f t="shared" si="6"/>
        <v>L3995-3</v>
      </c>
      <c r="H26" s="49">
        <f>$B$7</f>
        <v>43.3</v>
      </c>
      <c r="I26" s="49">
        <f>$C$7</f>
        <v>17.100000000000001</v>
      </c>
      <c r="J26" s="51">
        <f>$D$7</f>
        <v>0</v>
      </c>
      <c r="K26" s="49">
        <f t="shared" si="7"/>
        <v>0.39491916859122406</v>
      </c>
      <c r="L26" s="85">
        <f t="shared" si="8"/>
        <v>1.8465384045972977E-3</v>
      </c>
      <c r="M26" s="48">
        <f t="shared" si="9"/>
        <v>1.238313207057655</v>
      </c>
      <c r="N26" s="83">
        <f>$B$26</f>
        <v>468.4</v>
      </c>
      <c r="O26" s="83">
        <f>$C$26</f>
        <v>442.5</v>
      </c>
      <c r="P26" s="83">
        <f>$D$26</f>
        <v>666.9</v>
      </c>
      <c r="Q26" s="84">
        <f>$E$26</f>
        <v>0</v>
      </c>
      <c r="R26" s="83">
        <f t="shared" si="10"/>
        <v>0.70235417603838657</v>
      </c>
      <c r="S26" s="83">
        <f t="shared" si="11"/>
        <v>0.66351776878092672</v>
      </c>
      <c r="T26" s="82">
        <f t="shared" si="12"/>
        <v>0</v>
      </c>
      <c r="U26" s="81">
        <f>(R26*0.005*($H$18))/0.5335</f>
        <v>3.3630060781444399E-2</v>
      </c>
      <c r="V26" s="81">
        <f>(S26*0.005*($H$18))/0.8217</f>
        <v>2.0627432643919648E-2</v>
      </c>
      <c r="W26" s="80">
        <f t="shared" si="13"/>
        <v>0</v>
      </c>
      <c r="X26" s="79">
        <f t="shared" si="14"/>
        <v>1.630356106936921</v>
      </c>
      <c r="Y26" s="78">
        <f t="shared" si="15"/>
        <v>0.54257493425364045</v>
      </c>
      <c r="Z26" s="48">
        <f t="shared" si="16"/>
        <v>0.5582245398235578</v>
      </c>
      <c r="AA26" s="54">
        <f t="shared" si="17"/>
        <v>3.4032873397245558E-3</v>
      </c>
      <c r="AB26" s="55">
        <f>$AA$32</f>
        <v>3.8614629558184196E-3</v>
      </c>
      <c r="AC26" s="48">
        <f t="shared" si="18"/>
        <v>0.3754453465802986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5"/>
        <v>L3995-4</v>
      </c>
      <c r="B27" s="58">
        <v>459.4</v>
      </c>
      <c r="C27" s="58">
        <v>444.3</v>
      </c>
      <c r="D27" s="58">
        <v>675.4</v>
      </c>
      <c r="E27" s="58">
        <v>0</v>
      </c>
      <c r="G27" s="86" t="str">
        <f t="shared" si="6"/>
        <v>L3995-4</v>
      </c>
      <c r="H27" s="49">
        <f>$B$8</f>
        <v>44.6</v>
      </c>
      <c r="I27" s="49">
        <f>$C$8</f>
        <v>18.100000000000001</v>
      </c>
      <c r="J27" s="51">
        <f>$D$8</f>
        <v>0</v>
      </c>
      <c r="K27" s="49">
        <f t="shared" si="7"/>
        <v>0.40582959641255606</v>
      </c>
      <c r="L27" s="85">
        <f t="shared" si="8"/>
        <v>1.8975527021674664E-3</v>
      </c>
      <c r="M27" s="48">
        <f t="shared" si="9"/>
        <v>1.0229282161825253</v>
      </c>
      <c r="N27" s="83">
        <f>$B$27</f>
        <v>459.4</v>
      </c>
      <c r="O27" s="83">
        <f>$C$27</f>
        <v>444.3</v>
      </c>
      <c r="P27" s="83">
        <f>$D$27</f>
        <v>675.4</v>
      </c>
      <c r="Q27" s="84">
        <f>$E$27</f>
        <v>0</v>
      </c>
      <c r="R27" s="83">
        <f t="shared" si="10"/>
        <v>0.68018951732306776</v>
      </c>
      <c r="S27" s="83">
        <f t="shared" si="11"/>
        <v>0.65783239561741191</v>
      </c>
      <c r="T27" s="82">
        <f t="shared" si="12"/>
        <v>0</v>
      </c>
      <c r="U27" s="81">
        <f>(R27*0.005*($H$18))/0.5335</f>
        <v>3.2568774545487851E-2</v>
      </c>
      <c r="V27" s="81">
        <f>(S27*0.005*($H$18))/0.8217</f>
        <v>2.0450685829435059E-2</v>
      </c>
      <c r="W27" s="80">
        <f t="shared" si="13"/>
        <v>0</v>
      </c>
      <c r="X27" s="79">
        <f t="shared" si="14"/>
        <v>1.5925517030148202</v>
      </c>
      <c r="Y27" s="78">
        <f t="shared" si="15"/>
        <v>0.53019460374922911</v>
      </c>
      <c r="Z27" s="48">
        <f t="shared" si="16"/>
        <v>0.80446325529402207</v>
      </c>
      <c r="AA27" s="54">
        <f t="shared" si="17"/>
        <v>3.5789740007707979E-3</v>
      </c>
      <c r="AB27" s="55">
        <f>$AA$28</f>
        <v>3.8284212042921238E-3</v>
      </c>
      <c r="AC27" s="48">
        <f t="shared" si="18"/>
        <v>0.2618262997286826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5"/>
        <v>L3995-5</v>
      </c>
      <c r="B28" s="58">
        <v>453.9</v>
      </c>
      <c r="C28" s="58">
        <v>428.5</v>
      </c>
      <c r="D28" s="58">
        <v>680.7</v>
      </c>
      <c r="E28" s="58">
        <v>0</v>
      </c>
      <c r="G28" s="86" t="str">
        <f t="shared" si="6"/>
        <v>L3995-5</v>
      </c>
      <c r="H28" s="49">
        <f>$B$9</f>
        <v>43.4</v>
      </c>
      <c r="I28" s="49">
        <f>$C$9</f>
        <v>18.3</v>
      </c>
      <c r="J28" s="51">
        <f>$D$9</f>
        <v>0</v>
      </c>
      <c r="K28" s="49">
        <f t="shared" si="7"/>
        <v>0.42165898617511521</v>
      </c>
      <c r="L28" s="85">
        <f t="shared" si="8"/>
        <v>1.9715667750274243E-3</v>
      </c>
      <c r="M28" s="48">
        <f t="shared" si="9"/>
        <v>0.71043698986217541</v>
      </c>
      <c r="N28" s="83">
        <f>$B$28</f>
        <v>453.9</v>
      </c>
      <c r="O28" s="83">
        <f>$C$28</f>
        <v>428.5</v>
      </c>
      <c r="P28" s="83">
        <f>$D$28</f>
        <v>680.7</v>
      </c>
      <c r="Q28" s="84">
        <f>$E$28</f>
        <v>0</v>
      </c>
      <c r="R28" s="83">
        <f t="shared" si="10"/>
        <v>0.66681357426178922</v>
      </c>
      <c r="S28" s="83">
        <f t="shared" si="11"/>
        <v>0.6294990451006317</v>
      </c>
      <c r="T28" s="82">
        <f t="shared" si="12"/>
        <v>0</v>
      </c>
      <c r="U28" s="81">
        <f t="shared" ref="U28:U33" si="19">(R28*0.005*($H$18))/0.5335</f>
        <v>3.1928308818214443E-2</v>
      </c>
      <c r="V28" s="81">
        <f t="shared" ref="V28:V33" si="20">(S28*0.005*($H$18))/0.8217</f>
        <v>1.9569858959590649E-2</v>
      </c>
      <c r="W28" s="80">
        <f t="shared" si="13"/>
        <v>0</v>
      </c>
      <c r="X28" s="79">
        <f t="shared" si="14"/>
        <v>1.6315042885154396</v>
      </c>
      <c r="Y28" s="78">
        <f t="shared" si="15"/>
        <v>0.51498167777805093</v>
      </c>
      <c r="Z28" s="48">
        <f t="shared" si="16"/>
        <v>1.1070409084798887</v>
      </c>
      <c r="AA28" s="54">
        <f t="shared" si="17"/>
        <v>3.8284212042921238E-3</v>
      </c>
      <c r="AB28" s="55">
        <f>$AA$30</f>
        <v>3.7217211098461403E-3</v>
      </c>
      <c r="AC28" s="48">
        <f t="shared" si="18"/>
        <v>0.10507807034631231</v>
      </c>
      <c r="AD28" s="51">
        <f>1-((((COUNT(AB24:AB33))-3)*((STDEV(AB26:AB33))^2))/(((COUNT(AB24:AB33))-1)*((STDEV(AB24:AB33))^2)))</f>
        <v>0.70388921038152863</v>
      </c>
    </row>
    <row r="29" spans="1:35" x14ac:dyDescent="0.25">
      <c r="A29" s="58" t="str">
        <f t="shared" si="5"/>
        <v>L3995-6</v>
      </c>
      <c r="B29" s="58">
        <v>595.70000000000005</v>
      </c>
      <c r="C29" s="58">
        <v>550.79999999999995</v>
      </c>
      <c r="D29" s="58">
        <v>695</v>
      </c>
      <c r="E29" s="58">
        <v>0</v>
      </c>
      <c r="G29" s="86" t="str">
        <f t="shared" si="6"/>
        <v>L3995-6</v>
      </c>
      <c r="H29" s="49">
        <f>$B$10</f>
        <v>42.8</v>
      </c>
      <c r="I29" s="49">
        <f>$C$10</f>
        <v>22.2</v>
      </c>
      <c r="J29" s="51">
        <f>$D$10</f>
        <v>0</v>
      </c>
      <c r="K29" s="49">
        <f t="shared" si="7"/>
        <v>0.51869158878504673</v>
      </c>
      <c r="L29" s="85">
        <f t="shared" si="8"/>
        <v>2.4252657632442454E-3</v>
      </c>
      <c r="M29" s="48">
        <f t="shared" si="9"/>
        <v>1.205103497639878</v>
      </c>
      <c r="N29" s="83">
        <f>$B$29</f>
        <v>595.70000000000005</v>
      </c>
      <c r="O29" s="83">
        <f>$C$29</f>
        <v>550.79999999999995</v>
      </c>
      <c r="P29" s="83">
        <f>$D$29</f>
        <v>695</v>
      </c>
      <c r="Q29" s="84">
        <f>$E$29</f>
        <v>0</v>
      </c>
      <c r="R29" s="83">
        <f t="shared" si="10"/>
        <v>0.85712230215827345</v>
      </c>
      <c r="S29" s="83">
        <f t="shared" si="11"/>
        <v>0.79251798561151077</v>
      </c>
      <c r="T29" s="82">
        <f t="shared" si="12"/>
        <v>0</v>
      </c>
      <c r="U29" s="81">
        <f t="shared" si="19"/>
        <v>4.1040654561636546E-2</v>
      </c>
      <c r="V29" s="81">
        <f t="shared" si="20"/>
        <v>2.4637789877626926E-2</v>
      </c>
      <c r="W29" s="80">
        <f t="shared" si="13"/>
        <v>0</v>
      </c>
      <c r="X29" s="79">
        <f t="shared" si="14"/>
        <v>1.6657603935044809</v>
      </c>
      <c r="Y29" s="78">
        <f t="shared" si="15"/>
        <v>0.65678444439263473</v>
      </c>
      <c r="Z29" s="48">
        <f t="shared" si="16"/>
        <v>1.7133467289011535</v>
      </c>
      <c r="AA29" s="54">
        <f t="shared" si="17"/>
        <v>3.6926358167435349E-3</v>
      </c>
      <c r="AB29" s="55">
        <f>$AA$29</f>
        <v>3.6926358167435349E-3</v>
      </c>
      <c r="AC29" s="48">
        <f t="shared" si="18"/>
        <v>0.20509223809065721</v>
      </c>
      <c r="AD29" s="51"/>
    </row>
    <row r="30" spans="1:35" x14ac:dyDescent="0.25">
      <c r="A30" s="58" t="str">
        <f t="shared" si="5"/>
        <v>L3995-7</v>
      </c>
      <c r="B30" s="58">
        <v>530.29999999999995</v>
      </c>
      <c r="C30" s="58">
        <v>478.3</v>
      </c>
      <c r="D30" s="58">
        <v>625.4</v>
      </c>
      <c r="E30" s="58">
        <v>0</v>
      </c>
      <c r="G30" s="86" t="str">
        <f t="shared" si="6"/>
        <v>L3995-7</v>
      </c>
      <c r="H30" s="49">
        <f>$B$11</f>
        <v>44.3</v>
      </c>
      <c r="I30" s="49">
        <f>$C$11</f>
        <v>22.7</v>
      </c>
      <c r="J30" s="51">
        <f>$D$11</f>
        <v>0</v>
      </c>
      <c r="K30" s="49">
        <f t="shared" si="7"/>
        <v>0.51241534988713322</v>
      </c>
      <c r="L30" s="85">
        <f t="shared" si="8"/>
        <v>2.3959197170577138E-3</v>
      </c>
      <c r="M30" s="48">
        <f t="shared" si="9"/>
        <v>1.0812029797230467</v>
      </c>
      <c r="N30" s="83">
        <f>$B$30</f>
        <v>530.29999999999995</v>
      </c>
      <c r="O30" s="83">
        <f>$C$30</f>
        <v>478.3</v>
      </c>
      <c r="P30" s="83">
        <f>$D$30</f>
        <v>625.4</v>
      </c>
      <c r="Q30" s="84">
        <f>$E$30</f>
        <v>0</v>
      </c>
      <c r="R30" s="83">
        <f t="shared" si="10"/>
        <v>0.84793732011512624</v>
      </c>
      <c r="S30" s="83">
        <f t="shared" si="11"/>
        <v>0.76479053405820274</v>
      </c>
      <c r="T30" s="82">
        <f t="shared" si="12"/>
        <v>0</v>
      </c>
      <c r="U30" s="81">
        <f t="shared" si="19"/>
        <v>4.060086006062024E-2</v>
      </c>
      <c r="V30" s="81">
        <f t="shared" si="20"/>
        <v>2.3775799187680167E-2</v>
      </c>
      <c r="W30" s="80">
        <f t="shared" si="13"/>
        <v>0</v>
      </c>
      <c r="X30" s="79">
        <f t="shared" si="14"/>
        <v>1.7076549032117609</v>
      </c>
      <c r="Y30" s="78">
        <f t="shared" si="15"/>
        <v>0.64376659248300405</v>
      </c>
      <c r="Z30" s="48">
        <f t="shared" si="16"/>
        <v>1.4544280246492751</v>
      </c>
      <c r="AA30" s="54">
        <f t="shared" si="17"/>
        <v>3.7217211098461403E-3</v>
      </c>
      <c r="AB30" s="55">
        <f>$AA$25</f>
        <v>3.6340787170597846E-3</v>
      </c>
      <c r="AC30" s="48">
        <f t="shared" si="18"/>
        <v>0.40644965847946202</v>
      </c>
      <c r="AD30" s="51" t="s">
        <v>39</v>
      </c>
    </row>
    <row r="31" spans="1:35" x14ac:dyDescent="0.25">
      <c r="A31" s="58" t="str">
        <f t="shared" si="5"/>
        <v>L3995-8</v>
      </c>
      <c r="B31" s="58">
        <v>534.9</v>
      </c>
      <c r="C31" s="58">
        <v>484.5</v>
      </c>
      <c r="D31" s="58">
        <v>690.6</v>
      </c>
      <c r="E31" s="58">
        <v>0</v>
      </c>
      <c r="G31" s="86" t="str">
        <f t="shared" si="6"/>
        <v>L3995-8</v>
      </c>
      <c r="H31" s="49">
        <f>$B$12</f>
        <v>45.2</v>
      </c>
      <c r="I31" s="49">
        <f>$C$12</f>
        <v>19.2</v>
      </c>
      <c r="J31" s="51">
        <f>$D$12</f>
        <v>0</v>
      </c>
      <c r="K31" s="49">
        <f t="shared" si="7"/>
        <v>0.42477876106194684</v>
      </c>
      <c r="L31" s="85">
        <f t="shared" si="8"/>
        <v>1.9861540237618501E-3</v>
      </c>
      <c r="M31" s="48">
        <f t="shared" si="9"/>
        <v>0.64884887466298069</v>
      </c>
      <c r="N31" s="83">
        <f>$B$31</f>
        <v>534.9</v>
      </c>
      <c r="O31" s="83">
        <f>$C$31</f>
        <v>484.5</v>
      </c>
      <c r="P31" s="83">
        <f>$D$31</f>
        <v>690.6</v>
      </c>
      <c r="Q31" s="84">
        <f>$E$31</f>
        <v>0</v>
      </c>
      <c r="R31" s="83">
        <f t="shared" si="10"/>
        <v>0.77454387489139875</v>
      </c>
      <c r="S31" s="83">
        <f t="shared" si="11"/>
        <v>0.70156385751520411</v>
      </c>
      <c r="T31" s="82">
        <f t="shared" si="12"/>
        <v>0</v>
      </c>
      <c r="U31" s="81">
        <f t="shared" si="19"/>
        <v>3.7086641582194532E-2</v>
      </c>
      <c r="V31" s="81">
        <f t="shared" si="20"/>
        <v>2.1810209005994757E-2</v>
      </c>
      <c r="W31" s="80">
        <f t="shared" si="13"/>
        <v>0</v>
      </c>
      <c r="X31" s="79">
        <f t="shared" si="14"/>
        <v>1.7004257763876032</v>
      </c>
      <c r="Y31" s="78">
        <f t="shared" si="15"/>
        <v>0.58896850588189287</v>
      </c>
      <c r="Z31" s="48">
        <f t="shared" si="16"/>
        <v>0.36452089736467436</v>
      </c>
      <c r="AA31" s="54">
        <f t="shared" si="17"/>
        <v>3.3722584551238092E-3</v>
      </c>
      <c r="AB31" s="55">
        <f>$AA$27</f>
        <v>3.5789740007707979E-3</v>
      </c>
      <c r="AC31" s="48">
        <f t="shared" si="18"/>
        <v>0.5959355377858514</v>
      </c>
      <c r="AD31" s="51">
        <f>1-((((COUNT(AB24:AB33))-3)*((STDEV(AB24:AB31))^2))/(((COUNT(AB24:AB33))-1)*((STDEV(AB24:AB33))^2)))</f>
        <v>0.43703109145383656</v>
      </c>
    </row>
    <row r="32" spans="1:35" x14ac:dyDescent="0.25">
      <c r="A32" s="58" t="str">
        <f t="shared" si="5"/>
        <v>L3995-9</v>
      </c>
      <c r="B32" s="58">
        <v>527</v>
      </c>
      <c r="C32" s="58">
        <v>483.2</v>
      </c>
      <c r="D32" s="58">
        <v>702.2</v>
      </c>
      <c r="E32" s="58">
        <v>0</v>
      </c>
      <c r="G32" s="86" t="str">
        <f t="shared" si="6"/>
        <v>L3995-9</v>
      </c>
      <c r="H32" s="49">
        <f>$B$13</f>
        <v>43.3</v>
      </c>
      <c r="I32" s="49">
        <f>$C$13</f>
        <v>20.5</v>
      </c>
      <c r="J32" s="51">
        <f>$D$13</f>
        <v>0</v>
      </c>
      <c r="K32" s="49">
        <f t="shared" si="7"/>
        <v>0.47344110854503468</v>
      </c>
      <c r="L32" s="85">
        <f t="shared" si="8"/>
        <v>2.2136863914762927E-3</v>
      </c>
      <c r="M32" s="48">
        <f t="shared" si="9"/>
        <v>0.31180449661130105</v>
      </c>
      <c r="N32" s="83">
        <f>$B$32</f>
        <v>527</v>
      </c>
      <c r="O32" s="83">
        <f>$C$32</f>
        <v>483.2</v>
      </c>
      <c r="P32" s="83">
        <f>$D$32</f>
        <v>702.2</v>
      </c>
      <c r="Q32" s="84">
        <f>$E$32</f>
        <v>0</v>
      </c>
      <c r="R32" s="83">
        <f t="shared" si="10"/>
        <v>0.75049843349473078</v>
      </c>
      <c r="S32" s="83">
        <f t="shared" si="11"/>
        <v>0.68812304186841344</v>
      </c>
      <c r="T32" s="82">
        <f t="shared" si="12"/>
        <v>0</v>
      </c>
      <c r="U32" s="81">
        <f t="shared" si="19"/>
        <v>3.5935299875581819E-2</v>
      </c>
      <c r="V32" s="81">
        <f t="shared" si="20"/>
        <v>2.1392361086197669E-2</v>
      </c>
      <c r="W32" s="80">
        <f t="shared" si="13"/>
        <v>0</v>
      </c>
      <c r="X32" s="79">
        <f t="shared" si="14"/>
        <v>1.6798192462620332</v>
      </c>
      <c r="Y32" s="78">
        <f t="shared" si="15"/>
        <v>0.57327660961779492</v>
      </c>
      <c r="Z32" s="48">
        <f t="shared" si="16"/>
        <v>5.2416759434716992E-2</v>
      </c>
      <c r="AA32" s="54">
        <f t="shared" si="17"/>
        <v>3.8614629558184196E-3</v>
      </c>
      <c r="AB32" s="55">
        <f>$AA$26</f>
        <v>3.4032873397245558E-3</v>
      </c>
      <c r="AC32" s="48">
        <f t="shared" si="18"/>
        <v>1.2000606234893443</v>
      </c>
      <c r="AD32" s="51"/>
    </row>
    <row r="33" spans="1:30" x14ac:dyDescent="0.25">
      <c r="A33" s="58" t="str">
        <f t="shared" si="5"/>
        <v>L3995-10</v>
      </c>
      <c r="B33" s="58">
        <v>534.9</v>
      </c>
      <c r="C33" s="58">
        <v>497.9</v>
      </c>
      <c r="D33" s="58">
        <v>693.6</v>
      </c>
      <c r="E33" s="58">
        <v>0</v>
      </c>
      <c r="G33" s="86" t="str">
        <f t="shared" si="6"/>
        <v>L3995-10</v>
      </c>
      <c r="H33" s="49">
        <f>$B$14</f>
        <v>42.9</v>
      </c>
      <c r="I33" s="123">
        <f>$C$14</f>
        <v>23</v>
      </c>
      <c r="J33" s="51">
        <f>$D$14</f>
        <v>0</v>
      </c>
      <c r="K33" s="49">
        <f t="shared" si="7"/>
        <v>0.53613053613053618</v>
      </c>
      <c r="L33" s="85">
        <f t="shared" si="8"/>
        <v>2.506805705010222E-3</v>
      </c>
      <c r="M33" s="48">
        <f t="shared" si="9"/>
        <v>1.5493693299600593</v>
      </c>
      <c r="N33" s="83">
        <f>$B$33</f>
        <v>534.9</v>
      </c>
      <c r="O33" s="83">
        <f>$C$33</f>
        <v>497.9</v>
      </c>
      <c r="P33" s="83">
        <f>$D$33</f>
        <v>693.6</v>
      </c>
      <c r="Q33" s="84">
        <f>$E$33</f>
        <v>0</v>
      </c>
      <c r="R33" s="83">
        <f t="shared" si="10"/>
        <v>0.77119377162629754</v>
      </c>
      <c r="S33" s="83">
        <f t="shared" si="11"/>
        <v>0.71784890426758929</v>
      </c>
      <c r="T33" s="82">
        <f t="shared" si="12"/>
        <v>0</v>
      </c>
      <c r="U33" s="81">
        <f t="shared" si="19"/>
        <v>3.6926232232790575E-2</v>
      </c>
      <c r="V33" s="81">
        <f t="shared" si="20"/>
        <v>2.2316478349173139E-2</v>
      </c>
      <c r="W33" s="80">
        <f t="shared" si="13"/>
        <v>0</v>
      </c>
      <c r="X33" s="79">
        <f t="shared" si="14"/>
        <v>1.654662158384804</v>
      </c>
      <c r="Y33" s="78">
        <f t="shared" si="15"/>
        <v>0.5924271058196372</v>
      </c>
      <c r="Z33" s="48">
        <f t="shared" si="16"/>
        <v>0.43331075767518357</v>
      </c>
      <c r="AA33" s="54">
        <f t="shared" si="17"/>
        <v>4.2314162879870188E-3</v>
      </c>
      <c r="AB33" s="55">
        <f>$AA$31</f>
        <v>3.3722584551238092E-3</v>
      </c>
      <c r="AC33" s="48">
        <f t="shared" si="18"/>
        <v>1.30675812378378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686.2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2</v>
      </c>
      <c r="H36" s="49">
        <f>AVERAGE(H24:H33)</f>
        <v>44.22</v>
      </c>
      <c r="I36" s="49">
        <f>AVERAGE(I24:I32)</f>
        <v>19.888888888888889</v>
      </c>
      <c r="J36" s="51">
        <f>AVERAGE(J24:J28)</f>
        <v>0</v>
      </c>
      <c r="K36" s="56">
        <f>AVERAGE(K24:K33)</f>
        <v>0.45764650539826024</v>
      </c>
      <c r="L36" s="57">
        <f>AVERAGE(L24:L33)</f>
        <v>2.1398349717036522E-3</v>
      </c>
      <c r="M36" s="56"/>
      <c r="N36" s="49">
        <f t="shared" ref="N36:Y36" si="21">AVERAGE(N24:N33)</f>
        <v>502.42000000000007</v>
      </c>
      <c r="O36" s="49">
        <f t="shared" si="21"/>
        <v>463.59</v>
      </c>
      <c r="P36" s="49">
        <f t="shared" si="21"/>
        <v>674.1400000000001</v>
      </c>
      <c r="Q36" s="51">
        <f t="shared" si="21"/>
        <v>0</v>
      </c>
      <c r="R36" s="49">
        <f t="shared" si="21"/>
        <v>0.74535542150695755</v>
      </c>
      <c r="S36" s="49">
        <f t="shared" si="21"/>
        <v>0.68756712082866456</v>
      </c>
      <c r="T36" s="50">
        <f t="shared" si="21"/>
        <v>0</v>
      </c>
      <c r="U36" s="49">
        <f t="shared" si="21"/>
        <v>3.5689042628669593E-2</v>
      </c>
      <c r="V36" s="49">
        <f t="shared" si="21"/>
        <v>2.1375078619408832E-2</v>
      </c>
      <c r="W36" s="50">
        <f t="shared" si="21"/>
        <v>0</v>
      </c>
      <c r="X36" s="48">
        <f t="shared" si="21"/>
        <v>1.6693981467623307</v>
      </c>
      <c r="Y36" s="49">
        <f t="shared" si="21"/>
        <v>0.57064121248078437</v>
      </c>
      <c r="Z36" s="48"/>
      <c r="AA36" s="56">
        <f>AVERAGE(AA24:AA33)</f>
        <v>3.7522790452227651E-3</v>
      </c>
      <c r="AB36" s="56">
        <f>AVERAGE(AB24:AB33)</f>
        <v>3.7522790452227659E-3</v>
      </c>
      <c r="AC36" s="56"/>
      <c r="AD36" s="56"/>
    </row>
    <row r="37" spans="1:30" x14ac:dyDescent="0.25">
      <c r="G37" s="53" t="s">
        <v>1</v>
      </c>
      <c r="H37" s="49">
        <f>STDEV(H24:H33)</f>
        <v>2.4448585507823029</v>
      </c>
      <c r="I37" s="49">
        <f>STDEV(I24:I32)</f>
        <v>1.9643347757220786</v>
      </c>
      <c r="J37" s="51">
        <f>STDEV(J24:J28)</f>
        <v>0</v>
      </c>
      <c r="K37" s="48">
        <f>STDEV(K24:K33)</f>
        <v>5.0655469431745329E-2</v>
      </c>
      <c r="L37" s="55">
        <f>STDEV(L24:L33)</f>
        <v>2.3685168294639594E-4</v>
      </c>
      <c r="M37" s="54"/>
      <c r="N37" s="49">
        <f t="shared" ref="N37:Y37" si="22">STDEV(N24:N33)</f>
        <v>48.651203022695718</v>
      </c>
      <c r="O37" s="49">
        <f t="shared" si="22"/>
        <v>43.786843533950524</v>
      </c>
      <c r="P37" s="49">
        <f t="shared" si="22"/>
        <v>23.903240133690865</v>
      </c>
      <c r="Q37" s="51">
        <f t="shared" si="22"/>
        <v>0</v>
      </c>
      <c r="R37" s="49">
        <f t="shared" si="22"/>
        <v>6.7917156004797155E-2</v>
      </c>
      <c r="S37" s="49">
        <f t="shared" si="22"/>
        <v>5.8495894220555199E-2</v>
      </c>
      <c r="T37" s="50">
        <f t="shared" si="22"/>
        <v>0</v>
      </c>
      <c r="U37" s="49">
        <f t="shared" si="22"/>
        <v>3.2520032804921146E-3</v>
      </c>
      <c r="V37" s="49">
        <f t="shared" si="22"/>
        <v>1.818519676115472E-3</v>
      </c>
      <c r="W37" s="50">
        <f t="shared" si="22"/>
        <v>0</v>
      </c>
      <c r="X37" s="48">
        <f t="shared" si="22"/>
        <v>4.2873850321100165E-2</v>
      </c>
      <c r="Y37" s="49">
        <f t="shared" si="22"/>
        <v>5.0277757828444861E-2</v>
      </c>
      <c r="Z37" s="48"/>
      <c r="AA37" s="47">
        <f>STDEV(AA24:AA33)</f>
        <v>2.9081172956368478E-4</v>
      </c>
      <c r="AB37" s="54">
        <f>STDEV(AB24:AB33)</f>
        <v>2.9081172956368472E-4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5.5288524441029008</v>
      </c>
      <c r="I38" s="49">
        <f>(I37/I36)*100</f>
        <v>9.8765435650830771</v>
      </c>
      <c r="J38" s="51" t="e">
        <f>(J37/J36)*100</f>
        <v>#DIV/0!</v>
      </c>
      <c r="K38" s="52">
        <f>(K37/K36)*100</f>
        <v>11.068689225030385</v>
      </c>
      <c r="L38" s="52">
        <f>(L37/L36)*100</f>
        <v>11.068689225030468</v>
      </c>
      <c r="M38" s="48"/>
      <c r="N38" s="49">
        <f t="shared" ref="N38:Y38" si="23">(N37/N36)*100</f>
        <v>9.6833730788375671</v>
      </c>
      <c r="O38" s="49">
        <f t="shared" si="23"/>
        <v>9.4451656709485814</v>
      </c>
      <c r="P38" s="49">
        <f t="shared" si="23"/>
        <v>3.5457382937803517</v>
      </c>
      <c r="Q38" s="51" t="e">
        <f t="shared" si="23"/>
        <v>#DIV/0!</v>
      </c>
      <c r="R38" s="49">
        <f t="shared" si="23"/>
        <v>9.1120496403557958</v>
      </c>
      <c r="S38" s="49">
        <f t="shared" si="23"/>
        <v>8.5076630991393554</v>
      </c>
      <c r="T38" s="50" t="e">
        <f t="shared" si="23"/>
        <v>#DIV/0!</v>
      </c>
      <c r="U38" s="49">
        <f t="shared" si="23"/>
        <v>9.1120496403557976</v>
      </c>
      <c r="V38" s="49">
        <f t="shared" si="23"/>
        <v>8.5076630991393589</v>
      </c>
      <c r="W38" s="50" t="e">
        <f t="shared" si="23"/>
        <v>#DIV/0!</v>
      </c>
      <c r="X38" s="48">
        <f t="shared" si="23"/>
        <v>2.5682219909163488</v>
      </c>
      <c r="Y38" s="49">
        <f t="shared" si="23"/>
        <v>8.8107477568732211</v>
      </c>
      <c r="Z38" s="48"/>
      <c r="AA38" s="47">
        <f>(AA37/AA36)*100</f>
        <v>7.7502692645935634</v>
      </c>
      <c r="AB38" s="47">
        <f>(AB37/AB36)*100</f>
        <v>7.7502692645935607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50" si="24">A24</f>
        <v>L3995-1</v>
      </c>
      <c r="H41" s="4">
        <f>$B$5</f>
        <v>41.8</v>
      </c>
      <c r="I41" s="4">
        <f>$C$5</f>
        <v>19.3</v>
      </c>
      <c r="J41" s="5">
        <f>$D$5</f>
        <v>0</v>
      </c>
      <c r="K41" s="4">
        <f t="shared" ref="K41:K49" si="25">I41/H41</f>
        <v>0.46172248803827753</v>
      </c>
      <c r="L41" s="125">
        <f t="shared" ref="L41:L50" si="26">K41/$H$17</f>
        <v>2.1588931969807709E-3</v>
      </c>
      <c r="M41" s="22">
        <f>$B$24</f>
        <v>452</v>
      </c>
      <c r="N41" s="22">
        <f>$C$24</f>
        <v>401.6</v>
      </c>
      <c r="O41" s="22">
        <f>$D$24</f>
        <v>663.7</v>
      </c>
      <c r="P41" s="23">
        <f>$E$24</f>
        <v>0</v>
      </c>
      <c r="Q41" s="22">
        <f t="shared" ref="Q41:Q50" si="27">M41/O41</f>
        <v>0.68103058610818135</v>
      </c>
      <c r="R41" s="22">
        <f t="shared" ref="R41:R50" si="28">N41/O41</f>
        <v>0.60509266234744608</v>
      </c>
      <c r="S41" s="21">
        <f t="shared" ref="S41:S50" si="29">P41/O41</f>
        <v>0</v>
      </c>
      <c r="T41" s="20">
        <f t="shared" ref="T41:T50" si="30">(Q41*0.005*($H$18))/0.5335</f>
        <v>3.2609046526960624E-2</v>
      </c>
      <c r="U41" s="20">
        <f t="shared" ref="U41:U50" si="31">(R41*0.005*($H$18))/0.8217</f>
        <v>1.8811113617701731E-2</v>
      </c>
      <c r="V41" s="18">
        <f t="shared" ref="V41:V50" si="32">(S41*0.005*(100/20))/0.7126</f>
        <v>0</v>
      </c>
      <c r="W41" s="19">
        <f t="shared" ref="W41:W50" si="33">T41/U41</f>
        <v>1.733498993715858</v>
      </c>
      <c r="X41" s="19">
        <f t="shared" ref="X41:X50" si="34">(T41+U41+V41)*10</f>
        <v>0.51420160144662352</v>
      </c>
      <c r="Y41" s="41">
        <f t="shared" ref="Y41:Y50" si="35">L41/X41</f>
        <v>4.1985345648614704E-3</v>
      </c>
      <c r="Z41" s="5">
        <f>(Y41*900000)</f>
        <v>3778.6811083753232</v>
      </c>
      <c r="AA41" s="2">
        <f t="shared" ref="AA41:AA50" si="36">(Z41*0.2125)+26.378</f>
        <v>829.34773552975616</v>
      </c>
      <c r="AB41" s="2">
        <f>-0.000006*(AA41)^2 + 0.0266*(AA41) + 3.4677</f>
        <v>21.401443766521506</v>
      </c>
      <c r="AC41" s="17">
        <f t="shared" ref="AC41:AC50" si="37">ABS(Y41-$C$42)</f>
        <v>4.9135610156663279E-4</v>
      </c>
      <c r="AD41" s="38">
        <f t="shared" ref="AD41:AD50" si="38">ABS(AB41-$D$42)</f>
        <v>1.617457861340899</v>
      </c>
    </row>
    <row r="42" spans="1:30" x14ac:dyDescent="0.25">
      <c r="A42" s="141" t="s">
        <v>9</v>
      </c>
      <c r="B42" s="141"/>
      <c r="C42" s="15">
        <f>MEDIAN(Y41:Y50)</f>
        <v>3.7071784632948376E-3</v>
      </c>
      <c r="D42" s="14">
        <f>MEDIAN(AB41:AB50)</f>
        <v>19.783985905180607</v>
      </c>
      <c r="G42" s="40" t="str">
        <f t="shared" si="24"/>
        <v>L3995-2</v>
      </c>
      <c r="H42" s="4">
        <f>$B$6</f>
        <v>50.6</v>
      </c>
      <c r="I42" s="4">
        <f>$C$6</f>
        <v>21.6</v>
      </c>
      <c r="J42" s="5">
        <f>$D$6</f>
        <v>0</v>
      </c>
      <c r="K42" s="4">
        <f t="shared" si="25"/>
        <v>0.42687747035573126</v>
      </c>
      <c r="L42" s="125">
        <f t="shared" si="26"/>
        <v>1.9959670377132427E-3</v>
      </c>
      <c r="M42" s="22">
        <f>$B$25</f>
        <v>467.7</v>
      </c>
      <c r="N42" s="22">
        <f>$C$25</f>
        <v>424.3</v>
      </c>
      <c r="O42" s="22">
        <f>$D$25</f>
        <v>647.9</v>
      </c>
      <c r="P42" s="23">
        <f>$E$25</f>
        <v>0</v>
      </c>
      <c r="Q42" s="22">
        <f t="shared" si="27"/>
        <v>0.72187065905232295</v>
      </c>
      <c r="R42" s="22">
        <f t="shared" si="28"/>
        <v>0.65488501311930858</v>
      </c>
      <c r="S42" s="21">
        <f t="shared" si="29"/>
        <v>0</v>
      </c>
      <c r="T42" s="20">
        <f t="shared" si="30"/>
        <v>3.4564547301764927E-2</v>
      </c>
      <c r="U42" s="20">
        <f t="shared" si="31"/>
        <v>2.0359057636768575E-2</v>
      </c>
      <c r="V42" s="18">
        <f t="shared" si="32"/>
        <v>0</v>
      </c>
      <c r="W42" s="19">
        <f t="shared" si="33"/>
        <v>1.6977478976895843</v>
      </c>
      <c r="X42" s="19">
        <f t="shared" si="34"/>
        <v>0.54923604938533499</v>
      </c>
      <c r="Y42" s="18">
        <f t="shared" si="35"/>
        <v>3.6340787170597846E-3</v>
      </c>
      <c r="Z42" s="5">
        <f>(Y42*900000)</f>
        <v>3270.6708453538063</v>
      </c>
      <c r="AA42" s="2">
        <f>(Z42*0.2125)+26.378</f>
        <v>721.39555463768386</v>
      </c>
      <c r="AB42" s="2">
        <f t="shared" ref="AB42:AB50" si="39">-0.000006*(AA42)^2 + 0.0266*(AA42) + 3.4677</f>
        <v>19.53435247585632</v>
      </c>
      <c r="AC42" s="17">
        <f t="shared" si="37"/>
        <v>7.3099746235052998E-5</v>
      </c>
      <c r="AD42" s="38">
        <f t="shared" si="38"/>
        <v>0.24963342932428745</v>
      </c>
    </row>
    <row r="43" spans="1:30" x14ac:dyDescent="0.25">
      <c r="A43" s="141" t="s">
        <v>8</v>
      </c>
      <c r="B43" s="141"/>
      <c r="C43" s="15">
        <f>MEDIAN(AC41:AC50)</f>
        <v>1.4124447752381086E-4</v>
      </c>
      <c r="D43" s="14">
        <f>MEDIAN(AD41:AD50)</f>
        <v>0.47936099457221282</v>
      </c>
      <c r="G43" s="40" t="str">
        <f t="shared" si="24"/>
        <v>L3995-3</v>
      </c>
      <c r="H43" s="4">
        <f>$B$7</f>
        <v>43.3</v>
      </c>
      <c r="I43" s="4">
        <f>$C$7</f>
        <v>17.100000000000001</v>
      </c>
      <c r="J43" s="5">
        <f>$D$7</f>
        <v>0</v>
      </c>
      <c r="K43" s="4">
        <f t="shared" si="25"/>
        <v>0.39491916859122406</v>
      </c>
      <c r="L43" s="125">
        <f t="shared" si="26"/>
        <v>1.8465384045972977E-3</v>
      </c>
      <c r="M43" s="22">
        <f>$B$26</f>
        <v>468.4</v>
      </c>
      <c r="N43" s="22">
        <f>$C$26</f>
        <v>442.5</v>
      </c>
      <c r="O43" s="22">
        <f>$D$26</f>
        <v>666.9</v>
      </c>
      <c r="P43" s="23">
        <f>$E$26</f>
        <v>0</v>
      </c>
      <c r="Q43" s="22">
        <f t="shared" si="27"/>
        <v>0.70235417603838657</v>
      </c>
      <c r="R43" s="22">
        <f t="shared" si="28"/>
        <v>0.66351776878092672</v>
      </c>
      <c r="S43" s="21">
        <f t="shared" si="29"/>
        <v>0</v>
      </c>
      <c r="T43" s="20">
        <f t="shared" si="30"/>
        <v>3.3630060781444399E-2</v>
      </c>
      <c r="U43" s="20">
        <f t="shared" si="31"/>
        <v>2.0627432643919648E-2</v>
      </c>
      <c r="V43" s="18">
        <f t="shared" si="32"/>
        <v>0</v>
      </c>
      <c r="W43" s="19">
        <f t="shared" si="33"/>
        <v>1.630356106936921</v>
      </c>
      <c r="X43" s="19">
        <f t="shared" si="34"/>
        <v>0.54257493425364045</v>
      </c>
      <c r="Y43" s="18">
        <f t="shared" si="35"/>
        <v>3.4032873397245558E-3</v>
      </c>
      <c r="Z43" s="5">
        <f t="shared" ref="Z43:Z50" si="40">(Y43*900000)</f>
        <v>3062.9586057521001</v>
      </c>
      <c r="AA43" s="2">
        <f t="shared" si="36"/>
        <v>677.25670372232128</v>
      </c>
      <c r="AB43" s="2">
        <f t="shared" si="39"/>
        <v>18.730668462592799</v>
      </c>
      <c r="AC43" s="17">
        <f t="shared" si="37"/>
        <v>3.0389112357028175E-4</v>
      </c>
      <c r="AD43" s="38">
        <f t="shared" si="38"/>
        <v>1.053317442587808</v>
      </c>
    </row>
    <row r="44" spans="1:30" x14ac:dyDescent="0.25">
      <c r="A44" s="141" t="s">
        <v>7</v>
      </c>
      <c r="B44" s="141"/>
      <c r="C44" s="15">
        <f>C43*1.483</f>
        <v>2.0946556016781151E-4</v>
      </c>
      <c r="D44" s="14">
        <f>D43*1.483</f>
        <v>0.71089235495059167</v>
      </c>
      <c r="G44" s="40" t="str">
        <f t="shared" si="24"/>
        <v>L3995-4</v>
      </c>
      <c r="H44" s="4">
        <f>$B$8</f>
        <v>44.6</v>
      </c>
      <c r="I44" s="4">
        <f>$C$8</f>
        <v>18.100000000000001</v>
      </c>
      <c r="J44" s="5">
        <f>$D$8</f>
        <v>0</v>
      </c>
      <c r="K44" s="4">
        <f t="shared" si="25"/>
        <v>0.40582959641255606</v>
      </c>
      <c r="L44" s="125">
        <f t="shared" si="26"/>
        <v>1.8975527021674664E-3</v>
      </c>
      <c r="M44" s="22">
        <f>$B$27</f>
        <v>459.4</v>
      </c>
      <c r="N44" s="22">
        <f>$C$27</f>
        <v>444.3</v>
      </c>
      <c r="O44" s="22">
        <f>$D$27</f>
        <v>675.4</v>
      </c>
      <c r="P44" s="23">
        <f>$E$27</f>
        <v>0</v>
      </c>
      <c r="Q44" s="22">
        <f t="shared" si="27"/>
        <v>0.68018951732306776</v>
      </c>
      <c r="R44" s="22">
        <f t="shared" si="28"/>
        <v>0.65783239561741191</v>
      </c>
      <c r="S44" s="21">
        <f t="shared" si="29"/>
        <v>0</v>
      </c>
      <c r="T44" s="20">
        <f>(Q44*0.005*($H$18))/0.5335</f>
        <v>3.2568774545487851E-2</v>
      </c>
      <c r="U44" s="20">
        <f t="shared" si="31"/>
        <v>2.0450685829435059E-2</v>
      </c>
      <c r="V44" s="18">
        <f t="shared" si="32"/>
        <v>0</v>
      </c>
      <c r="W44" s="19">
        <f t="shared" si="33"/>
        <v>1.5925517030148202</v>
      </c>
      <c r="X44" s="19">
        <f t="shared" si="34"/>
        <v>0.53019460374922911</v>
      </c>
      <c r="Y44" s="18">
        <f t="shared" si="35"/>
        <v>3.5789740007707979E-3</v>
      </c>
      <c r="Z44" s="5">
        <f t="shared" si="40"/>
        <v>3221.0766006937179</v>
      </c>
      <c r="AA44" s="2">
        <f t="shared" si="36"/>
        <v>710.85677764741502</v>
      </c>
      <c r="AB44" s="2">
        <f t="shared" si="39"/>
        <v>19.344586135457643</v>
      </c>
      <c r="AC44" s="17">
        <f t="shared" si="37"/>
        <v>1.2820446252403972E-4</v>
      </c>
      <c r="AD44" s="38">
        <f t="shared" si="38"/>
        <v>0.43939976972296435</v>
      </c>
    </row>
    <row r="45" spans="1:30" x14ac:dyDescent="0.25">
      <c r="A45" s="141" t="s">
        <v>5</v>
      </c>
      <c r="B45" s="141"/>
      <c r="C45" s="25">
        <f>COUNT(Y41:Y50)</f>
        <v>10</v>
      </c>
      <c r="D45" s="24">
        <f>COUNT(AB41:AB50)</f>
        <v>10</v>
      </c>
      <c r="G45" s="40" t="str">
        <f t="shared" si="24"/>
        <v>L3995-5</v>
      </c>
      <c r="H45" s="4">
        <f>$B$9</f>
        <v>43.4</v>
      </c>
      <c r="I45" s="4">
        <f>$C$9</f>
        <v>18.3</v>
      </c>
      <c r="J45" s="5">
        <f>$D$9</f>
        <v>0</v>
      </c>
      <c r="K45" s="4">
        <f t="shared" si="25"/>
        <v>0.42165898617511521</v>
      </c>
      <c r="L45" s="125">
        <f t="shared" si="26"/>
        <v>1.9715667750274243E-3</v>
      </c>
      <c r="M45" s="22">
        <f>$B$28</f>
        <v>453.9</v>
      </c>
      <c r="N45" s="22">
        <f>$C$28</f>
        <v>428.5</v>
      </c>
      <c r="O45" s="22">
        <f>$D$28</f>
        <v>680.7</v>
      </c>
      <c r="P45" s="23">
        <f>$E$28</f>
        <v>0</v>
      </c>
      <c r="Q45" s="22">
        <f t="shared" si="27"/>
        <v>0.66681357426178922</v>
      </c>
      <c r="R45" s="22">
        <f t="shared" si="28"/>
        <v>0.6294990451006317</v>
      </c>
      <c r="S45" s="21">
        <f t="shared" si="29"/>
        <v>0</v>
      </c>
      <c r="T45" s="20">
        <f t="shared" ref="T45:T49" si="41">(Q45*0.005*($H$18))/0.5335</f>
        <v>3.1928308818214443E-2</v>
      </c>
      <c r="U45" s="20">
        <f t="shared" si="31"/>
        <v>1.9569858959590649E-2</v>
      </c>
      <c r="V45" s="18">
        <f t="shared" si="32"/>
        <v>0</v>
      </c>
      <c r="W45" s="19">
        <f t="shared" si="33"/>
        <v>1.6315042885154396</v>
      </c>
      <c r="X45" s="19">
        <f t="shared" si="34"/>
        <v>0.51498167777805093</v>
      </c>
      <c r="Y45" s="18">
        <f t="shared" si="35"/>
        <v>3.8284212042921238E-3</v>
      </c>
      <c r="Z45" s="5">
        <f t="shared" si="40"/>
        <v>3445.5790838629114</v>
      </c>
      <c r="AA45" s="2">
        <f t="shared" si="36"/>
        <v>758.56355532086866</v>
      </c>
      <c r="AB45" s="2">
        <f t="shared" si="39"/>
        <v>20.192978566768886</v>
      </c>
      <c r="AC45" s="17">
        <f t="shared" si="37"/>
        <v>1.2124274099728624E-4</v>
      </c>
      <c r="AD45" s="38">
        <f t="shared" si="38"/>
        <v>0.40899266158827885</v>
      </c>
    </row>
    <row r="46" spans="1:30" ht="15" customHeight="1" x14ac:dyDescent="0.25">
      <c r="A46" s="142" t="s">
        <v>3</v>
      </c>
      <c r="B46" s="142"/>
      <c r="C46" s="15">
        <f>_xlfn.CONFIDENCE.NORM(0.05,C44,C45)</f>
        <v>1.2982571363090177E-4</v>
      </c>
      <c r="D46" s="14">
        <f>_xlfn.CONFIDENCE.NORM(0.05,D44,D45)</f>
        <v>0.44060755010166769</v>
      </c>
      <c r="G46" s="40" t="str">
        <f t="shared" si="24"/>
        <v>L3995-6</v>
      </c>
      <c r="H46" s="4">
        <f>$B$10</f>
        <v>42.8</v>
      </c>
      <c r="I46" s="4">
        <f>$C$10</f>
        <v>22.2</v>
      </c>
      <c r="J46" s="5">
        <f>$D$10</f>
        <v>0</v>
      </c>
      <c r="K46" s="4">
        <f t="shared" si="25"/>
        <v>0.51869158878504673</v>
      </c>
      <c r="L46" s="125">
        <f t="shared" si="26"/>
        <v>2.4252657632442454E-3</v>
      </c>
      <c r="M46" s="22">
        <f>$B$29</f>
        <v>595.70000000000005</v>
      </c>
      <c r="N46" s="22">
        <f>$C$29</f>
        <v>550.79999999999995</v>
      </c>
      <c r="O46" s="22">
        <f>$D$29</f>
        <v>695</v>
      </c>
      <c r="P46" s="23">
        <f>$E$29</f>
        <v>0</v>
      </c>
      <c r="Q46" s="22">
        <f t="shared" si="27"/>
        <v>0.85712230215827345</v>
      </c>
      <c r="R46" s="22">
        <f t="shared" si="28"/>
        <v>0.79251798561151077</v>
      </c>
      <c r="S46" s="21">
        <f t="shared" si="29"/>
        <v>0</v>
      </c>
      <c r="T46" s="20">
        <f t="shared" si="41"/>
        <v>4.1040654561636546E-2</v>
      </c>
      <c r="U46" s="20">
        <f t="shared" si="31"/>
        <v>2.4637789877626926E-2</v>
      </c>
      <c r="V46" s="18">
        <f t="shared" si="32"/>
        <v>0</v>
      </c>
      <c r="W46" s="19">
        <f t="shared" si="33"/>
        <v>1.6657603935044809</v>
      </c>
      <c r="X46" s="19">
        <f t="shared" si="34"/>
        <v>0.65678444439263473</v>
      </c>
      <c r="Y46" s="18">
        <f t="shared" si="35"/>
        <v>3.6926358167435349E-3</v>
      </c>
      <c r="Z46" s="5">
        <f t="shared" si="40"/>
        <v>3323.3722350691814</v>
      </c>
      <c r="AA46" s="2">
        <f t="shared" si="36"/>
        <v>732.59459995220107</v>
      </c>
      <c r="AB46" s="2">
        <f t="shared" si="39"/>
        <v>19.734547271453792</v>
      </c>
      <c r="AC46" s="17">
        <f t="shared" si="37"/>
        <v>1.4542646551302715E-5</v>
      </c>
      <c r="AD46" s="38">
        <f t="shared" si="38"/>
        <v>4.943863372681534E-2</v>
      </c>
    </row>
    <row r="47" spans="1:30" x14ac:dyDescent="0.25">
      <c r="G47" s="40" t="str">
        <f t="shared" si="24"/>
        <v>L3995-7</v>
      </c>
      <c r="H47" s="4">
        <f>$B$11</f>
        <v>44.3</v>
      </c>
      <c r="I47" s="4">
        <f>$C$11</f>
        <v>22.7</v>
      </c>
      <c r="J47" s="5">
        <f>$D$11</f>
        <v>0</v>
      </c>
      <c r="K47" s="4">
        <f t="shared" si="25"/>
        <v>0.51241534988713322</v>
      </c>
      <c r="L47" s="125">
        <f t="shared" si="26"/>
        <v>2.3959197170577138E-3</v>
      </c>
      <c r="M47" s="22">
        <f>$B$30</f>
        <v>530.29999999999995</v>
      </c>
      <c r="N47" s="22">
        <f>$C$30</f>
        <v>478.3</v>
      </c>
      <c r="O47" s="22">
        <f>$D$30</f>
        <v>625.4</v>
      </c>
      <c r="P47" s="23">
        <f>$E$30</f>
        <v>0</v>
      </c>
      <c r="Q47" s="22">
        <f t="shared" si="27"/>
        <v>0.84793732011512624</v>
      </c>
      <c r="R47" s="22">
        <f t="shared" si="28"/>
        <v>0.76479053405820274</v>
      </c>
      <c r="S47" s="21">
        <f t="shared" si="29"/>
        <v>0</v>
      </c>
      <c r="T47" s="20">
        <f t="shared" si="41"/>
        <v>4.060086006062024E-2</v>
      </c>
      <c r="U47" s="20">
        <f t="shared" si="31"/>
        <v>2.3775799187680167E-2</v>
      </c>
      <c r="V47" s="18">
        <f t="shared" si="32"/>
        <v>0</v>
      </c>
      <c r="W47" s="19">
        <f t="shared" si="33"/>
        <v>1.7076549032117609</v>
      </c>
      <c r="X47" s="19">
        <f t="shared" si="34"/>
        <v>0.64376659248300405</v>
      </c>
      <c r="Y47" s="18">
        <f t="shared" si="35"/>
        <v>3.7217211098461403E-3</v>
      </c>
      <c r="Z47" s="5">
        <f t="shared" si="40"/>
        <v>3349.5489988615263</v>
      </c>
      <c r="AA47" s="2">
        <f t="shared" si="36"/>
        <v>738.15716225807432</v>
      </c>
      <c r="AB47" s="2">
        <f t="shared" si="39"/>
        <v>19.833424538907419</v>
      </c>
      <c r="AC47" s="17">
        <f t="shared" si="37"/>
        <v>1.4542646551302715E-5</v>
      </c>
      <c r="AD47" s="38">
        <f t="shared" si="38"/>
        <v>4.9438633726811787E-2</v>
      </c>
    </row>
    <row r="48" spans="1:30" x14ac:dyDescent="0.25">
      <c r="A48" s="143" t="s">
        <v>6</v>
      </c>
      <c r="B48" s="143"/>
      <c r="C48" s="143"/>
      <c r="D48" s="143"/>
      <c r="G48" s="40" t="str">
        <f t="shared" si="24"/>
        <v>L3995-8</v>
      </c>
      <c r="H48" s="4">
        <f>$B$12</f>
        <v>45.2</v>
      </c>
      <c r="I48" s="4">
        <f>$C$12</f>
        <v>19.2</v>
      </c>
      <c r="J48" s="5">
        <f>$D$12</f>
        <v>0</v>
      </c>
      <c r="K48" s="4">
        <f t="shared" si="25"/>
        <v>0.42477876106194684</v>
      </c>
      <c r="L48" s="125">
        <f t="shared" si="26"/>
        <v>1.9861540237618501E-3</v>
      </c>
      <c r="M48" s="22">
        <f>$B$31</f>
        <v>534.9</v>
      </c>
      <c r="N48" s="22">
        <f>$C$31</f>
        <v>484.5</v>
      </c>
      <c r="O48" s="22">
        <f>$D$31</f>
        <v>690.6</v>
      </c>
      <c r="P48" s="23">
        <f>$E$31</f>
        <v>0</v>
      </c>
      <c r="Q48" s="22">
        <f t="shared" si="27"/>
        <v>0.77454387489139875</v>
      </c>
      <c r="R48" s="22">
        <f t="shared" si="28"/>
        <v>0.70156385751520411</v>
      </c>
      <c r="S48" s="21">
        <f t="shared" si="29"/>
        <v>0</v>
      </c>
      <c r="T48" s="20">
        <f t="shared" si="41"/>
        <v>3.7086641582194532E-2</v>
      </c>
      <c r="U48" s="20">
        <f t="shared" si="31"/>
        <v>2.1810209005994757E-2</v>
      </c>
      <c r="V48" s="18">
        <f t="shared" si="32"/>
        <v>0</v>
      </c>
      <c r="W48" s="19">
        <f t="shared" si="33"/>
        <v>1.7004257763876032</v>
      </c>
      <c r="X48" s="19">
        <f t="shared" si="34"/>
        <v>0.58896850588189287</v>
      </c>
      <c r="Y48" s="18">
        <f t="shared" si="35"/>
        <v>3.3722584551238092E-3</v>
      </c>
      <c r="Z48" s="5">
        <f t="shared" si="40"/>
        <v>3035.0326096114281</v>
      </c>
      <c r="AA48" s="2">
        <f t="shared" si="36"/>
        <v>671.32242954242849</v>
      </c>
      <c r="AB48" s="2">
        <f t="shared" si="39"/>
        <v>18.620833799388105</v>
      </c>
      <c r="AC48" s="17">
        <f t="shared" si="37"/>
        <v>3.3492000817102836E-4</v>
      </c>
      <c r="AD48" s="38">
        <f t="shared" si="38"/>
        <v>1.1631521057925021</v>
      </c>
    </row>
    <row r="49" spans="1:30" x14ac:dyDescent="0.25">
      <c r="A49" s="141" t="s">
        <v>2</v>
      </c>
      <c r="B49" s="141"/>
      <c r="C49" s="15">
        <f>AVERAGE(Y41:Y50)</f>
        <v>3.7522790452227651E-3</v>
      </c>
      <c r="D49" s="14">
        <f>AVERAGE(AB41:AB50)</f>
        <v>19.92020416447707</v>
      </c>
      <c r="G49" s="40" t="str">
        <f t="shared" si="24"/>
        <v>L3995-9</v>
      </c>
      <c r="H49" s="4">
        <f>$B$13</f>
        <v>43.3</v>
      </c>
      <c r="I49" s="4">
        <f>$C$13</f>
        <v>20.5</v>
      </c>
      <c r="J49" s="5">
        <f>$D$13</f>
        <v>0</v>
      </c>
      <c r="K49" s="4">
        <f t="shared" si="25"/>
        <v>0.47344110854503468</v>
      </c>
      <c r="L49" s="125">
        <f t="shared" si="26"/>
        <v>2.2136863914762927E-3</v>
      </c>
      <c r="M49" s="22">
        <f>$B$32</f>
        <v>527</v>
      </c>
      <c r="N49" s="22">
        <f>$C$32</f>
        <v>483.2</v>
      </c>
      <c r="O49" s="22">
        <f>$D$32</f>
        <v>702.2</v>
      </c>
      <c r="P49" s="23">
        <f>$E$32</f>
        <v>0</v>
      </c>
      <c r="Q49" s="22">
        <f t="shared" si="27"/>
        <v>0.75049843349473078</v>
      </c>
      <c r="R49" s="22">
        <f t="shared" si="28"/>
        <v>0.68812304186841344</v>
      </c>
      <c r="S49" s="21">
        <f t="shared" si="29"/>
        <v>0</v>
      </c>
      <c r="T49" s="20">
        <f t="shared" si="41"/>
        <v>3.5935299875581819E-2</v>
      </c>
      <c r="U49" s="20">
        <f t="shared" si="31"/>
        <v>2.1392361086197669E-2</v>
      </c>
      <c r="V49" s="18">
        <f t="shared" si="32"/>
        <v>0</v>
      </c>
      <c r="W49" s="19">
        <f t="shared" si="33"/>
        <v>1.6798192462620332</v>
      </c>
      <c r="X49" s="19">
        <f t="shared" si="34"/>
        <v>0.57327660961779492</v>
      </c>
      <c r="Y49" s="18">
        <f t="shared" si="35"/>
        <v>3.8614629558184196E-3</v>
      </c>
      <c r="Z49" s="5">
        <f t="shared" si="40"/>
        <v>3475.3166602365777</v>
      </c>
      <c r="AA49" s="2">
        <f t="shared" si="36"/>
        <v>764.88279030027275</v>
      </c>
      <c r="AB49" s="2">
        <f t="shared" si="39"/>
        <v>20.303308124602069</v>
      </c>
      <c r="AC49" s="17">
        <f t="shared" si="37"/>
        <v>1.5428449252358201E-4</v>
      </c>
      <c r="AD49" s="38">
        <f t="shared" si="38"/>
        <v>0.51932221942146128</v>
      </c>
    </row>
    <row r="50" spans="1:30" x14ac:dyDescent="0.25">
      <c r="A50" s="141" t="s">
        <v>1</v>
      </c>
      <c r="B50" s="141"/>
      <c r="C50" s="15">
        <f>STDEV(Y41:Y50)</f>
        <v>2.9081172956368478E-4</v>
      </c>
      <c r="D50" s="14">
        <f>STDEV(AB41:AB50)</f>
        <v>0.97497847106804336</v>
      </c>
      <c r="G50" s="40" t="str">
        <f t="shared" si="24"/>
        <v>L3995-10</v>
      </c>
      <c r="H50" s="4">
        <f>$B$14</f>
        <v>42.9</v>
      </c>
      <c r="I50" s="124">
        <f>$C$14</f>
        <v>23</v>
      </c>
      <c r="J50" s="5">
        <f>$D$14</f>
        <v>0</v>
      </c>
      <c r="K50" s="4">
        <f>I50/H50</f>
        <v>0.53613053613053618</v>
      </c>
      <c r="L50" s="125">
        <f t="shared" si="26"/>
        <v>2.506805705010222E-3</v>
      </c>
      <c r="M50" s="22">
        <f>$B$33</f>
        <v>534.9</v>
      </c>
      <c r="N50" s="22">
        <f>$C$33</f>
        <v>497.9</v>
      </c>
      <c r="O50" s="22">
        <f>$D$33</f>
        <v>693.6</v>
      </c>
      <c r="P50" s="23">
        <f>$E$33</f>
        <v>0</v>
      </c>
      <c r="Q50" s="22">
        <f t="shared" si="27"/>
        <v>0.77119377162629754</v>
      </c>
      <c r="R50" s="22">
        <f t="shared" si="28"/>
        <v>0.71784890426758929</v>
      </c>
      <c r="S50" s="21">
        <f t="shared" si="29"/>
        <v>0</v>
      </c>
      <c r="T50" s="20">
        <f t="shared" si="30"/>
        <v>3.6926232232790575E-2</v>
      </c>
      <c r="U50" s="20">
        <f t="shared" si="31"/>
        <v>2.2316478349173139E-2</v>
      </c>
      <c r="V50" s="18">
        <f t="shared" si="32"/>
        <v>0</v>
      </c>
      <c r="W50" s="19">
        <f t="shared" si="33"/>
        <v>1.654662158384804</v>
      </c>
      <c r="X50" s="19">
        <f t="shared" si="34"/>
        <v>0.5924271058196372</v>
      </c>
      <c r="Y50" s="18">
        <f t="shared" si="35"/>
        <v>4.2314162879870188E-3</v>
      </c>
      <c r="Z50" s="5">
        <f t="shared" si="40"/>
        <v>3808.2746591883169</v>
      </c>
      <c r="AA50" s="2">
        <f t="shared" si="36"/>
        <v>835.63636507751733</v>
      </c>
      <c r="AB50" s="2">
        <f t="shared" si="39"/>
        <v>21.505898503222166</v>
      </c>
      <c r="AC50" s="17">
        <f t="shared" si="37"/>
        <v>5.2423782469218118E-4</v>
      </c>
      <c r="AD50" s="38">
        <f t="shared" si="38"/>
        <v>1.7219125980415591</v>
      </c>
    </row>
    <row r="51" spans="1:30" ht="15.75" thickBot="1" x14ac:dyDescent="0.3">
      <c r="A51" s="141" t="s">
        <v>0</v>
      </c>
      <c r="B51" s="141"/>
      <c r="C51" s="37">
        <f>(C50/C49)*100</f>
        <v>7.7502692645935634</v>
      </c>
      <c r="D51" s="14">
        <f>(D50/D49)*100</f>
        <v>4.8944200722936611</v>
      </c>
      <c r="G51" s="36"/>
      <c r="H51" s="31"/>
      <c r="I51" s="31"/>
      <c r="J51" s="29"/>
      <c r="K51" s="30"/>
      <c r="L51" s="126"/>
      <c r="M51" s="33"/>
      <c r="N51" s="33"/>
      <c r="O51" s="33"/>
      <c r="P51" s="34"/>
      <c r="Q51" s="33"/>
      <c r="R51" s="33"/>
      <c r="S51" s="32"/>
      <c r="T51" s="31"/>
      <c r="U51" s="31"/>
      <c r="V51" s="29"/>
      <c r="W51" s="30"/>
      <c r="X51" s="30"/>
      <c r="Y51" s="29"/>
      <c r="Z51" s="28"/>
      <c r="AA51" s="28"/>
      <c r="AB51" s="28"/>
      <c r="AC51" s="27"/>
      <c r="AD51" s="26"/>
    </row>
    <row r="52" spans="1:30" ht="15.75" thickTop="1" x14ac:dyDescent="0.25">
      <c r="A52" s="141" t="s">
        <v>5</v>
      </c>
      <c r="B52" s="141"/>
      <c r="C52" s="25">
        <f>COUNT(Y41:Y50)</f>
        <v>10</v>
      </c>
      <c r="D52" s="24">
        <f>COUNT(AB41:AB50)</f>
        <v>10</v>
      </c>
      <c r="G52" s="7" t="s">
        <v>4</v>
      </c>
      <c r="H52" s="20"/>
      <c r="I52" s="20"/>
      <c r="J52" s="18"/>
      <c r="K52" s="19"/>
      <c r="L52" s="127"/>
      <c r="M52" s="22"/>
      <c r="N52" s="22"/>
      <c r="O52" s="22"/>
      <c r="P52" s="23"/>
      <c r="Q52" s="22"/>
      <c r="R52" s="22"/>
      <c r="S52" s="21"/>
      <c r="T52" s="20"/>
      <c r="U52" s="20"/>
      <c r="V52" s="18"/>
      <c r="W52" s="19"/>
      <c r="X52" s="19"/>
      <c r="Y52" s="18"/>
      <c r="Z52" s="2"/>
      <c r="AA52" s="2"/>
      <c r="AB52" s="2"/>
      <c r="AC52" s="17"/>
      <c r="AD52" s="16"/>
    </row>
    <row r="53" spans="1:30" ht="17.25" customHeight="1" x14ac:dyDescent="0.25">
      <c r="A53" s="142" t="s">
        <v>3</v>
      </c>
      <c r="B53" s="142"/>
      <c r="C53" s="15">
        <f>_xlfn.CONFIDENCE.NORM(0.05,C50,C52)</f>
        <v>1.8024366531946937E-4</v>
      </c>
      <c r="D53" s="14">
        <f>_xlfn.CONFIDENCE.NORM(0.05,D50,D52)</f>
        <v>0.60428681297186981</v>
      </c>
      <c r="G53" s="7" t="s">
        <v>2</v>
      </c>
      <c r="H53" s="4">
        <f>AVERAGE(H41:H50)</f>
        <v>44.22</v>
      </c>
      <c r="I53" s="4">
        <f>AVERAGE(I41:I49)</f>
        <v>19.888888888888889</v>
      </c>
      <c r="J53" s="5">
        <f>AVERAGE(J41:J45)</f>
        <v>0</v>
      </c>
      <c r="K53" s="13">
        <f t="shared" ref="K53:AD53" si="42">AVERAGE(K41:K50)</f>
        <v>0.45764650539826024</v>
      </c>
      <c r="L53" s="11">
        <f t="shared" si="42"/>
        <v>2.1398349717036522E-3</v>
      </c>
      <c r="M53" s="4">
        <f t="shared" si="42"/>
        <v>502.42000000000007</v>
      </c>
      <c r="N53" s="4">
        <f t="shared" si="42"/>
        <v>463.59</v>
      </c>
      <c r="O53" s="4">
        <f t="shared" si="42"/>
        <v>674.1400000000001</v>
      </c>
      <c r="P53" s="5">
        <f t="shared" si="42"/>
        <v>0</v>
      </c>
      <c r="Q53" s="4">
        <f t="shared" si="42"/>
        <v>0.74535542150695755</v>
      </c>
      <c r="R53" s="4">
        <f t="shared" si="42"/>
        <v>0.68756712082866456</v>
      </c>
      <c r="S53" s="3">
        <f t="shared" si="42"/>
        <v>0</v>
      </c>
      <c r="T53" s="4">
        <f t="shared" si="42"/>
        <v>3.5689042628669593E-2</v>
      </c>
      <c r="U53" s="4">
        <f t="shared" si="42"/>
        <v>2.1375078619408832E-2</v>
      </c>
      <c r="V53" s="3">
        <f t="shared" si="42"/>
        <v>0</v>
      </c>
      <c r="W53" s="2">
        <f t="shared" si="42"/>
        <v>1.6693981467623307</v>
      </c>
      <c r="X53" s="2">
        <f t="shared" si="42"/>
        <v>0.57064121248078437</v>
      </c>
      <c r="Y53" s="11">
        <f t="shared" si="42"/>
        <v>3.7522790452227651E-3</v>
      </c>
      <c r="Z53" s="2">
        <f t="shared" si="42"/>
        <v>3377.0511407004897</v>
      </c>
      <c r="AA53" s="2">
        <f t="shared" si="42"/>
        <v>744.00136739885397</v>
      </c>
      <c r="AB53" s="2">
        <f t="shared" si="42"/>
        <v>19.92020416447707</v>
      </c>
      <c r="AC53" s="10">
        <f t="shared" si="42"/>
        <v>2.1603217933826904E-4</v>
      </c>
      <c r="AD53" s="10">
        <f t="shared" si="42"/>
        <v>0.72720653552733872</v>
      </c>
    </row>
    <row r="54" spans="1:30" x14ac:dyDescent="0.25">
      <c r="G54" s="7" t="s">
        <v>1</v>
      </c>
      <c r="H54" s="4">
        <f>STDEV(H41:H50)</f>
        <v>2.4448585507823029</v>
      </c>
      <c r="I54" s="4">
        <f>STDEV(I41:I49)</f>
        <v>1.9643347757220786</v>
      </c>
      <c r="J54" s="5">
        <f>STDEV(J41:J45)</f>
        <v>0</v>
      </c>
      <c r="K54" s="2">
        <f t="shared" ref="K54:AD54" si="43">STDEV(K41:K50)</f>
        <v>5.0655469431745329E-2</v>
      </c>
      <c r="L54" s="127">
        <f t="shared" si="43"/>
        <v>2.3685168294639594E-4</v>
      </c>
      <c r="M54" s="4">
        <f t="shared" si="43"/>
        <v>48.651203022695718</v>
      </c>
      <c r="N54" s="4">
        <f t="shared" si="43"/>
        <v>43.786843533950524</v>
      </c>
      <c r="O54" s="4">
        <f t="shared" si="43"/>
        <v>23.903240133690865</v>
      </c>
      <c r="P54" s="5">
        <f t="shared" si="43"/>
        <v>0</v>
      </c>
      <c r="Q54" s="4">
        <f t="shared" si="43"/>
        <v>6.7917156004797155E-2</v>
      </c>
      <c r="R54" s="4">
        <f t="shared" si="43"/>
        <v>5.8495894220555199E-2</v>
      </c>
      <c r="S54" s="3">
        <f t="shared" si="43"/>
        <v>0</v>
      </c>
      <c r="T54" s="4">
        <f t="shared" si="43"/>
        <v>3.2520032804921146E-3</v>
      </c>
      <c r="U54" s="4">
        <f t="shared" si="43"/>
        <v>1.818519676115472E-3</v>
      </c>
      <c r="V54" s="3">
        <f t="shared" si="43"/>
        <v>0</v>
      </c>
      <c r="W54" s="2">
        <f t="shared" si="43"/>
        <v>4.2873850321100165E-2</v>
      </c>
      <c r="X54" s="2">
        <f t="shared" si="43"/>
        <v>5.0277757828444861E-2</v>
      </c>
      <c r="Y54" s="3">
        <f t="shared" si="43"/>
        <v>2.9081172956368478E-4</v>
      </c>
      <c r="Z54" s="2">
        <f t="shared" si="43"/>
        <v>261.73055660731632</v>
      </c>
      <c r="AA54" s="2">
        <f t="shared" si="43"/>
        <v>55.617743279054707</v>
      </c>
      <c r="AB54" s="2">
        <f t="shared" si="43"/>
        <v>0.97497847106804336</v>
      </c>
      <c r="AC54" s="8">
        <f t="shared" si="43"/>
        <v>1.8701894089231602E-4</v>
      </c>
      <c r="AD54" s="8">
        <f t="shared" si="43"/>
        <v>0.61936417755419471</v>
      </c>
    </row>
    <row r="55" spans="1:30" x14ac:dyDescent="0.25">
      <c r="G55" s="7" t="s">
        <v>0</v>
      </c>
      <c r="H55" s="4">
        <f t="shared" ref="H55:AD55" si="44">(H54/H53)*100</f>
        <v>5.5288524441029008</v>
      </c>
      <c r="I55" s="4">
        <f t="shared" si="44"/>
        <v>9.8765435650830771</v>
      </c>
      <c r="J55" s="5" t="e">
        <f t="shared" si="44"/>
        <v>#DIV/0!</v>
      </c>
      <c r="K55" s="6">
        <f t="shared" si="44"/>
        <v>11.068689225030385</v>
      </c>
      <c r="L55" s="2">
        <f t="shared" si="44"/>
        <v>11.068689225030468</v>
      </c>
      <c r="M55" s="4">
        <f t="shared" si="44"/>
        <v>9.6833730788375671</v>
      </c>
      <c r="N55" s="4">
        <f t="shared" si="44"/>
        <v>9.4451656709485814</v>
      </c>
      <c r="O55" s="4">
        <f t="shared" si="44"/>
        <v>3.5457382937803517</v>
      </c>
      <c r="P55" s="5" t="e">
        <f t="shared" si="44"/>
        <v>#DIV/0!</v>
      </c>
      <c r="Q55" s="4">
        <f t="shared" si="44"/>
        <v>9.1120496403557958</v>
      </c>
      <c r="R55" s="4">
        <f t="shared" si="44"/>
        <v>8.5076630991393554</v>
      </c>
      <c r="S55" s="3" t="e">
        <f t="shared" si="44"/>
        <v>#DIV/0!</v>
      </c>
      <c r="T55" s="4">
        <f t="shared" si="44"/>
        <v>9.1120496403557976</v>
      </c>
      <c r="U55" s="4">
        <f t="shared" si="44"/>
        <v>8.5076630991393589</v>
      </c>
      <c r="V55" s="3" t="e">
        <f t="shared" si="44"/>
        <v>#DIV/0!</v>
      </c>
      <c r="W55" s="2">
        <f t="shared" si="44"/>
        <v>2.5682219909163488</v>
      </c>
      <c r="X55" s="2">
        <f t="shared" si="44"/>
        <v>8.8107477568732211</v>
      </c>
      <c r="Y55" s="3">
        <f t="shared" si="44"/>
        <v>7.7502692645935634</v>
      </c>
      <c r="Z55" s="2">
        <f t="shared" si="44"/>
        <v>7.7502692645935607</v>
      </c>
      <c r="AA55" s="2">
        <f t="shared" si="44"/>
        <v>7.4754893896906536</v>
      </c>
      <c r="AB55" s="2">
        <f t="shared" si="44"/>
        <v>4.8944200722936611</v>
      </c>
      <c r="AC55" s="1">
        <f t="shared" si="44"/>
        <v>86.569945952115162</v>
      </c>
      <c r="AD55" s="1">
        <f t="shared" si="44"/>
        <v>85.170326075941901</v>
      </c>
    </row>
  </sheetData>
  <sortState ref="AB24:AB33">
    <sortCondition descending="1" ref="AB24"/>
  </sortState>
  <mergeCells count="25">
    <mergeCell ref="A49:B49"/>
    <mergeCell ref="A50:B50"/>
    <mergeCell ref="A51:B51"/>
    <mergeCell ref="A52:B52"/>
    <mergeCell ref="A53:B53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4"/>
  <sheetViews>
    <sheetView topLeftCell="A16" zoomScaleNormal="100" workbookViewId="0">
      <selection activeCell="W41" sqref="W41:W49"/>
    </sheetView>
  </sheetViews>
  <sheetFormatPr defaultRowHeight="15" x14ac:dyDescent="0.25"/>
  <cols>
    <col min="1" max="1" width="10.28515625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878</v>
      </c>
      <c r="C1" s="117" t="s">
        <v>100</v>
      </c>
      <c r="D1" s="103">
        <v>2009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879</v>
      </c>
      <c r="B5" s="58">
        <v>40.700000000000003</v>
      </c>
      <c r="C5" s="130">
        <v>0.85</v>
      </c>
      <c r="D5" s="58">
        <v>0</v>
      </c>
      <c r="E5" s="58"/>
      <c r="G5" s="91" t="s">
        <v>95</v>
      </c>
      <c r="H5" s="91">
        <f>(12.2*0.9)/20</f>
        <v>0.54900000000000004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880</v>
      </c>
      <c r="B6" s="58">
        <v>44.9</v>
      </c>
      <c r="C6" s="130">
        <v>0.89</v>
      </c>
      <c r="D6" s="58">
        <v>0</v>
      </c>
      <c r="E6" s="58"/>
      <c r="G6" s="91" t="s">
        <v>93</v>
      </c>
      <c r="H6" s="91">
        <f>(46.93*0.4)/10</f>
        <v>1.8772000000000002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881</v>
      </c>
      <c r="B7" s="58">
        <v>47.7</v>
      </c>
      <c r="C7" s="130">
        <v>1.3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882</v>
      </c>
      <c r="B8" s="58">
        <v>41.2</v>
      </c>
      <c r="C8" s="130">
        <v>0.81</v>
      </c>
      <c r="D8" s="58">
        <v>0</v>
      </c>
      <c r="E8" s="58"/>
      <c r="G8" s="91" t="s">
        <v>89</v>
      </c>
      <c r="H8" s="91">
        <f>(30.93*0.97)/20</f>
        <v>1.500105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883</v>
      </c>
      <c r="B9" s="58">
        <v>41.6</v>
      </c>
      <c r="C9" s="130">
        <v>1.4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884</v>
      </c>
      <c r="B10" s="58">
        <v>41.6</v>
      </c>
      <c r="C10" s="130">
        <v>1.1000000000000001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885</v>
      </c>
      <c r="B11" s="58">
        <v>42.6</v>
      </c>
      <c r="C11" s="130">
        <v>0.92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886</v>
      </c>
      <c r="B12" s="58">
        <v>41.4</v>
      </c>
      <c r="C12" s="130">
        <v>0.95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887</v>
      </c>
      <c r="B13" s="58">
        <v>43.5</v>
      </c>
      <c r="C13" s="130">
        <v>0.96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888</v>
      </c>
      <c r="B14" s="58">
        <v>42.5</v>
      </c>
      <c r="C14" s="130">
        <v>0.98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38" t="s">
        <v>73</v>
      </c>
      <c r="O15" s="138" t="s">
        <v>72</v>
      </c>
      <c r="P15" s="138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40.700000000000003</v>
      </c>
      <c r="C16" s="58">
        <v>0</v>
      </c>
      <c r="D16" s="58">
        <v>11.3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5.490000000000001E-3</v>
      </c>
      <c r="O16" s="96">
        <f>$H$7*(L16/1000)</f>
        <v>0</v>
      </c>
      <c r="P16" s="95">
        <f t="shared" ref="P16:P21" si="1">$H$6*(M16/1000)</f>
        <v>1.8772000000000004E-2</v>
      </c>
      <c r="Q16" s="94">
        <f t="shared" ref="Q16:S21" si="2">B16</f>
        <v>40.700000000000003</v>
      </c>
      <c r="R16" s="94">
        <f t="shared" si="2"/>
        <v>0</v>
      </c>
      <c r="S16" s="94">
        <f t="shared" si="2"/>
        <v>11.3</v>
      </c>
      <c r="T16" s="93">
        <f t="shared" ref="T16:T20" si="3">R16/Q16</f>
        <v>0</v>
      </c>
      <c r="U16" s="92">
        <f t="shared" ref="U16:U21" si="4">S16/Q16</f>
        <v>0.27764127764127766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53.7</v>
      </c>
      <c r="C17" s="58">
        <v>28.6</v>
      </c>
      <c r="D17" s="58">
        <v>48.6</v>
      </c>
      <c r="E17" s="58"/>
      <c r="G17" s="102" t="s">
        <v>63</v>
      </c>
      <c r="H17" s="103">
        <v>199.33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5.490000000000001E-3</v>
      </c>
      <c r="O17" s="96">
        <f>$H$8*(L17/1000)</f>
        <v>3.0002100000000001E-3</v>
      </c>
      <c r="P17" s="95">
        <f t="shared" si="1"/>
        <v>1.5017600000000002E-2</v>
      </c>
      <c r="Q17" s="94">
        <f t="shared" si="2"/>
        <v>53.7</v>
      </c>
      <c r="R17" s="94">
        <f t="shared" si="2"/>
        <v>28.6</v>
      </c>
      <c r="S17" s="94">
        <f t="shared" si="2"/>
        <v>48.6</v>
      </c>
      <c r="T17" s="93">
        <f t="shared" si="3"/>
        <v>0.53258845437616387</v>
      </c>
      <c r="U17" s="92">
        <f t="shared" si="4"/>
        <v>0.90502793296089379</v>
      </c>
      <c r="V17" s="91"/>
      <c r="W17" s="91"/>
      <c r="X17" s="100"/>
    </row>
    <row r="18" spans="1:35" x14ac:dyDescent="0.25">
      <c r="A18" s="58" t="s">
        <v>62</v>
      </c>
      <c r="B18" s="58">
        <v>44.5</v>
      </c>
      <c r="C18" s="58">
        <v>51.6</v>
      </c>
      <c r="D18" s="58">
        <v>59.2</v>
      </c>
      <c r="E18" s="58"/>
      <c r="G18" s="102" t="s">
        <v>61</v>
      </c>
      <c r="H18" s="101">
        <f>51.09/10</f>
        <v>5.109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5.490000000000001E-3</v>
      </c>
      <c r="O18" s="96">
        <f>$H$8*(L18/1000)</f>
        <v>6.0004200000000002E-3</v>
      </c>
      <c r="P18" s="95">
        <f t="shared" si="1"/>
        <v>1.1263200000000001E-2</v>
      </c>
      <c r="Q18" s="94">
        <f t="shared" si="2"/>
        <v>44.5</v>
      </c>
      <c r="R18" s="94">
        <f t="shared" si="2"/>
        <v>51.6</v>
      </c>
      <c r="S18" s="94">
        <f t="shared" si="2"/>
        <v>59.2</v>
      </c>
      <c r="T18" s="93">
        <f t="shared" si="3"/>
        <v>1.1595505617977528</v>
      </c>
      <c r="U18" s="92">
        <f t="shared" si="4"/>
        <v>1.3303370786516855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42.7</v>
      </c>
      <c r="C19" s="58">
        <v>78.7</v>
      </c>
      <c r="D19" s="58">
        <v>18.7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5.490000000000001E-3</v>
      </c>
      <c r="O19" s="96">
        <f>$H$8*(L19/1000)</f>
        <v>9.0006300000000008E-3</v>
      </c>
      <c r="P19" s="95">
        <f t="shared" si="1"/>
        <v>7.5088000000000012E-3</v>
      </c>
      <c r="Q19" s="94">
        <f t="shared" si="2"/>
        <v>42.7</v>
      </c>
      <c r="R19" s="94">
        <f t="shared" si="2"/>
        <v>78.7</v>
      </c>
      <c r="S19" s="94">
        <f t="shared" si="2"/>
        <v>18.7</v>
      </c>
      <c r="T19" s="93">
        <f t="shared" si="3"/>
        <v>1.8430913348946136</v>
      </c>
      <c r="U19" s="92">
        <f t="shared" si="4"/>
        <v>0.43793911007025754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40</v>
      </c>
      <c r="C20" s="58">
        <v>95.6</v>
      </c>
      <c r="D20" s="58">
        <v>3.1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5.490000000000001E-3</v>
      </c>
      <c r="O20" s="96">
        <f>$H$8*(L20/1000)</f>
        <v>1.200084E-2</v>
      </c>
      <c r="P20" s="95">
        <f t="shared" si="1"/>
        <v>3.7544000000000006E-3</v>
      </c>
      <c r="Q20" s="94">
        <f t="shared" si="2"/>
        <v>40</v>
      </c>
      <c r="R20" s="94">
        <f t="shared" si="2"/>
        <v>95.6</v>
      </c>
      <c r="S20" s="94">
        <f t="shared" si="2"/>
        <v>3.1</v>
      </c>
      <c r="T20" s="93">
        <f t="shared" si="3"/>
        <v>2.3899999999999997</v>
      </c>
      <c r="U20" s="92">
        <f t="shared" si="4"/>
        <v>7.7499999999999999E-2</v>
      </c>
      <c r="V20" s="91"/>
      <c r="W20" s="91"/>
    </row>
    <row r="21" spans="1:35" x14ac:dyDescent="0.25">
      <c r="A21" s="58" t="s">
        <v>58</v>
      </c>
      <c r="B21" s="58">
        <v>39.4</v>
      </c>
      <c r="C21" s="58">
        <v>123.2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5.490000000000001E-3</v>
      </c>
      <c r="O21" s="96">
        <f>$H$8*(L21/1000)</f>
        <v>1.500105E-2</v>
      </c>
      <c r="P21" s="95">
        <f t="shared" si="1"/>
        <v>0</v>
      </c>
      <c r="Q21" s="94">
        <f t="shared" si="2"/>
        <v>39.4</v>
      </c>
      <c r="R21" s="94">
        <f t="shared" si="2"/>
        <v>123.2</v>
      </c>
      <c r="S21" s="94">
        <f t="shared" si="2"/>
        <v>0</v>
      </c>
      <c r="T21" s="93"/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5">A5</f>
        <v>VB191-1</v>
      </c>
      <c r="B24" s="58">
        <v>335.3</v>
      </c>
      <c r="C24" s="58">
        <v>319.8</v>
      </c>
      <c r="D24" s="58">
        <v>600.4</v>
      </c>
      <c r="E24" s="58">
        <v>0</v>
      </c>
      <c r="G24" s="86" t="str">
        <f t="shared" ref="G24:G33" si="6">A5</f>
        <v>VB191-1</v>
      </c>
      <c r="H24" s="49">
        <f>$B$5</f>
        <v>40.700000000000003</v>
      </c>
      <c r="I24" s="49">
        <f>$C$5</f>
        <v>0.85</v>
      </c>
      <c r="J24" s="51">
        <f>$D$5</f>
        <v>0</v>
      </c>
      <c r="K24" s="49">
        <f t="shared" ref="K24:K33" si="7">I24/H24</f>
        <v>2.0884520884520884E-2</v>
      </c>
      <c r="L24" s="85">
        <f t="shared" ref="L24:L33" si="8">K24/$H$17</f>
        <v>1.047735959691009E-4</v>
      </c>
      <c r="M24" s="48">
        <f t="shared" ref="M24:M33" si="9">ABS(($L$36-L24)/$L$37)</f>
        <v>0.66346075657858872</v>
      </c>
      <c r="N24" s="83">
        <f>$B$24</f>
        <v>335.3</v>
      </c>
      <c r="O24" s="83">
        <f>$C$24</f>
        <v>319.8</v>
      </c>
      <c r="P24" s="83">
        <f>$D$24</f>
        <v>600.4</v>
      </c>
      <c r="Q24" s="84">
        <f>$E$24</f>
        <v>0</v>
      </c>
      <c r="R24" s="83">
        <f t="shared" ref="R24:R33" si="10">N24/P24</f>
        <v>0.55846102598267822</v>
      </c>
      <c r="S24" s="83">
        <f t="shared" ref="S24:S33" si="11">O24/P24</f>
        <v>0.53264490339773485</v>
      </c>
      <c r="T24" s="82">
        <f t="shared" ref="T24:T33" si="12">Q24/P24</f>
        <v>0</v>
      </c>
      <c r="U24" s="81">
        <f>(R24*0.005*($H$18))/0.5335</f>
        <v>2.6740181647099372E-2</v>
      </c>
      <c r="V24" s="81">
        <f>(S24*0.005*($H$18))/0.8217</f>
        <v>1.6558858533887229E-2</v>
      </c>
      <c r="W24" s="80">
        <f t="shared" ref="W24:W33" si="13">(T24*0.005*($H$18))/0.7126</f>
        <v>0</v>
      </c>
      <c r="X24" s="79">
        <f t="shared" ref="X24:X33" si="14">U24/V24</f>
        <v>1.6148565791764184</v>
      </c>
      <c r="Y24" s="78">
        <f t="shared" ref="Y24:Y33" si="15">(U24+V24+W24)*10</f>
        <v>0.43299040180986598</v>
      </c>
      <c r="Z24" s="48">
        <f t="shared" ref="Z24:Z33" si="16">ABS(($Y$36-Y24)/$Y$37)</f>
        <v>8.0697918956467496E-2</v>
      </c>
      <c r="AA24" s="88">
        <f t="shared" ref="AA24:AA33" si="17">L24/Y24</f>
        <v>2.4197671710771295E-4</v>
      </c>
      <c r="AB24" s="55">
        <f>$AA$28</f>
        <v>4.4089184439716206E-4</v>
      </c>
      <c r="AC24" s="48">
        <f t="shared" ref="AC24:AC33" si="18">ABS(($AB$36-AB24)/$AB$37)</f>
        <v>2.578844984331647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5"/>
        <v>VB191-2</v>
      </c>
      <c r="B25" s="58">
        <v>311.7</v>
      </c>
      <c r="C25" s="58">
        <v>298.10000000000002</v>
      </c>
      <c r="D25" s="58">
        <v>591.9</v>
      </c>
      <c r="E25" s="58">
        <v>0</v>
      </c>
      <c r="G25" s="86" t="str">
        <f t="shared" si="6"/>
        <v>VB191-2</v>
      </c>
      <c r="H25" s="49">
        <f>$B$6</f>
        <v>44.9</v>
      </c>
      <c r="I25" s="49">
        <f>$C$6</f>
        <v>0.89</v>
      </c>
      <c r="J25" s="51">
        <f>$D$6</f>
        <v>0</v>
      </c>
      <c r="K25" s="49">
        <f t="shared" si="7"/>
        <v>1.9821826280623608E-2</v>
      </c>
      <c r="L25" s="85">
        <f t="shared" si="8"/>
        <v>9.9442262984114819E-5</v>
      </c>
      <c r="M25" s="48">
        <f t="shared" si="9"/>
        <v>0.91048443243144672</v>
      </c>
      <c r="N25" s="83">
        <f>$B$25</f>
        <v>311.7</v>
      </c>
      <c r="O25" s="83">
        <f>$C$25</f>
        <v>298.10000000000002</v>
      </c>
      <c r="P25" s="83">
        <f>$D$25</f>
        <v>591.9</v>
      </c>
      <c r="Q25" s="84">
        <f>$E$25</f>
        <v>0</v>
      </c>
      <c r="R25" s="83">
        <f t="shared" si="10"/>
        <v>0.52660922453117076</v>
      </c>
      <c r="S25" s="83">
        <f t="shared" si="11"/>
        <v>0.5036323703328266</v>
      </c>
      <c r="T25" s="82">
        <f t="shared" si="12"/>
        <v>0</v>
      </c>
      <c r="U25" s="81">
        <f>(R25*0.005*($H$18))/0.5335</f>
        <v>2.5215056496061403E-2</v>
      </c>
      <c r="V25" s="81">
        <f>(S25*0.005*($H$18))/0.8217</f>
        <v>1.5656917244921572E-2</v>
      </c>
      <c r="W25" s="80">
        <f t="shared" si="13"/>
        <v>0</v>
      </c>
      <c r="X25" s="79">
        <f t="shared" si="14"/>
        <v>1.6104738948045523</v>
      </c>
      <c r="Y25" s="78">
        <f t="shared" si="15"/>
        <v>0.40871973740982975</v>
      </c>
      <c r="Z25" s="48">
        <f t="shared" si="16"/>
        <v>0.73494807803148232</v>
      </c>
      <c r="AA25" s="54">
        <f t="shared" si="17"/>
        <v>2.4330183713247615E-4</v>
      </c>
      <c r="AB25" s="55">
        <f>$AA$26</f>
        <v>3.2116312674616403E-4</v>
      </c>
      <c r="AC25" s="48">
        <f t="shared" si="18"/>
        <v>0.67529657807335308</v>
      </c>
      <c r="AD25" s="51">
        <f>(AB24-AB33)/AB37</f>
        <v>3.4137114066069238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5"/>
        <v>VB191-3</v>
      </c>
      <c r="B26" s="58">
        <v>321.39999999999998</v>
      </c>
      <c r="C26" s="58">
        <v>314.3</v>
      </c>
      <c r="D26" s="58">
        <v>591</v>
      </c>
      <c r="E26" s="58">
        <v>0</v>
      </c>
      <c r="G26" s="86" t="str">
        <f t="shared" si="6"/>
        <v>VB191-3</v>
      </c>
      <c r="H26" s="49">
        <f>$B$7</f>
        <v>47.7</v>
      </c>
      <c r="I26" s="49">
        <f>$C$7</f>
        <v>1.3</v>
      </c>
      <c r="J26" s="51">
        <f>$D$7</f>
        <v>0</v>
      </c>
      <c r="K26" s="49">
        <f t="shared" si="7"/>
        <v>2.7253668763102725E-2</v>
      </c>
      <c r="L26" s="85">
        <f t="shared" si="8"/>
        <v>1.3672637717906347E-4</v>
      </c>
      <c r="M26" s="48">
        <f t="shared" si="9"/>
        <v>0.81704955677744218</v>
      </c>
      <c r="N26" s="83">
        <f>$B$26</f>
        <v>321.39999999999998</v>
      </c>
      <c r="O26" s="83">
        <f>$C$26</f>
        <v>314.3</v>
      </c>
      <c r="P26" s="83">
        <f>$D$26</f>
        <v>591</v>
      </c>
      <c r="Q26" s="84">
        <f>$E$26</f>
        <v>0</v>
      </c>
      <c r="R26" s="83">
        <f t="shared" si="10"/>
        <v>0.54382402707275801</v>
      </c>
      <c r="S26" s="83">
        <f t="shared" si="11"/>
        <v>0.53181049069373942</v>
      </c>
      <c r="T26" s="82">
        <f t="shared" si="12"/>
        <v>0</v>
      </c>
      <c r="U26" s="81">
        <f>(R26*0.005*($H$18))/0.5335</f>
        <v>2.6039334154777143E-2</v>
      </c>
      <c r="V26" s="81">
        <f>(S26*0.005*($H$18))/0.8217</f>
        <v>1.6532918321493947E-2</v>
      </c>
      <c r="W26" s="80">
        <f t="shared" si="13"/>
        <v>0</v>
      </c>
      <c r="X26" s="79">
        <f t="shared" si="14"/>
        <v>1.5749992619829369</v>
      </c>
      <c r="Y26" s="78">
        <f t="shared" si="15"/>
        <v>0.42572252476271089</v>
      </c>
      <c r="Z26" s="48">
        <f t="shared" si="16"/>
        <v>0.16354816851791593</v>
      </c>
      <c r="AA26" s="54">
        <f t="shared" si="17"/>
        <v>3.2116312674616403E-4</v>
      </c>
      <c r="AB26" s="55">
        <f>$AA$31</f>
        <v>2.826016547967774E-4</v>
      </c>
      <c r="AC26" s="48">
        <f t="shared" si="18"/>
        <v>6.221368607917023E-2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5"/>
        <v>VB191-4</v>
      </c>
      <c r="B27" s="58">
        <v>350.7</v>
      </c>
      <c r="C27" s="58">
        <v>339.5</v>
      </c>
      <c r="D27" s="58">
        <v>627.1</v>
      </c>
      <c r="E27" s="58">
        <v>0</v>
      </c>
      <c r="G27" s="86" t="str">
        <f t="shared" si="6"/>
        <v>VB191-4</v>
      </c>
      <c r="H27" s="49">
        <f>$B$8</f>
        <v>41.2</v>
      </c>
      <c r="I27" s="49">
        <f>$C$8</f>
        <v>0.81</v>
      </c>
      <c r="J27" s="51">
        <f>$D$8</f>
        <v>0</v>
      </c>
      <c r="K27" s="49">
        <f t="shared" si="7"/>
        <v>1.966019417475728E-2</v>
      </c>
      <c r="L27" s="85">
        <f t="shared" si="8"/>
        <v>9.8631386016943153E-5</v>
      </c>
      <c r="M27" s="48">
        <f t="shared" si="9"/>
        <v>0.94805586337737657</v>
      </c>
      <c r="N27" s="83">
        <f>$B$27</f>
        <v>350.7</v>
      </c>
      <c r="O27" s="83">
        <f>$C$27</f>
        <v>339.5</v>
      </c>
      <c r="P27" s="83">
        <f>$D$27</f>
        <v>627.1</v>
      </c>
      <c r="Q27" s="84">
        <f>$E$27</f>
        <v>0</v>
      </c>
      <c r="R27" s="83">
        <f t="shared" si="10"/>
        <v>0.55924095040663369</v>
      </c>
      <c r="S27" s="83">
        <f t="shared" si="11"/>
        <v>0.54138095997448565</v>
      </c>
      <c r="T27" s="82">
        <f t="shared" si="12"/>
        <v>0</v>
      </c>
      <c r="U27" s="81">
        <f>(R27*0.005*($H$18))/0.5335</f>
        <v>2.6777525919657843E-2</v>
      </c>
      <c r="V27" s="81">
        <f>(S27*0.005*($H$18))/0.8217</f>
        <v>1.6830444958681072E-2</v>
      </c>
      <c r="W27" s="80">
        <f t="shared" si="13"/>
        <v>0</v>
      </c>
      <c r="X27" s="79">
        <f t="shared" si="14"/>
        <v>1.5910171112764377</v>
      </c>
      <c r="Y27" s="78">
        <f t="shared" si="15"/>
        <v>0.43607970878338909</v>
      </c>
      <c r="Z27" s="48">
        <f t="shared" si="16"/>
        <v>0.1845179390799101</v>
      </c>
      <c r="AA27" s="54">
        <f t="shared" si="17"/>
        <v>2.2617742589333743E-4</v>
      </c>
      <c r="AB27" s="55">
        <f>$AA$29</f>
        <v>2.68325617521471E-4</v>
      </c>
      <c r="AC27" s="48">
        <f t="shared" si="18"/>
        <v>0.16475882758549085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5"/>
        <v>VB191-5</v>
      </c>
      <c r="B28" s="58">
        <v>308.10000000000002</v>
      </c>
      <c r="C28" s="58">
        <v>302.60000000000002</v>
      </c>
      <c r="D28" s="58">
        <v>630.9</v>
      </c>
      <c r="E28" s="58">
        <v>0</v>
      </c>
      <c r="G28" s="86" t="str">
        <f t="shared" si="6"/>
        <v>VB191-5</v>
      </c>
      <c r="H28" s="49">
        <f>$B$9</f>
        <v>41.6</v>
      </c>
      <c r="I28" s="49">
        <f>$C$9</f>
        <v>1.4</v>
      </c>
      <c r="J28" s="51">
        <f>$D$9</f>
        <v>0</v>
      </c>
      <c r="K28" s="49">
        <f t="shared" si="7"/>
        <v>3.3653846153846152E-2</v>
      </c>
      <c r="L28" s="85">
        <f t="shared" si="8"/>
        <v>1.6883482744115864E-4</v>
      </c>
      <c r="M28" s="48">
        <f t="shared" si="9"/>
        <v>2.3047726894382543</v>
      </c>
      <c r="N28" s="83">
        <f>$B$28</f>
        <v>308.10000000000002</v>
      </c>
      <c r="O28" s="83">
        <f>$C$28</f>
        <v>302.60000000000002</v>
      </c>
      <c r="P28" s="83">
        <f>$D$28</f>
        <v>630.9</v>
      </c>
      <c r="Q28" s="84">
        <f>$E$28</f>
        <v>0</v>
      </c>
      <c r="R28" s="83">
        <f t="shared" si="10"/>
        <v>0.48834997622444132</v>
      </c>
      <c r="S28" s="83">
        <f t="shared" si="11"/>
        <v>0.47963227135837699</v>
      </c>
      <c r="T28" s="82">
        <f t="shared" si="12"/>
        <v>0</v>
      </c>
      <c r="U28" s="81">
        <f t="shared" ref="U28:U33" si="19">(R28*0.005*($H$18))/0.5335</f>
        <v>2.3383130539181545E-2</v>
      </c>
      <c r="V28" s="81">
        <f t="shared" ref="V28:V33" si="20">(S28*0.005*($H$18))/0.8217</f>
        <v>1.4910802448399343E-2</v>
      </c>
      <c r="W28" s="80">
        <f t="shared" si="13"/>
        <v>0</v>
      </c>
      <c r="X28" s="79">
        <f t="shared" si="14"/>
        <v>1.5682006800171708</v>
      </c>
      <c r="Y28" s="78">
        <f t="shared" si="15"/>
        <v>0.38293932987580886</v>
      </c>
      <c r="Z28" s="48">
        <f t="shared" si="16"/>
        <v>1.6013308790647633</v>
      </c>
      <c r="AA28" s="54">
        <f t="shared" si="17"/>
        <v>4.4089184439716206E-4</v>
      </c>
      <c r="AB28" s="55">
        <f>$AA$32</f>
        <v>2.6083336140668054E-4</v>
      </c>
      <c r="AC28" s="48">
        <f t="shared" si="18"/>
        <v>0.28387705140344588</v>
      </c>
      <c r="AD28" s="51">
        <f>1-((((COUNT(AB24:AB33))-3)*((STDEV(AB26:AB33))^2))/(((COUNT(AB24:AB33))-1)*((STDEV(AB24:AB33))^2)))</f>
        <v>0.93668295389905909</v>
      </c>
    </row>
    <row r="29" spans="1:35" x14ac:dyDescent="0.25">
      <c r="A29" s="58" t="str">
        <f t="shared" si="5"/>
        <v>VB191-6</v>
      </c>
      <c r="B29" s="58">
        <v>388.7</v>
      </c>
      <c r="C29" s="58">
        <v>389.2</v>
      </c>
      <c r="D29" s="58">
        <v>621.20000000000005</v>
      </c>
      <c r="E29" s="58">
        <v>0</v>
      </c>
      <c r="G29" s="86" t="str">
        <f t="shared" si="6"/>
        <v>VB191-6</v>
      </c>
      <c r="H29" s="49">
        <f>$B$10</f>
        <v>41.6</v>
      </c>
      <c r="I29" s="49">
        <f>$C$10</f>
        <v>1.1000000000000001</v>
      </c>
      <c r="J29" s="51">
        <f>$D$10</f>
        <v>0</v>
      </c>
      <c r="K29" s="49">
        <f t="shared" si="7"/>
        <v>2.6442307692307692E-2</v>
      </c>
      <c r="L29" s="85">
        <f t="shared" si="8"/>
        <v>1.3265593584662464E-4</v>
      </c>
      <c r="M29" s="48">
        <f t="shared" si="9"/>
        <v>0.62844843523540228</v>
      </c>
      <c r="N29" s="83">
        <f>$B$29</f>
        <v>388.7</v>
      </c>
      <c r="O29" s="83">
        <f>$C$29</f>
        <v>389.2</v>
      </c>
      <c r="P29" s="83">
        <f>$D$29</f>
        <v>621.20000000000005</v>
      </c>
      <c r="Q29" s="84">
        <f>$E$29</f>
        <v>0</v>
      </c>
      <c r="R29" s="83">
        <f t="shared" si="10"/>
        <v>0.62572440437862198</v>
      </c>
      <c r="S29" s="83">
        <f t="shared" si="11"/>
        <v>0.62652929813264646</v>
      </c>
      <c r="T29" s="82">
        <f t="shared" si="12"/>
        <v>0</v>
      </c>
      <c r="U29" s="81">
        <f t="shared" si="19"/>
        <v>2.9960880805720524E-2</v>
      </c>
      <c r="V29" s="81">
        <f t="shared" si="20"/>
        <v>1.9477535500545762E-2</v>
      </c>
      <c r="W29" s="80">
        <f t="shared" si="13"/>
        <v>0</v>
      </c>
      <c r="X29" s="79">
        <f t="shared" si="14"/>
        <v>1.5382275034170014</v>
      </c>
      <c r="Y29" s="78">
        <f t="shared" si="15"/>
        <v>0.49438416306266286</v>
      </c>
      <c r="Z29" s="48">
        <f t="shared" si="16"/>
        <v>2.1439119612470834</v>
      </c>
      <c r="AA29" s="54">
        <f t="shared" si="17"/>
        <v>2.68325617521471E-4</v>
      </c>
      <c r="AB29" s="55">
        <f>$AA$33</f>
        <v>2.5909438741957729E-4</v>
      </c>
      <c r="AC29" s="48">
        <f t="shared" si="18"/>
        <v>0.3115247304784371</v>
      </c>
      <c r="AD29" s="51"/>
    </row>
    <row r="30" spans="1:35" x14ac:dyDescent="0.25">
      <c r="A30" s="58" t="str">
        <f t="shared" si="5"/>
        <v>VB191-7</v>
      </c>
      <c r="B30" s="58">
        <v>355.3</v>
      </c>
      <c r="C30" s="58">
        <v>359.1</v>
      </c>
      <c r="D30" s="58">
        <v>630.70000000000005</v>
      </c>
      <c r="E30" s="58">
        <v>0</v>
      </c>
      <c r="G30" s="86" t="str">
        <f t="shared" si="6"/>
        <v>VB191-7</v>
      </c>
      <c r="H30" s="49">
        <f>$B$11</f>
        <v>42.6</v>
      </c>
      <c r="I30" s="49">
        <f>$C$11</f>
        <v>0.92</v>
      </c>
      <c r="J30" s="51">
        <f>$D$11</f>
        <v>0</v>
      </c>
      <c r="K30" s="49">
        <f t="shared" si="7"/>
        <v>2.1596244131455399E-2</v>
      </c>
      <c r="L30" s="85">
        <f t="shared" si="8"/>
        <v>1.0834417363896753E-4</v>
      </c>
      <c r="M30" s="48">
        <f t="shared" si="9"/>
        <v>0.4980204767437903</v>
      </c>
      <c r="N30" s="83">
        <f>$B$30</f>
        <v>355.3</v>
      </c>
      <c r="O30" s="83">
        <f>$C$30</f>
        <v>359.1</v>
      </c>
      <c r="P30" s="83">
        <f>$D$30</f>
        <v>630.70000000000005</v>
      </c>
      <c r="Q30" s="84">
        <f>$E$30</f>
        <v>0</v>
      </c>
      <c r="R30" s="83">
        <f t="shared" si="10"/>
        <v>0.56334231805929913</v>
      </c>
      <c r="S30" s="83">
        <f t="shared" si="11"/>
        <v>0.5693673695893452</v>
      </c>
      <c r="T30" s="82">
        <f t="shared" si="12"/>
        <v>0</v>
      </c>
      <c r="U30" s="81">
        <f t="shared" si="19"/>
        <v>2.6973907244282655E-2</v>
      </c>
      <c r="V30" s="81">
        <f t="shared" si="20"/>
        <v>1.7700486133819915E-2</v>
      </c>
      <c r="W30" s="80">
        <f t="shared" si="13"/>
        <v>0</v>
      </c>
      <c r="X30" s="79">
        <f t="shared" si="14"/>
        <v>1.5239077074128617</v>
      </c>
      <c r="Y30" s="78">
        <f t="shared" si="15"/>
        <v>0.44674393378102573</v>
      </c>
      <c r="Z30" s="48">
        <f t="shared" si="16"/>
        <v>0.54290254227553469</v>
      </c>
      <c r="AA30" s="54">
        <f t="shared" si="17"/>
        <v>2.4251963025439331E-4</v>
      </c>
      <c r="AB30" s="55">
        <f>$AA$25</f>
        <v>2.4330183713247615E-4</v>
      </c>
      <c r="AC30" s="48">
        <f t="shared" si="18"/>
        <v>0.56260805050023766</v>
      </c>
      <c r="AD30" s="51" t="s">
        <v>39</v>
      </c>
    </row>
    <row r="31" spans="1:35" x14ac:dyDescent="0.25">
      <c r="A31" s="58" t="str">
        <f t="shared" si="5"/>
        <v>VB191-8</v>
      </c>
      <c r="B31" s="58">
        <v>327</v>
      </c>
      <c r="C31" s="58">
        <v>300.89999999999998</v>
      </c>
      <c r="D31" s="58">
        <v>614</v>
      </c>
      <c r="E31" s="58">
        <v>0</v>
      </c>
      <c r="G31" s="86" t="str">
        <f t="shared" si="6"/>
        <v>VB191-8</v>
      </c>
      <c r="H31" s="49">
        <f>$B$12</f>
        <v>41.4</v>
      </c>
      <c r="I31" s="49">
        <f>$C$12</f>
        <v>0.95</v>
      </c>
      <c r="J31" s="51">
        <f>$D$12</f>
        <v>0</v>
      </c>
      <c r="K31" s="49">
        <f t="shared" si="7"/>
        <v>2.2946859903381644E-2</v>
      </c>
      <c r="L31" s="85">
        <f t="shared" si="8"/>
        <v>1.1511995135394393E-4</v>
      </c>
      <c r="M31" s="48">
        <f t="shared" si="9"/>
        <v>0.18406943999013367</v>
      </c>
      <c r="N31" s="83">
        <f>$B$31</f>
        <v>327</v>
      </c>
      <c r="O31" s="83">
        <f>$C$31</f>
        <v>300.89999999999998</v>
      </c>
      <c r="P31" s="83">
        <f>$D$31</f>
        <v>614</v>
      </c>
      <c r="Q31" s="84">
        <f>$E$31</f>
        <v>0</v>
      </c>
      <c r="R31" s="83">
        <f t="shared" si="10"/>
        <v>0.53257328990228014</v>
      </c>
      <c r="S31" s="83">
        <f t="shared" si="11"/>
        <v>0.49006514657980454</v>
      </c>
      <c r="T31" s="82">
        <f t="shared" si="12"/>
        <v>0</v>
      </c>
      <c r="U31" s="81">
        <f t="shared" si="19"/>
        <v>2.5500627348741794E-2</v>
      </c>
      <c r="V31" s="81">
        <f t="shared" si="20"/>
        <v>1.5235139551394801E-2</v>
      </c>
      <c r="W31" s="80">
        <f t="shared" si="13"/>
        <v>0</v>
      </c>
      <c r="X31" s="79">
        <f t="shared" si="14"/>
        <v>1.6738033322712276</v>
      </c>
      <c r="Y31" s="78">
        <f t="shared" si="15"/>
        <v>0.40735766900136594</v>
      </c>
      <c r="Z31" s="48">
        <f t="shared" si="16"/>
        <v>0.78072208844487667</v>
      </c>
      <c r="AA31" s="54">
        <f t="shared" si="17"/>
        <v>2.826016547967774E-4</v>
      </c>
      <c r="AB31" s="55">
        <f>$AA$30</f>
        <v>2.4251963025439331E-4</v>
      </c>
      <c r="AC31" s="48">
        <f t="shared" si="18"/>
        <v>0.57504423695033491</v>
      </c>
      <c r="AD31" s="51">
        <f>1-((((COUNT(AB24:AB33))-3)*((STDEV(AB24:AB31))^2))/(((COUNT(AB24:AB33))-1)*((STDEV(AB24:AB33))^2)))</f>
        <v>0.14324581487497279</v>
      </c>
    </row>
    <row r="32" spans="1:35" x14ac:dyDescent="0.25">
      <c r="A32" s="58" t="str">
        <f t="shared" si="5"/>
        <v>VB191-9</v>
      </c>
      <c r="B32" s="58">
        <v>339</v>
      </c>
      <c r="C32" s="58">
        <v>312.8</v>
      </c>
      <c r="D32" s="58">
        <v>611.5</v>
      </c>
      <c r="E32" s="58">
        <v>0</v>
      </c>
      <c r="G32" s="86" t="str">
        <f t="shared" si="6"/>
        <v>VB191-9</v>
      </c>
      <c r="H32" s="49">
        <f>$B$13</f>
        <v>43.5</v>
      </c>
      <c r="I32" s="49">
        <f>$C$13</f>
        <v>0.96</v>
      </c>
      <c r="J32" s="51">
        <f>$D$13</f>
        <v>0</v>
      </c>
      <c r="K32" s="49">
        <f t="shared" si="7"/>
        <v>2.2068965517241378E-2</v>
      </c>
      <c r="L32" s="85">
        <f t="shared" si="8"/>
        <v>1.1071572526584747E-4</v>
      </c>
      <c r="M32" s="48">
        <f t="shared" si="9"/>
        <v>0.38813625041680966</v>
      </c>
      <c r="N32" s="83">
        <f>$B$32</f>
        <v>339</v>
      </c>
      <c r="O32" s="83">
        <f>$C$32</f>
        <v>312.8</v>
      </c>
      <c r="P32" s="83">
        <f>$D$32</f>
        <v>611.5</v>
      </c>
      <c r="Q32" s="84">
        <f>$E$32</f>
        <v>0</v>
      </c>
      <c r="R32" s="83">
        <f t="shared" si="10"/>
        <v>0.55437448896156993</v>
      </c>
      <c r="S32" s="83">
        <f t="shared" si="11"/>
        <v>0.51152902698282909</v>
      </c>
      <c r="T32" s="82">
        <f t="shared" si="12"/>
        <v>0</v>
      </c>
      <c r="U32" s="81">
        <f t="shared" si="19"/>
        <v>2.6544510441468241E-2</v>
      </c>
      <c r="V32" s="81">
        <f t="shared" si="20"/>
        <v>1.5902408414599455E-2</v>
      </c>
      <c r="W32" s="80">
        <f t="shared" si="13"/>
        <v>0</v>
      </c>
      <c r="X32" s="79">
        <f t="shared" si="14"/>
        <v>1.6692132254067023</v>
      </c>
      <c r="Y32" s="78">
        <f t="shared" si="15"/>
        <v>0.42446918856067695</v>
      </c>
      <c r="Z32" s="48">
        <f t="shared" si="16"/>
        <v>0.20566809730188185</v>
      </c>
      <c r="AA32" s="54">
        <f t="shared" si="17"/>
        <v>2.6083336140668054E-4</v>
      </c>
      <c r="AB32" s="55">
        <f>$AA$24</f>
        <v>2.4197671710771295E-4</v>
      </c>
      <c r="AC32" s="48">
        <f t="shared" si="18"/>
        <v>0.58367592929095247</v>
      </c>
      <c r="AD32" s="51"/>
    </row>
    <row r="33" spans="1:30" x14ac:dyDescent="0.25">
      <c r="A33" s="58" t="str">
        <f t="shared" si="5"/>
        <v>VB191-10</v>
      </c>
      <c r="B33" s="58">
        <v>361.6</v>
      </c>
      <c r="C33" s="58">
        <v>330.2</v>
      </c>
      <c r="D33" s="58">
        <v>617.70000000000005</v>
      </c>
      <c r="E33" s="58">
        <v>0</v>
      </c>
      <c r="G33" s="86" t="str">
        <f t="shared" si="6"/>
        <v>VB191-10</v>
      </c>
      <c r="H33" s="49">
        <f>$B$14</f>
        <v>42.5</v>
      </c>
      <c r="I33" s="123">
        <f>$C$14</f>
        <v>0.98</v>
      </c>
      <c r="J33" s="51">
        <f>$D$14</f>
        <v>0</v>
      </c>
      <c r="K33" s="49">
        <f t="shared" si="7"/>
        <v>2.3058823529411764E-2</v>
      </c>
      <c r="L33" s="85">
        <f t="shared" si="8"/>
        <v>1.1568165117850681E-4</v>
      </c>
      <c r="M33" s="48">
        <f t="shared" si="9"/>
        <v>0.15804346191294735</v>
      </c>
      <c r="N33" s="83">
        <f>$B$33</f>
        <v>361.6</v>
      </c>
      <c r="O33" s="83">
        <f>$C$33</f>
        <v>330.2</v>
      </c>
      <c r="P33" s="83">
        <f>$D$33</f>
        <v>617.70000000000005</v>
      </c>
      <c r="Q33" s="84">
        <f>$E$33</f>
        <v>0</v>
      </c>
      <c r="R33" s="83">
        <f t="shared" si="10"/>
        <v>0.58539744212400846</v>
      </c>
      <c r="S33" s="83">
        <f t="shared" si="11"/>
        <v>0.53456370406346121</v>
      </c>
      <c r="T33" s="82">
        <f t="shared" si="12"/>
        <v>0</v>
      </c>
      <c r="U33" s="81">
        <f t="shared" si="19"/>
        <v>2.8029948751748447E-2</v>
      </c>
      <c r="V33" s="81">
        <f t="shared" si="20"/>
        <v>1.6618510186565801E-2</v>
      </c>
      <c r="W33" s="80">
        <f t="shared" si="13"/>
        <v>0</v>
      </c>
      <c r="X33" s="79">
        <f t="shared" si="14"/>
        <v>1.686670371596096</v>
      </c>
      <c r="Y33" s="78">
        <f t="shared" si="15"/>
        <v>0.4464845893831425</v>
      </c>
      <c r="Z33" s="48">
        <f t="shared" si="16"/>
        <v>0.53418694980191517</v>
      </c>
      <c r="AA33" s="54">
        <f t="shared" si="17"/>
        <v>2.5909438741957729E-4</v>
      </c>
      <c r="AB33" s="55">
        <f>$AA$27</f>
        <v>2.2617742589333743E-4</v>
      </c>
      <c r="AC33" s="48">
        <f t="shared" si="18"/>
        <v>0.83486642227527696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617.20000000000005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2</v>
      </c>
      <c r="H36" s="49">
        <f>AVERAGE(H24:H33)</f>
        <v>42.769999999999996</v>
      </c>
      <c r="I36" s="49">
        <f>AVERAGE(I24:I32)</f>
        <v>1.02</v>
      </c>
      <c r="J36" s="51">
        <f>AVERAGE(J24:J28)</f>
        <v>0</v>
      </c>
      <c r="K36" s="56">
        <f>AVERAGE(K24:K33)</f>
        <v>2.3738725703064852E-2</v>
      </c>
      <c r="L36" s="57">
        <f>AVERAGE(L24:L33)</f>
        <v>1.1909258868742712E-4</v>
      </c>
      <c r="M36" s="56"/>
      <c r="N36" s="49">
        <f t="shared" ref="N36:Y36" si="21">AVERAGE(N24:N33)</f>
        <v>339.88</v>
      </c>
      <c r="O36" s="49">
        <f t="shared" si="21"/>
        <v>326.65000000000003</v>
      </c>
      <c r="P36" s="49">
        <f t="shared" si="21"/>
        <v>613.64</v>
      </c>
      <c r="Q36" s="51">
        <f t="shared" si="21"/>
        <v>0</v>
      </c>
      <c r="R36" s="49">
        <f t="shared" si="21"/>
        <v>0.55378971476434613</v>
      </c>
      <c r="S36" s="49">
        <f t="shared" si="21"/>
        <v>0.53211555411052491</v>
      </c>
      <c r="T36" s="50">
        <f t="shared" si="21"/>
        <v>0</v>
      </c>
      <c r="U36" s="49">
        <f t="shared" si="21"/>
        <v>2.65165103348739E-2</v>
      </c>
      <c r="V36" s="49">
        <f t="shared" si="21"/>
        <v>1.6542402129430887E-2</v>
      </c>
      <c r="W36" s="50">
        <f t="shared" si="21"/>
        <v>0</v>
      </c>
      <c r="X36" s="48">
        <f t="shared" si="21"/>
        <v>1.6051369667361406</v>
      </c>
      <c r="Y36" s="49">
        <f t="shared" si="21"/>
        <v>0.43058912464304788</v>
      </c>
      <c r="Z36" s="48"/>
      <c r="AA36" s="56">
        <f>AVERAGE(AA24:AA33)</f>
        <v>2.7868856026757525E-4</v>
      </c>
      <c r="AB36" s="56">
        <f>AVERAGE(AB24:AB33)</f>
        <v>2.7868856026757525E-4</v>
      </c>
      <c r="AC36" s="56"/>
      <c r="AD36" s="56"/>
    </row>
    <row r="37" spans="1:30" x14ac:dyDescent="0.25">
      <c r="G37" s="53" t="s">
        <v>1</v>
      </c>
      <c r="H37" s="49">
        <f>STDEV(H24:H33)</f>
        <v>2.13023212089408</v>
      </c>
      <c r="I37" s="49">
        <f>STDEV(I24:I32)</f>
        <v>0.20542638584174194</v>
      </c>
      <c r="J37" s="51">
        <f>STDEV(J24:J28)</f>
        <v>0</v>
      </c>
      <c r="K37" s="48">
        <f>STDEV(K24:K33)</f>
        <v>4.3019949412876493E-3</v>
      </c>
      <c r="L37" s="55">
        <f>STDEV(L24:L33)</f>
        <v>2.1582275328789699E-5</v>
      </c>
      <c r="M37" s="54"/>
      <c r="N37" s="49">
        <f t="shared" ref="N37:Y37" si="22">STDEV(N24:N33)</f>
        <v>24.817637097659219</v>
      </c>
      <c r="O37" s="49">
        <f t="shared" si="22"/>
        <v>29.042239353511746</v>
      </c>
      <c r="P37" s="49">
        <f t="shared" si="22"/>
        <v>14.940489356852494</v>
      </c>
      <c r="Q37" s="51">
        <f t="shared" si="22"/>
        <v>0</v>
      </c>
      <c r="R37" s="49">
        <f t="shared" si="22"/>
        <v>3.6343071099400173E-2</v>
      </c>
      <c r="S37" s="49">
        <f t="shared" si="22"/>
        <v>4.236310747487454E-2</v>
      </c>
      <c r="T37" s="50">
        <f t="shared" si="22"/>
        <v>0</v>
      </c>
      <c r="U37" s="49">
        <f t="shared" si="22"/>
        <v>1.7401757286488798E-3</v>
      </c>
      <c r="V37" s="49">
        <f t="shared" si="22"/>
        <v>1.3169837902466469E-3</v>
      </c>
      <c r="W37" s="50">
        <f t="shared" si="22"/>
        <v>0</v>
      </c>
      <c r="X37" s="48">
        <f t="shared" si="22"/>
        <v>5.690000600538217E-2</v>
      </c>
      <c r="Y37" s="49">
        <f t="shared" si="22"/>
        <v>2.9756370398020593E-2</v>
      </c>
      <c r="Z37" s="48"/>
      <c r="AA37" s="47">
        <f>STDEV(AA24:AA33)</f>
        <v>6.289764802269596E-5</v>
      </c>
      <c r="AB37" s="54">
        <f>STDEV(AB24:AB33)</f>
        <v>6.289764802269596E-5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4.9806689756700493</v>
      </c>
      <c r="I38" s="49">
        <f>(I37/I36)*100</f>
        <v>20.139841749190388</v>
      </c>
      <c r="J38" s="51" t="e">
        <f>(J37/J36)*100</f>
        <v>#DIV/0!</v>
      </c>
      <c r="K38" s="52">
        <f>(K37/K36)*100</f>
        <v>18.122265681397671</v>
      </c>
      <c r="L38" s="52">
        <f>(L37/L36)*100</f>
        <v>18.122265681397678</v>
      </c>
      <c r="M38" s="48"/>
      <c r="N38" s="49">
        <f t="shared" ref="N38:Y38" si="23">(N37/N36)*100</f>
        <v>7.3018821636045717</v>
      </c>
      <c r="O38" s="49">
        <f t="shared" si="23"/>
        <v>8.8909350538838954</v>
      </c>
      <c r="P38" s="49">
        <f t="shared" si="23"/>
        <v>2.4347319856678986</v>
      </c>
      <c r="Q38" s="51" t="e">
        <f t="shared" si="23"/>
        <v>#DIV/0!</v>
      </c>
      <c r="R38" s="49">
        <f t="shared" si="23"/>
        <v>6.5626121487043552</v>
      </c>
      <c r="S38" s="49">
        <f t="shared" si="23"/>
        <v>7.9612608854646192</v>
      </c>
      <c r="T38" s="50" t="e">
        <f t="shared" si="23"/>
        <v>#DIV/0!</v>
      </c>
      <c r="U38" s="49">
        <f t="shared" si="23"/>
        <v>6.5626121487043525</v>
      </c>
      <c r="V38" s="49">
        <f t="shared" si="23"/>
        <v>7.9612608854646165</v>
      </c>
      <c r="W38" s="50" t="e">
        <f t="shared" si="23"/>
        <v>#DIV/0!</v>
      </c>
      <c r="X38" s="48">
        <f t="shared" si="23"/>
        <v>3.5448692033479059</v>
      </c>
      <c r="Y38" s="49">
        <f t="shared" si="23"/>
        <v>6.9106181961024191</v>
      </c>
      <c r="Z38" s="48"/>
      <c r="AA38" s="47">
        <f>(AA37/AA36)*100</f>
        <v>22.569153165923456</v>
      </c>
      <c r="AB38" s="47">
        <f>(AB37/AB36)*100</f>
        <v>22.569153165923456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44" si="24">A24</f>
        <v>VB191-1</v>
      </c>
      <c r="H41" s="4">
        <f>$B$5</f>
        <v>40.700000000000003</v>
      </c>
      <c r="I41" s="4">
        <f>$C$5</f>
        <v>0.85</v>
      </c>
      <c r="J41" s="5">
        <f>$D$5</f>
        <v>0</v>
      </c>
      <c r="K41" s="4">
        <f t="shared" ref="K41:K48" si="25">I41/H41</f>
        <v>2.0884520884520884E-2</v>
      </c>
      <c r="L41" s="125">
        <f t="shared" ref="L41:L49" si="26">K41/$H$17</f>
        <v>1.047735959691009E-4</v>
      </c>
      <c r="M41" s="22">
        <f>$B$24</f>
        <v>335.3</v>
      </c>
      <c r="N41" s="22">
        <f>$C$24</f>
        <v>319.8</v>
      </c>
      <c r="O41" s="22">
        <f>$D$24</f>
        <v>600.4</v>
      </c>
      <c r="P41" s="23">
        <f>$E$24</f>
        <v>0</v>
      </c>
      <c r="Q41" s="22">
        <f t="shared" ref="Q41:Q49" si="27">M41/O41</f>
        <v>0.55846102598267822</v>
      </c>
      <c r="R41" s="22">
        <f t="shared" ref="R41:R49" si="28">N41/O41</f>
        <v>0.53264490339773485</v>
      </c>
      <c r="S41" s="21">
        <f t="shared" ref="S41:S49" si="29">P41/O41</f>
        <v>0</v>
      </c>
      <c r="T41" s="20">
        <f t="shared" ref="T41:T49" si="30">(Q41*0.005*($H$18))/0.5335</f>
        <v>2.6740181647099372E-2</v>
      </c>
      <c r="U41" s="20">
        <f t="shared" ref="U41:U49" si="31">(R41*0.005*($H$18))/0.8217</f>
        <v>1.6558858533887229E-2</v>
      </c>
      <c r="V41" s="18">
        <f t="shared" ref="V41:V49" si="32">(S41*0.005*(100/20))/0.7126</f>
        <v>0</v>
      </c>
      <c r="W41" s="19">
        <f t="shared" ref="W41:W49" si="33">T41/U41</f>
        <v>1.6148565791764184</v>
      </c>
      <c r="X41" s="19">
        <f t="shared" ref="X41:X49" si="34">(T41+U41+V41)*10</f>
        <v>0.43299040180986598</v>
      </c>
      <c r="Y41" s="41">
        <f t="shared" ref="Y41:Y49" si="35">L41/X41</f>
        <v>2.4197671710771295E-4</v>
      </c>
      <c r="Z41" s="5">
        <f>(Y41*900000)</f>
        <v>217.77904539694165</v>
      </c>
      <c r="AA41" s="2">
        <f t="shared" ref="AA41:AA49" si="36">(Z41*0.2125)+26.378</f>
        <v>72.656047146850099</v>
      </c>
      <c r="AB41" s="2">
        <f>-0.000006*(AA41)^2 + 0.0266*(AA41) + 3.4677</f>
        <v>5.3686774469841803</v>
      </c>
      <c r="AC41" s="17">
        <f t="shared" ref="AC41:AC49" si="37">ABS(Y41-$C$42)</f>
        <v>1.7117670311864343E-5</v>
      </c>
      <c r="AD41" s="38">
        <f t="shared" ref="AD41:AD49" si="38">ABS(AB41-$D$42)</f>
        <v>8.4163266795443725E-2</v>
      </c>
    </row>
    <row r="42" spans="1:30" x14ac:dyDescent="0.25">
      <c r="A42" s="141" t="s">
        <v>9</v>
      </c>
      <c r="B42" s="141"/>
      <c r="C42" s="15">
        <f>MEDIAN(Y41:Y49)</f>
        <v>2.5909438741957729E-4</v>
      </c>
      <c r="D42" s="14">
        <f>MEDIAN(AB41:AB49)</f>
        <v>5.452840713779624</v>
      </c>
      <c r="G42" s="40" t="str">
        <f t="shared" si="24"/>
        <v>VB191-2</v>
      </c>
      <c r="H42" s="4">
        <f>$B$6</f>
        <v>44.9</v>
      </c>
      <c r="I42" s="4">
        <f>$C$6</f>
        <v>0.89</v>
      </c>
      <c r="J42" s="5">
        <f>$D$6</f>
        <v>0</v>
      </c>
      <c r="K42" s="4">
        <f t="shared" si="25"/>
        <v>1.9821826280623608E-2</v>
      </c>
      <c r="L42" s="125">
        <f t="shared" si="26"/>
        <v>9.9442262984114819E-5</v>
      </c>
      <c r="M42" s="22">
        <f>$B$25</f>
        <v>311.7</v>
      </c>
      <c r="N42" s="22">
        <f>$C$25</f>
        <v>298.10000000000002</v>
      </c>
      <c r="O42" s="22">
        <f>$D$25</f>
        <v>591.9</v>
      </c>
      <c r="P42" s="23">
        <f>$E$25</f>
        <v>0</v>
      </c>
      <c r="Q42" s="22">
        <f t="shared" si="27"/>
        <v>0.52660922453117076</v>
      </c>
      <c r="R42" s="22">
        <f t="shared" si="28"/>
        <v>0.5036323703328266</v>
      </c>
      <c r="S42" s="21">
        <f t="shared" si="29"/>
        <v>0</v>
      </c>
      <c r="T42" s="20">
        <f t="shared" si="30"/>
        <v>2.5215056496061403E-2</v>
      </c>
      <c r="U42" s="20">
        <f t="shared" si="31"/>
        <v>1.5656917244921572E-2</v>
      </c>
      <c r="V42" s="18">
        <f t="shared" si="32"/>
        <v>0</v>
      </c>
      <c r="W42" s="19">
        <f t="shared" si="33"/>
        <v>1.6104738948045523</v>
      </c>
      <c r="X42" s="19">
        <f t="shared" si="34"/>
        <v>0.40871973740982975</v>
      </c>
      <c r="Y42" s="18">
        <f t="shared" si="35"/>
        <v>2.4330183713247615E-4</v>
      </c>
      <c r="Z42" s="5">
        <f>(Y42*900000)</f>
        <v>218.97165341922855</v>
      </c>
      <c r="AA42" s="2">
        <f>(Z42*0.2125)+26.378</f>
        <v>72.909476351586065</v>
      </c>
      <c r="AB42" s="2">
        <f t="shared" ref="AB42:AB49" si="39">-0.000006*(AA42)^2 + 0.0266*(AA42) + 3.4677</f>
        <v>5.3751973205010142</v>
      </c>
      <c r="AC42" s="17">
        <f t="shared" si="37"/>
        <v>1.5792550287101138E-5</v>
      </c>
      <c r="AD42" s="38">
        <f t="shared" si="38"/>
        <v>7.7643393278609807E-2</v>
      </c>
    </row>
    <row r="43" spans="1:30" x14ac:dyDescent="0.25">
      <c r="A43" s="141" t="s">
        <v>8</v>
      </c>
      <c r="B43" s="141"/>
      <c r="C43" s="15">
        <f>MEDIAN(AC41:AC49)</f>
        <v>1.6574757165183979E-5</v>
      </c>
      <c r="D43" s="14">
        <f>MEDIAN(AD41:AD49)</f>
        <v>8.1491924970375607E-2</v>
      </c>
      <c r="G43" s="40" t="str">
        <f t="shared" si="24"/>
        <v>VB191-3</v>
      </c>
      <c r="H43" s="4">
        <f>$B$7</f>
        <v>47.7</v>
      </c>
      <c r="I43" s="4">
        <f>$C$7</f>
        <v>1.3</v>
      </c>
      <c r="J43" s="5">
        <f>$D$7</f>
        <v>0</v>
      </c>
      <c r="K43" s="4">
        <f t="shared" si="25"/>
        <v>2.7253668763102725E-2</v>
      </c>
      <c r="L43" s="125">
        <f t="shared" si="26"/>
        <v>1.3672637717906347E-4</v>
      </c>
      <c r="M43" s="22">
        <f>$B$26</f>
        <v>321.39999999999998</v>
      </c>
      <c r="N43" s="22">
        <f>$C$26</f>
        <v>314.3</v>
      </c>
      <c r="O43" s="22">
        <f>$D$26</f>
        <v>591</v>
      </c>
      <c r="P43" s="23">
        <f>$E$26</f>
        <v>0</v>
      </c>
      <c r="Q43" s="22">
        <f t="shared" si="27"/>
        <v>0.54382402707275801</v>
      </c>
      <c r="R43" s="22">
        <f t="shared" si="28"/>
        <v>0.53181049069373942</v>
      </c>
      <c r="S43" s="21">
        <f t="shared" si="29"/>
        <v>0</v>
      </c>
      <c r="T43" s="20">
        <f t="shared" si="30"/>
        <v>2.6039334154777143E-2</v>
      </c>
      <c r="U43" s="20">
        <f t="shared" si="31"/>
        <v>1.6532918321493947E-2</v>
      </c>
      <c r="V43" s="18">
        <f t="shared" si="32"/>
        <v>0</v>
      </c>
      <c r="W43" s="19">
        <f t="shared" si="33"/>
        <v>1.5749992619829369</v>
      </c>
      <c r="X43" s="19">
        <f t="shared" si="34"/>
        <v>0.42572252476271089</v>
      </c>
      <c r="Y43" s="18">
        <f t="shared" si="35"/>
        <v>3.2116312674616403E-4</v>
      </c>
      <c r="Z43" s="5">
        <f t="shared" ref="Z43:Z49" si="40">(Y43*900000)</f>
        <v>289.04681407154766</v>
      </c>
      <c r="AA43" s="2">
        <f t="shared" si="36"/>
        <v>87.800447990203878</v>
      </c>
      <c r="AB43" s="2">
        <f t="shared" si="39"/>
        <v>5.7569384045357399</v>
      </c>
      <c r="AC43" s="17">
        <f t="shared" si="37"/>
        <v>6.2068739326586744E-5</v>
      </c>
      <c r="AD43" s="38">
        <f t="shared" si="38"/>
        <v>0.30409769075611592</v>
      </c>
    </row>
    <row r="44" spans="1:30" x14ac:dyDescent="0.25">
      <c r="A44" s="141" t="s">
        <v>7</v>
      </c>
      <c r="B44" s="141"/>
      <c r="C44" s="15">
        <f>C43*1.483</f>
        <v>2.4580364875967844E-5</v>
      </c>
      <c r="D44" s="14">
        <f>D43*1.483</f>
        <v>0.12085252473106703</v>
      </c>
      <c r="G44" s="40" t="str">
        <f t="shared" si="24"/>
        <v>VB191-4</v>
      </c>
      <c r="H44" s="4">
        <f>$B$8</f>
        <v>41.2</v>
      </c>
      <c r="I44" s="4">
        <f>$C$8</f>
        <v>0.81</v>
      </c>
      <c r="J44" s="5">
        <f>$D$8</f>
        <v>0</v>
      </c>
      <c r="K44" s="4">
        <f t="shared" si="25"/>
        <v>1.966019417475728E-2</v>
      </c>
      <c r="L44" s="125">
        <f t="shared" si="26"/>
        <v>9.8631386016943153E-5</v>
      </c>
      <c r="M44" s="22">
        <f>$B$27</f>
        <v>350.7</v>
      </c>
      <c r="N44" s="22">
        <f>$C$27</f>
        <v>339.5</v>
      </c>
      <c r="O44" s="22">
        <f>$D$27</f>
        <v>627.1</v>
      </c>
      <c r="P44" s="23">
        <f>$E$27</f>
        <v>0</v>
      </c>
      <c r="Q44" s="22">
        <f t="shared" si="27"/>
        <v>0.55924095040663369</v>
      </c>
      <c r="R44" s="22">
        <f t="shared" si="28"/>
        <v>0.54138095997448565</v>
      </c>
      <c r="S44" s="21">
        <f t="shared" si="29"/>
        <v>0</v>
      </c>
      <c r="T44" s="20">
        <f>(Q44*0.005*($H$18))/0.5335</f>
        <v>2.6777525919657843E-2</v>
      </c>
      <c r="U44" s="20">
        <f t="shared" si="31"/>
        <v>1.6830444958681072E-2</v>
      </c>
      <c r="V44" s="18">
        <f t="shared" si="32"/>
        <v>0</v>
      </c>
      <c r="W44" s="19">
        <f t="shared" si="33"/>
        <v>1.5910171112764377</v>
      </c>
      <c r="X44" s="19">
        <f t="shared" si="34"/>
        <v>0.43607970878338909</v>
      </c>
      <c r="Y44" s="18">
        <f t="shared" si="35"/>
        <v>2.2617742589333743E-4</v>
      </c>
      <c r="Z44" s="5">
        <f t="shared" si="40"/>
        <v>203.5596833040037</v>
      </c>
      <c r="AA44" s="2">
        <f t="shared" si="36"/>
        <v>69.634432702100781</v>
      </c>
      <c r="AB44" s="2">
        <f t="shared" si="39"/>
        <v>5.2908821845694201</v>
      </c>
      <c r="AC44" s="17">
        <f t="shared" si="37"/>
        <v>3.2916961526239862E-5</v>
      </c>
      <c r="AD44" s="38">
        <f t="shared" si="38"/>
        <v>0.16195852921020393</v>
      </c>
    </row>
    <row r="45" spans="1:30" x14ac:dyDescent="0.25">
      <c r="A45" s="141" t="s">
        <v>5</v>
      </c>
      <c r="B45" s="141"/>
      <c r="C45" s="25">
        <f>COUNT(Y41:Y49)</f>
        <v>9</v>
      </c>
      <c r="D45" s="24">
        <f>COUNT(AB41:AB49)</f>
        <v>9</v>
      </c>
      <c r="G45" s="40" t="str">
        <f>A29</f>
        <v>VB191-6</v>
      </c>
      <c r="H45" s="4">
        <f>$B$10</f>
        <v>41.6</v>
      </c>
      <c r="I45" s="4">
        <f>$C$10</f>
        <v>1.1000000000000001</v>
      </c>
      <c r="J45" s="5">
        <f>$D$10</f>
        <v>0</v>
      </c>
      <c r="K45" s="4">
        <f t="shared" si="25"/>
        <v>2.6442307692307692E-2</v>
      </c>
      <c r="L45" s="125">
        <f t="shared" si="26"/>
        <v>1.3265593584662464E-4</v>
      </c>
      <c r="M45" s="22">
        <f>$B$29</f>
        <v>388.7</v>
      </c>
      <c r="N45" s="22">
        <f>$C$29</f>
        <v>389.2</v>
      </c>
      <c r="O45" s="22">
        <f>$D$29</f>
        <v>621.20000000000005</v>
      </c>
      <c r="P45" s="23">
        <f>$E$29</f>
        <v>0</v>
      </c>
      <c r="Q45" s="22">
        <f t="shared" si="27"/>
        <v>0.62572440437862198</v>
      </c>
      <c r="R45" s="22">
        <f t="shared" si="28"/>
        <v>0.62652929813264646</v>
      </c>
      <c r="S45" s="21">
        <f t="shared" si="29"/>
        <v>0</v>
      </c>
      <c r="T45" s="20">
        <f t="shared" ref="T45:T48" si="41">(Q45*0.005*($H$18))/0.5335</f>
        <v>2.9960880805720524E-2</v>
      </c>
      <c r="U45" s="20">
        <f t="shared" si="31"/>
        <v>1.9477535500545762E-2</v>
      </c>
      <c r="V45" s="18">
        <f t="shared" si="32"/>
        <v>0</v>
      </c>
      <c r="W45" s="19">
        <f t="shared" si="33"/>
        <v>1.5382275034170014</v>
      </c>
      <c r="X45" s="19">
        <f t="shared" si="34"/>
        <v>0.49438416306266286</v>
      </c>
      <c r="Y45" s="18">
        <f t="shared" si="35"/>
        <v>2.68325617521471E-4</v>
      </c>
      <c r="Z45" s="5">
        <f t="shared" si="40"/>
        <v>241.49305576932389</v>
      </c>
      <c r="AA45" s="2">
        <f t="shared" si="36"/>
        <v>77.695274350981322</v>
      </c>
      <c r="AB45" s="2">
        <f t="shared" si="39"/>
        <v>5.4981749637972577</v>
      </c>
      <c r="AC45" s="17">
        <f t="shared" si="37"/>
        <v>9.2312301018937092E-6</v>
      </c>
      <c r="AD45" s="38">
        <f t="shared" si="38"/>
        <v>4.5334250017633693E-2</v>
      </c>
    </row>
    <row r="46" spans="1:30" ht="15" customHeight="1" x14ac:dyDescent="0.25">
      <c r="A46" s="142" t="s">
        <v>3</v>
      </c>
      <c r="B46" s="142"/>
      <c r="C46" s="15">
        <f>_xlfn.CONFIDENCE.NORM(0.05,C44,C45)</f>
        <v>1.6058876627916773E-5</v>
      </c>
      <c r="D46" s="14">
        <f>_xlfn.CONFIDENCE.NORM(0.05,D44,D45)</f>
        <v>7.8955531971209178E-2</v>
      </c>
      <c r="G46" s="40" t="str">
        <f>A30</f>
        <v>VB191-7</v>
      </c>
      <c r="H46" s="4">
        <f>$B$11</f>
        <v>42.6</v>
      </c>
      <c r="I46" s="4">
        <f>$C$11</f>
        <v>0.92</v>
      </c>
      <c r="J46" s="5">
        <f>$D$11</f>
        <v>0</v>
      </c>
      <c r="K46" s="4">
        <f t="shared" si="25"/>
        <v>2.1596244131455399E-2</v>
      </c>
      <c r="L46" s="125">
        <f t="shared" si="26"/>
        <v>1.0834417363896753E-4</v>
      </c>
      <c r="M46" s="22">
        <f>$B$30</f>
        <v>355.3</v>
      </c>
      <c r="N46" s="22">
        <f>$C$30</f>
        <v>359.1</v>
      </c>
      <c r="O46" s="22">
        <f>$D$30</f>
        <v>630.70000000000005</v>
      </c>
      <c r="P46" s="23">
        <f>$E$30</f>
        <v>0</v>
      </c>
      <c r="Q46" s="22">
        <f t="shared" si="27"/>
        <v>0.56334231805929913</v>
      </c>
      <c r="R46" s="22">
        <f t="shared" si="28"/>
        <v>0.5693673695893452</v>
      </c>
      <c r="S46" s="21">
        <f t="shared" si="29"/>
        <v>0</v>
      </c>
      <c r="T46" s="20">
        <f t="shared" si="41"/>
        <v>2.6973907244282655E-2</v>
      </c>
      <c r="U46" s="20">
        <f t="shared" si="31"/>
        <v>1.7700486133819915E-2</v>
      </c>
      <c r="V46" s="18">
        <f t="shared" si="32"/>
        <v>0</v>
      </c>
      <c r="W46" s="19">
        <f t="shared" si="33"/>
        <v>1.5239077074128617</v>
      </c>
      <c r="X46" s="19">
        <f t="shared" si="34"/>
        <v>0.44674393378102573</v>
      </c>
      <c r="Y46" s="18">
        <f t="shared" si="35"/>
        <v>2.4251963025439331E-4</v>
      </c>
      <c r="Z46" s="5">
        <f t="shared" si="40"/>
        <v>218.26766722895397</v>
      </c>
      <c r="AA46" s="2">
        <f t="shared" si="36"/>
        <v>72.75987928615271</v>
      </c>
      <c r="AB46" s="2">
        <f t="shared" si="39"/>
        <v>5.3713487888092484</v>
      </c>
      <c r="AC46" s="17">
        <f t="shared" si="37"/>
        <v>1.6574757165183979E-5</v>
      </c>
      <c r="AD46" s="38">
        <f t="shared" si="38"/>
        <v>8.1491924970375607E-2</v>
      </c>
    </row>
    <row r="47" spans="1:30" x14ac:dyDescent="0.25">
      <c r="G47" s="40" t="str">
        <f>A31</f>
        <v>VB191-8</v>
      </c>
      <c r="H47" s="4">
        <f>$B$12</f>
        <v>41.4</v>
      </c>
      <c r="I47" s="4">
        <f>$C$12</f>
        <v>0.95</v>
      </c>
      <c r="J47" s="5">
        <f>$D$12</f>
        <v>0</v>
      </c>
      <c r="K47" s="4">
        <f t="shared" si="25"/>
        <v>2.2946859903381644E-2</v>
      </c>
      <c r="L47" s="125">
        <f t="shared" si="26"/>
        <v>1.1511995135394393E-4</v>
      </c>
      <c r="M47" s="22">
        <f>$B$31</f>
        <v>327</v>
      </c>
      <c r="N47" s="22">
        <f>$C$31</f>
        <v>300.89999999999998</v>
      </c>
      <c r="O47" s="22">
        <f>$D$31</f>
        <v>614</v>
      </c>
      <c r="P47" s="23">
        <f>$E$31</f>
        <v>0</v>
      </c>
      <c r="Q47" s="22">
        <f t="shared" si="27"/>
        <v>0.53257328990228014</v>
      </c>
      <c r="R47" s="22">
        <f t="shared" si="28"/>
        <v>0.49006514657980454</v>
      </c>
      <c r="S47" s="21">
        <f t="shared" si="29"/>
        <v>0</v>
      </c>
      <c r="T47" s="20">
        <f t="shared" si="41"/>
        <v>2.5500627348741794E-2</v>
      </c>
      <c r="U47" s="20">
        <f t="shared" si="31"/>
        <v>1.5235139551394801E-2</v>
      </c>
      <c r="V47" s="18">
        <f t="shared" si="32"/>
        <v>0</v>
      </c>
      <c r="W47" s="19">
        <f t="shared" si="33"/>
        <v>1.6738033322712276</v>
      </c>
      <c r="X47" s="19">
        <f t="shared" si="34"/>
        <v>0.40735766900136594</v>
      </c>
      <c r="Y47" s="18">
        <f t="shared" si="35"/>
        <v>2.826016547967774E-4</v>
      </c>
      <c r="Z47" s="5">
        <f t="shared" si="40"/>
        <v>254.34148931709967</v>
      </c>
      <c r="AA47" s="2">
        <f t="shared" si="36"/>
        <v>80.425566479883685</v>
      </c>
      <c r="AB47" s="2">
        <f t="shared" si="39"/>
        <v>5.5682104379032449</v>
      </c>
      <c r="AC47" s="17">
        <f t="shared" si="37"/>
        <v>2.350726737720011E-5</v>
      </c>
      <c r="AD47" s="38">
        <f t="shared" si="38"/>
        <v>0.1153697241236209</v>
      </c>
    </row>
    <row r="48" spans="1:30" x14ac:dyDescent="0.25">
      <c r="A48" s="143" t="s">
        <v>6</v>
      </c>
      <c r="B48" s="143"/>
      <c r="C48" s="143"/>
      <c r="D48" s="143"/>
      <c r="G48" s="40" t="str">
        <f>A32</f>
        <v>VB191-9</v>
      </c>
      <c r="H48" s="4">
        <f>$B$13</f>
        <v>43.5</v>
      </c>
      <c r="I48" s="4">
        <f>$C$13</f>
        <v>0.96</v>
      </c>
      <c r="J48" s="5">
        <f>$D$13</f>
        <v>0</v>
      </c>
      <c r="K48" s="4">
        <f t="shared" si="25"/>
        <v>2.2068965517241378E-2</v>
      </c>
      <c r="L48" s="125">
        <f t="shared" si="26"/>
        <v>1.1071572526584747E-4</v>
      </c>
      <c r="M48" s="22">
        <f>$B$32</f>
        <v>339</v>
      </c>
      <c r="N48" s="22">
        <f>$C$32</f>
        <v>312.8</v>
      </c>
      <c r="O48" s="22">
        <f>$D$32</f>
        <v>611.5</v>
      </c>
      <c r="P48" s="23">
        <f>$E$32</f>
        <v>0</v>
      </c>
      <c r="Q48" s="22">
        <f t="shared" si="27"/>
        <v>0.55437448896156993</v>
      </c>
      <c r="R48" s="22">
        <f t="shared" si="28"/>
        <v>0.51152902698282909</v>
      </c>
      <c r="S48" s="21">
        <f t="shared" si="29"/>
        <v>0</v>
      </c>
      <c r="T48" s="20">
        <f t="shared" si="41"/>
        <v>2.6544510441468241E-2</v>
      </c>
      <c r="U48" s="20">
        <f t="shared" si="31"/>
        <v>1.5902408414599455E-2</v>
      </c>
      <c r="V48" s="18">
        <f t="shared" si="32"/>
        <v>0</v>
      </c>
      <c r="W48" s="19">
        <f t="shared" si="33"/>
        <v>1.6692132254067023</v>
      </c>
      <c r="X48" s="19">
        <f t="shared" si="34"/>
        <v>0.42446918856067695</v>
      </c>
      <c r="Y48" s="18">
        <f t="shared" si="35"/>
        <v>2.6083336140668054E-4</v>
      </c>
      <c r="Z48" s="5">
        <f t="shared" si="40"/>
        <v>234.7500252660125</v>
      </c>
      <c r="AA48" s="2">
        <f t="shared" si="36"/>
        <v>76.262380369027653</v>
      </c>
      <c r="AB48" s="2">
        <f t="shared" si="39"/>
        <v>5.4613836138588336</v>
      </c>
      <c r="AC48" s="17">
        <f t="shared" si="37"/>
        <v>1.7389739871032529E-6</v>
      </c>
      <c r="AD48" s="38">
        <f t="shared" si="38"/>
        <v>8.5429000792096588E-3</v>
      </c>
    </row>
    <row r="49" spans="1:30" x14ac:dyDescent="0.25">
      <c r="A49" s="141" t="s">
        <v>2</v>
      </c>
      <c r="B49" s="141"/>
      <c r="C49" s="15">
        <f>AVERAGE(Y41:Y49)</f>
        <v>2.6066597314206561E-4</v>
      </c>
      <c r="D49" s="14">
        <f>AVERAGE(AB41:AB49)</f>
        <v>5.460405986082062</v>
      </c>
      <c r="G49" s="40" t="str">
        <f>A33</f>
        <v>VB191-10</v>
      </c>
      <c r="H49" s="4">
        <f>$B$14</f>
        <v>42.5</v>
      </c>
      <c r="I49" s="124">
        <f>$C$14</f>
        <v>0.98</v>
      </c>
      <c r="J49" s="5">
        <f>$D$14</f>
        <v>0</v>
      </c>
      <c r="K49" s="4">
        <f>I49/H49</f>
        <v>2.3058823529411764E-2</v>
      </c>
      <c r="L49" s="125">
        <f t="shared" si="26"/>
        <v>1.1568165117850681E-4</v>
      </c>
      <c r="M49" s="22">
        <f>$B$33</f>
        <v>361.6</v>
      </c>
      <c r="N49" s="22">
        <f>$C$33</f>
        <v>330.2</v>
      </c>
      <c r="O49" s="22">
        <f>$D$33</f>
        <v>617.70000000000005</v>
      </c>
      <c r="P49" s="23">
        <f>$E$33</f>
        <v>0</v>
      </c>
      <c r="Q49" s="22">
        <f t="shared" si="27"/>
        <v>0.58539744212400846</v>
      </c>
      <c r="R49" s="22">
        <f t="shared" si="28"/>
        <v>0.53456370406346121</v>
      </c>
      <c r="S49" s="21">
        <f t="shared" si="29"/>
        <v>0</v>
      </c>
      <c r="T49" s="20">
        <f t="shared" si="30"/>
        <v>2.8029948751748447E-2</v>
      </c>
      <c r="U49" s="20">
        <f t="shared" si="31"/>
        <v>1.6618510186565801E-2</v>
      </c>
      <c r="V49" s="18">
        <f t="shared" si="32"/>
        <v>0</v>
      </c>
      <c r="W49" s="19">
        <f t="shared" si="33"/>
        <v>1.686670371596096</v>
      </c>
      <c r="X49" s="19">
        <f t="shared" si="34"/>
        <v>0.4464845893831425</v>
      </c>
      <c r="Y49" s="18">
        <f t="shared" si="35"/>
        <v>2.5909438741957729E-4</v>
      </c>
      <c r="Z49" s="5">
        <f t="shared" si="40"/>
        <v>233.18494867761956</v>
      </c>
      <c r="AA49" s="2">
        <f t="shared" si="36"/>
        <v>75.929801593994156</v>
      </c>
      <c r="AB49" s="2">
        <f t="shared" si="39"/>
        <v>5.452840713779624</v>
      </c>
      <c r="AC49" s="17">
        <f t="shared" si="37"/>
        <v>0</v>
      </c>
      <c r="AD49" s="38">
        <f t="shared" si="38"/>
        <v>0</v>
      </c>
    </row>
    <row r="50" spans="1:30" ht="15.75" thickBot="1" x14ac:dyDescent="0.3">
      <c r="A50" s="141" t="s">
        <v>1</v>
      </c>
      <c r="B50" s="141"/>
      <c r="C50" s="15">
        <f>STDEV(Y41:Y49)</f>
        <v>2.8221886317160381E-5</v>
      </c>
      <c r="D50" s="14">
        <f>STDEV(AB41:AB49)</f>
        <v>0.13846574713882526</v>
      </c>
      <c r="G50" s="36"/>
      <c r="H50" s="31"/>
      <c r="I50" s="31"/>
      <c r="J50" s="29"/>
      <c r="K50" s="30"/>
      <c r="L50" s="126"/>
      <c r="M50" s="33"/>
      <c r="N50" s="33"/>
      <c r="O50" s="33"/>
      <c r="P50" s="34"/>
      <c r="Q50" s="33"/>
      <c r="R50" s="33"/>
      <c r="S50" s="32"/>
      <c r="T50" s="31"/>
      <c r="U50" s="31"/>
      <c r="V50" s="29"/>
      <c r="W50" s="30"/>
      <c r="X50" s="30"/>
      <c r="Y50" s="29"/>
      <c r="Z50" s="28"/>
      <c r="AA50" s="28"/>
      <c r="AB50" s="28"/>
      <c r="AC50" s="27"/>
      <c r="AD50" s="26"/>
    </row>
    <row r="51" spans="1:30" ht="15.75" thickTop="1" x14ac:dyDescent="0.25">
      <c r="A51" s="141" t="s">
        <v>0</v>
      </c>
      <c r="B51" s="141"/>
      <c r="C51" s="37">
        <f>(C50/C49)*100</f>
        <v>10.826839413282057</v>
      </c>
      <c r="D51" s="14">
        <f>(D50/D49)*100</f>
        <v>2.5358141407755816</v>
      </c>
      <c r="G51" s="7" t="s">
        <v>4</v>
      </c>
      <c r="H51" s="20"/>
      <c r="I51" s="20"/>
      <c r="J51" s="18"/>
      <c r="K51" s="19"/>
      <c r="L51" s="127"/>
      <c r="M51" s="22"/>
      <c r="N51" s="22"/>
      <c r="O51" s="22"/>
      <c r="P51" s="23"/>
      <c r="Q51" s="22"/>
      <c r="R51" s="22"/>
      <c r="S51" s="21"/>
      <c r="T51" s="20"/>
      <c r="U51" s="20"/>
      <c r="V51" s="18"/>
      <c r="W51" s="19"/>
      <c r="X51" s="19"/>
      <c r="Y51" s="18"/>
      <c r="Z51" s="2"/>
      <c r="AA51" s="2"/>
      <c r="AB51" s="2"/>
      <c r="AC51" s="17"/>
      <c r="AD51" s="16"/>
    </row>
    <row r="52" spans="1:30" x14ac:dyDescent="0.25">
      <c r="A52" s="141" t="s">
        <v>5</v>
      </c>
      <c r="B52" s="141"/>
      <c r="C52" s="25">
        <f>COUNT(Y41:Y49)</f>
        <v>9</v>
      </c>
      <c r="D52" s="24">
        <f>COUNT(AB41:AB49)</f>
        <v>9</v>
      </c>
      <c r="G52" s="7" t="s">
        <v>2</v>
      </c>
      <c r="H52" s="4">
        <f>AVERAGE(H41:H49)</f>
        <v>42.9</v>
      </c>
      <c r="I52" s="4">
        <f>AVERAGE(I41:I48)</f>
        <v>0.97250000000000003</v>
      </c>
      <c r="J52" s="5">
        <f>AVERAGE(J41:J44)</f>
        <v>0</v>
      </c>
      <c r="K52" s="13">
        <f t="shared" ref="K52:AD52" si="42">AVERAGE(K41:K49)</f>
        <v>2.2637045652978041E-2</v>
      </c>
      <c r="L52" s="11">
        <f t="shared" si="42"/>
        <v>1.1356567327034585E-4</v>
      </c>
      <c r="M52" s="4">
        <f t="shared" si="42"/>
        <v>343.4111111111111</v>
      </c>
      <c r="N52" s="4">
        <f t="shared" si="42"/>
        <v>329.32222222222225</v>
      </c>
      <c r="O52" s="4">
        <f t="shared" si="42"/>
        <v>611.72222222222217</v>
      </c>
      <c r="P52" s="5">
        <f t="shared" si="42"/>
        <v>0</v>
      </c>
      <c r="Q52" s="4">
        <f t="shared" si="42"/>
        <v>0.56106079682433552</v>
      </c>
      <c r="R52" s="4">
        <f t="shared" si="42"/>
        <v>0.53794702997187482</v>
      </c>
      <c r="S52" s="3">
        <f t="shared" si="42"/>
        <v>0</v>
      </c>
      <c r="T52" s="4">
        <f t="shared" si="42"/>
        <v>2.6864663645506378E-2</v>
      </c>
      <c r="U52" s="4">
        <f t="shared" si="42"/>
        <v>1.6723690982878837E-2</v>
      </c>
      <c r="V52" s="3">
        <f t="shared" si="42"/>
        <v>0</v>
      </c>
      <c r="W52" s="2">
        <f t="shared" si="42"/>
        <v>1.6092409985938037</v>
      </c>
      <c r="X52" s="2">
        <f t="shared" si="42"/>
        <v>0.43588354628385223</v>
      </c>
      <c r="Y52" s="11">
        <f t="shared" si="42"/>
        <v>2.6066597314206561E-4</v>
      </c>
      <c r="Z52" s="2">
        <f t="shared" si="42"/>
        <v>234.59937582785901</v>
      </c>
      <c r="AA52" s="2">
        <f t="shared" si="42"/>
        <v>76.230367363420029</v>
      </c>
      <c r="AB52" s="2">
        <f t="shared" si="42"/>
        <v>5.460405986082062</v>
      </c>
      <c r="AC52" s="10">
        <f t="shared" si="42"/>
        <v>1.9883127787019236E-5</v>
      </c>
      <c r="AD52" s="10">
        <f t="shared" si="42"/>
        <v>9.7622408803468133E-2</v>
      </c>
    </row>
    <row r="53" spans="1:30" ht="17.25" customHeight="1" x14ac:dyDescent="0.25">
      <c r="A53" s="142" t="s">
        <v>3</v>
      </c>
      <c r="B53" s="142"/>
      <c r="C53" s="15">
        <f>_xlfn.CONFIDENCE.NORM(0.05,C50,C52)</f>
        <v>1.8437960252472694E-5</v>
      </c>
      <c r="D53" s="14">
        <f>_xlfn.CONFIDENCE.NORM(0.05,D50,D52)</f>
        <v>9.0462625828175824E-2</v>
      </c>
      <c r="G53" s="7" t="s">
        <v>1</v>
      </c>
      <c r="H53" s="4">
        <f>STDEV(H41:H49)</f>
        <v>2.2169799277395361</v>
      </c>
      <c r="I53" s="4">
        <f>STDEV(I41:I48)</f>
        <v>0.15818163158669371</v>
      </c>
      <c r="J53" s="5">
        <f>STDEV(J41:J44)</f>
        <v>0</v>
      </c>
      <c r="K53" s="2">
        <f t="shared" ref="K53:AD53" si="43">STDEV(K41:K49)</f>
        <v>2.6770212066176678E-3</v>
      </c>
      <c r="L53" s="127">
        <f t="shared" si="43"/>
        <v>1.3430096857561165E-5</v>
      </c>
      <c r="M53" s="4">
        <f t="shared" si="43"/>
        <v>23.50810734855342</v>
      </c>
      <c r="N53" s="4">
        <f t="shared" si="43"/>
        <v>29.471162929963324</v>
      </c>
      <c r="O53" s="4">
        <f t="shared" si="43"/>
        <v>14.48255655761251</v>
      </c>
      <c r="P53" s="5">
        <f t="shared" si="43"/>
        <v>0</v>
      </c>
      <c r="Q53" s="4">
        <f t="shared" si="43"/>
        <v>2.9852119404125851E-2</v>
      </c>
      <c r="R53" s="4">
        <f t="shared" si="43"/>
        <v>4.0452357640523372E-2</v>
      </c>
      <c r="S53" s="3">
        <f t="shared" si="43"/>
        <v>0</v>
      </c>
      <c r="T53" s="4">
        <f t="shared" si="43"/>
        <v>1.4293765514121737E-3</v>
      </c>
      <c r="U53" s="4">
        <f t="shared" si="43"/>
        <v>1.2575824217198111E-3</v>
      </c>
      <c r="V53" s="3">
        <f t="shared" si="43"/>
        <v>0</v>
      </c>
      <c r="W53" s="2">
        <f t="shared" si="43"/>
        <v>5.8760764095534414E-2</v>
      </c>
      <c r="X53" s="2">
        <f t="shared" si="43"/>
        <v>2.6091648969119918E-2</v>
      </c>
      <c r="Y53" s="3">
        <f t="shared" si="43"/>
        <v>2.8221886317160381E-5</v>
      </c>
      <c r="Z53" s="2">
        <f t="shared" si="43"/>
        <v>25.39969768544459</v>
      </c>
      <c r="AA53" s="2">
        <f t="shared" si="43"/>
        <v>5.3974357581569263</v>
      </c>
      <c r="AB53" s="2">
        <f t="shared" si="43"/>
        <v>0.13846574713882526</v>
      </c>
      <c r="AC53" s="8">
        <f t="shared" si="43"/>
        <v>1.8828100469057969E-5</v>
      </c>
      <c r="AD53" s="8">
        <f t="shared" si="43"/>
        <v>9.2280816563812471E-2</v>
      </c>
    </row>
    <row r="54" spans="1:30" x14ac:dyDescent="0.25">
      <c r="G54" s="7" t="s">
        <v>0</v>
      </c>
      <c r="H54" s="4">
        <f t="shared" ref="H54:AD54" si="44">(H53/H52)*100</f>
        <v>5.1677853793462383</v>
      </c>
      <c r="I54" s="4">
        <f t="shared" si="44"/>
        <v>16.265463402230715</v>
      </c>
      <c r="J54" s="5" t="e">
        <f t="shared" si="44"/>
        <v>#DIV/0!</v>
      </c>
      <c r="K54" s="6">
        <f t="shared" si="44"/>
        <v>11.825841797803193</v>
      </c>
      <c r="L54" s="2">
        <f t="shared" si="44"/>
        <v>11.825841797803191</v>
      </c>
      <c r="M54" s="4">
        <f t="shared" si="44"/>
        <v>6.8454708039272907</v>
      </c>
      <c r="N54" s="4">
        <f t="shared" si="44"/>
        <v>8.9490356074654986</v>
      </c>
      <c r="O54" s="4">
        <f t="shared" si="44"/>
        <v>2.3675053858598241</v>
      </c>
      <c r="P54" s="5" t="e">
        <f t="shared" si="44"/>
        <v>#DIV/0!</v>
      </c>
      <c r="Q54" s="4">
        <f t="shared" si="44"/>
        <v>5.3206567938968572</v>
      </c>
      <c r="R54" s="4">
        <f t="shared" si="44"/>
        <v>7.5197659596035544</v>
      </c>
      <c r="S54" s="3" t="e">
        <f t="shared" si="44"/>
        <v>#DIV/0!</v>
      </c>
      <c r="T54" s="4">
        <f t="shared" si="44"/>
        <v>5.3206567938968554</v>
      </c>
      <c r="U54" s="4">
        <f t="shared" si="44"/>
        <v>7.51976595960355</v>
      </c>
      <c r="V54" s="3" t="e">
        <f t="shared" si="44"/>
        <v>#DIV/0!</v>
      </c>
      <c r="W54" s="2">
        <f t="shared" si="44"/>
        <v>3.6514583053054874</v>
      </c>
      <c r="X54" s="2">
        <f t="shared" si="44"/>
        <v>5.985921971949991</v>
      </c>
      <c r="Y54" s="3">
        <f t="shared" si="44"/>
        <v>10.826839413282057</v>
      </c>
      <c r="Z54" s="2">
        <f t="shared" si="44"/>
        <v>10.826839413282165</v>
      </c>
      <c r="AA54" s="2">
        <f t="shared" si="44"/>
        <v>7.080427321601686</v>
      </c>
      <c r="AB54" s="2">
        <f t="shared" si="44"/>
        <v>2.5358141407755816</v>
      </c>
      <c r="AC54" s="1">
        <f t="shared" si="44"/>
        <v>94.69385637278836</v>
      </c>
      <c r="AD54" s="1">
        <f t="shared" si="44"/>
        <v>94.528313421963119</v>
      </c>
    </row>
  </sheetData>
  <sortState ref="AB24:AB33">
    <sortCondition descending="1" ref="AB24"/>
  </sortState>
  <mergeCells count="25">
    <mergeCell ref="G2:I2"/>
    <mergeCell ref="A3:E3"/>
    <mergeCell ref="R10:T10"/>
    <mergeCell ref="U10:W10"/>
    <mergeCell ref="K14:M14"/>
    <mergeCell ref="N14:P14"/>
    <mergeCell ref="Q14:S14"/>
    <mergeCell ref="T14:U14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A49:B49"/>
    <mergeCell ref="A50:B50"/>
    <mergeCell ref="A51:B51"/>
    <mergeCell ref="A52:B52"/>
    <mergeCell ref="A53:B53"/>
  </mergeCells>
  <pageMargins left="0.7" right="0.7" top="0.75" bottom="0.75" header="0.3" footer="0.3"/>
  <pageSetup paperSize="9" orientation="portrait" r:id="rId1"/>
  <drawing r:id="rId2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5"/>
  <sheetViews>
    <sheetView topLeftCell="A22" zoomScaleNormal="100" workbookViewId="0">
      <selection activeCell="W41" sqref="W41:W50"/>
    </sheetView>
  </sheetViews>
  <sheetFormatPr defaultRowHeight="15" x14ac:dyDescent="0.25"/>
  <cols>
    <col min="1" max="1" width="10.28515625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889</v>
      </c>
      <c r="C1" s="117" t="s">
        <v>100</v>
      </c>
      <c r="D1" s="103">
        <v>2009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890</v>
      </c>
      <c r="B5" s="58">
        <v>48.2</v>
      </c>
      <c r="C5" s="130">
        <v>13.1</v>
      </c>
      <c r="D5" s="58">
        <v>0</v>
      </c>
      <c r="E5" s="58"/>
      <c r="G5" s="91" t="s">
        <v>95</v>
      </c>
      <c r="H5" s="91">
        <f>(11.4*0.9)/20</f>
        <v>0.51300000000000001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891</v>
      </c>
      <c r="B6" s="58">
        <v>48.4</v>
      </c>
      <c r="C6" s="130">
        <v>13.8</v>
      </c>
      <c r="D6" s="58">
        <v>0</v>
      </c>
      <c r="E6" s="58"/>
      <c r="G6" s="91" t="s">
        <v>93</v>
      </c>
      <c r="H6" s="91">
        <f>(34.57*0.4)/10</f>
        <v>1.3828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892</v>
      </c>
      <c r="B7" s="58">
        <v>51.2</v>
      </c>
      <c r="C7" s="130">
        <v>13.2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893</v>
      </c>
      <c r="B8" s="58">
        <v>61</v>
      </c>
      <c r="C8" s="130">
        <v>16.899999999999999</v>
      </c>
      <c r="D8" s="58">
        <v>0</v>
      </c>
      <c r="E8" s="58"/>
      <c r="G8" s="91" t="s">
        <v>89</v>
      </c>
      <c r="H8" s="91">
        <f>(30.16*0.97)/20</f>
        <v>1.4627599999999998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894</v>
      </c>
      <c r="B9" s="58">
        <v>52</v>
      </c>
      <c r="C9" s="130">
        <v>15.2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895</v>
      </c>
      <c r="B10" s="58">
        <v>59.2</v>
      </c>
      <c r="C10" s="130">
        <v>16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896</v>
      </c>
      <c r="B11" s="58">
        <v>61.4</v>
      </c>
      <c r="C11" s="130">
        <v>15.5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897</v>
      </c>
      <c r="B12" s="58">
        <v>53.8</v>
      </c>
      <c r="C12" s="130">
        <v>16.600000000000001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898</v>
      </c>
      <c r="B13" s="58">
        <v>56.4</v>
      </c>
      <c r="C13" s="130">
        <v>15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899</v>
      </c>
      <c r="B14" s="58">
        <v>55.2</v>
      </c>
      <c r="C14" s="130">
        <v>15.8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38" t="s">
        <v>73</v>
      </c>
      <c r="O15" s="138" t="s">
        <v>72</v>
      </c>
      <c r="P15" s="138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48.7</v>
      </c>
      <c r="C16" s="58">
        <v>0</v>
      </c>
      <c r="D16" s="58">
        <v>98.4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5.13E-3</v>
      </c>
      <c r="O16" s="96">
        <f>$H$7*(L16/1000)</f>
        <v>0</v>
      </c>
      <c r="P16" s="95">
        <f t="shared" ref="P16:P21" si="1">$H$6*(M16/1000)</f>
        <v>1.3828E-2</v>
      </c>
      <c r="Q16" s="94">
        <f t="shared" ref="Q16:S21" si="2">B16</f>
        <v>48.7</v>
      </c>
      <c r="R16" s="94">
        <f t="shared" si="2"/>
        <v>0</v>
      </c>
      <c r="S16" s="94">
        <f t="shared" si="2"/>
        <v>98.4</v>
      </c>
      <c r="T16" s="93">
        <f t="shared" ref="T16:T20" si="3">R16/Q16</f>
        <v>0</v>
      </c>
      <c r="U16" s="92">
        <f t="shared" ref="U16:U21" si="4">S16/Q16</f>
        <v>2.020533880903491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63.3</v>
      </c>
      <c r="C17" s="58">
        <v>44.1</v>
      </c>
      <c r="D17" s="58">
        <v>104.6</v>
      </c>
      <c r="E17" s="58"/>
      <c r="G17" s="102" t="s">
        <v>63</v>
      </c>
      <c r="H17" s="103">
        <v>247.85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5.13E-3</v>
      </c>
      <c r="O17" s="96">
        <f>$H$8*(L17/1000)</f>
        <v>2.9255199999999996E-3</v>
      </c>
      <c r="P17" s="95">
        <f t="shared" si="1"/>
        <v>1.10624E-2</v>
      </c>
      <c r="Q17" s="94">
        <f t="shared" si="2"/>
        <v>63.3</v>
      </c>
      <c r="R17" s="94">
        <f t="shared" si="2"/>
        <v>44.1</v>
      </c>
      <c r="S17" s="94">
        <f t="shared" si="2"/>
        <v>104.6</v>
      </c>
      <c r="T17" s="93">
        <f t="shared" si="3"/>
        <v>0.69668246445497639</v>
      </c>
      <c r="U17" s="92">
        <f t="shared" si="4"/>
        <v>1.6524486571879937</v>
      </c>
      <c r="V17" s="91"/>
      <c r="W17" s="91"/>
      <c r="X17" s="100"/>
    </row>
    <row r="18" spans="1:35" x14ac:dyDescent="0.25">
      <c r="A18" s="58" t="s">
        <v>62</v>
      </c>
      <c r="B18" s="58">
        <v>54.2</v>
      </c>
      <c r="C18" s="58">
        <v>78</v>
      </c>
      <c r="D18" s="58">
        <v>65.5</v>
      </c>
      <c r="E18" s="58"/>
      <c r="G18" s="102" t="s">
        <v>61</v>
      </c>
      <c r="H18" s="101">
        <f>50.34/10</f>
        <v>5.0340000000000007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5.13E-3</v>
      </c>
      <c r="O18" s="96">
        <f>$H$8*(L18/1000)</f>
        <v>5.8510399999999992E-3</v>
      </c>
      <c r="P18" s="95">
        <f t="shared" si="1"/>
        <v>8.2968E-3</v>
      </c>
      <c r="Q18" s="94">
        <f t="shared" si="2"/>
        <v>54.2</v>
      </c>
      <c r="R18" s="94">
        <f t="shared" si="2"/>
        <v>78</v>
      </c>
      <c r="S18" s="94">
        <f t="shared" si="2"/>
        <v>65.5</v>
      </c>
      <c r="T18" s="93">
        <f t="shared" si="3"/>
        <v>1.4391143911439113</v>
      </c>
      <c r="U18" s="92">
        <f t="shared" si="4"/>
        <v>1.2084870848708487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53.1</v>
      </c>
      <c r="C19" s="58">
        <v>117</v>
      </c>
      <c r="D19" s="58">
        <v>36.700000000000003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5.13E-3</v>
      </c>
      <c r="O19" s="96">
        <f>$H$8*(L19/1000)</f>
        <v>8.7765599999999992E-3</v>
      </c>
      <c r="P19" s="95">
        <f t="shared" si="1"/>
        <v>5.5312E-3</v>
      </c>
      <c r="Q19" s="94">
        <f t="shared" si="2"/>
        <v>53.1</v>
      </c>
      <c r="R19" s="94">
        <f t="shared" si="2"/>
        <v>117</v>
      </c>
      <c r="S19" s="94">
        <f t="shared" si="2"/>
        <v>36.700000000000003</v>
      </c>
      <c r="T19" s="93">
        <f t="shared" si="3"/>
        <v>2.2033898305084745</v>
      </c>
      <c r="U19" s="92">
        <f t="shared" si="4"/>
        <v>0.6911487758945386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53.7</v>
      </c>
      <c r="C20" s="58">
        <v>155.30000000000001</v>
      </c>
      <c r="D20" s="58">
        <v>13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5.13E-3</v>
      </c>
      <c r="O20" s="96">
        <f>$H$8*(L20/1000)</f>
        <v>1.1702079999999998E-2</v>
      </c>
      <c r="P20" s="95">
        <f t="shared" si="1"/>
        <v>2.7656E-3</v>
      </c>
      <c r="Q20" s="94">
        <f t="shared" si="2"/>
        <v>53.7</v>
      </c>
      <c r="R20" s="94">
        <f t="shared" si="2"/>
        <v>155.30000000000001</v>
      </c>
      <c r="S20" s="94">
        <f t="shared" si="2"/>
        <v>13</v>
      </c>
      <c r="T20" s="93">
        <f t="shared" si="3"/>
        <v>2.8919925512104285</v>
      </c>
      <c r="U20" s="92">
        <f t="shared" si="4"/>
        <v>0.24208566108007448</v>
      </c>
      <c r="V20" s="91"/>
      <c r="W20" s="91"/>
    </row>
    <row r="21" spans="1:35" x14ac:dyDescent="0.25">
      <c r="A21" s="58" t="s">
        <v>58</v>
      </c>
      <c r="B21" s="58">
        <v>51.4</v>
      </c>
      <c r="C21" s="58">
        <v>184.3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5.13E-3</v>
      </c>
      <c r="O21" s="96">
        <f>$H$8*(L21/1000)</f>
        <v>1.4627599999999999E-2</v>
      </c>
      <c r="P21" s="95">
        <f t="shared" si="1"/>
        <v>0</v>
      </c>
      <c r="Q21" s="94">
        <f t="shared" si="2"/>
        <v>51.4</v>
      </c>
      <c r="R21" s="94">
        <f t="shared" si="2"/>
        <v>184.3</v>
      </c>
      <c r="S21" s="94">
        <f t="shared" si="2"/>
        <v>0</v>
      </c>
      <c r="T21" s="93"/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5">A5</f>
        <v>L2253-1</v>
      </c>
      <c r="B24" s="58">
        <v>1631.5</v>
      </c>
      <c r="C24" s="58">
        <v>1431.1</v>
      </c>
      <c r="D24" s="58">
        <v>3147.8</v>
      </c>
      <c r="E24" s="58">
        <v>0</v>
      </c>
      <c r="G24" s="86" t="str">
        <f t="shared" ref="G24:G33" si="6">A5</f>
        <v>L2253-1</v>
      </c>
      <c r="H24" s="49">
        <f>$B$5</f>
        <v>48.2</v>
      </c>
      <c r="I24" s="49">
        <f>$C$5</f>
        <v>13.1</v>
      </c>
      <c r="J24" s="51">
        <f>$D$5</f>
        <v>0</v>
      </c>
      <c r="K24" s="49">
        <f t="shared" ref="K24:K33" si="7">I24/H24</f>
        <v>0.27178423236514521</v>
      </c>
      <c r="L24" s="85">
        <f t="shared" ref="L24:L33" si="8">K24/$H$17</f>
        <v>1.0965674091795248E-3</v>
      </c>
      <c r="M24" s="48">
        <f t="shared" ref="M24:M33" si="9">ABS(($L$36-L24)/$L$37)</f>
        <v>0.29542288123962768</v>
      </c>
      <c r="N24" s="83">
        <f>$B$24</f>
        <v>1631.5</v>
      </c>
      <c r="O24" s="83">
        <f>$C$24</f>
        <v>1431.1</v>
      </c>
      <c r="P24" s="83">
        <f>$D$24</f>
        <v>3147.8</v>
      </c>
      <c r="Q24" s="84">
        <f>$E$24</f>
        <v>0</v>
      </c>
      <c r="R24" s="83">
        <f t="shared" ref="R24:R33" si="10">N24/P24</f>
        <v>0.51829849418641583</v>
      </c>
      <c r="S24" s="83">
        <f t="shared" ref="S24:S33" si="11">O24/P24</f>
        <v>0.45463498316284384</v>
      </c>
      <c r="T24" s="82">
        <f t="shared" ref="T24:T33" si="12">Q24/P24</f>
        <v>0</v>
      </c>
      <c r="U24" s="81">
        <f>(R24*0.005*($H$18))/0.5335</f>
        <v>2.4452808057492201E-2</v>
      </c>
      <c r="V24" s="81">
        <f>(S24*0.005*($H$18))/0.8217</f>
        <v>1.3926204851172911E-2</v>
      </c>
      <c r="W24" s="80">
        <f t="shared" ref="W24:W33" si="13">(T24*0.005*($H$18))/0.7126</f>
        <v>0</v>
      </c>
      <c r="X24" s="79">
        <f t="shared" ref="X24:X33" si="14">U24/V24</f>
        <v>1.7558845585581564</v>
      </c>
      <c r="Y24" s="78">
        <f t="shared" ref="Y24:Y33" si="15">(U24+V24+W24)*10</f>
        <v>0.38379012908665111</v>
      </c>
      <c r="Z24" s="48">
        <f t="shared" ref="Z24:Z33" si="16">ABS(($Y$36-Y24)/$Y$37)</f>
        <v>0.42129073438075992</v>
      </c>
      <c r="AA24" s="88">
        <f t="shared" ref="AA24:AA33" si="17">L24/Y24</f>
        <v>2.8572058687104606E-3</v>
      </c>
      <c r="AB24" s="55">
        <f>$AA$28</f>
        <v>3.1237483096985511E-3</v>
      </c>
      <c r="AC24" s="48">
        <f t="shared" ref="AC24:AC33" si="18">ABS(($AB$36-AB24)/$AB$37)</f>
        <v>1.6113198329277507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5"/>
        <v>L2253-2</v>
      </c>
      <c r="B25" s="58">
        <v>1685.6</v>
      </c>
      <c r="C25" s="58">
        <v>1494.4</v>
      </c>
      <c r="D25" s="58">
        <v>3132.5</v>
      </c>
      <c r="E25" s="58">
        <v>0</v>
      </c>
      <c r="G25" s="86" t="str">
        <f t="shared" si="6"/>
        <v>L2253-2</v>
      </c>
      <c r="H25" s="49">
        <f>$B$6</f>
        <v>48.4</v>
      </c>
      <c r="I25" s="49">
        <f>$C$6</f>
        <v>13.8</v>
      </c>
      <c r="J25" s="51">
        <f>$D$6</f>
        <v>0</v>
      </c>
      <c r="K25" s="49">
        <f t="shared" si="7"/>
        <v>0.28512396694214881</v>
      </c>
      <c r="L25" s="85">
        <f t="shared" si="8"/>
        <v>1.1503892150177479E-3</v>
      </c>
      <c r="M25" s="48">
        <f t="shared" si="9"/>
        <v>0.49769825106568444</v>
      </c>
      <c r="N25" s="83">
        <f>$B$25</f>
        <v>1685.6</v>
      </c>
      <c r="O25" s="83">
        <f>$C$25</f>
        <v>1494.4</v>
      </c>
      <c r="P25" s="83">
        <f>$D$25</f>
        <v>3132.5</v>
      </c>
      <c r="Q25" s="84">
        <f>$E$25</f>
        <v>0</v>
      </c>
      <c r="R25" s="83">
        <f t="shared" si="10"/>
        <v>0.5381005586592178</v>
      </c>
      <c r="S25" s="83">
        <f t="shared" si="11"/>
        <v>0.47706304868316046</v>
      </c>
      <c r="T25" s="82">
        <f t="shared" si="12"/>
        <v>0</v>
      </c>
      <c r="U25" s="81">
        <f>(R25*0.005*($H$18))/0.5335</f>
        <v>2.5387049787164974E-2</v>
      </c>
      <c r="V25" s="81">
        <f>(S25*0.005*($H$18))/0.8217</f>
        <v>1.4613212772733543E-2</v>
      </c>
      <c r="W25" s="80">
        <f t="shared" si="13"/>
        <v>0</v>
      </c>
      <c r="X25" s="79">
        <f t="shared" si="14"/>
        <v>1.7372668270822749</v>
      </c>
      <c r="Y25" s="78">
        <f t="shared" si="15"/>
        <v>0.4000026255989852</v>
      </c>
      <c r="Z25" s="48">
        <f t="shared" si="16"/>
        <v>0.54046324832210457</v>
      </c>
      <c r="AA25" s="54">
        <f t="shared" si="17"/>
        <v>2.8759541597885613E-3</v>
      </c>
      <c r="AB25" s="55">
        <f>$AA$33</f>
        <v>3.1230079734921989E-3</v>
      </c>
      <c r="AC25" s="48">
        <f t="shared" si="18"/>
        <v>1.6068236102317031</v>
      </c>
      <c r="AD25" s="51">
        <f>(AB24-AB33)/AB37</f>
        <v>2.6615754737689805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5"/>
        <v>L2253-3</v>
      </c>
      <c r="B26" s="58">
        <v>1624.5</v>
      </c>
      <c r="C26" s="58">
        <v>1373.2</v>
      </c>
      <c r="D26" s="58">
        <v>3115.1</v>
      </c>
      <c r="E26" s="58">
        <v>0</v>
      </c>
      <c r="G26" s="86" t="str">
        <f t="shared" si="6"/>
        <v>L2253-3</v>
      </c>
      <c r="H26" s="49">
        <f>$B$7</f>
        <v>51.2</v>
      </c>
      <c r="I26" s="49">
        <f>$C$7</f>
        <v>13.2</v>
      </c>
      <c r="J26" s="51">
        <f>$D$7</f>
        <v>0</v>
      </c>
      <c r="K26" s="49">
        <f t="shared" si="7"/>
        <v>0.25781249999999994</v>
      </c>
      <c r="L26" s="85">
        <f t="shared" si="8"/>
        <v>1.040195682872705E-3</v>
      </c>
      <c r="M26" s="48">
        <f t="shared" si="9"/>
        <v>1.1261197837712447</v>
      </c>
      <c r="N26" s="83">
        <f>$B$26</f>
        <v>1624.5</v>
      </c>
      <c r="O26" s="83">
        <f>$C$26</f>
        <v>1373.2</v>
      </c>
      <c r="P26" s="83">
        <f>$D$26</f>
        <v>3115.1</v>
      </c>
      <c r="Q26" s="84">
        <f>$E$26</f>
        <v>0</v>
      </c>
      <c r="R26" s="83">
        <f t="shared" si="10"/>
        <v>0.5214920869313987</v>
      </c>
      <c r="S26" s="83">
        <f t="shared" si="11"/>
        <v>0.44082051940547656</v>
      </c>
      <c r="T26" s="82">
        <f t="shared" si="12"/>
        <v>0</v>
      </c>
      <c r="U26" s="81">
        <f>(R26*0.005*($H$18))/0.5335</f>
        <v>2.4603478590559152E-2</v>
      </c>
      <c r="V26" s="81">
        <f>(S26*0.005*($H$18))/0.8217</f>
        <v>1.3503045483066627E-2</v>
      </c>
      <c r="W26" s="80">
        <f t="shared" si="13"/>
        <v>0</v>
      </c>
      <c r="X26" s="79">
        <f t="shared" si="14"/>
        <v>1.8220688526460882</v>
      </c>
      <c r="Y26" s="78">
        <f t="shared" si="15"/>
        <v>0.38106524073625775</v>
      </c>
      <c r="Z26" s="48">
        <f t="shared" si="16"/>
        <v>0.5829359332813554</v>
      </c>
      <c r="AA26" s="54">
        <f t="shared" si="17"/>
        <v>2.7297049735182841E-3</v>
      </c>
      <c r="AB26" s="55">
        <f>$AA$31</f>
        <v>2.9739962306811101E-3</v>
      </c>
      <c r="AC26" s="48">
        <f t="shared" si="18"/>
        <v>0.70184290787484704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5"/>
        <v>L2253-4</v>
      </c>
      <c r="B27" s="58">
        <v>1742.5</v>
      </c>
      <c r="C27" s="58">
        <v>1489.4</v>
      </c>
      <c r="D27" s="58">
        <v>3134.3</v>
      </c>
      <c r="E27" s="58">
        <v>0</v>
      </c>
      <c r="G27" s="86" t="str">
        <f t="shared" si="6"/>
        <v>L2253-4</v>
      </c>
      <c r="H27" s="49">
        <f>$B$8</f>
        <v>61</v>
      </c>
      <c r="I27" s="49">
        <f>$C$8</f>
        <v>16.899999999999999</v>
      </c>
      <c r="J27" s="51">
        <f>$D$8</f>
        <v>0</v>
      </c>
      <c r="K27" s="49">
        <f t="shared" si="7"/>
        <v>0.27704918032786885</v>
      </c>
      <c r="L27" s="85">
        <f t="shared" si="8"/>
        <v>1.1178098863339474E-3</v>
      </c>
      <c r="M27" s="48">
        <f t="shared" si="9"/>
        <v>1.7607446734251003E-2</v>
      </c>
      <c r="N27" s="83">
        <f>$B$27</f>
        <v>1742.5</v>
      </c>
      <c r="O27" s="83">
        <f>$C$27</f>
        <v>1489.4</v>
      </c>
      <c r="P27" s="83">
        <f>$D$27</f>
        <v>3134.3</v>
      </c>
      <c r="Q27" s="84">
        <f>$E$27</f>
        <v>0</v>
      </c>
      <c r="R27" s="83">
        <f t="shared" si="10"/>
        <v>0.55594550617362726</v>
      </c>
      <c r="S27" s="83">
        <f t="shared" si="11"/>
        <v>0.47519382318220976</v>
      </c>
      <c r="T27" s="82">
        <f t="shared" si="12"/>
        <v>0</v>
      </c>
      <c r="U27" s="81">
        <f>(R27*0.005*($H$18))/0.5335</f>
        <v>2.6228956683018185E-2</v>
      </c>
      <c r="V27" s="81">
        <f>(S27*0.005*($H$18))/0.8217</f>
        <v>1.4555955372394088E-2</v>
      </c>
      <c r="W27" s="80">
        <f t="shared" si="13"/>
        <v>0</v>
      </c>
      <c r="X27" s="79">
        <f t="shared" si="14"/>
        <v>1.8019398941523534</v>
      </c>
      <c r="Y27" s="78">
        <f t="shared" si="15"/>
        <v>0.4078491205541227</v>
      </c>
      <c r="Z27" s="48">
        <f t="shared" si="16"/>
        <v>1.0059312141977061</v>
      </c>
      <c r="AA27" s="54">
        <f t="shared" si="17"/>
        <v>2.7407436475901654E-3</v>
      </c>
      <c r="AB27" s="55">
        <f>$AA$25</f>
        <v>2.8759541597885613E-3</v>
      </c>
      <c r="AC27" s="48">
        <f t="shared" si="18"/>
        <v>0.10641210152998715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5"/>
        <v>L2253-5</v>
      </c>
      <c r="B28" s="58">
        <v>1621.1</v>
      </c>
      <c r="C28" s="58">
        <v>1361.8</v>
      </c>
      <c r="D28" s="58">
        <v>3130.6</v>
      </c>
      <c r="E28" s="58">
        <v>0</v>
      </c>
      <c r="G28" s="86" t="str">
        <f t="shared" si="6"/>
        <v>L2253-5</v>
      </c>
      <c r="H28" s="49">
        <f>$B$9</f>
        <v>52</v>
      </c>
      <c r="I28" s="49">
        <f>$C$9</f>
        <v>15.2</v>
      </c>
      <c r="J28" s="51">
        <f>$D$9</f>
        <v>0</v>
      </c>
      <c r="K28" s="49">
        <f t="shared" si="7"/>
        <v>0.29230769230769227</v>
      </c>
      <c r="L28" s="85">
        <f t="shared" si="8"/>
        <v>1.1793733803013608E-3</v>
      </c>
      <c r="M28" s="48">
        <f t="shared" si="9"/>
        <v>0.92481052704096978</v>
      </c>
      <c r="N28" s="83">
        <f>$B$28</f>
        <v>1621.1</v>
      </c>
      <c r="O28" s="83">
        <f>$C$28</f>
        <v>1361.8</v>
      </c>
      <c r="P28" s="83">
        <f>$D$28</f>
        <v>3130.6</v>
      </c>
      <c r="Q28" s="84">
        <f>$E$28</f>
        <v>0</v>
      </c>
      <c r="R28" s="83">
        <f t="shared" si="10"/>
        <v>0.51782405928575992</v>
      </c>
      <c r="S28" s="83">
        <f t="shared" si="11"/>
        <v>0.43499648629655657</v>
      </c>
      <c r="T28" s="82">
        <f t="shared" si="12"/>
        <v>0</v>
      </c>
      <c r="U28" s="81">
        <f t="shared" ref="U28:U33" si="19">(R28*0.005*($H$18))/0.5335</f>
        <v>2.4430424690201652E-2</v>
      </c>
      <c r="V28" s="81">
        <f t="shared" ref="V28:V33" si="20">(S28*0.005*($H$18))/0.8217</f>
        <v>1.3324645929273861E-2</v>
      </c>
      <c r="W28" s="80">
        <f t="shared" si="13"/>
        <v>0</v>
      </c>
      <c r="X28" s="79">
        <f t="shared" si="14"/>
        <v>1.8334764630802471</v>
      </c>
      <c r="Y28" s="78">
        <f t="shared" si="15"/>
        <v>0.37755070619475517</v>
      </c>
      <c r="Z28" s="48">
        <f t="shared" si="16"/>
        <v>0.79142434159437358</v>
      </c>
      <c r="AA28" s="54">
        <f t="shared" si="17"/>
        <v>3.1237483096985511E-3</v>
      </c>
      <c r="AB28" s="55">
        <f>$AA$24</f>
        <v>2.8572058687104606E-3</v>
      </c>
      <c r="AC28" s="48">
        <f t="shared" si="18"/>
        <v>7.4503451991961758E-3</v>
      </c>
      <c r="AD28" s="51">
        <f>1-((((COUNT(AB24:AB33))-3)*((STDEV(AB26:AB33))^2))/(((COUNT(AB24:AB33))-1)*((STDEV(AB24:AB33))^2)))</f>
        <v>0.71919884677535073</v>
      </c>
    </row>
    <row r="29" spans="1:35" x14ac:dyDescent="0.25">
      <c r="A29" s="58" t="str">
        <f t="shared" si="5"/>
        <v>L2253-6</v>
      </c>
      <c r="B29" s="58">
        <v>1760.3</v>
      </c>
      <c r="C29" s="58">
        <v>1515.6</v>
      </c>
      <c r="D29" s="58">
        <v>3188.6</v>
      </c>
      <c r="E29" s="58">
        <v>0</v>
      </c>
      <c r="G29" s="86" t="str">
        <f t="shared" si="6"/>
        <v>L2253-6</v>
      </c>
      <c r="H29" s="49">
        <f>$B$10</f>
        <v>59.2</v>
      </c>
      <c r="I29" s="49">
        <f>$C$10</f>
        <v>16</v>
      </c>
      <c r="J29" s="51">
        <f>$D$10</f>
        <v>0</v>
      </c>
      <c r="K29" s="49">
        <f t="shared" si="7"/>
        <v>0.27027027027027023</v>
      </c>
      <c r="L29" s="85">
        <f t="shared" si="8"/>
        <v>1.0904590287281429E-3</v>
      </c>
      <c r="M29" s="48">
        <f t="shared" si="9"/>
        <v>0.38543631621640501</v>
      </c>
      <c r="N29" s="83">
        <f>$B$29</f>
        <v>1760.3</v>
      </c>
      <c r="O29" s="83">
        <f>$C$29</f>
        <v>1515.6</v>
      </c>
      <c r="P29" s="83">
        <f>$D$29</f>
        <v>3188.6</v>
      </c>
      <c r="Q29" s="84">
        <f>$E$29</f>
        <v>0</v>
      </c>
      <c r="R29" s="83">
        <f t="shared" si="10"/>
        <v>0.55206046540801601</v>
      </c>
      <c r="S29" s="83">
        <f t="shared" si="11"/>
        <v>0.47531832152041648</v>
      </c>
      <c r="T29" s="82">
        <f t="shared" si="12"/>
        <v>0</v>
      </c>
      <c r="U29" s="81">
        <f t="shared" si="19"/>
        <v>2.6045664319249793E-2</v>
      </c>
      <c r="V29" s="81">
        <f t="shared" si="20"/>
        <v>1.4559768957854307E-2</v>
      </c>
      <c r="W29" s="80">
        <f t="shared" si="13"/>
        <v>0</v>
      </c>
      <c r="X29" s="79">
        <f t="shared" si="14"/>
        <v>1.7888789578078701</v>
      </c>
      <c r="Y29" s="78">
        <f t="shared" si="15"/>
        <v>0.40605433277104097</v>
      </c>
      <c r="Z29" s="48">
        <f t="shared" si="16"/>
        <v>0.89946122685355534</v>
      </c>
      <c r="AA29" s="54">
        <f t="shared" si="17"/>
        <v>2.6855002907776198E-3</v>
      </c>
      <c r="AB29" s="55">
        <f>$AA$30</f>
        <v>2.7483313151554097E-3</v>
      </c>
      <c r="AC29" s="48">
        <f t="shared" si="18"/>
        <v>0.66866917323445196</v>
      </c>
      <c r="AD29" s="51"/>
    </row>
    <row r="30" spans="1:35" x14ac:dyDescent="0.25">
      <c r="A30" s="58" t="str">
        <f t="shared" si="5"/>
        <v>L2253-7</v>
      </c>
      <c r="B30" s="58">
        <v>1571.3</v>
      </c>
      <c r="C30" s="58">
        <v>1359.6</v>
      </c>
      <c r="D30" s="58">
        <v>3124.1</v>
      </c>
      <c r="E30" s="58">
        <v>0</v>
      </c>
      <c r="G30" s="86" t="str">
        <f t="shared" si="6"/>
        <v>L2253-7</v>
      </c>
      <c r="H30" s="49">
        <f>$B$11</f>
        <v>61.4</v>
      </c>
      <c r="I30" s="49">
        <f>$C$11</f>
        <v>15.5</v>
      </c>
      <c r="J30" s="51">
        <f>$D$11</f>
        <v>0</v>
      </c>
      <c r="K30" s="49">
        <f t="shared" si="7"/>
        <v>0.25244299674267101</v>
      </c>
      <c r="L30" s="85">
        <f t="shared" si="8"/>
        <v>1.0185313566377688E-3</v>
      </c>
      <c r="M30" s="48">
        <f t="shared" si="9"/>
        <v>1.4453665033207714</v>
      </c>
      <c r="N30" s="83">
        <f>$B$30</f>
        <v>1571.3</v>
      </c>
      <c r="O30" s="83">
        <f>$C$30</f>
        <v>1359.6</v>
      </c>
      <c r="P30" s="83">
        <f>$D$30</f>
        <v>3124.1</v>
      </c>
      <c r="Q30" s="84">
        <f>$E$30</f>
        <v>0</v>
      </c>
      <c r="R30" s="83">
        <f t="shared" si="10"/>
        <v>0.50296085272558499</v>
      </c>
      <c r="S30" s="83">
        <f t="shared" si="11"/>
        <v>0.43519733683300788</v>
      </c>
      <c r="T30" s="82">
        <f t="shared" si="12"/>
        <v>0</v>
      </c>
      <c r="U30" s="81">
        <f t="shared" si="19"/>
        <v>2.3729193370389833E-2</v>
      </c>
      <c r="V30" s="81">
        <f t="shared" si="20"/>
        <v>1.3330798306056723E-2</v>
      </c>
      <c r="W30" s="80">
        <f t="shared" si="13"/>
        <v>0</v>
      </c>
      <c r="X30" s="79">
        <f t="shared" si="14"/>
        <v>1.7800279342317178</v>
      </c>
      <c r="Y30" s="78">
        <f t="shared" si="15"/>
        <v>0.37059991676446552</v>
      </c>
      <c r="Z30" s="48">
        <f t="shared" si="16"/>
        <v>1.2037574706978582</v>
      </c>
      <c r="AA30" s="54">
        <f t="shared" si="17"/>
        <v>2.7483313151554097E-3</v>
      </c>
      <c r="AB30" s="55">
        <f>$AA$27</f>
        <v>2.7407436475901654E-3</v>
      </c>
      <c r="AC30" s="48">
        <f t="shared" si="18"/>
        <v>0.71475072756638425</v>
      </c>
      <c r="AD30" s="51" t="s">
        <v>39</v>
      </c>
    </row>
    <row r="31" spans="1:35" x14ac:dyDescent="0.25">
      <c r="A31" s="58" t="str">
        <f t="shared" si="5"/>
        <v>L2253-8</v>
      </c>
      <c r="B31" s="58">
        <v>1773.7</v>
      </c>
      <c r="C31" s="58">
        <v>1599.7</v>
      </c>
      <c r="D31" s="58">
        <v>3169.7</v>
      </c>
      <c r="E31" s="58">
        <v>0</v>
      </c>
      <c r="G31" s="86" t="str">
        <f t="shared" si="6"/>
        <v>L2253-8</v>
      </c>
      <c r="H31" s="49">
        <f>$B$12</f>
        <v>53.8</v>
      </c>
      <c r="I31" s="49">
        <f>$C$12</f>
        <v>16.600000000000001</v>
      </c>
      <c r="J31" s="51">
        <f>$D$12</f>
        <v>0</v>
      </c>
      <c r="K31" s="49">
        <f t="shared" si="7"/>
        <v>0.308550185873606</v>
      </c>
      <c r="L31" s="85">
        <f t="shared" si="8"/>
        <v>1.2449069432059956E-3</v>
      </c>
      <c r="M31" s="48">
        <f t="shared" si="9"/>
        <v>1.8905167646048731</v>
      </c>
      <c r="N31" s="83">
        <f>$B$31</f>
        <v>1773.7</v>
      </c>
      <c r="O31" s="83">
        <f>$C$31</f>
        <v>1599.7</v>
      </c>
      <c r="P31" s="83">
        <f>$D$31</f>
        <v>3169.7</v>
      </c>
      <c r="Q31" s="84">
        <f>$E$31</f>
        <v>0</v>
      </c>
      <c r="R31" s="83">
        <f t="shared" si="10"/>
        <v>0.55957977095624201</v>
      </c>
      <c r="S31" s="83">
        <f t="shared" si="11"/>
        <v>0.50468498596081657</v>
      </c>
      <c r="T31" s="82">
        <f t="shared" si="12"/>
        <v>0</v>
      </c>
      <c r="U31" s="81">
        <f t="shared" si="19"/>
        <v>2.640041768503958E-2</v>
      </c>
      <c r="V31" s="81">
        <f t="shared" si="20"/>
        <v>1.545931738667854E-2</v>
      </c>
      <c r="W31" s="80">
        <f t="shared" si="13"/>
        <v>0</v>
      </c>
      <c r="X31" s="79">
        <f t="shared" si="14"/>
        <v>1.707735019903861</v>
      </c>
      <c r="Y31" s="78">
        <f t="shared" si="15"/>
        <v>0.41859735071718118</v>
      </c>
      <c r="Z31" s="48">
        <f t="shared" si="16"/>
        <v>1.6435352475101752</v>
      </c>
      <c r="AA31" s="54">
        <f t="shared" si="17"/>
        <v>2.9739962306811101E-3</v>
      </c>
      <c r="AB31" s="55">
        <f>$AA$26</f>
        <v>2.7297049735182841E-3</v>
      </c>
      <c r="AC31" s="48">
        <f t="shared" si="18"/>
        <v>0.78179099450242184</v>
      </c>
      <c r="AD31" s="51">
        <f>1-((((COUNT(AB24:AB33))-3)*((STDEV(AB24:AB31))^2))/(((COUNT(AB24:AB33))-1)*((STDEV(AB24:AB33))^2)))</f>
        <v>0.24201802809253858</v>
      </c>
    </row>
    <row r="32" spans="1:35" x14ac:dyDescent="0.25">
      <c r="A32" s="58" t="str">
        <f t="shared" si="5"/>
        <v>L2253-9</v>
      </c>
      <c r="B32" s="58">
        <v>1698.7</v>
      </c>
      <c r="C32" s="58">
        <v>1460.6</v>
      </c>
      <c r="D32" s="58">
        <v>3172.7</v>
      </c>
      <c r="E32" s="58">
        <v>0</v>
      </c>
      <c r="G32" s="86" t="str">
        <f t="shared" si="6"/>
        <v>L2253-9</v>
      </c>
      <c r="H32" s="49">
        <f>$B$13</f>
        <v>56.4</v>
      </c>
      <c r="I32" s="49">
        <f>$C$13</f>
        <v>15</v>
      </c>
      <c r="J32" s="51">
        <f>$D$13</f>
        <v>0</v>
      </c>
      <c r="K32" s="49">
        <f t="shared" si="7"/>
        <v>0.26595744680851063</v>
      </c>
      <c r="L32" s="85">
        <f t="shared" si="8"/>
        <v>1.0730580867803535E-3</v>
      </c>
      <c r="M32" s="48">
        <f t="shared" si="9"/>
        <v>0.64185756715497011</v>
      </c>
      <c r="N32" s="83">
        <f>$B$32</f>
        <v>1698.7</v>
      </c>
      <c r="O32" s="83">
        <f>$C$32</f>
        <v>1460.6</v>
      </c>
      <c r="P32" s="83">
        <f>$D$32</f>
        <v>3172.7</v>
      </c>
      <c r="Q32" s="84">
        <f>$E$32</f>
        <v>0</v>
      </c>
      <c r="R32" s="83">
        <f t="shared" si="10"/>
        <v>0.53541147918176957</v>
      </c>
      <c r="S32" s="83">
        <f t="shared" si="11"/>
        <v>0.46036498881079208</v>
      </c>
      <c r="T32" s="82">
        <f t="shared" si="12"/>
        <v>0</v>
      </c>
      <c r="U32" s="81">
        <f t="shared" si="19"/>
        <v>2.5260181688856874E-2</v>
      </c>
      <c r="V32" s="81">
        <f t="shared" si="20"/>
        <v>1.4101724191758109E-2</v>
      </c>
      <c r="W32" s="80">
        <f t="shared" si="13"/>
        <v>0</v>
      </c>
      <c r="X32" s="79">
        <f t="shared" si="14"/>
        <v>1.7912832037674113</v>
      </c>
      <c r="Y32" s="78">
        <f t="shared" si="15"/>
        <v>0.39361905880614989</v>
      </c>
      <c r="Z32" s="48">
        <f t="shared" si="16"/>
        <v>0.16177876982809972</v>
      </c>
      <c r="AA32" s="54">
        <f t="shared" si="17"/>
        <v>2.7261334601910493E-3</v>
      </c>
      <c r="AB32" s="55">
        <f>$AA$32</f>
        <v>2.7261334601910493E-3</v>
      </c>
      <c r="AC32" s="48">
        <f t="shared" si="18"/>
        <v>0.80348157122063024</v>
      </c>
      <c r="AD32" s="51"/>
    </row>
    <row r="33" spans="1:30" x14ac:dyDescent="0.25">
      <c r="A33" s="58" t="str">
        <f t="shared" si="5"/>
        <v>L2253-10</v>
      </c>
      <c r="B33" s="58">
        <v>1592.6</v>
      </c>
      <c r="C33" s="58">
        <v>1412.1</v>
      </c>
      <c r="D33" s="58">
        <v>3201.6</v>
      </c>
      <c r="E33" s="58">
        <v>0</v>
      </c>
      <c r="G33" s="86" t="str">
        <f t="shared" si="6"/>
        <v>L2253-10</v>
      </c>
      <c r="H33" s="49">
        <f>$B$14</f>
        <v>55.2</v>
      </c>
      <c r="I33" s="123">
        <f>$C$14</f>
        <v>15.8</v>
      </c>
      <c r="J33" s="51">
        <f>$D$14</f>
        <v>0</v>
      </c>
      <c r="K33" s="49">
        <f t="shared" si="7"/>
        <v>0.28623188405797101</v>
      </c>
      <c r="L33" s="85">
        <f t="shared" si="8"/>
        <v>1.1548593264392617E-3</v>
      </c>
      <c r="M33" s="48">
        <f t="shared" si="9"/>
        <v>0.56357006225720241</v>
      </c>
      <c r="N33" s="83">
        <f>$B$33</f>
        <v>1592.6</v>
      </c>
      <c r="O33" s="83">
        <f>$C$33</f>
        <v>1412.1</v>
      </c>
      <c r="P33" s="83">
        <f>$D$33</f>
        <v>3201.6</v>
      </c>
      <c r="Q33" s="84">
        <f>$E$33</f>
        <v>0</v>
      </c>
      <c r="R33" s="83">
        <f t="shared" si="10"/>
        <v>0.49743878060969515</v>
      </c>
      <c r="S33" s="83">
        <f t="shared" si="11"/>
        <v>0.4410607196401799</v>
      </c>
      <c r="T33" s="82">
        <f t="shared" si="12"/>
        <v>0</v>
      </c>
      <c r="U33" s="81">
        <f t="shared" si="19"/>
        <v>2.346866749380699E-2</v>
      </c>
      <c r="V33" s="81">
        <f t="shared" si="20"/>
        <v>1.3510403204750311E-2</v>
      </c>
      <c r="W33" s="80">
        <f t="shared" si="13"/>
        <v>0</v>
      </c>
      <c r="X33" s="79">
        <f t="shared" si="14"/>
        <v>1.737081206100149</v>
      </c>
      <c r="Y33" s="78">
        <f t="shared" si="15"/>
        <v>0.36979070698557298</v>
      </c>
      <c r="Z33" s="48">
        <f t="shared" si="16"/>
        <v>1.2517612267572611</v>
      </c>
      <c r="AA33" s="54">
        <f t="shared" si="17"/>
        <v>3.1230079734921989E-3</v>
      </c>
      <c r="AB33" s="55">
        <f>$AA$29</f>
        <v>2.6855002907776198E-3</v>
      </c>
      <c r="AC33" s="48">
        <f t="shared" si="18"/>
        <v>1.0502556408412298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2864.3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2</v>
      </c>
      <c r="H36" s="49">
        <f>AVERAGE(H24:H33)</f>
        <v>54.679999999999993</v>
      </c>
      <c r="I36" s="49">
        <f>AVERAGE(I24:I32)</f>
        <v>15.033333333333331</v>
      </c>
      <c r="J36" s="51">
        <f>AVERAGE(J24:J28)</f>
        <v>0</v>
      </c>
      <c r="K36" s="56">
        <f>AVERAGE(K24:K33)</f>
        <v>0.27675303556958836</v>
      </c>
      <c r="L36" s="57">
        <f>AVERAGE(L24:L33)</f>
        <v>1.1166150315496811E-3</v>
      </c>
      <c r="M36" s="56"/>
      <c r="N36" s="49">
        <f t="shared" ref="N36:Y36" si="21">AVERAGE(N24:N33)</f>
        <v>1670.1799999999998</v>
      </c>
      <c r="O36" s="49">
        <f t="shared" si="21"/>
        <v>1449.7500000000002</v>
      </c>
      <c r="P36" s="49">
        <f t="shared" si="21"/>
        <v>3151.7</v>
      </c>
      <c r="Q36" s="51">
        <f t="shared" si="21"/>
        <v>0</v>
      </c>
      <c r="R36" s="49">
        <f t="shared" si="21"/>
        <v>0.52991120541177272</v>
      </c>
      <c r="S36" s="49">
        <f t="shared" si="21"/>
        <v>0.45993352134954596</v>
      </c>
      <c r="T36" s="50">
        <f t="shared" si="21"/>
        <v>0</v>
      </c>
      <c r="U36" s="49">
        <f t="shared" si="21"/>
        <v>2.5000684236577926E-2</v>
      </c>
      <c r="V36" s="49">
        <f t="shared" si="21"/>
        <v>1.4088507645573903E-2</v>
      </c>
      <c r="W36" s="50">
        <f t="shared" si="21"/>
        <v>0</v>
      </c>
      <c r="X36" s="48">
        <f t="shared" si="21"/>
        <v>1.7755642917330132</v>
      </c>
      <c r="Y36" s="49">
        <f t="shared" si="21"/>
        <v>0.39089191882151819</v>
      </c>
      <c r="Z36" s="48"/>
      <c r="AA36" s="56">
        <f>AVERAGE(AA24:AA33)</f>
        <v>2.8584326229603415E-3</v>
      </c>
      <c r="AB36" s="56">
        <f>AVERAGE(AB24:AB33)</f>
        <v>2.8584326229603415E-3</v>
      </c>
      <c r="AC36" s="56"/>
      <c r="AD36" s="56"/>
    </row>
    <row r="37" spans="1:30" x14ac:dyDescent="0.25">
      <c r="G37" s="53" t="s">
        <v>1</v>
      </c>
      <c r="H37" s="49">
        <f>STDEV(H24:H33)</f>
        <v>4.8334022983585569</v>
      </c>
      <c r="I37" s="49">
        <f>STDEV(I24:I32)</f>
        <v>1.4026760139105539</v>
      </c>
      <c r="J37" s="51">
        <f>STDEV(J24:J28)</f>
        <v>0</v>
      </c>
      <c r="K37" s="48">
        <f>STDEV(K24:K33)</f>
        <v>1.6819290312224917E-2</v>
      </c>
      <c r="L37" s="55">
        <f>STDEV(L24:L33)</f>
        <v>6.7860763817732171E-5</v>
      </c>
      <c r="M37" s="54"/>
      <c r="N37" s="49">
        <f t="shared" ref="N37:Y37" si="22">STDEV(N24:N33)</f>
        <v>72.193348416288046</v>
      </c>
      <c r="O37" s="49">
        <f t="shared" si="22"/>
        <v>77.454047308352116</v>
      </c>
      <c r="P37" s="49">
        <f t="shared" si="22"/>
        <v>29.532957108213072</v>
      </c>
      <c r="Q37" s="51">
        <f t="shared" si="22"/>
        <v>0</v>
      </c>
      <c r="R37" s="49">
        <f t="shared" si="22"/>
        <v>2.1803497262954268E-2</v>
      </c>
      <c r="S37" s="49">
        <f t="shared" si="22"/>
        <v>2.2971402221699282E-2</v>
      </c>
      <c r="T37" s="50">
        <f t="shared" si="22"/>
        <v>0</v>
      </c>
      <c r="U37" s="49">
        <f t="shared" si="22"/>
        <v>1.0286673404096705E-3</v>
      </c>
      <c r="V37" s="49">
        <f t="shared" si="22"/>
        <v>7.0365120350513745E-4</v>
      </c>
      <c r="W37" s="50">
        <f t="shared" si="22"/>
        <v>0</v>
      </c>
      <c r="X37" s="48">
        <f t="shared" si="22"/>
        <v>4.0266060294339164E-2</v>
      </c>
      <c r="Y37" s="49">
        <f t="shared" si="22"/>
        <v>1.6857217962093912E-2</v>
      </c>
      <c r="Z37" s="48"/>
      <c r="AA37" s="47">
        <f>STDEV(AA24:AA33)</f>
        <v>1.6465737050858106E-4</v>
      </c>
      <c r="AB37" s="54">
        <f>STDEV(AB24:AB33)</f>
        <v>1.6465737050858108E-4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8.8394336107508362</v>
      </c>
      <c r="I38" s="49">
        <f>(I37/I36)*100</f>
        <v>9.3304391169216458</v>
      </c>
      <c r="J38" s="51" t="e">
        <f>(J37/J36)*100</f>
        <v>#DIV/0!</v>
      </c>
      <c r="K38" s="52">
        <f>(K37/K36)*100</f>
        <v>6.0773643467393077</v>
      </c>
      <c r="L38" s="52">
        <f>(L37/L36)*100</f>
        <v>6.0773643467393059</v>
      </c>
      <c r="M38" s="48"/>
      <c r="N38" s="49">
        <f t="shared" ref="N38:Y38" si="23">(N37/N36)*100</f>
        <v>4.322489097958786</v>
      </c>
      <c r="O38" s="49">
        <f t="shared" si="23"/>
        <v>5.3425795694672953</v>
      </c>
      <c r="P38" s="49">
        <f t="shared" si="23"/>
        <v>0.93704848520522488</v>
      </c>
      <c r="Q38" s="51" t="e">
        <f t="shared" si="23"/>
        <v>#DIV/0!</v>
      </c>
      <c r="R38" s="49">
        <f t="shared" si="23"/>
        <v>4.1145567484295116</v>
      </c>
      <c r="S38" s="49">
        <f t="shared" si="23"/>
        <v>4.9945048915539232</v>
      </c>
      <c r="T38" s="50" t="e">
        <f t="shared" si="23"/>
        <v>#DIV/0!</v>
      </c>
      <c r="U38" s="49">
        <f t="shared" si="23"/>
        <v>4.1145567484295134</v>
      </c>
      <c r="V38" s="49">
        <f t="shared" si="23"/>
        <v>4.9945048915539259</v>
      </c>
      <c r="W38" s="50" t="e">
        <f t="shared" si="23"/>
        <v>#DIV/0!</v>
      </c>
      <c r="X38" s="48">
        <f t="shared" si="23"/>
        <v>2.2677894842680164</v>
      </c>
      <c r="Y38" s="49">
        <f t="shared" si="23"/>
        <v>4.312501013813729</v>
      </c>
      <c r="Z38" s="48"/>
      <c r="AA38" s="47">
        <f>(AA37/AA36)*100</f>
        <v>5.7604076159071163</v>
      </c>
      <c r="AB38" s="47">
        <f>(AB37/AB36)*100</f>
        <v>5.7604076159071171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50" si="24">A24</f>
        <v>L2253-1</v>
      </c>
      <c r="H41" s="4">
        <f>$B$5</f>
        <v>48.2</v>
      </c>
      <c r="I41" s="4">
        <f>$C$5</f>
        <v>13.1</v>
      </c>
      <c r="J41" s="5">
        <f>$D$5</f>
        <v>0</v>
      </c>
      <c r="K41" s="4">
        <f t="shared" ref="K41:K49" si="25">I41/H41</f>
        <v>0.27178423236514521</v>
      </c>
      <c r="L41" s="125">
        <f t="shared" ref="L41:L50" si="26">K41/$H$17</f>
        <v>1.0965674091795248E-3</v>
      </c>
      <c r="M41" s="22">
        <f>$B$24</f>
        <v>1631.5</v>
      </c>
      <c r="N41" s="22">
        <f>$C$24</f>
        <v>1431.1</v>
      </c>
      <c r="O41" s="22">
        <f>$D$24</f>
        <v>3147.8</v>
      </c>
      <c r="P41" s="23">
        <f>$E$24</f>
        <v>0</v>
      </c>
      <c r="Q41" s="22">
        <f t="shared" ref="Q41:Q50" si="27">M41/O41</f>
        <v>0.51829849418641583</v>
      </c>
      <c r="R41" s="22">
        <f t="shared" ref="R41:R50" si="28">N41/O41</f>
        <v>0.45463498316284384</v>
      </c>
      <c r="S41" s="21">
        <f t="shared" ref="S41:S50" si="29">P41/O41</f>
        <v>0</v>
      </c>
      <c r="T41" s="20">
        <f>(Q41*0.01*($H$18))/0.5335</f>
        <v>4.8905616114984403E-2</v>
      </c>
      <c r="U41" s="20">
        <f>(R41*0.01*($H$18))/0.8217</f>
        <v>2.7852409702345822E-2</v>
      </c>
      <c r="V41" s="18">
        <f t="shared" ref="V41:V50" si="30">(S41*0.005*(100/20))/0.7126</f>
        <v>0</v>
      </c>
      <c r="W41" s="19">
        <f t="shared" ref="W41:W50" si="31">T41/U41</f>
        <v>1.7558845585581564</v>
      </c>
      <c r="X41" s="19">
        <f t="shared" ref="X41:X50" si="32">(T41+U41+V41)*10</f>
        <v>0.76758025817330222</v>
      </c>
      <c r="Y41" s="41">
        <f t="shared" ref="Y41:Y50" si="33">L41/X41</f>
        <v>1.4286029343552303E-3</v>
      </c>
      <c r="Z41" s="5">
        <f>(Y41*900000)</f>
        <v>1285.7426409197074</v>
      </c>
      <c r="AA41" s="2">
        <f t="shared" ref="AA41:AA50" si="34">(Z41*0.2125)+26.378</f>
        <v>299.59831119543782</v>
      </c>
      <c r="AB41" s="2">
        <f>-0.000006*(AA41)^2 + 0.0266*(AA41) + 3.4677</f>
        <v>10.898460189371695</v>
      </c>
      <c r="AC41" s="17">
        <f t="shared" ref="AC41:AC50" si="35">ABS(Y41-$C$42)</f>
        <v>2.721863838876272E-5</v>
      </c>
      <c r="AD41" s="38">
        <f t="shared" ref="AD41:AD50" si="36">ABS(AB41-$D$42)</f>
        <v>0.12007825264942618</v>
      </c>
    </row>
    <row r="42" spans="1:30" x14ac:dyDescent="0.25">
      <c r="A42" s="141" t="s">
        <v>9</v>
      </c>
      <c r="B42" s="141"/>
      <c r="C42" s="15">
        <f>MEDIAN(Y41:Y50)</f>
        <v>1.4013842959664676E-3</v>
      </c>
      <c r="D42" s="14">
        <f>MEDIAN(AB41:AB50)</f>
        <v>10.778381936722269</v>
      </c>
      <c r="G42" s="40" t="str">
        <f t="shared" si="24"/>
        <v>L2253-2</v>
      </c>
      <c r="H42" s="4">
        <f>$B$6</f>
        <v>48.4</v>
      </c>
      <c r="I42" s="4">
        <f>$C$6</f>
        <v>13.8</v>
      </c>
      <c r="J42" s="5">
        <f>$D$6</f>
        <v>0</v>
      </c>
      <c r="K42" s="4">
        <f t="shared" si="25"/>
        <v>0.28512396694214881</v>
      </c>
      <c r="L42" s="125">
        <f t="shared" si="26"/>
        <v>1.1503892150177479E-3</v>
      </c>
      <c r="M42" s="22">
        <f>$B$25</f>
        <v>1685.6</v>
      </c>
      <c r="N42" s="22">
        <f>$C$25</f>
        <v>1494.4</v>
      </c>
      <c r="O42" s="22">
        <f>$D$25</f>
        <v>3132.5</v>
      </c>
      <c r="P42" s="23">
        <f>$E$25</f>
        <v>0</v>
      </c>
      <c r="Q42" s="22">
        <f t="shared" si="27"/>
        <v>0.5381005586592178</v>
      </c>
      <c r="R42" s="22">
        <f t="shared" si="28"/>
        <v>0.47706304868316046</v>
      </c>
      <c r="S42" s="21">
        <f t="shared" si="29"/>
        <v>0</v>
      </c>
      <c r="T42" s="20">
        <f t="shared" ref="T42:T50" si="37">(Q42*0.01*($H$18))/0.5335</f>
        <v>5.0774099574329948E-2</v>
      </c>
      <c r="U42" s="20">
        <f t="shared" ref="U42:U50" si="38">(R42*0.01*($H$18))/0.8217</f>
        <v>2.9226425545467085E-2</v>
      </c>
      <c r="V42" s="18">
        <f t="shared" si="30"/>
        <v>0</v>
      </c>
      <c r="W42" s="19">
        <f t="shared" si="31"/>
        <v>1.7372668270822749</v>
      </c>
      <c r="X42" s="19">
        <f t="shared" si="32"/>
        <v>0.80000525119797039</v>
      </c>
      <c r="Y42" s="18">
        <f t="shared" si="33"/>
        <v>1.4379770798942806E-3</v>
      </c>
      <c r="Z42" s="5">
        <f>(Y42*900000)</f>
        <v>1294.1793719048526</v>
      </c>
      <c r="AA42" s="2">
        <f>(Z42*0.2125)+26.378</f>
        <v>301.39111652978113</v>
      </c>
      <c r="AB42" s="2">
        <f t="shared" ref="AB42:AB50" si="39">-0.000006*(AA42)^2 + 0.0266*(AA42) + 3.4677</f>
        <v>10.939684068953767</v>
      </c>
      <c r="AC42" s="17">
        <f t="shared" si="35"/>
        <v>3.6592783927813077E-5</v>
      </c>
      <c r="AD42" s="38">
        <f t="shared" si="36"/>
        <v>0.16130213223149781</v>
      </c>
    </row>
    <row r="43" spans="1:30" x14ac:dyDescent="0.25">
      <c r="A43" s="141" t="s">
        <v>8</v>
      </c>
      <c r="B43" s="141"/>
      <c r="C43" s="15">
        <f>MEDIAN(AC41:AC50)</f>
        <v>3.7455174899378007E-5</v>
      </c>
      <c r="D43" s="14">
        <f>MEDIAN(AD41:AD50)</f>
        <v>0.16525212551228474</v>
      </c>
      <c r="G43" s="40" t="str">
        <f t="shared" si="24"/>
        <v>L2253-3</v>
      </c>
      <c r="H43" s="4">
        <f>$B$7</f>
        <v>51.2</v>
      </c>
      <c r="I43" s="4">
        <f>$C$7</f>
        <v>13.2</v>
      </c>
      <c r="J43" s="5">
        <f>$D$7</f>
        <v>0</v>
      </c>
      <c r="K43" s="4">
        <f t="shared" si="25"/>
        <v>0.25781249999999994</v>
      </c>
      <c r="L43" s="125">
        <f t="shared" si="26"/>
        <v>1.040195682872705E-3</v>
      </c>
      <c r="M43" s="22">
        <f>$B$26</f>
        <v>1624.5</v>
      </c>
      <c r="N43" s="22">
        <f>$C$26</f>
        <v>1373.2</v>
      </c>
      <c r="O43" s="22">
        <f>$D$26</f>
        <v>3115.1</v>
      </c>
      <c r="P43" s="23">
        <f>$E$26</f>
        <v>0</v>
      </c>
      <c r="Q43" s="22">
        <f t="shared" si="27"/>
        <v>0.5214920869313987</v>
      </c>
      <c r="R43" s="22">
        <f t="shared" si="28"/>
        <v>0.44082051940547656</v>
      </c>
      <c r="S43" s="21">
        <f t="shared" si="29"/>
        <v>0</v>
      </c>
      <c r="T43" s="20">
        <f t="shared" si="37"/>
        <v>4.9206957181118303E-2</v>
      </c>
      <c r="U43" s="20">
        <f t="shared" si="38"/>
        <v>2.7006090966133253E-2</v>
      </c>
      <c r="V43" s="18">
        <f t="shared" si="30"/>
        <v>0</v>
      </c>
      <c r="W43" s="19">
        <f t="shared" si="31"/>
        <v>1.8220688526460882</v>
      </c>
      <c r="X43" s="19">
        <f t="shared" si="32"/>
        <v>0.7621304814725155</v>
      </c>
      <c r="Y43" s="18">
        <f t="shared" si="33"/>
        <v>1.3648524867591421E-3</v>
      </c>
      <c r="Z43" s="5">
        <f t="shared" ref="Z43:Z50" si="40">(Y43*900000)</f>
        <v>1228.3672380832279</v>
      </c>
      <c r="AA43" s="2">
        <f t="shared" si="34"/>
        <v>287.40603809268589</v>
      </c>
      <c r="AB43" s="2">
        <f t="shared" si="39"/>
        <v>10.617087228872638</v>
      </c>
      <c r="AC43" s="17">
        <f t="shared" si="35"/>
        <v>3.6531809207325516E-5</v>
      </c>
      <c r="AD43" s="38">
        <f t="shared" si="36"/>
        <v>0.16129470784963118</v>
      </c>
    </row>
    <row r="44" spans="1:30" x14ac:dyDescent="0.25">
      <c r="A44" s="141" t="s">
        <v>7</v>
      </c>
      <c r="B44" s="141"/>
      <c r="C44" s="15">
        <f>C43*1.483</f>
        <v>5.5546024375777587E-5</v>
      </c>
      <c r="D44" s="14">
        <f>D43*1.483</f>
        <v>0.2450689021347183</v>
      </c>
      <c r="G44" s="40" t="str">
        <f t="shared" si="24"/>
        <v>L2253-4</v>
      </c>
      <c r="H44" s="4">
        <f>$B$8</f>
        <v>61</v>
      </c>
      <c r="I44" s="4">
        <f>$C$8</f>
        <v>16.899999999999999</v>
      </c>
      <c r="J44" s="5">
        <f>$D$8</f>
        <v>0</v>
      </c>
      <c r="K44" s="4">
        <f t="shared" si="25"/>
        <v>0.27704918032786885</v>
      </c>
      <c r="L44" s="125">
        <f t="shared" si="26"/>
        <v>1.1178098863339474E-3</v>
      </c>
      <c r="M44" s="22">
        <f>$B$27</f>
        <v>1742.5</v>
      </c>
      <c r="N44" s="22">
        <f>$C$27</f>
        <v>1489.4</v>
      </c>
      <c r="O44" s="22">
        <f>$D$27</f>
        <v>3134.3</v>
      </c>
      <c r="P44" s="23">
        <f>$E$27</f>
        <v>0</v>
      </c>
      <c r="Q44" s="22">
        <f t="shared" si="27"/>
        <v>0.55594550617362726</v>
      </c>
      <c r="R44" s="22">
        <f t="shared" si="28"/>
        <v>0.47519382318220976</v>
      </c>
      <c r="S44" s="21">
        <f t="shared" si="29"/>
        <v>0</v>
      </c>
      <c r="T44" s="20">
        <f t="shared" si="37"/>
        <v>5.245791336603637E-2</v>
      </c>
      <c r="U44" s="20">
        <f t="shared" si="38"/>
        <v>2.9111910744788177E-2</v>
      </c>
      <c r="V44" s="18">
        <f t="shared" si="30"/>
        <v>0</v>
      </c>
      <c r="W44" s="19">
        <f t="shared" si="31"/>
        <v>1.8019398941523534</v>
      </c>
      <c r="X44" s="19">
        <f t="shared" si="32"/>
        <v>0.8156982411082454</v>
      </c>
      <c r="Y44" s="18">
        <f t="shared" si="33"/>
        <v>1.3703718237950827E-3</v>
      </c>
      <c r="Z44" s="5">
        <f t="shared" si="40"/>
        <v>1233.3346414155744</v>
      </c>
      <c r="AA44" s="2">
        <f t="shared" si="34"/>
        <v>288.46161130080952</v>
      </c>
      <c r="AB44" s="2">
        <f t="shared" si="39"/>
        <v>10.641518253435976</v>
      </c>
      <c r="AC44" s="17">
        <f t="shared" si="35"/>
        <v>3.1012472171384857E-5</v>
      </c>
      <c r="AD44" s="38">
        <f t="shared" si="36"/>
        <v>0.13686368328629328</v>
      </c>
    </row>
    <row r="45" spans="1:30" x14ac:dyDescent="0.25">
      <c r="A45" s="141" t="s">
        <v>5</v>
      </c>
      <c r="B45" s="141"/>
      <c r="C45" s="25">
        <f>COUNT(Y41:Y50)</f>
        <v>10</v>
      </c>
      <c r="D45" s="24">
        <f>COUNT(AB41:AB50)</f>
        <v>10</v>
      </c>
      <c r="G45" s="40" t="str">
        <f t="shared" si="24"/>
        <v>L2253-5</v>
      </c>
      <c r="H45" s="4">
        <f>$B$9</f>
        <v>52</v>
      </c>
      <c r="I45" s="4">
        <f>$C$9</f>
        <v>15.2</v>
      </c>
      <c r="J45" s="5">
        <f>$D$9</f>
        <v>0</v>
      </c>
      <c r="K45" s="4">
        <f t="shared" si="25"/>
        <v>0.29230769230769227</v>
      </c>
      <c r="L45" s="125">
        <f t="shared" si="26"/>
        <v>1.1793733803013608E-3</v>
      </c>
      <c r="M45" s="22">
        <f>$B$28</f>
        <v>1621.1</v>
      </c>
      <c r="N45" s="22">
        <f>$C$28</f>
        <v>1361.8</v>
      </c>
      <c r="O45" s="22">
        <f>$D$28</f>
        <v>3130.6</v>
      </c>
      <c r="P45" s="23">
        <f>$E$28</f>
        <v>0</v>
      </c>
      <c r="Q45" s="22">
        <f t="shared" si="27"/>
        <v>0.51782405928575992</v>
      </c>
      <c r="R45" s="22">
        <f t="shared" si="28"/>
        <v>0.43499648629655657</v>
      </c>
      <c r="S45" s="21">
        <f t="shared" si="29"/>
        <v>0</v>
      </c>
      <c r="T45" s="20">
        <f t="shared" si="37"/>
        <v>4.8860849380403304E-2</v>
      </c>
      <c r="U45" s="20">
        <f t="shared" si="38"/>
        <v>2.6649291858547721E-2</v>
      </c>
      <c r="V45" s="18">
        <f t="shared" si="30"/>
        <v>0</v>
      </c>
      <c r="W45" s="19">
        <f t="shared" si="31"/>
        <v>1.8334764630802471</v>
      </c>
      <c r="X45" s="19">
        <f t="shared" si="32"/>
        <v>0.75510141238951034</v>
      </c>
      <c r="Y45" s="18">
        <f t="shared" si="33"/>
        <v>1.5618741548492755E-3</v>
      </c>
      <c r="Z45" s="5">
        <f t="shared" si="40"/>
        <v>1405.6867393643479</v>
      </c>
      <c r="AA45" s="2">
        <f t="shared" si="34"/>
        <v>325.08643211492392</v>
      </c>
      <c r="AB45" s="2">
        <f t="shared" si="39"/>
        <v>11.480911964185708</v>
      </c>
      <c r="AC45" s="17">
        <f t="shared" si="35"/>
        <v>1.6048985888280796E-4</v>
      </c>
      <c r="AD45" s="38">
        <f t="shared" si="36"/>
        <v>0.70253002746343896</v>
      </c>
    </row>
    <row r="46" spans="1:30" ht="15" customHeight="1" x14ac:dyDescent="0.25">
      <c r="A46" s="142" t="s">
        <v>3</v>
      </c>
      <c r="B46" s="142"/>
      <c r="C46" s="15">
        <f>_xlfn.CONFIDENCE.NORM(0.05,C44,C45)</f>
        <v>3.4427149972375021E-5</v>
      </c>
      <c r="D46" s="14">
        <f>_xlfn.CONFIDENCE.NORM(0.05,D44,D45)</f>
        <v>0.15189248811543113</v>
      </c>
      <c r="G46" s="40" t="str">
        <f t="shared" si="24"/>
        <v>L2253-6</v>
      </c>
      <c r="H46" s="4">
        <f>$B$10</f>
        <v>59.2</v>
      </c>
      <c r="I46" s="4">
        <f>$C$10</f>
        <v>16</v>
      </c>
      <c r="J46" s="5">
        <f>$D$10</f>
        <v>0</v>
      </c>
      <c r="K46" s="4">
        <f t="shared" si="25"/>
        <v>0.27027027027027023</v>
      </c>
      <c r="L46" s="125">
        <f t="shared" si="26"/>
        <v>1.0904590287281429E-3</v>
      </c>
      <c r="M46" s="22">
        <f>$B$29</f>
        <v>1760.3</v>
      </c>
      <c r="N46" s="22">
        <f>$C$29</f>
        <v>1515.6</v>
      </c>
      <c r="O46" s="22">
        <f>$D$29</f>
        <v>3188.6</v>
      </c>
      <c r="P46" s="23">
        <f>$E$29</f>
        <v>0</v>
      </c>
      <c r="Q46" s="22">
        <f t="shared" si="27"/>
        <v>0.55206046540801601</v>
      </c>
      <c r="R46" s="22">
        <f t="shared" si="28"/>
        <v>0.47531832152041648</v>
      </c>
      <c r="S46" s="21">
        <f t="shared" si="29"/>
        <v>0</v>
      </c>
      <c r="T46" s="20">
        <f t="shared" si="37"/>
        <v>5.2091328638499586E-2</v>
      </c>
      <c r="U46" s="20">
        <f t="shared" si="38"/>
        <v>2.9119537915708614E-2</v>
      </c>
      <c r="V46" s="18">
        <f t="shared" si="30"/>
        <v>0</v>
      </c>
      <c r="W46" s="19">
        <f t="shared" si="31"/>
        <v>1.7888789578078701</v>
      </c>
      <c r="X46" s="19">
        <f t="shared" si="32"/>
        <v>0.81210866554208194</v>
      </c>
      <c r="Y46" s="18">
        <f t="shared" si="33"/>
        <v>1.3427501453888099E-3</v>
      </c>
      <c r="Z46" s="5">
        <f t="shared" si="40"/>
        <v>1208.475130849929</v>
      </c>
      <c r="AA46" s="2">
        <f t="shared" si="34"/>
        <v>283.17896530560989</v>
      </c>
      <c r="AB46" s="2">
        <f t="shared" si="39"/>
        <v>10.519118518779887</v>
      </c>
      <c r="AC46" s="17">
        <f t="shared" si="35"/>
        <v>5.8634150577657664E-5</v>
      </c>
      <c r="AD46" s="38">
        <f t="shared" si="36"/>
        <v>0.25926341794238184</v>
      </c>
    </row>
    <row r="47" spans="1:30" x14ac:dyDescent="0.25">
      <c r="G47" s="40" t="str">
        <f t="shared" si="24"/>
        <v>L2253-7</v>
      </c>
      <c r="H47" s="4">
        <f>$B$11</f>
        <v>61.4</v>
      </c>
      <c r="I47" s="4">
        <f>$C$11</f>
        <v>15.5</v>
      </c>
      <c r="J47" s="5">
        <f>$D$11</f>
        <v>0</v>
      </c>
      <c r="K47" s="4">
        <f t="shared" si="25"/>
        <v>0.25244299674267101</v>
      </c>
      <c r="L47" s="125">
        <f t="shared" si="26"/>
        <v>1.0185313566377688E-3</v>
      </c>
      <c r="M47" s="22">
        <f>$B$30</f>
        <v>1571.3</v>
      </c>
      <c r="N47" s="22">
        <f>$C$30</f>
        <v>1359.6</v>
      </c>
      <c r="O47" s="22">
        <f>$D$30</f>
        <v>3124.1</v>
      </c>
      <c r="P47" s="23">
        <f>$E$30</f>
        <v>0</v>
      </c>
      <c r="Q47" s="22">
        <f t="shared" si="27"/>
        <v>0.50296085272558499</v>
      </c>
      <c r="R47" s="22">
        <f t="shared" si="28"/>
        <v>0.43519733683300788</v>
      </c>
      <c r="S47" s="21">
        <f t="shared" si="29"/>
        <v>0</v>
      </c>
      <c r="T47" s="20">
        <f t="shared" si="37"/>
        <v>4.7458386740779665E-2</v>
      </c>
      <c r="U47" s="20">
        <f t="shared" si="38"/>
        <v>2.6661596612113446E-2</v>
      </c>
      <c r="V47" s="18">
        <f t="shared" si="30"/>
        <v>0</v>
      </c>
      <c r="W47" s="19">
        <f t="shared" si="31"/>
        <v>1.7800279342317178</v>
      </c>
      <c r="X47" s="19">
        <f t="shared" si="32"/>
        <v>0.74119983352893104</v>
      </c>
      <c r="Y47" s="18">
        <f t="shared" si="33"/>
        <v>1.3741656575777049E-3</v>
      </c>
      <c r="Z47" s="5">
        <f t="shared" si="40"/>
        <v>1236.7490918199344</v>
      </c>
      <c r="AA47" s="2">
        <f t="shared" si="34"/>
        <v>289.18718201173601</v>
      </c>
      <c r="AB47" s="2">
        <f t="shared" si="39"/>
        <v>10.658303684072845</v>
      </c>
      <c r="AC47" s="17">
        <f t="shared" si="35"/>
        <v>2.721863838876272E-5</v>
      </c>
      <c r="AD47" s="38">
        <f t="shared" si="36"/>
        <v>0.1200782526494244</v>
      </c>
    </row>
    <row r="48" spans="1:30" x14ac:dyDescent="0.25">
      <c r="A48" s="143" t="s">
        <v>6</v>
      </c>
      <c r="B48" s="143"/>
      <c r="C48" s="143"/>
      <c r="D48" s="143"/>
      <c r="G48" s="40" t="str">
        <f t="shared" si="24"/>
        <v>L2253-8</v>
      </c>
      <c r="H48" s="4">
        <f>$B$12</f>
        <v>53.8</v>
      </c>
      <c r="I48" s="4">
        <f>$C$12</f>
        <v>16.600000000000001</v>
      </c>
      <c r="J48" s="5">
        <f>$D$12</f>
        <v>0</v>
      </c>
      <c r="K48" s="4">
        <f t="shared" si="25"/>
        <v>0.308550185873606</v>
      </c>
      <c r="L48" s="125">
        <f t="shared" si="26"/>
        <v>1.2449069432059956E-3</v>
      </c>
      <c r="M48" s="22">
        <f>$B$31</f>
        <v>1773.7</v>
      </c>
      <c r="N48" s="22">
        <f>$C$31</f>
        <v>1599.7</v>
      </c>
      <c r="O48" s="22">
        <f>$D$31</f>
        <v>3169.7</v>
      </c>
      <c r="P48" s="23">
        <f>$E$31</f>
        <v>0</v>
      </c>
      <c r="Q48" s="22">
        <f t="shared" si="27"/>
        <v>0.55957977095624201</v>
      </c>
      <c r="R48" s="22">
        <f t="shared" si="28"/>
        <v>0.50468498596081657</v>
      </c>
      <c r="S48" s="21">
        <f t="shared" si="29"/>
        <v>0</v>
      </c>
      <c r="T48" s="20">
        <f t="shared" si="37"/>
        <v>5.2800835370079159E-2</v>
      </c>
      <c r="U48" s="20">
        <f t="shared" si="38"/>
        <v>3.091863477335708E-2</v>
      </c>
      <c r="V48" s="18">
        <f t="shared" si="30"/>
        <v>0</v>
      </c>
      <c r="W48" s="19">
        <f t="shared" si="31"/>
        <v>1.707735019903861</v>
      </c>
      <c r="X48" s="19">
        <f t="shared" si="32"/>
        <v>0.83719470143436236</v>
      </c>
      <c r="Y48" s="18">
        <f t="shared" si="33"/>
        <v>1.486998115340555E-3</v>
      </c>
      <c r="Z48" s="5">
        <f t="shared" si="40"/>
        <v>1338.2983038064995</v>
      </c>
      <c r="AA48" s="2">
        <f t="shared" si="34"/>
        <v>310.76638955888109</v>
      </c>
      <c r="AB48" s="2">
        <f t="shared" si="39"/>
        <v>11.154631468989463</v>
      </c>
      <c r="AC48" s="17">
        <f t="shared" si="35"/>
        <v>8.5613819374087468E-5</v>
      </c>
      <c r="AD48" s="38">
        <f t="shared" si="36"/>
        <v>0.37624953226719349</v>
      </c>
    </row>
    <row r="49" spans="1:30" x14ac:dyDescent="0.25">
      <c r="A49" s="141" t="s">
        <v>2</v>
      </c>
      <c r="B49" s="141"/>
      <c r="C49" s="15">
        <f>AVERAGE(Y41:Y50)</f>
        <v>1.4292163114801707E-3</v>
      </c>
      <c r="D49" s="14">
        <f>AVERAGE(AB41:AB50)</f>
        <v>10.899820016358387</v>
      </c>
      <c r="G49" s="40" t="str">
        <f t="shared" si="24"/>
        <v>L2253-9</v>
      </c>
      <c r="H49" s="4">
        <f>$B$13</f>
        <v>56.4</v>
      </c>
      <c r="I49" s="4">
        <f>$C$13</f>
        <v>15</v>
      </c>
      <c r="J49" s="5">
        <f>$D$13</f>
        <v>0</v>
      </c>
      <c r="K49" s="4">
        <f t="shared" si="25"/>
        <v>0.26595744680851063</v>
      </c>
      <c r="L49" s="125">
        <f t="shared" si="26"/>
        <v>1.0730580867803535E-3</v>
      </c>
      <c r="M49" s="22">
        <f>$B$32</f>
        <v>1698.7</v>
      </c>
      <c r="N49" s="22">
        <f>$C$32</f>
        <v>1460.6</v>
      </c>
      <c r="O49" s="22">
        <f>$D$32</f>
        <v>3172.7</v>
      </c>
      <c r="P49" s="23">
        <f>$E$32</f>
        <v>0</v>
      </c>
      <c r="Q49" s="22">
        <f t="shared" si="27"/>
        <v>0.53541147918176957</v>
      </c>
      <c r="R49" s="22">
        <f t="shared" si="28"/>
        <v>0.46036498881079208</v>
      </c>
      <c r="S49" s="21">
        <f t="shared" si="29"/>
        <v>0</v>
      </c>
      <c r="T49" s="20">
        <f t="shared" si="37"/>
        <v>5.0520363377713748E-2</v>
      </c>
      <c r="U49" s="20">
        <f t="shared" si="38"/>
        <v>2.8203448383516218E-2</v>
      </c>
      <c r="V49" s="18">
        <f t="shared" si="30"/>
        <v>0</v>
      </c>
      <c r="W49" s="19">
        <f t="shared" si="31"/>
        <v>1.7912832037674113</v>
      </c>
      <c r="X49" s="19">
        <f t="shared" si="32"/>
        <v>0.78723811761229978</v>
      </c>
      <c r="Y49" s="18">
        <f t="shared" si="33"/>
        <v>1.3630667300955246E-3</v>
      </c>
      <c r="Z49" s="5">
        <f t="shared" si="40"/>
        <v>1226.7600570859722</v>
      </c>
      <c r="AA49" s="2">
        <f t="shared" si="34"/>
        <v>287.06451213076906</v>
      </c>
      <c r="AB49" s="2">
        <f t="shared" si="39"/>
        <v>10.609179817929197</v>
      </c>
      <c r="AC49" s="17">
        <f t="shared" si="35"/>
        <v>3.8317565870942937E-5</v>
      </c>
      <c r="AD49" s="38">
        <f t="shared" si="36"/>
        <v>0.16920211879307168</v>
      </c>
    </row>
    <row r="50" spans="1:30" x14ac:dyDescent="0.25">
      <c r="A50" s="141" t="s">
        <v>1</v>
      </c>
      <c r="B50" s="141"/>
      <c r="C50" s="15">
        <f>STDEV(Y41:Y50)</f>
        <v>8.2328685254290528E-5</v>
      </c>
      <c r="D50" s="14">
        <f>STDEV(AB41:AB50)</f>
        <v>0.3612299443383889</v>
      </c>
      <c r="G50" s="40" t="str">
        <f t="shared" si="24"/>
        <v>L2253-10</v>
      </c>
      <c r="H50" s="4">
        <f>$B$14</f>
        <v>55.2</v>
      </c>
      <c r="I50" s="124">
        <f>$C$14</f>
        <v>15.8</v>
      </c>
      <c r="J50" s="5">
        <f>$D$14</f>
        <v>0</v>
      </c>
      <c r="K50" s="4">
        <f>I50/H50</f>
        <v>0.28623188405797101</v>
      </c>
      <c r="L50" s="125">
        <f t="shared" si="26"/>
        <v>1.1548593264392617E-3</v>
      </c>
      <c r="M50" s="22">
        <f>$B$33</f>
        <v>1592.6</v>
      </c>
      <c r="N50" s="22">
        <f>$C$33</f>
        <v>1412.1</v>
      </c>
      <c r="O50" s="22">
        <f>$D$33</f>
        <v>3201.6</v>
      </c>
      <c r="P50" s="23">
        <f>$E$33</f>
        <v>0</v>
      </c>
      <c r="Q50" s="22">
        <f t="shared" si="27"/>
        <v>0.49743878060969515</v>
      </c>
      <c r="R50" s="22">
        <f t="shared" si="28"/>
        <v>0.4410607196401799</v>
      </c>
      <c r="S50" s="21">
        <f t="shared" si="29"/>
        <v>0</v>
      </c>
      <c r="T50" s="20">
        <f t="shared" si="37"/>
        <v>4.6937334987613981E-2</v>
      </c>
      <c r="U50" s="20">
        <f t="shared" si="38"/>
        <v>2.7020806409500622E-2</v>
      </c>
      <c r="V50" s="18">
        <f t="shared" si="30"/>
        <v>0</v>
      </c>
      <c r="W50" s="19">
        <f t="shared" si="31"/>
        <v>1.737081206100149</v>
      </c>
      <c r="X50" s="19">
        <f t="shared" si="32"/>
        <v>0.73958141397114596</v>
      </c>
      <c r="Y50" s="18">
        <f t="shared" si="33"/>
        <v>1.5615039867460994E-3</v>
      </c>
      <c r="Z50" s="5">
        <f t="shared" si="40"/>
        <v>1405.3535880714894</v>
      </c>
      <c r="AA50" s="2">
        <f t="shared" si="34"/>
        <v>325.0156374651915</v>
      </c>
      <c r="AB50" s="2">
        <f t="shared" si="39"/>
        <v>11.479304968992665</v>
      </c>
      <c r="AC50" s="17">
        <f t="shared" si="35"/>
        <v>1.6011969077963186E-4</v>
      </c>
      <c r="AD50" s="38">
        <f t="shared" si="36"/>
        <v>0.70092303227039565</v>
      </c>
    </row>
    <row r="51" spans="1:30" ht="15.75" thickBot="1" x14ac:dyDescent="0.3">
      <c r="A51" s="141" t="s">
        <v>0</v>
      </c>
      <c r="B51" s="141"/>
      <c r="C51" s="37">
        <f>(C50/C49)*100</f>
        <v>5.7604076159071163</v>
      </c>
      <c r="D51" s="14">
        <f>(D50/D49)*100</f>
        <v>3.3140909097238032</v>
      </c>
      <c r="G51" s="36"/>
      <c r="H51" s="31"/>
      <c r="I51" s="31"/>
      <c r="J51" s="29"/>
      <c r="K51" s="30"/>
      <c r="L51" s="126"/>
      <c r="M51" s="33"/>
      <c r="N51" s="33"/>
      <c r="O51" s="33"/>
      <c r="P51" s="34"/>
      <c r="Q51" s="33"/>
      <c r="R51" s="33"/>
      <c r="S51" s="32"/>
      <c r="T51" s="31"/>
      <c r="U51" s="31"/>
      <c r="V51" s="29"/>
      <c r="W51" s="30"/>
      <c r="X51" s="30"/>
      <c r="Y51" s="29"/>
      <c r="Z51" s="28"/>
      <c r="AA51" s="28"/>
      <c r="AB51" s="28"/>
      <c r="AC51" s="27"/>
      <c r="AD51" s="26"/>
    </row>
    <row r="52" spans="1:30" ht="15.75" thickTop="1" x14ac:dyDescent="0.25">
      <c r="A52" s="141" t="s">
        <v>5</v>
      </c>
      <c r="B52" s="141"/>
      <c r="C52" s="25">
        <f>COUNT(Y41:Y50)</f>
        <v>10</v>
      </c>
      <c r="D52" s="24">
        <f>COUNT(AB41:AB50)</f>
        <v>10</v>
      </c>
      <c r="G52" s="7" t="s">
        <v>4</v>
      </c>
      <c r="H52" s="20"/>
      <c r="I52" s="20"/>
      <c r="J52" s="18"/>
      <c r="K52" s="19"/>
      <c r="L52" s="127"/>
      <c r="M52" s="22"/>
      <c r="N52" s="22"/>
      <c r="O52" s="22"/>
      <c r="P52" s="23"/>
      <c r="Q52" s="22"/>
      <c r="R52" s="22"/>
      <c r="S52" s="21"/>
      <c r="T52" s="20"/>
      <c r="U52" s="20"/>
      <c r="V52" s="18"/>
      <c r="W52" s="19"/>
      <c r="X52" s="19"/>
      <c r="Y52" s="18"/>
      <c r="Z52" s="2"/>
      <c r="AA52" s="2"/>
      <c r="AB52" s="2"/>
      <c r="AC52" s="17"/>
      <c r="AD52" s="16"/>
    </row>
    <row r="53" spans="1:30" ht="17.25" customHeight="1" x14ac:dyDescent="0.25">
      <c r="A53" s="142" t="s">
        <v>3</v>
      </c>
      <c r="B53" s="142"/>
      <c r="C53" s="15">
        <f>_xlfn.CONFIDENCE.NORM(0.05,C50,C52)</f>
        <v>5.102691013677507E-5</v>
      </c>
      <c r="D53" s="14">
        <f>_xlfn.CONFIDENCE.NORM(0.05,D50,D52)</f>
        <v>0.22388852502058668</v>
      </c>
      <c r="G53" s="7" t="s">
        <v>2</v>
      </c>
      <c r="H53" s="4">
        <f>AVERAGE(H41:H50)</f>
        <v>54.679999999999993</v>
      </c>
      <c r="I53" s="4">
        <f>AVERAGE(I41:I49)</f>
        <v>15.033333333333331</v>
      </c>
      <c r="J53" s="5">
        <f>AVERAGE(J41:J45)</f>
        <v>0</v>
      </c>
      <c r="K53" s="13">
        <f t="shared" ref="K53:AD53" si="41">AVERAGE(K41:K50)</f>
        <v>0.27675303556958836</v>
      </c>
      <c r="L53" s="11">
        <f t="shared" si="41"/>
        <v>1.1166150315496811E-3</v>
      </c>
      <c r="M53" s="4">
        <f t="shared" si="41"/>
        <v>1670.1799999999998</v>
      </c>
      <c r="N53" s="4">
        <f t="shared" si="41"/>
        <v>1449.7500000000002</v>
      </c>
      <c r="O53" s="4">
        <f t="shared" si="41"/>
        <v>3151.7</v>
      </c>
      <c r="P53" s="5">
        <f t="shared" si="41"/>
        <v>0</v>
      </c>
      <c r="Q53" s="4">
        <f t="shared" si="41"/>
        <v>0.52991120541177272</v>
      </c>
      <c r="R53" s="4">
        <f t="shared" si="41"/>
        <v>0.45993352134954596</v>
      </c>
      <c r="S53" s="3">
        <f t="shared" si="41"/>
        <v>0</v>
      </c>
      <c r="T53" s="4">
        <f t="shared" si="41"/>
        <v>5.0001368473155852E-2</v>
      </c>
      <c r="U53" s="4">
        <f t="shared" si="41"/>
        <v>2.8177015291147807E-2</v>
      </c>
      <c r="V53" s="3">
        <f t="shared" si="41"/>
        <v>0</v>
      </c>
      <c r="W53" s="2">
        <f t="shared" si="41"/>
        <v>1.7755642917330132</v>
      </c>
      <c r="X53" s="2">
        <f t="shared" si="41"/>
        <v>0.78178383764303638</v>
      </c>
      <c r="Y53" s="11">
        <f t="shared" si="41"/>
        <v>1.4292163114801707E-3</v>
      </c>
      <c r="Z53" s="2">
        <f t="shared" si="41"/>
        <v>1286.2946803321533</v>
      </c>
      <c r="AA53" s="2">
        <f t="shared" si="41"/>
        <v>299.71561957058259</v>
      </c>
      <c r="AB53" s="2">
        <f t="shared" si="41"/>
        <v>10.899820016358387</v>
      </c>
      <c r="AC53" s="10">
        <f t="shared" si="41"/>
        <v>6.6174942756917678E-5</v>
      </c>
      <c r="AD53" s="10">
        <f t="shared" si="41"/>
        <v>0.29077851574027547</v>
      </c>
    </row>
    <row r="54" spans="1:30" x14ac:dyDescent="0.25">
      <c r="G54" s="7" t="s">
        <v>1</v>
      </c>
      <c r="H54" s="4">
        <f>STDEV(H41:H50)</f>
        <v>4.8334022983585569</v>
      </c>
      <c r="I54" s="4">
        <f>STDEV(I41:I49)</f>
        <v>1.4026760139105539</v>
      </c>
      <c r="J54" s="5">
        <f>STDEV(J41:J45)</f>
        <v>0</v>
      </c>
      <c r="K54" s="2">
        <f t="shared" ref="K54:AD54" si="42">STDEV(K41:K50)</f>
        <v>1.6819290312224917E-2</v>
      </c>
      <c r="L54" s="127">
        <f t="shared" si="42"/>
        <v>6.7860763817732171E-5</v>
      </c>
      <c r="M54" s="4">
        <f t="shared" si="42"/>
        <v>72.193348416288046</v>
      </c>
      <c r="N54" s="4">
        <f t="shared" si="42"/>
        <v>77.454047308352116</v>
      </c>
      <c r="O54" s="4">
        <f t="shared" si="42"/>
        <v>29.532957108213072</v>
      </c>
      <c r="P54" s="5">
        <f t="shared" si="42"/>
        <v>0</v>
      </c>
      <c r="Q54" s="4">
        <f t="shared" si="42"/>
        <v>2.1803497262954268E-2</v>
      </c>
      <c r="R54" s="4">
        <f t="shared" si="42"/>
        <v>2.2971402221699282E-2</v>
      </c>
      <c r="S54" s="3">
        <f t="shared" si="42"/>
        <v>0</v>
      </c>
      <c r="T54" s="4">
        <f t="shared" si="42"/>
        <v>2.0573346808193411E-3</v>
      </c>
      <c r="U54" s="4">
        <f t="shared" si="42"/>
        <v>1.4073024070102749E-3</v>
      </c>
      <c r="V54" s="3">
        <f t="shared" si="42"/>
        <v>0</v>
      </c>
      <c r="W54" s="2">
        <f t="shared" si="42"/>
        <v>4.0266060294339164E-2</v>
      </c>
      <c r="X54" s="2">
        <f t="shared" si="42"/>
        <v>3.3714435924187824E-2</v>
      </c>
      <c r="Y54" s="3">
        <f t="shared" si="42"/>
        <v>8.2328685254290528E-5</v>
      </c>
      <c r="Z54" s="2">
        <f t="shared" si="42"/>
        <v>74.095816728861422</v>
      </c>
      <c r="AA54" s="2">
        <f t="shared" si="42"/>
        <v>15.745361054883062</v>
      </c>
      <c r="AB54" s="2">
        <f t="shared" si="42"/>
        <v>0.3612299443383889</v>
      </c>
      <c r="AC54" s="8">
        <f t="shared" si="42"/>
        <v>5.2659379377738167E-5</v>
      </c>
      <c r="AD54" s="8">
        <f t="shared" si="42"/>
        <v>0.23005658093326561</v>
      </c>
    </row>
    <row r="55" spans="1:30" x14ac:dyDescent="0.25">
      <c r="G55" s="7" t="s">
        <v>0</v>
      </c>
      <c r="H55" s="4">
        <f t="shared" ref="H55:AD55" si="43">(H54/H53)*100</f>
        <v>8.8394336107508362</v>
      </c>
      <c r="I55" s="4">
        <f t="shared" si="43"/>
        <v>9.3304391169216458</v>
      </c>
      <c r="J55" s="5" t="e">
        <f t="shared" si="43"/>
        <v>#DIV/0!</v>
      </c>
      <c r="K55" s="6">
        <f t="shared" si="43"/>
        <v>6.0773643467393077</v>
      </c>
      <c r="L55" s="2">
        <f t="shared" si="43"/>
        <v>6.0773643467393059</v>
      </c>
      <c r="M55" s="4">
        <f t="shared" si="43"/>
        <v>4.322489097958786</v>
      </c>
      <c r="N55" s="4">
        <f t="shared" si="43"/>
        <v>5.3425795694672953</v>
      </c>
      <c r="O55" s="4">
        <f t="shared" si="43"/>
        <v>0.93704848520522488</v>
      </c>
      <c r="P55" s="5" t="e">
        <f t="shared" si="43"/>
        <v>#DIV/0!</v>
      </c>
      <c r="Q55" s="4">
        <f t="shared" si="43"/>
        <v>4.1145567484295116</v>
      </c>
      <c r="R55" s="4">
        <f t="shared" si="43"/>
        <v>4.9945048915539232</v>
      </c>
      <c r="S55" s="3" t="e">
        <f t="shared" si="43"/>
        <v>#DIV/0!</v>
      </c>
      <c r="T55" s="4">
        <f t="shared" si="43"/>
        <v>4.1145567484295134</v>
      </c>
      <c r="U55" s="4">
        <f t="shared" si="43"/>
        <v>4.9945048915539259</v>
      </c>
      <c r="V55" s="3" t="e">
        <f t="shared" si="43"/>
        <v>#DIV/0!</v>
      </c>
      <c r="W55" s="2">
        <f t="shared" si="43"/>
        <v>2.2677894842680164</v>
      </c>
      <c r="X55" s="2">
        <f t="shared" si="43"/>
        <v>4.312501013813729</v>
      </c>
      <c r="Y55" s="3">
        <f t="shared" si="43"/>
        <v>5.7604076159071163</v>
      </c>
      <c r="Z55" s="2">
        <f t="shared" si="43"/>
        <v>5.7604076159071136</v>
      </c>
      <c r="AA55" s="2">
        <f t="shared" si="43"/>
        <v>5.2534335973020765</v>
      </c>
      <c r="AB55" s="2">
        <f t="shared" si="43"/>
        <v>3.3140909097238032</v>
      </c>
      <c r="AC55" s="1">
        <f t="shared" si="43"/>
        <v>79.576010471476152</v>
      </c>
      <c r="AD55" s="1">
        <f t="shared" si="43"/>
        <v>79.117461738044312</v>
      </c>
    </row>
  </sheetData>
  <sortState ref="AB24:AB33">
    <sortCondition descending="1" ref="AB24"/>
  </sortState>
  <mergeCells count="25">
    <mergeCell ref="G2:I2"/>
    <mergeCell ref="A3:E3"/>
    <mergeCell ref="R10:T10"/>
    <mergeCell ref="U10:W10"/>
    <mergeCell ref="K14:M14"/>
    <mergeCell ref="N14:P14"/>
    <mergeCell ref="Q14:S14"/>
    <mergeCell ref="T14:U14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A49:B49"/>
    <mergeCell ref="A50:B50"/>
    <mergeCell ref="A51:B51"/>
    <mergeCell ref="A52:B52"/>
    <mergeCell ref="A53:B53"/>
  </mergeCells>
  <pageMargins left="0.7" right="0.7" top="0.75" bottom="0.75" header="0.3" footer="0.3"/>
  <pageSetup paperSize="9" orientation="portrait" r:id="rId1"/>
  <drawing r:id="rId2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5"/>
  <sheetViews>
    <sheetView topLeftCell="A22" zoomScaleNormal="100" workbookViewId="0">
      <selection activeCell="W41" sqref="W41:W50"/>
    </sheetView>
  </sheetViews>
  <sheetFormatPr defaultRowHeight="15" x14ac:dyDescent="0.25"/>
  <cols>
    <col min="1" max="1" width="10.28515625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322</v>
      </c>
      <c r="C1" s="117" t="s">
        <v>100</v>
      </c>
      <c r="D1" s="103">
        <v>2009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323</v>
      </c>
      <c r="B5" s="58">
        <v>61</v>
      </c>
      <c r="C5" s="130">
        <v>9.1</v>
      </c>
      <c r="D5" s="58">
        <v>0</v>
      </c>
      <c r="E5" s="58"/>
      <c r="G5" s="91" t="s">
        <v>95</v>
      </c>
      <c r="H5" s="91">
        <f>(11.4*0.9)/20</f>
        <v>0.51300000000000001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324</v>
      </c>
      <c r="B6" s="58">
        <v>53.9</v>
      </c>
      <c r="C6" s="130">
        <v>8.5</v>
      </c>
      <c r="D6" s="58">
        <v>0</v>
      </c>
      <c r="E6" s="58"/>
      <c r="G6" s="91" t="s">
        <v>93</v>
      </c>
      <c r="H6" s="91">
        <f>(34.57*0.4)/10</f>
        <v>1.3828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325</v>
      </c>
      <c r="B7" s="58">
        <v>55.1</v>
      </c>
      <c r="C7" s="130">
        <v>8.1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326</v>
      </c>
      <c r="B8" s="58">
        <v>59.5</v>
      </c>
      <c r="C8" s="130">
        <v>8.4</v>
      </c>
      <c r="D8" s="58">
        <v>0</v>
      </c>
      <c r="E8" s="58"/>
      <c r="G8" s="91" t="s">
        <v>89</v>
      </c>
      <c r="H8" s="91">
        <f>(30.16*0.97)/20</f>
        <v>1.4627599999999998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327</v>
      </c>
      <c r="B9" s="58">
        <v>57</v>
      </c>
      <c r="C9" s="130">
        <v>7.9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328</v>
      </c>
      <c r="B10" s="58">
        <v>55.8</v>
      </c>
      <c r="C10" s="130">
        <v>6.6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329</v>
      </c>
      <c r="B11" s="58">
        <v>56.1</v>
      </c>
      <c r="C11" s="130">
        <v>7.1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330</v>
      </c>
      <c r="B12" s="58">
        <v>54.4</v>
      </c>
      <c r="C12" s="130">
        <v>6.8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331</v>
      </c>
      <c r="B13" s="58">
        <v>52.2</v>
      </c>
      <c r="C13" s="130">
        <v>7.2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332</v>
      </c>
      <c r="B14" s="58">
        <v>50.9</v>
      </c>
      <c r="C14" s="130">
        <v>6.2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38" t="s">
        <v>73</v>
      </c>
      <c r="O15" s="138" t="s">
        <v>72</v>
      </c>
      <c r="P15" s="138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48.7</v>
      </c>
      <c r="C16" s="58">
        <v>0</v>
      </c>
      <c r="D16" s="58">
        <v>98.4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5.13E-3</v>
      </c>
      <c r="O16" s="96">
        <f>$H$7*(L16/1000)</f>
        <v>0</v>
      </c>
      <c r="P16" s="95">
        <f t="shared" ref="P16:P21" si="1">$H$6*(M16/1000)</f>
        <v>1.3828E-2</v>
      </c>
      <c r="Q16" s="94">
        <f t="shared" ref="Q16:S21" si="2">B16</f>
        <v>48.7</v>
      </c>
      <c r="R16" s="94">
        <f t="shared" si="2"/>
        <v>0</v>
      </c>
      <c r="S16" s="94">
        <f t="shared" si="2"/>
        <v>98.4</v>
      </c>
      <c r="T16" s="93">
        <f t="shared" ref="T16:T20" si="3">R16/Q16</f>
        <v>0</v>
      </c>
      <c r="U16" s="92">
        <f t="shared" ref="U16:U21" si="4">S16/Q16</f>
        <v>2.020533880903491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63.3</v>
      </c>
      <c r="C17" s="58">
        <v>44.1</v>
      </c>
      <c r="D17" s="58">
        <v>104.6</v>
      </c>
      <c r="E17" s="58"/>
      <c r="G17" s="102" t="s">
        <v>63</v>
      </c>
      <c r="H17" s="103">
        <v>247.85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5.13E-3</v>
      </c>
      <c r="O17" s="96">
        <f>$H$8*(L17/1000)</f>
        <v>2.9255199999999996E-3</v>
      </c>
      <c r="P17" s="95">
        <f t="shared" si="1"/>
        <v>1.10624E-2</v>
      </c>
      <c r="Q17" s="94">
        <f t="shared" si="2"/>
        <v>63.3</v>
      </c>
      <c r="R17" s="94">
        <f t="shared" si="2"/>
        <v>44.1</v>
      </c>
      <c r="S17" s="94">
        <f t="shared" si="2"/>
        <v>104.6</v>
      </c>
      <c r="T17" s="93">
        <f t="shared" si="3"/>
        <v>0.69668246445497639</v>
      </c>
      <c r="U17" s="92">
        <f t="shared" si="4"/>
        <v>1.6524486571879937</v>
      </c>
      <c r="V17" s="91"/>
      <c r="W17" s="91"/>
      <c r="X17" s="100"/>
    </row>
    <row r="18" spans="1:35" x14ac:dyDescent="0.25">
      <c r="A18" s="58" t="s">
        <v>62</v>
      </c>
      <c r="B18" s="58">
        <v>54.2</v>
      </c>
      <c r="C18" s="58">
        <v>78</v>
      </c>
      <c r="D18" s="58">
        <v>65.5</v>
      </c>
      <c r="E18" s="58"/>
      <c r="G18" s="102" t="s">
        <v>61</v>
      </c>
      <c r="H18" s="101">
        <f>50.34/10</f>
        <v>5.0340000000000007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5.13E-3</v>
      </c>
      <c r="O18" s="96">
        <f>$H$8*(L18/1000)</f>
        <v>5.8510399999999992E-3</v>
      </c>
      <c r="P18" s="95">
        <f t="shared" si="1"/>
        <v>8.2968E-3</v>
      </c>
      <c r="Q18" s="94">
        <f t="shared" si="2"/>
        <v>54.2</v>
      </c>
      <c r="R18" s="94">
        <f t="shared" si="2"/>
        <v>78</v>
      </c>
      <c r="S18" s="94">
        <f t="shared" si="2"/>
        <v>65.5</v>
      </c>
      <c r="T18" s="93">
        <f t="shared" si="3"/>
        <v>1.4391143911439113</v>
      </c>
      <c r="U18" s="92">
        <f t="shared" si="4"/>
        <v>1.2084870848708487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53.1</v>
      </c>
      <c r="C19" s="58">
        <v>117</v>
      </c>
      <c r="D19" s="58">
        <v>36.700000000000003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5.13E-3</v>
      </c>
      <c r="O19" s="96">
        <f>$H$8*(L19/1000)</f>
        <v>8.7765599999999992E-3</v>
      </c>
      <c r="P19" s="95">
        <f t="shared" si="1"/>
        <v>5.5312E-3</v>
      </c>
      <c r="Q19" s="94">
        <f t="shared" si="2"/>
        <v>53.1</v>
      </c>
      <c r="R19" s="94">
        <f t="shared" si="2"/>
        <v>117</v>
      </c>
      <c r="S19" s="94">
        <f t="shared" si="2"/>
        <v>36.700000000000003</v>
      </c>
      <c r="T19" s="93">
        <f t="shared" si="3"/>
        <v>2.2033898305084745</v>
      </c>
      <c r="U19" s="92">
        <f t="shared" si="4"/>
        <v>0.6911487758945386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53.7</v>
      </c>
      <c r="C20" s="58">
        <v>155.30000000000001</v>
      </c>
      <c r="D20" s="58">
        <v>13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5.13E-3</v>
      </c>
      <c r="O20" s="96">
        <f>$H$8*(L20/1000)</f>
        <v>1.1702079999999998E-2</v>
      </c>
      <c r="P20" s="95">
        <f t="shared" si="1"/>
        <v>2.7656E-3</v>
      </c>
      <c r="Q20" s="94">
        <f t="shared" si="2"/>
        <v>53.7</v>
      </c>
      <c r="R20" s="94">
        <f t="shared" si="2"/>
        <v>155.30000000000001</v>
      </c>
      <c r="S20" s="94">
        <f t="shared" si="2"/>
        <v>13</v>
      </c>
      <c r="T20" s="93">
        <f t="shared" si="3"/>
        <v>2.8919925512104285</v>
      </c>
      <c r="U20" s="92">
        <f t="shared" si="4"/>
        <v>0.24208566108007448</v>
      </c>
      <c r="V20" s="91"/>
      <c r="W20" s="91"/>
    </row>
    <row r="21" spans="1:35" x14ac:dyDescent="0.25">
      <c r="A21" s="58" t="s">
        <v>58</v>
      </c>
      <c r="B21" s="58">
        <v>51.4</v>
      </c>
      <c r="C21" s="58">
        <v>184.3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5.13E-3</v>
      </c>
      <c r="O21" s="96">
        <f>$H$8*(L21/1000)</f>
        <v>1.4627599999999999E-2</v>
      </c>
      <c r="P21" s="95">
        <f t="shared" si="1"/>
        <v>0</v>
      </c>
      <c r="Q21" s="94">
        <f t="shared" si="2"/>
        <v>51.4</v>
      </c>
      <c r="R21" s="94">
        <f t="shared" si="2"/>
        <v>184.3</v>
      </c>
      <c r="S21" s="94">
        <f t="shared" si="2"/>
        <v>0</v>
      </c>
      <c r="T21" s="93"/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5">A5</f>
        <v>VB205-1</v>
      </c>
      <c r="B24" s="58">
        <v>1857.1</v>
      </c>
      <c r="C24" s="58">
        <v>1535</v>
      </c>
      <c r="D24" s="58">
        <v>1448.1</v>
      </c>
      <c r="E24" s="58">
        <v>0</v>
      </c>
      <c r="G24" s="86" t="str">
        <f t="shared" ref="G24:G33" si="6">A5</f>
        <v>VB205-1</v>
      </c>
      <c r="H24" s="49">
        <f>$B$5</f>
        <v>61</v>
      </c>
      <c r="I24" s="49">
        <f>$C$5</f>
        <v>9.1</v>
      </c>
      <c r="J24" s="51">
        <f>$D$5</f>
        <v>0</v>
      </c>
      <c r="K24" s="49">
        <f t="shared" ref="K24:K33" si="7">I24/H24</f>
        <v>0.14918032786885246</v>
      </c>
      <c r="L24" s="85">
        <f t="shared" ref="L24:L33" si="8">K24/$H$17</f>
        <v>6.0189763110289477E-4</v>
      </c>
      <c r="M24" s="48">
        <f t="shared" ref="M24:M33" si="9">ABS(($L$36-L24)/$L$37)</f>
        <v>0.98687718949379344</v>
      </c>
      <c r="N24" s="83">
        <f>$B$24</f>
        <v>1857.1</v>
      </c>
      <c r="O24" s="83">
        <f>$C$24</f>
        <v>1535</v>
      </c>
      <c r="P24" s="83">
        <f>$D$24</f>
        <v>1448.1</v>
      </c>
      <c r="Q24" s="84">
        <f>$E$24</f>
        <v>0</v>
      </c>
      <c r="R24" s="83">
        <f t="shared" ref="R24:R33" si="10">N24/P24</f>
        <v>1.2824390580760998</v>
      </c>
      <c r="S24" s="83">
        <f t="shared" ref="S24:S33" si="11">O24/P24</f>
        <v>1.0600096678406188</v>
      </c>
      <c r="T24" s="82">
        <f t="shared" ref="T24:T33" si="12">Q24/P24</f>
        <v>0</v>
      </c>
      <c r="U24" s="81">
        <f>(R24*0.005*($H$18))/0.5335</f>
        <v>6.0504200734349457E-2</v>
      </c>
      <c r="V24" s="81">
        <f>(S24*0.005*($H$18))/0.8217</f>
        <v>3.2469810562916368E-2</v>
      </c>
      <c r="W24" s="80">
        <f t="shared" ref="W24:W33" si="13">(T24*0.005*($H$18))/0.7126</f>
        <v>0</v>
      </c>
      <c r="X24" s="79">
        <f t="shared" ref="X24:X33" si="14">U24/V24</f>
        <v>1.8633986366231237</v>
      </c>
      <c r="Y24" s="78">
        <f t="shared" ref="Y24:Y33" si="15">(U24+V24+W24)*10</f>
        <v>0.92974011297265813</v>
      </c>
      <c r="Z24" s="48">
        <f t="shared" ref="Z24:Z33" si="16">ABS(($Y$36-Y24)/$Y$37)</f>
        <v>1.1440467065800224</v>
      </c>
      <c r="AA24" s="88">
        <f t="shared" ref="AA24:AA33" si="17">L24/Y24</f>
        <v>6.473826639343842E-4</v>
      </c>
      <c r="AB24" s="55">
        <f>$AA$28</f>
        <v>7.0886412962047627E-4</v>
      </c>
      <c r="AC24" s="48">
        <f t="shared" ref="AC24:AC33" si="18">ABS(($AB$36-AB24)/$AB$37)</f>
        <v>1.6430709525449494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5"/>
        <v>VB205-2</v>
      </c>
      <c r="B25" s="58">
        <v>1947.9</v>
      </c>
      <c r="C25" s="58">
        <v>1537.1</v>
      </c>
      <c r="D25" s="58">
        <v>1514.7</v>
      </c>
      <c r="E25" s="58">
        <v>0</v>
      </c>
      <c r="G25" s="86" t="str">
        <f t="shared" si="6"/>
        <v>VB205-2</v>
      </c>
      <c r="H25" s="49">
        <f>$B$6</f>
        <v>53.9</v>
      </c>
      <c r="I25" s="49">
        <f>$C$6</f>
        <v>8.5</v>
      </c>
      <c r="J25" s="51">
        <f>$D$6</f>
        <v>0</v>
      </c>
      <c r="K25" s="49">
        <f t="shared" si="7"/>
        <v>0.15769944341372913</v>
      </c>
      <c r="L25" s="85">
        <f t="shared" si="8"/>
        <v>6.3626969301484415E-4</v>
      </c>
      <c r="M25" s="48">
        <f t="shared" si="9"/>
        <v>1.6408008348938141</v>
      </c>
      <c r="N25" s="83">
        <f>$B$25</f>
        <v>1947.9</v>
      </c>
      <c r="O25" s="83">
        <f>$C$25</f>
        <v>1537.1</v>
      </c>
      <c r="P25" s="83">
        <f>$D$25</f>
        <v>1514.7</v>
      </c>
      <c r="Q25" s="84">
        <f>$E$25</f>
        <v>0</v>
      </c>
      <c r="R25" s="83">
        <f t="shared" si="10"/>
        <v>1.2859972271736977</v>
      </c>
      <c r="S25" s="83">
        <f t="shared" si="11"/>
        <v>1.0147884069452695</v>
      </c>
      <c r="T25" s="82">
        <f t="shared" si="12"/>
        <v>0</v>
      </c>
      <c r="U25" s="81">
        <f>(R25*0.005*($H$18))/0.5335</f>
        <v>6.0672071617548229E-2</v>
      </c>
      <c r="V25" s="81">
        <f>(S25*0.005*($H$18))/0.8217</f>
        <v>3.1084610201791939E-2</v>
      </c>
      <c r="W25" s="80">
        <f t="shared" si="13"/>
        <v>0</v>
      </c>
      <c r="X25" s="79">
        <f t="shared" si="14"/>
        <v>1.9518363339184051</v>
      </c>
      <c r="Y25" s="78">
        <f t="shared" si="15"/>
        <v>0.91756681819340169</v>
      </c>
      <c r="Z25" s="48">
        <f t="shared" si="16"/>
        <v>0.95650390512330574</v>
      </c>
      <c r="AA25" s="54">
        <f t="shared" si="17"/>
        <v>6.9343145414477419E-4</v>
      </c>
      <c r="AB25" s="55">
        <f>$AA$25</f>
        <v>6.9343145414477419E-4</v>
      </c>
      <c r="AC25" s="48">
        <f t="shared" si="18"/>
        <v>1.257612948439347</v>
      </c>
      <c r="AD25" s="51">
        <f>(AB24-AB33)/AB37</f>
        <v>2.7834843429267089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5"/>
        <v>VB205-3</v>
      </c>
      <c r="B26" s="58">
        <v>1675.5</v>
      </c>
      <c r="C26" s="58">
        <v>1364.9</v>
      </c>
      <c r="D26" s="58">
        <v>1392.9</v>
      </c>
      <c r="E26" s="58">
        <v>0</v>
      </c>
      <c r="G26" s="86" t="str">
        <f t="shared" si="6"/>
        <v>VB205-3</v>
      </c>
      <c r="H26" s="49">
        <f>$B$7</f>
        <v>55.1</v>
      </c>
      <c r="I26" s="49">
        <f>$C$7</f>
        <v>8.1</v>
      </c>
      <c r="J26" s="51">
        <f>$D$7</f>
        <v>0</v>
      </c>
      <c r="K26" s="49">
        <f t="shared" si="7"/>
        <v>0.14700544464609799</v>
      </c>
      <c r="L26" s="85">
        <f t="shared" si="8"/>
        <v>5.931226332301715E-4</v>
      </c>
      <c r="M26" s="48">
        <f t="shared" si="9"/>
        <v>0.81993408866940654</v>
      </c>
      <c r="N26" s="83">
        <f>$B$26</f>
        <v>1675.5</v>
      </c>
      <c r="O26" s="83">
        <f>$C$26</f>
        <v>1364.9</v>
      </c>
      <c r="P26" s="83">
        <f>$D$26</f>
        <v>1392.9</v>
      </c>
      <c r="Q26" s="84">
        <f>$E$26</f>
        <v>0</v>
      </c>
      <c r="R26" s="83">
        <f t="shared" si="10"/>
        <v>1.2028860650441524</v>
      </c>
      <c r="S26" s="83">
        <f t="shared" si="11"/>
        <v>0.97989805441883837</v>
      </c>
      <c r="T26" s="82">
        <f t="shared" si="12"/>
        <v>0</v>
      </c>
      <c r="U26" s="81">
        <f>(R26*0.005*($H$18))/0.5335</f>
        <v>5.6750969554191795E-2</v>
      </c>
      <c r="V26" s="81">
        <f>(S26*0.005*($H$18))/0.8217</f>
        <v>3.001586227299765E-2</v>
      </c>
      <c r="W26" s="80">
        <f t="shared" si="13"/>
        <v>0</v>
      </c>
      <c r="X26" s="79">
        <f t="shared" si="14"/>
        <v>1.8906992921954175</v>
      </c>
      <c r="Y26" s="78">
        <f t="shared" si="15"/>
        <v>0.8676683182718945</v>
      </c>
      <c r="Z26" s="48">
        <f t="shared" si="16"/>
        <v>0.18776342578211458</v>
      </c>
      <c r="AA26" s="54">
        <f t="shared" si="17"/>
        <v>6.8358221769751102E-4</v>
      </c>
      <c r="AB26" s="55">
        <f>$AA$26</f>
        <v>6.8358221769751102E-4</v>
      </c>
      <c r="AC26" s="48">
        <f t="shared" si="18"/>
        <v>1.0116110786466754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5"/>
        <v>VB205-4</v>
      </c>
      <c r="B27" s="58">
        <v>1836.9</v>
      </c>
      <c r="C27" s="58">
        <v>1479.2</v>
      </c>
      <c r="D27" s="58">
        <v>1419</v>
      </c>
      <c r="E27" s="58">
        <v>0</v>
      </c>
      <c r="G27" s="86" t="str">
        <f t="shared" si="6"/>
        <v>VB205-4</v>
      </c>
      <c r="H27" s="49">
        <f>$B$8</f>
        <v>59.5</v>
      </c>
      <c r="I27" s="49">
        <f>$C$8</f>
        <v>8.4</v>
      </c>
      <c r="J27" s="51">
        <f>$D$8</f>
        <v>0</v>
      </c>
      <c r="K27" s="49">
        <f t="shared" si="7"/>
        <v>0.14117647058823529</v>
      </c>
      <c r="L27" s="85">
        <f t="shared" si="8"/>
        <v>5.69604480888583E-4</v>
      </c>
      <c r="M27" s="48">
        <f t="shared" si="9"/>
        <v>0.37250454686068318</v>
      </c>
      <c r="N27" s="83">
        <f>$B$27</f>
        <v>1836.9</v>
      </c>
      <c r="O27" s="83">
        <f>$C$27</f>
        <v>1479.2</v>
      </c>
      <c r="P27" s="83">
        <f>$D$27</f>
        <v>1419</v>
      </c>
      <c r="Q27" s="84">
        <f>$E$27</f>
        <v>0</v>
      </c>
      <c r="R27" s="83">
        <f t="shared" si="10"/>
        <v>1.2945031712473574</v>
      </c>
      <c r="S27" s="83">
        <f t="shared" si="11"/>
        <v>1.0424242424242425</v>
      </c>
      <c r="T27" s="82">
        <f t="shared" si="12"/>
        <v>0</v>
      </c>
      <c r="U27" s="81">
        <f>(R27*0.005*($H$18))/0.5335</f>
        <v>6.1073373608802238E-2</v>
      </c>
      <c r="V27" s="81">
        <f>(S27*0.005*($H$18))/0.8217</f>
        <v>3.1931140540121923E-2</v>
      </c>
      <c r="W27" s="80">
        <f t="shared" si="13"/>
        <v>0</v>
      </c>
      <c r="X27" s="79">
        <f t="shared" si="14"/>
        <v>1.9126586954218781</v>
      </c>
      <c r="Y27" s="78">
        <f t="shared" si="15"/>
        <v>0.93004514148924167</v>
      </c>
      <c r="Z27" s="48">
        <f t="shared" si="16"/>
        <v>1.1487460015171453</v>
      </c>
      <c r="AA27" s="54">
        <f t="shared" si="17"/>
        <v>6.1244820867135507E-4</v>
      </c>
      <c r="AB27" s="55">
        <f>$AA$24</f>
        <v>6.473826639343842E-4</v>
      </c>
      <c r="AC27" s="48">
        <f t="shared" si="18"/>
        <v>0.10746404561813705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5"/>
        <v>VB205-5</v>
      </c>
      <c r="B28" s="58">
        <v>1749.3</v>
      </c>
      <c r="C28" s="58">
        <v>1393</v>
      </c>
      <c r="D28" s="58">
        <v>1587.1</v>
      </c>
      <c r="E28" s="58">
        <v>0</v>
      </c>
      <c r="G28" s="86" t="str">
        <f t="shared" si="6"/>
        <v>VB205-5</v>
      </c>
      <c r="H28" s="49">
        <f>$B$9</f>
        <v>57</v>
      </c>
      <c r="I28" s="49">
        <f>$C$9</f>
        <v>7.9</v>
      </c>
      <c r="J28" s="51">
        <f>$D$9</f>
        <v>0</v>
      </c>
      <c r="K28" s="49">
        <f t="shared" si="7"/>
        <v>0.13859649122807019</v>
      </c>
      <c r="L28" s="85">
        <f t="shared" si="8"/>
        <v>5.5919504227585314E-4</v>
      </c>
      <c r="M28" s="48">
        <f t="shared" si="9"/>
        <v>0.17446644074876511</v>
      </c>
      <c r="N28" s="83">
        <f>$B$28</f>
        <v>1749.3</v>
      </c>
      <c r="O28" s="83">
        <f>$C$28</f>
        <v>1393</v>
      </c>
      <c r="P28" s="83">
        <f>$D$28</f>
        <v>1587.1</v>
      </c>
      <c r="Q28" s="84">
        <f>$E$28</f>
        <v>0</v>
      </c>
      <c r="R28" s="83">
        <f t="shared" si="10"/>
        <v>1.1021989792703675</v>
      </c>
      <c r="S28" s="83">
        <f t="shared" si="11"/>
        <v>0.877701468086447</v>
      </c>
      <c r="T28" s="82">
        <f t="shared" si="12"/>
        <v>0</v>
      </c>
      <c r="U28" s="81">
        <f t="shared" ref="U28:U33" si="19">(R28*0.005*($H$18))/0.5335</f>
        <v>5.2000652873917814E-2</v>
      </c>
      <c r="V28" s="81">
        <f t="shared" ref="V28:V33" si="20">(S28*0.005*($H$18))/0.8217</f>
        <v>2.6885415543064225E-2</v>
      </c>
      <c r="W28" s="80">
        <f t="shared" si="13"/>
        <v>0</v>
      </c>
      <c r="X28" s="79">
        <f t="shared" si="14"/>
        <v>1.9341584209708338</v>
      </c>
      <c r="Y28" s="78">
        <f t="shared" si="15"/>
        <v>0.78886068416982036</v>
      </c>
      <c r="Z28" s="48">
        <f t="shared" si="16"/>
        <v>1.0263536019977413</v>
      </c>
      <c r="AA28" s="54">
        <f t="shared" si="17"/>
        <v>7.0886412962047627E-4</v>
      </c>
      <c r="AB28" s="55">
        <f>$AA$33</f>
        <v>6.4556712664912478E-4</v>
      </c>
      <c r="AC28" s="48">
        <f t="shared" si="18"/>
        <v>6.2117833326093441E-2</v>
      </c>
      <c r="AD28" s="51">
        <f>1-((((COUNT(AB24:AB33))-3)*((STDEV(AB26:AB33))^2))/(((COUNT(AB24:AB33))-1)*((STDEV(AB24:AB33))^2)))</f>
        <v>0.59255759665088525</v>
      </c>
    </row>
    <row r="29" spans="1:35" x14ac:dyDescent="0.25">
      <c r="A29" s="58" t="str">
        <f t="shared" si="5"/>
        <v>VB205-6</v>
      </c>
      <c r="B29" s="58">
        <v>1497.2</v>
      </c>
      <c r="C29" s="58">
        <v>1341.5</v>
      </c>
      <c r="D29" s="58">
        <v>1398.7</v>
      </c>
      <c r="E29" s="58">
        <v>0</v>
      </c>
      <c r="G29" s="86" t="str">
        <f t="shared" si="6"/>
        <v>VB205-6</v>
      </c>
      <c r="H29" s="49">
        <f>$B$10</f>
        <v>55.8</v>
      </c>
      <c r="I29" s="49">
        <f>$C$10</f>
        <v>6.6</v>
      </c>
      <c r="J29" s="51">
        <f>$D$10</f>
        <v>0</v>
      </c>
      <c r="K29" s="49">
        <f t="shared" si="7"/>
        <v>0.11827956989247312</v>
      </c>
      <c r="L29" s="85">
        <f t="shared" si="8"/>
        <v>4.7722239214231641E-4</v>
      </c>
      <c r="M29" s="48">
        <f t="shared" si="9"/>
        <v>1.3850517032525862</v>
      </c>
      <c r="N29" s="83">
        <f>$B$29</f>
        <v>1497.2</v>
      </c>
      <c r="O29" s="83">
        <f>$C$29</f>
        <v>1341.5</v>
      </c>
      <c r="P29" s="83">
        <f>$D$29</f>
        <v>1398.7</v>
      </c>
      <c r="Q29" s="84">
        <f>$E$29</f>
        <v>0</v>
      </c>
      <c r="R29" s="83">
        <f t="shared" si="10"/>
        <v>1.0704225352112675</v>
      </c>
      <c r="S29" s="83">
        <f t="shared" si="11"/>
        <v>0.95910488310574105</v>
      </c>
      <c r="T29" s="82">
        <f t="shared" si="12"/>
        <v>0</v>
      </c>
      <c r="U29" s="81">
        <f t="shared" si="19"/>
        <v>5.050147181118577E-2</v>
      </c>
      <c r="V29" s="81">
        <f t="shared" si="20"/>
        <v>2.9378933805247053E-2</v>
      </c>
      <c r="W29" s="80">
        <f t="shared" si="13"/>
        <v>0</v>
      </c>
      <c r="X29" s="79">
        <f t="shared" si="14"/>
        <v>1.718968841618284</v>
      </c>
      <c r="Y29" s="78">
        <f t="shared" si="15"/>
        <v>0.79880405616432826</v>
      </c>
      <c r="Z29" s="48">
        <f t="shared" si="16"/>
        <v>0.87316517819041306</v>
      </c>
      <c r="AA29" s="54">
        <f t="shared" si="17"/>
        <v>5.9742109276939286E-4</v>
      </c>
      <c r="AB29" s="55">
        <f>$AA$31</f>
        <v>6.2888195904719569E-4</v>
      </c>
      <c r="AC29" s="48">
        <f t="shared" si="18"/>
        <v>0.35462334756201597</v>
      </c>
      <c r="AD29" s="51"/>
    </row>
    <row r="30" spans="1:35" x14ac:dyDescent="0.25">
      <c r="A30" s="58" t="str">
        <f t="shared" si="5"/>
        <v>VB205-7</v>
      </c>
      <c r="B30" s="58">
        <v>1852.5</v>
      </c>
      <c r="C30" s="58">
        <v>1530</v>
      </c>
      <c r="D30" s="58">
        <v>1588</v>
      </c>
      <c r="E30" s="58">
        <v>0</v>
      </c>
      <c r="G30" s="86" t="str">
        <f t="shared" si="6"/>
        <v>VB205-7</v>
      </c>
      <c r="H30" s="49">
        <f>$B$11</f>
        <v>56.1</v>
      </c>
      <c r="I30" s="49">
        <f>$C$11</f>
        <v>7.1</v>
      </c>
      <c r="J30" s="51">
        <f>$D$11</f>
        <v>0</v>
      </c>
      <c r="K30" s="49">
        <f t="shared" si="7"/>
        <v>0.12655971479500891</v>
      </c>
      <c r="L30" s="85">
        <f t="shared" si="8"/>
        <v>5.1063027958446201E-4</v>
      </c>
      <c r="M30" s="48">
        <f t="shared" si="9"/>
        <v>0.74947134158430251</v>
      </c>
      <c r="N30" s="83">
        <f>$B$30</f>
        <v>1852.5</v>
      </c>
      <c r="O30" s="83">
        <f>$C$30</f>
        <v>1530</v>
      </c>
      <c r="P30" s="83">
        <f>$D$30</f>
        <v>1588</v>
      </c>
      <c r="Q30" s="84">
        <f>$E$30</f>
        <v>0</v>
      </c>
      <c r="R30" s="83">
        <f t="shared" si="10"/>
        <v>1.1665617128463477</v>
      </c>
      <c r="S30" s="83">
        <f t="shared" si="11"/>
        <v>0.96347607052896722</v>
      </c>
      <c r="T30" s="82">
        <f t="shared" si="12"/>
        <v>0</v>
      </c>
      <c r="U30" s="81">
        <f t="shared" si="19"/>
        <v>5.5037222703547474E-2</v>
      </c>
      <c r="V30" s="81">
        <f t="shared" si="20"/>
        <v>2.9512830345885494E-2</v>
      </c>
      <c r="W30" s="80">
        <f t="shared" si="13"/>
        <v>0</v>
      </c>
      <c r="X30" s="79">
        <f t="shared" si="14"/>
        <v>1.8648574893875078</v>
      </c>
      <c r="Y30" s="78">
        <f t="shared" si="15"/>
        <v>0.84550053049432972</v>
      </c>
      <c r="Z30" s="48">
        <f t="shared" si="16"/>
        <v>0.1537553739586737</v>
      </c>
      <c r="AA30" s="54">
        <f t="shared" si="17"/>
        <v>6.0393844967302065E-4</v>
      </c>
      <c r="AB30" s="55">
        <f>$AA$27</f>
        <v>6.1244820867135507E-4</v>
      </c>
      <c r="AC30" s="48">
        <f t="shared" si="18"/>
        <v>0.76508494443901787</v>
      </c>
      <c r="AD30" s="51" t="s">
        <v>39</v>
      </c>
    </row>
    <row r="31" spans="1:35" x14ac:dyDescent="0.25">
      <c r="A31" s="58" t="str">
        <f t="shared" si="5"/>
        <v>VB205-8</v>
      </c>
      <c r="B31" s="58">
        <v>1229.2</v>
      </c>
      <c r="C31" s="58">
        <v>1047.4000000000001</v>
      </c>
      <c r="D31" s="58">
        <v>1123.2</v>
      </c>
      <c r="E31" s="58">
        <v>0</v>
      </c>
      <c r="G31" s="86" t="str">
        <f t="shared" si="6"/>
        <v>VB205-8</v>
      </c>
      <c r="H31" s="49">
        <f>$B$12</f>
        <v>54.4</v>
      </c>
      <c r="I31" s="49">
        <f>$C$12</f>
        <v>6.8</v>
      </c>
      <c r="J31" s="51">
        <f>$D$12</f>
        <v>0</v>
      </c>
      <c r="K31" s="49">
        <f t="shared" si="7"/>
        <v>0.125</v>
      </c>
      <c r="L31" s="85">
        <f t="shared" si="8"/>
        <v>5.0433730078676615E-4</v>
      </c>
      <c r="M31" s="48">
        <f t="shared" si="9"/>
        <v>0.86919437846105452</v>
      </c>
      <c r="N31" s="83">
        <f>$B$31</f>
        <v>1229.2</v>
      </c>
      <c r="O31" s="83">
        <f>$C$31</f>
        <v>1047.4000000000001</v>
      </c>
      <c r="P31" s="83">
        <f>$D$31</f>
        <v>1123.2</v>
      </c>
      <c r="Q31" s="84">
        <f>$E$31</f>
        <v>0</v>
      </c>
      <c r="R31" s="83">
        <f t="shared" si="10"/>
        <v>1.0943732193732194</v>
      </c>
      <c r="S31" s="83">
        <f t="shared" si="11"/>
        <v>0.93251424501424507</v>
      </c>
      <c r="T31" s="82">
        <f t="shared" si="12"/>
        <v>0</v>
      </c>
      <c r="U31" s="81">
        <f t="shared" si="19"/>
        <v>5.1631441296389767E-2</v>
      </c>
      <c r="V31" s="81">
        <f t="shared" si="20"/>
        <v>2.8564419553375384E-2</v>
      </c>
      <c r="W31" s="80">
        <f t="shared" si="13"/>
        <v>0</v>
      </c>
      <c r="X31" s="79">
        <f t="shared" si="14"/>
        <v>1.8075438641387904</v>
      </c>
      <c r="Y31" s="78">
        <f t="shared" si="15"/>
        <v>0.80195860849765155</v>
      </c>
      <c r="Z31" s="48">
        <f t="shared" si="16"/>
        <v>0.82456588008244358</v>
      </c>
      <c r="AA31" s="54">
        <f t="shared" si="17"/>
        <v>6.2888195904719569E-4</v>
      </c>
      <c r="AB31" s="55">
        <f>$AA$32</f>
        <v>6.0928369689393087E-4</v>
      </c>
      <c r="AC31" s="48">
        <f t="shared" si="18"/>
        <v>0.8441241489901079</v>
      </c>
      <c r="AD31" s="51">
        <f>1-((((COUNT(AB24:AB33))-3)*((STDEV(AB24:AB31))^2))/(((COUNT(AB24:AB33))-1)*((STDEV(AB24:AB33))^2)))</f>
        <v>0.31300768285200509</v>
      </c>
    </row>
    <row r="32" spans="1:35" x14ac:dyDescent="0.25">
      <c r="A32" s="58" t="str">
        <f t="shared" si="5"/>
        <v>VB205-9</v>
      </c>
      <c r="B32" s="58">
        <v>1629.7</v>
      </c>
      <c r="C32" s="58">
        <v>1302.5</v>
      </c>
      <c r="D32" s="58">
        <v>1278.5999999999999</v>
      </c>
      <c r="E32" s="58">
        <v>0</v>
      </c>
      <c r="G32" s="86" t="str">
        <f t="shared" si="6"/>
        <v>VB205-9</v>
      </c>
      <c r="H32" s="49">
        <f>$B$13</f>
        <v>52.2</v>
      </c>
      <c r="I32" s="49">
        <f>$C$13</f>
        <v>7.2</v>
      </c>
      <c r="J32" s="51">
        <f>$D$13</f>
        <v>0</v>
      </c>
      <c r="K32" s="49">
        <f t="shared" si="7"/>
        <v>0.13793103448275862</v>
      </c>
      <c r="L32" s="85">
        <f t="shared" si="8"/>
        <v>5.5651012500608683E-4</v>
      </c>
      <c r="M32" s="48">
        <f t="shared" si="9"/>
        <v>0.12338626717230951</v>
      </c>
      <c r="N32" s="83">
        <f>$B$32</f>
        <v>1629.7</v>
      </c>
      <c r="O32" s="83">
        <f>$C$32</f>
        <v>1302.5</v>
      </c>
      <c r="P32" s="83">
        <f>$D$32</f>
        <v>1278.5999999999999</v>
      </c>
      <c r="Q32" s="84">
        <f>$E$32</f>
        <v>0</v>
      </c>
      <c r="R32" s="83">
        <f t="shared" si="10"/>
        <v>1.2745972157046772</v>
      </c>
      <c r="S32" s="83">
        <f t="shared" si="11"/>
        <v>1.0186923197246989</v>
      </c>
      <c r="T32" s="82">
        <f t="shared" si="12"/>
        <v>0</v>
      </c>
      <c r="U32" s="81">
        <f t="shared" si="19"/>
        <v>6.013423040166211E-2</v>
      </c>
      <c r="V32" s="81">
        <f t="shared" si="20"/>
        <v>3.1204193364330866E-2</v>
      </c>
      <c r="W32" s="80">
        <f t="shared" si="13"/>
        <v>0</v>
      </c>
      <c r="X32" s="79">
        <f t="shared" si="14"/>
        <v>1.9271201693808506</v>
      </c>
      <c r="Y32" s="78">
        <f t="shared" si="15"/>
        <v>0.91338423765992982</v>
      </c>
      <c r="Z32" s="48">
        <f t="shared" si="16"/>
        <v>0.89206671824910799</v>
      </c>
      <c r="AA32" s="54">
        <f t="shared" si="17"/>
        <v>6.0928369689393087E-4</v>
      </c>
      <c r="AB32" s="55">
        <f>$AA$30</f>
        <v>6.0393844967302065E-4</v>
      </c>
      <c r="AC32" s="48">
        <f t="shared" si="18"/>
        <v>0.97763102720231487</v>
      </c>
      <c r="AD32" s="51"/>
    </row>
    <row r="33" spans="1:30" x14ac:dyDescent="0.25">
      <c r="A33" s="58" t="str">
        <f t="shared" si="5"/>
        <v>VB205-10</v>
      </c>
      <c r="B33" s="58">
        <v>1482.4</v>
      </c>
      <c r="C33" s="58">
        <v>1242.9000000000001</v>
      </c>
      <c r="D33" s="58">
        <v>1418.8</v>
      </c>
      <c r="E33" s="58">
        <v>0</v>
      </c>
      <c r="G33" s="86" t="str">
        <f t="shared" si="6"/>
        <v>VB205-10</v>
      </c>
      <c r="H33" s="49">
        <f>$B$14</f>
        <v>50.9</v>
      </c>
      <c r="I33" s="123">
        <f>$C$14</f>
        <v>6.2</v>
      </c>
      <c r="J33" s="51">
        <f>$D$14</f>
        <v>0</v>
      </c>
      <c r="K33" s="49">
        <f t="shared" si="7"/>
        <v>0.12180746561886052</v>
      </c>
      <c r="L33" s="85">
        <f t="shared" si="8"/>
        <v>4.9145638740714351E-4</v>
      </c>
      <c r="M33" s="48">
        <f t="shared" si="9"/>
        <v>1.114251944540803</v>
      </c>
      <c r="N33" s="83">
        <f>$B$33</f>
        <v>1482.4</v>
      </c>
      <c r="O33" s="83">
        <f>$C$33</f>
        <v>1242.9000000000001</v>
      </c>
      <c r="P33" s="83">
        <f>$D$33</f>
        <v>1418.8</v>
      </c>
      <c r="Q33" s="84">
        <f>$E$33</f>
        <v>0</v>
      </c>
      <c r="R33" s="83">
        <f t="shared" si="10"/>
        <v>1.044826614040034</v>
      </c>
      <c r="S33" s="83">
        <f t="shared" si="11"/>
        <v>0.87602199041443485</v>
      </c>
      <c r="T33" s="82">
        <f t="shared" si="12"/>
        <v>0</v>
      </c>
      <c r="U33" s="81">
        <f t="shared" si="19"/>
        <v>4.9293881678327385E-2</v>
      </c>
      <c r="V33" s="81">
        <f t="shared" si="20"/>
        <v>2.6833970425619243E-2</v>
      </c>
      <c r="W33" s="80">
        <f t="shared" si="13"/>
        <v>0</v>
      </c>
      <c r="X33" s="79">
        <f t="shared" si="14"/>
        <v>1.8369954537650139</v>
      </c>
      <c r="Y33" s="78">
        <f t="shared" si="15"/>
        <v>0.76127852103946625</v>
      </c>
      <c r="Z33" s="48">
        <f t="shared" si="16"/>
        <v>1.4512867230224122</v>
      </c>
      <c r="AA33" s="54">
        <f t="shared" si="17"/>
        <v>6.4556712664912478E-4</v>
      </c>
      <c r="AB33" s="55">
        <f>$AA$29</f>
        <v>5.9742109276939286E-4</v>
      </c>
      <c r="AC33" s="48">
        <f t="shared" si="18"/>
        <v>1.1404133903817593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2864.3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2</v>
      </c>
      <c r="H36" s="49">
        <f>AVERAGE(H24:H33)</f>
        <v>55.589999999999996</v>
      </c>
      <c r="I36" s="49">
        <f>AVERAGE(I24:I32)</f>
        <v>7.7444444444444445</v>
      </c>
      <c r="J36" s="51">
        <f>AVERAGE(J24:J28)</f>
        <v>0</v>
      </c>
      <c r="K36" s="56">
        <f>AVERAGE(K24:K33)</f>
        <v>0.13632359625340865</v>
      </c>
      <c r="L36" s="57">
        <f>AVERAGE(L24:L33)</f>
        <v>5.5002459654391201E-4</v>
      </c>
      <c r="M36" s="56"/>
      <c r="N36" s="49">
        <f t="shared" ref="N36:Y36" si="21">AVERAGE(N24:N33)</f>
        <v>1675.77</v>
      </c>
      <c r="O36" s="49">
        <f t="shared" si="21"/>
        <v>1377.35</v>
      </c>
      <c r="P36" s="49">
        <f t="shared" si="21"/>
        <v>1416.9100000000003</v>
      </c>
      <c r="Q36" s="51">
        <f t="shared" si="21"/>
        <v>0</v>
      </c>
      <c r="R36" s="49">
        <f t="shared" si="21"/>
        <v>1.181880579798722</v>
      </c>
      <c r="S36" s="49">
        <f t="shared" si="21"/>
        <v>0.97246313485035019</v>
      </c>
      <c r="T36" s="50">
        <f t="shared" si="21"/>
        <v>0</v>
      </c>
      <c r="U36" s="49">
        <f t="shared" si="21"/>
        <v>5.5759951627992202E-2</v>
      </c>
      <c r="V36" s="49">
        <f t="shared" si="21"/>
        <v>2.9788118661535017E-2</v>
      </c>
      <c r="W36" s="50">
        <f t="shared" si="21"/>
        <v>0</v>
      </c>
      <c r="X36" s="48">
        <f t="shared" si="21"/>
        <v>1.8708237197420103</v>
      </c>
      <c r="Y36" s="49">
        <f t="shared" si="21"/>
        <v>0.85548070289527212</v>
      </c>
      <c r="Z36" s="48"/>
      <c r="AA36" s="56">
        <f>AVERAGE(AA24:AA33)</f>
        <v>6.4308009991011661E-4</v>
      </c>
      <c r="AB36" s="56">
        <f>AVERAGE(AB24:AB33)</f>
        <v>6.4308009991011661E-4</v>
      </c>
      <c r="AC36" s="56"/>
      <c r="AD36" s="56"/>
    </row>
    <row r="37" spans="1:30" x14ac:dyDescent="0.25">
      <c r="G37" s="53" t="s">
        <v>1</v>
      </c>
      <c r="H37" s="49">
        <f>STDEV(H24:H33)</f>
        <v>3.070450564113786</v>
      </c>
      <c r="I37" s="49">
        <f>STDEV(I24:I32)</f>
        <v>0.85893991511500933</v>
      </c>
      <c r="J37" s="51">
        <f>STDEV(J24:J28)</f>
        <v>0</v>
      </c>
      <c r="K37" s="48">
        <f>STDEV(K24:K33)</f>
        <v>1.3027691542894591E-2</v>
      </c>
      <c r="L37" s="55">
        <f>STDEV(L24:L33)</f>
        <v>5.2562806305808324E-5</v>
      </c>
      <c r="M37" s="54"/>
      <c r="N37" s="49">
        <f t="shared" ref="N37:Y37" si="22">STDEV(N24:N33)</f>
        <v>221.19996508940912</v>
      </c>
      <c r="O37" s="49">
        <f t="shared" si="22"/>
        <v>155.73499749396194</v>
      </c>
      <c r="P37" s="49">
        <f t="shared" si="22"/>
        <v>139.47654880540549</v>
      </c>
      <c r="Q37" s="51">
        <f t="shared" si="22"/>
        <v>0</v>
      </c>
      <c r="R37" s="49">
        <f t="shared" si="22"/>
        <v>9.8951045928070941E-2</v>
      </c>
      <c r="S37" s="49">
        <f t="shared" si="22"/>
        <v>6.3838849260841407E-2</v>
      </c>
      <c r="T37" s="50">
        <f t="shared" si="22"/>
        <v>0</v>
      </c>
      <c r="U37" s="49">
        <f t="shared" si="22"/>
        <v>4.6684120450038369E-3</v>
      </c>
      <c r="V37" s="49">
        <f t="shared" si="22"/>
        <v>1.955487204448555E-3</v>
      </c>
      <c r="W37" s="50">
        <f t="shared" si="22"/>
        <v>0</v>
      </c>
      <c r="X37" s="48">
        <f t="shared" si="22"/>
        <v>7.0069921686185782E-2</v>
      </c>
      <c r="Y37" s="49">
        <f t="shared" si="22"/>
        <v>6.4909421661091773E-2</v>
      </c>
      <c r="Z37" s="48"/>
      <c r="AA37" s="47">
        <f>STDEV(AA24:AA33)</f>
        <v>4.0037242219191383E-5</v>
      </c>
      <c r="AB37" s="54">
        <f>STDEV(AB24:AB33)</f>
        <v>4.0037242219191383E-5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5.5233865157650408</v>
      </c>
      <c r="I38" s="49">
        <f>(I37/I36)*100</f>
        <v>11.091046249691654</v>
      </c>
      <c r="J38" s="51" t="e">
        <f>(J37/J36)*100</f>
        <v>#DIV/0!</v>
      </c>
      <c r="K38" s="52">
        <f>(K37/K36)*100</f>
        <v>9.5564465000451797</v>
      </c>
      <c r="L38" s="52">
        <f>(L37/L36)*100</f>
        <v>9.5564465000451833</v>
      </c>
      <c r="M38" s="48"/>
      <c r="N38" s="49">
        <f t="shared" ref="N38:Y38" si="23">(N37/N36)*100</f>
        <v>13.199900051284432</v>
      </c>
      <c r="O38" s="49">
        <f t="shared" si="23"/>
        <v>11.306857189092238</v>
      </c>
      <c r="P38" s="49">
        <f t="shared" si="23"/>
        <v>9.8437126426805843</v>
      </c>
      <c r="Q38" s="51" t="e">
        <f t="shared" si="23"/>
        <v>#DIV/0!</v>
      </c>
      <c r="R38" s="49">
        <f t="shared" si="23"/>
        <v>8.3723387641179983</v>
      </c>
      <c r="S38" s="49">
        <f t="shared" si="23"/>
        <v>6.5646549440319291</v>
      </c>
      <c r="T38" s="50" t="e">
        <f t="shared" si="23"/>
        <v>#DIV/0!</v>
      </c>
      <c r="U38" s="49">
        <f t="shared" si="23"/>
        <v>8.372338764118</v>
      </c>
      <c r="V38" s="49">
        <f t="shared" si="23"/>
        <v>6.5646549440319255</v>
      </c>
      <c r="W38" s="50" t="e">
        <f t="shared" si="23"/>
        <v>#DIV/0!</v>
      </c>
      <c r="X38" s="48">
        <f t="shared" si="23"/>
        <v>3.7454048153638198</v>
      </c>
      <c r="Y38" s="49">
        <f t="shared" si="23"/>
        <v>7.5874793483258705</v>
      </c>
      <c r="Z38" s="48"/>
      <c r="AA38" s="47">
        <f>(AA37/AA36)*100</f>
        <v>6.2258561919094362</v>
      </c>
      <c r="AB38" s="47">
        <f>(AB37/AB36)*100</f>
        <v>6.2258561919094362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50" si="24">A24</f>
        <v>VB205-1</v>
      </c>
      <c r="H41" s="4">
        <f>$B$5</f>
        <v>61</v>
      </c>
      <c r="I41" s="4">
        <f>$C$5</f>
        <v>9.1</v>
      </c>
      <c r="J41" s="5">
        <f>$D$5</f>
        <v>0</v>
      </c>
      <c r="K41" s="4">
        <f t="shared" ref="K41:K49" si="25">I41/H41</f>
        <v>0.14918032786885246</v>
      </c>
      <c r="L41" s="125">
        <f t="shared" ref="L41:L50" si="26">K41/$H$17</f>
        <v>6.0189763110289477E-4</v>
      </c>
      <c r="M41" s="22">
        <f>$B$24</f>
        <v>1857.1</v>
      </c>
      <c r="N41" s="22">
        <f>$C$24</f>
        <v>1535</v>
      </c>
      <c r="O41" s="22">
        <f>$D$24</f>
        <v>1448.1</v>
      </c>
      <c r="P41" s="23">
        <f>$E$24</f>
        <v>0</v>
      </c>
      <c r="Q41" s="22">
        <f t="shared" ref="Q41:Q50" si="27">M41/O41</f>
        <v>1.2824390580760998</v>
      </c>
      <c r="R41" s="22">
        <f t="shared" ref="R41:R50" si="28">N41/O41</f>
        <v>1.0600096678406188</v>
      </c>
      <c r="S41" s="21">
        <f t="shared" ref="S41:S50" si="29">P41/O41</f>
        <v>0</v>
      </c>
      <c r="T41" s="20">
        <f>(Q41*0.005*($H$18))/0.5335</f>
        <v>6.0504200734349457E-2</v>
      </c>
      <c r="U41" s="20">
        <f>(R41*0.005*($H$18))/0.8217</f>
        <v>3.2469810562916368E-2</v>
      </c>
      <c r="V41" s="18">
        <f t="shared" ref="V41:V50" si="30">(S41*0.005*(100/20))/0.7126</f>
        <v>0</v>
      </c>
      <c r="W41" s="19">
        <f t="shared" ref="W41:W50" si="31">T41/U41</f>
        <v>1.8633986366231237</v>
      </c>
      <c r="X41" s="19">
        <f t="shared" ref="X41:X50" si="32">(T41+U41+V41)*10</f>
        <v>0.92974011297265813</v>
      </c>
      <c r="Y41" s="41">
        <f t="shared" ref="Y41:Y50" si="33">L41/X41</f>
        <v>6.473826639343842E-4</v>
      </c>
      <c r="Z41" s="5">
        <f>(Y41*900000)</f>
        <v>582.64439754094576</v>
      </c>
      <c r="AA41" s="2">
        <f t="shared" ref="AA41:AA50" si="34">(Z41*0.2125)+26.378</f>
        <v>150.18993447745098</v>
      </c>
      <c r="AB41" s="2">
        <f>-0.000006*(AA41)^2 + 0.0266*(AA41) + 3.4677</f>
        <v>7.3274101585901494</v>
      </c>
      <c r="AC41" s="17">
        <f t="shared" ref="AC41:AC50" si="35">ABS(Y41-$C$42)</f>
        <v>1.0158121086223967E-5</v>
      </c>
      <c r="AD41" s="38">
        <f t="shared" ref="AD41:AD50" si="36">ABS(AB41-$D$42)</f>
        <v>4.8213459926545355E-2</v>
      </c>
    </row>
    <row r="42" spans="1:30" x14ac:dyDescent="0.25">
      <c r="A42" s="141" t="s">
        <v>9</v>
      </c>
      <c r="B42" s="141"/>
      <c r="C42" s="15">
        <f>MEDIAN(Y41:Y50)</f>
        <v>6.3722454284816023E-4</v>
      </c>
      <c r="D42" s="14">
        <f>MEDIAN(AB41:AB50)</f>
        <v>7.2791966986636041</v>
      </c>
      <c r="G42" s="40" t="str">
        <f t="shared" si="24"/>
        <v>VB205-2</v>
      </c>
      <c r="H42" s="4">
        <f>$B$6</f>
        <v>53.9</v>
      </c>
      <c r="I42" s="4">
        <f>$C$6</f>
        <v>8.5</v>
      </c>
      <c r="J42" s="5">
        <f>$D$6</f>
        <v>0</v>
      </c>
      <c r="K42" s="4">
        <f t="shared" si="25"/>
        <v>0.15769944341372913</v>
      </c>
      <c r="L42" s="125">
        <f t="shared" si="26"/>
        <v>6.3626969301484415E-4</v>
      </c>
      <c r="M42" s="22">
        <f>$B$25</f>
        <v>1947.9</v>
      </c>
      <c r="N42" s="22">
        <f>$C$25</f>
        <v>1537.1</v>
      </c>
      <c r="O42" s="22">
        <f>$D$25</f>
        <v>1514.7</v>
      </c>
      <c r="P42" s="23">
        <f>$E$25</f>
        <v>0</v>
      </c>
      <c r="Q42" s="22">
        <f t="shared" si="27"/>
        <v>1.2859972271736977</v>
      </c>
      <c r="R42" s="22">
        <f t="shared" si="28"/>
        <v>1.0147884069452695</v>
      </c>
      <c r="S42" s="21">
        <f t="shared" si="29"/>
        <v>0</v>
      </c>
      <c r="T42" s="20">
        <f t="shared" ref="T42:T50" si="37">(Q42*0.005*($H$18))/0.5335</f>
        <v>6.0672071617548229E-2</v>
      </c>
      <c r="U42" s="20">
        <f t="shared" ref="U42:U50" si="38">(R42*0.005*($H$18))/0.8217</f>
        <v>3.1084610201791939E-2</v>
      </c>
      <c r="V42" s="18">
        <f t="shared" si="30"/>
        <v>0</v>
      </c>
      <c r="W42" s="19">
        <f t="shared" si="31"/>
        <v>1.9518363339184051</v>
      </c>
      <c r="X42" s="19">
        <f t="shared" si="32"/>
        <v>0.91756681819340169</v>
      </c>
      <c r="Y42" s="18">
        <f t="shared" si="33"/>
        <v>6.9343145414477419E-4</v>
      </c>
      <c r="Z42" s="5">
        <f>(Y42*900000)</f>
        <v>624.08830873029672</v>
      </c>
      <c r="AA42" s="2">
        <f>(Z42*0.2125)+26.378</f>
        <v>158.99676560518805</v>
      </c>
      <c r="AB42" s="2">
        <f t="shared" ref="AB42:AB50" si="39">-0.000006*(AA42)^2 + 0.0266*(AA42) + 3.4677</f>
        <v>7.5453341362605348</v>
      </c>
      <c r="AC42" s="17">
        <f t="shared" si="35"/>
        <v>5.6206911296613959E-5</v>
      </c>
      <c r="AD42" s="38">
        <f t="shared" si="36"/>
        <v>0.26613743759693076</v>
      </c>
    </row>
    <row r="43" spans="1:30" x14ac:dyDescent="0.25">
      <c r="A43" s="141" t="s">
        <v>8</v>
      </c>
      <c r="B43" s="141"/>
      <c r="C43" s="15">
        <f>MEDIAN(AC41:AC50)</f>
        <v>3.0613469564684471E-5</v>
      </c>
      <c r="D43" s="14">
        <f>MEDIAN(AD41:AD50)</f>
        <v>0.14551480206946721</v>
      </c>
      <c r="G43" s="40" t="str">
        <f t="shared" si="24"/>
        <v>VB205-3</v>
      </c>
      <c r="H43" s="4">
        <f>$B$7</f>
        <v>55.1</v>
      </c>
      <c r="I43" s="4">
        <f>$C$7</f>
        <v>8.1</v>
      </c>
      <c r="J43" s="5">
        <f>$D$7</f>
        <v>0</v>
      </c>
      <c r="K43" s="4">
        <f t="shared" si="25"/>
        <v>0.14700544464609799</v>
      </c>
      <c r="L43" s="125">
        <f t="shared" si="26"/>
        <v>5.931226332301715E-4</v>
      </c>
      <c r="M43" s="22">
        <f>$B$26</f>
        <v>1675.5</v>
      </c>
      <c r="N43" s="22">
        <f>$C$26</f>
        <v>1364.9</v>
      </c>
      <c r="O43" s="22">
        <f>$D$26</f>
        <v>1392.9</v>
      </c>
      <c r="P43" s="23">
        <f>$E$26</f>
        <v>0</v>
      </c>
      <c r="Q43" s="22">
        <f t="shared" si="27"/>
        <v>1.2028860650441524</v>
      </c>
      <c r="R43" s="22">
        <f t="shared" si="28"/>
        <v>0.97989805441883837</v>
      </c>
      <c r="S43" s="21">
        <f t="shared" si="29"/>
        <v>0</v>
      </c>
      <c r="T43" s="20">
        <f t="shared" si="37"/>
        <v>5.6750969554191795E-2</v>
      </c>
      <c r="U43" s="20">
        <f t="shared" si="38"/>
        <v>3.001586227299765E-2</v>
      </c>
      <c r="V43" s="18">
        <f t="shared" si="30"/>
        <v>0</v>
      </c>
      <c r="W43" s="19">
        <f t="shared" si="31"/>
        <v>1.8906992921954175</v>
      </c>
      <c r="X43" s="19">
        <f t="shared" si="32"/>
        <v>0.8676683182718945</v>
      </c>
      <c r="Y43" s="18">
        <f t="shared" si="33"/>
        <v>6.8358221769751102E-4</v>
      </c>
      <c r="Z43" s="5">
        <f t="shared" ref="Z43:Z50" si="40">(Y43*900000)</f>
        <v>615.22399592775992</v>
      </c>
      <c r="AA43" s="2">
        <f t="shared" si="34"/>
        <v>157.11309913464896</v>
      </c>
      <c r="AB43" s="2">
        <f t="shared" si="39"/>
        <v>7.4988012814634981</v>
      </c>
      <c r="AC43" s="17">
        <f t="shared" si="35"/>
        <v>4.6357674849350789E-5</v>
      </c>
      <c r="AD43" s="38">
        <f t="shared" si="36"/>
        <v>0.21960458279989403</v>
      </c>
    </row>
    <row r="44" spans="1:30" x14ac:dyDescent="0.25">
      <c r="A44" s="141" t="s">
        <v>7</v>
      </c>
      <c r="B44" s="141"/>
      <c r="C44" s="15">
        <f>C43*1.483</f>
        <v>4.5399775364427073E-5</v>
      </c>
      <c r="D44" s="14">
        <f>D43*1.483</f>
        <v>0.21579845146901988</v>
      </c>
      <c r="G44" s="40" t="str">
        <f t="shared" si="24"/>
        <v>VB205-4</v>
      </c>
      <c r="H44" s="4">
        <f>$B$8</f>
        <v>59.5</v>
      </c>
      <c r="I44" s="4">
        <f>$C$8</f>
        <v>8.4</v>
      </c>
      <c r="J44" s="5">
        <f>$D$8</f>
        <v>0</v>
      </c>
      <c r="K44" s="4">
        <f t="shared" si="25"/>
        <v>0.14117647058823529</v>
      </c>
      <c r="L44" s="125">
        <f t="shared" si="26"/>
        <v>5.69604480888583E-4</v>
      </c>
      <c r="M44" s="22">
        <f>$B$27</f>
        <v>1836.9</v>
      </c>
      <c r="N44" s="22">
        <f>$C$27</f>
        <v>1479.2</v>
      </c>
      <c r="O44" s="22">
        <f>$D$27</f>
        <v>1419</v>
      </c>
      <c r="P44" s="23">
        <f>$E$27</f>
        <v>0</v>
      </c>
      <c r="Q44" s="22">
        <f t="shared" si="27"/>
        <v>1.2945031712473574</v>
      </c>
      <c r="R44" s="22">
        <f t="shared" si="28"/>
        <v>1.0424242424242425</v>
      </c>
      <c r="S44" s="21">
        <f t="shared" si="29"/>
        <v>0</v>
      </c>
      <c r="T44" s="20">
        <f t="shared" si="37"/>
        <v>6.1073373608802238E-2</v>
      </c>
      <c r="U44" s="20">
        <f t="shared" si="38"/>
        <v>3.1931140540121923E-2</v>
      </c>
      <c r="V44" s="18">
        <f t="shared" si="30"/>
        <v>0</v>
      </c>
      <c r="W44" s="19">
        <f t="shared" si="31"/>
        <v>1.9126586954218781</v>
      </c>
      <c r="X44" s="19">
        <f t="shared" si="32"/>
        <v>0.93004514148924167</v>
      </c>
      <c r="Y44" s="18">
        <f t="shared" si="33"/>
        <v>6.1244820867135507E-4</v>
      </c>
      <c r="Z44" s="5">
        <f t="shared" si="40"/>
        <v>551.20338780421957</v>
      </c>
      <c r="AA44" s="2">
        <f t="shared" si="34"/>
        <v>143.50871990839664</v>
      </c>
      <c r="AB44" s="2">
        <f t="shared" si="39"/>
        <v>7.1614634334248706</v>
      </c>
      <c r="AC44" s="17">
        <f t="shared" si="35"/>
        <v>2.477633417680516E-5</v>
      </c>
      <c r="AD44" s="38">
        <f t="shared" si="36"/>
        <v>0.11773326523873351</v>
      </c>
    </row>
    <row r="45" spans="1:30" x14ac:dyDescent="0.25">
      <c r="A45" s="141" t="s">
        <v>5</v>
      </c>
      <c r="B45" s="141"/>
      <c r="C45" s="25">
        <f>COUNT(Y41:Y50)</f>
        <v>10</v>
      </c>
      <c r="D45" s="24">
        <f>COUNT(AB41:AB50)</f>
        <v>10</v>
      </c>
      <c r="G45" s="40" t="str">
        <f t="shared" si="24"/>
        <v>VB205-5</v>
      </c>
      <c r="H45" s="4">
        <f>$B$9</f>
        <v>57</v>
      </c>
      <c r="I45" s="4">
        <f>$C$9</f>
        <v>7.9</v>
      </c>
      <c r="J45" s="5">
        <f>$D$9</f>
        <v>0</v>
      </c>
      <c r="K45" s="4">
        <f t="shared" si="25"/>
        <v>0.13859649122807019</v>
      </c>
      <c r="L45" s="125">
        <f t="shared" si="26"/>
        <v>5.5919504227585314E-4</v>
      </c>
      <c r="M45" s="22">
        <f>$B$28</f>
        <v>1749.3</v>
      </c>
      <c r="N45" s="22">
        <f>$C$28</f>
        <v>1393</v>
      </c>
      <c r="O45" s="22">
        <f>$D$28</f>
        <v>1587.1</v>
      </c>
      <c r="P45" s="23">
        <f>$E$28</f>
        <v>0</v>
      </c>
      <c r="Q45" s="22">
        <f t="shared" si="27"/>
        <v>1.1021989792703675</v>
      </c>
      <c r="R45" s="22">
        <f t="shared" si="28"/>
        <v>0.877701468086447</v>
      </c>
      <c r="S45" s="21">
        <f t="shared" si="29"/>
        <v>0</v>
      </c>
      <c r="T45" s="20">
        <f t="shared" si="37"/>
        <v>5.2000652873917814E-2</v>
      </c>
      <c r="U45" s="20">
        <f t="shared" si="38"/>
        <v>2.6885415543064225E-2</v>
      </c>
      <c r="V45" s="18">
        <f t="shared" si="30"/>
        <v>0</v>
      </c>
      <c r="W45" s="19">
        <f t="shared" si="31"/>
        <v>1.9341584209708338</v>
      </c>
      <c r="X45" s="19">
        <f t="shared" si="32"/>
        <v>0.78886068416982036</v>
      </c>
      <c r="Y45" s="18">
        <f t="shared" si="33"/>
        <v>7.0886412962047627E-4</v>
      </c>
      <c r="Z45" s="5">
        <f t="shared" si="40"/>
        <v>637.97771665842868</v>
      </c>
      <c r="AA45" s="2">
        <f t="shared" si="34"/>
        <v>161.9482647899161</v>
      </c>
      <c r="AB45" s="2">
        <f t="shared" si="39"/>
        <v>7.6181604006009787</v>
      </c>
      <c r="AC45" s="17">
        <f t="shared" si="35"/>
        <v>7.1639586772316035E-5</v>
      </c>
      <c r="AD45" s="38">
        <f t="shared" si="36"/>
        <v>0.33896370193737457</v>
      </c>
    </row>
    <row r="46" spans="1:30" ht="15" customHeight="1" x14ac:dyDescent="0.25">
      <c r="A46" s="142" t="s">
        <v>3</v>
      </c>
      <c r="B46" s="142"/>
      <c r="C46" s="15">
        <f>_xlfn.CONFIDENCE.NORM(0.05,C44,C45)</f>
        <v>2.8138555238614906E-5</v>
      </c>
      <c r="D46" s="14">
        <f>_xlfn.CONFIDENCE.NORM(0.05,D44,D45)</f>
        <v>0.13375080819951549</v>
      </c>
      <c r="G46" s="40" t="str">
        <f t="shared" si="24"/>
        <v>VB205-6</v>
      </c>
      <c r="H46" s="4">
        <f>$B$10</f>
        <v>55.8</v>
      </c>
      <c r="I46" s="4">
        <f>$C$10</f>
        <v>6.6</v>
      </c>
      <c r="J46" s="5">
        <f>$D$10</f>
        <v>0</v>
      </c>
      <c r="K46" s="4">
        <f t="shared" si="25"/>
        <v>0.11827956989247312</v>
      </c>
      <c r="L46" s="125">
        <f t="shared" si="26"/>
        <v>4.7722239214231641E-4</v>
      </c>
      <c r="M46" s="22">
        <f>$B$29</f>
        <v>1497.2</v>
      </c>
      <c r="N46" s="22">
        <f>$C$29</f>
        <v>1341.5</v>
      </c>
      <c r="O46" s="22">
        <f>$D$29</f>
        <v>1398.7</v>
      </c>
      <c r="P46" s="23">
        <f>$E$29</f>
        <v>0</v>
      </c>
      <c r="Q46" s="22">
        <f t="shared" si="27"/>
        <v>1.0704225352112675</v>
      </c>
      <c r="R46" s="22">
        <f t="shared" si="28"/>
        <v>0.95910488310574105</v>
      </c>
      <c r="S46" s="21">
        <f t="shared" si="29"/>
        <v>0</v>
      </c>
      <c r="T46" s="20">
        <f t="shared" si="37"/>
        <v>5.050147181118577E-2</v>
      </c>
      <c r="U46" s="20">
        <f t="shared" si="38"/>
        <v>2.9378933805247053E-2</v>
      </c>
      <c r="V46" s="18">
        <f t="shared" si="30"/>
        <v>0</v>
      </c>
      <c r="W46" s="19">
        <f t="shared" si="31"/>
        <v>1.718968841618284</v>
      </c>
      <c r="X46" s="19">
        <f t="shared" si="32"/>
        <v>0.79880405616432826</v>
      </c>
      <c r="Y46" s="18">
        <f t="shared" si="33"/>
        <v>5.9742109276939286E-4</v>
      </c>
      <c r="Z46" s="5">
        <f t="shared" si="40"/>
        <v>537.67898349245354</v>
      </c>
      <c r="AA46" s="2">
        <f t="shared" si="34"/>
        <v>140.63478399214637</v>
      </c>
      <c r="AB46" s="2">
        <f t="shared" si="39"/>
        <v>7.0899163993799874</v>
      </c>
      <c r="AC46" s="17">
        <f t="shared" si="35"/>
        <v>3.9803450078767372E-5</v>
      </c>
      <c r="AD46" s="38">
        <f t="shared" si="36"/>
        <v>0.18928029928361667</v>
      </c>
    </row>
    <row r="47" spans="1:30" x14ac:dyDescent="0.25">
      <c r="G47" s="40" t="str">
        <f t="shared" si="24"/>
        <v>VB205-7</v>
      </c>
      <c r="H47" s="4">
        <f>$B$11</f>
        <v>56.1</v>
      </c>
      <c r="I47" s="4">
        <f>$C$11</f>
        <v>7.1</v>
      </c>
      <c r="J47" s="5">
        <f>$D$11</f>
        <v>0</v>
      </c>
      <c r="K47" s="4">
        <f t="shared" si="25"/>
        <v>0.12655971479500891</v>
      </c>
      <c r="L47" s="125">
        <f t="shared" si="26"/>
        <v>5.1063027958446201E-4</v>
      </c>
      <c r="M47" s="22">
        <f>$B$30</f>
        <v>1852.5</v>
      </c>
      <c r="N47" s="22">
        <f>$C$30</f>
        <v>1530</v>
      </c>
      <c r="O47" s="22">
        <f>$D$30</f>
        <v>1588</v>
      </c>
      <c r="P47" s="23">
        <f>$E$30</f>
        <v>0</v>
      </c>
      <c r="Q47" s="22">
        <f t="shared" si="27"/>
        <v>1.1665617128463477</v>
      </c>
      <c r="R47" s="22">
        <f t="shared" si="28"/>
        <v>0.96347607052896722</v>
      </c>
      <c r="S47" s="21">
        <f t="shared" si="29"/>
        <v>0</v>
      </c>
      <c r="T47" s="20">
        <f t="shared" si="37"/>
        <v>5.5037222703547474E-2</v>
      </c>
      <c r="U47" s="20">
        <f t="shared" si="38"/>
        <v>2.9512830345885494E-2</v>
      </c>
      <c r="V47" s="18">
        <f t="shared" si="30"/>
        <v>0</v>
      </c>
      <c r="W47" s="19">
        <f t="shared" si="31"/>
        <v>1.8648574893875078</v>
      </c>
      <c r="X47" s="19">
        <f t="shared" si="32"/>
        <v>0.84550053049432972</v>
      </c>
      <c r="Y47" s="18">
        <f t="shared" si="33"/>
        <v>6.0393844967302065E-4</v>
      </c>
      <c r="Z47" s="5">
        <f t="shared" si="40"/>
        <v>543.5446047057186</v>
      </c>
      <c r="AA47" s="2">
        <f t="shared" si="34"/>
        <v>141.8812284999652</v>
      </c>
      <c r="AB47" s="2">
        <f t="shared" si="39"/>
        <v>7.1209589800951179</v>
      </c>
      <c r="AC47" s="17">
        <f t="shared" si="35"/>
        <v>3.328609317513958E-5</v>
      </c>
      <c r="AD47" s="38">
        <f t="shared" si="36"/>
        <v>0.15823771856848623</v>
      </c>
    </row>
    <row r="48" spans="1:30" x14ac:dyDescent="0.25">
      <c r="A48" s="143" t="s">
        <v>6</v>
      </c>
      <c r="B48" s="143"/>
      <c r="C48" s="143"/>
      <c r="D48" s="143"/>
      <c r="G48" s="40" t="str">
        <f t="shared" si="24"/>
        <v>VB205-8</v>
      </c>
      <c r="H48" s="4">
        <f>$B$12</f>
        <v>54.4</v>
      </c>
      <c r="I48" s="4">
        <f>$C$12</f>
        <v>6.8</v>
      </c>
      <c r="J48" s="5">
        <f>$D$12</f>
        <v>0</v>
      </c>
      <c r="K48" s="4">
        <f t="shared" si="25"/>
        <v>0.125</v>
      </c>
      <c r="L48" s="125">
        <f t="shared" si="26"/>
        <v>5.0433730078676615E-4</v>
      </c>
      <c r="M48" s="22">
        <f>$B$31</f>
        <v>1229.2</v>
      </c>
      <c r="N48" s="22">
        <f>$C$31</f>
        <v>1047.4000000000001</v>
      </c>
      <c r="O48" s="22">
        <f>$D$31</f>
        <v>1123.2</v>
      </c>
      <c r="P48" s="23">
        <f>$E$31</f>
        <v>0</v>
      </c>
      <c r="Q48" s="22">
        <f t="shared" si="27"/>
        <v>1.0943732193732194</v>
      </c>
      <c r="R48" s="22">
        <f t="shared" si="28"/>
        <v>0.93251424501424507</v>
      </c>
      <c r="S48" s="21">
        <f t="shared" si="29"/>
        <v>0</v>
      </c>
      <c r="T48" s="20">
        <f t="shared" si="37"/>
        <v>5.1631441296389767E-2</v>
      </c>
      <c r="U48" s="20">
        <f t="shared" si="38"/>
        <v>2.8564419553375384E-2</v>
      </c>
      <c r="V48" s="18">
        <f t="shared" si="30"/>
        <v>0</v>
      </c>
      <c r="W48" s="19">
        <f t="shared" si="31"/>
        <v>1.8075438641387904</v>
      </c>
      <c r="X48" s="19">
        <f t="shared" si="32"/>
        <v>0.80195860849765155</v>
      </c>
      <c r="Y48" s="18">
        <f t="shared" si="33"/>
        <v>6.2888195904719569E-4</v>
      </c>
      <c r="Z48" s="5">
        <f t="shared" si="40"/>
        <v>565.99376314247615</v>
      </c>
      <c r="AA48" s="2">
        <f t="shared" si="34"/>
        <v>146.65167466777618</v>
      </c>
      <c r="AB48" s="2">
        <f t="shared" si="39"/>
        <v>7.2395942640656656</v>
      </c>
      <c r="AC48" s="17">
        <f t="shared" si="35"/>
        <v>8.3425838009645436E-6</v>
      </c>
      <c r="AD48" s="38">
        <f t="shared" si="36"/>
        <v>3.9602434597938441E-2</v>
      </c>
    </row>
    <row r="49" spans="1:30" x14ac:dyDescent="0.25">
      <c r="A49" s="141" t="s">
        <v>2</v>
      </c>
      <c r="B49" s="141"/>
      <c r="C49" s="15">
        <f>AVERAGE(Y41:Y50)</f>
        <v>6.4308009991011661E-4</v>
      </c>
      <c r="D49" s="14">
        <f>AVERAGE(AB41:AB50)</f>
        <v>7.3066843000235506</v>
      </c>
      <c r="G49" s="40" t="str">
        <f t="shared" si="24"/>
        <v>VB205-9</v>
      </c>
      <c r="H49" s="4">
        <f>$B$13</f>
        <v>52.2</v>
      </c>
      <c r="I49" s="4">
        <f>$C$13</f>
        <v>7.2</v>
      </c>
      <c r="J49" s="5">
        <f>$D$13</f>
        <v>0</v>
      </c>
      <c r="K49" s="4">
        <f t="shared" si="25"/>
        <v>0.13793103448275862</v>
      </c>
      <c r="L49" s="125">
        <f t="shared" si="26"/>
        <v>5.5651012500608683E-4</v>
      </c>
      <c r="M49" s="22">
        <f>$B$32</f>
        <v>1629.7</v>
      </c>
      <c r="N49" s="22">
        <f>$C$32</f>
        <v>1302.5</v>
      </c>
      <c r="O49" s="22">
        <f>$D$32</f>
        <v>1278.5999999999999</v>
      </c>
      <c r="P49" s="23">
        <f>$E$32</f>
        <v>0</v>
      </c>
      <c r="Q49" s="22">
        <f t="shared" si="27"/>
        <v>1.2745972157046772</v>
      </c>
      <c r="R49" s="22">
        <f t="shared" si="28"/>
        <v>1.0186923197246989</v>
      </c>
      <c r="S49" s="21">
        <f t="shared" si="29"/>
        <v>0</v>
      </c>
      <c r="T49" s="20">
        <f t="shared" si="37"/>
        <v>6.013423040166211E-2</v>
      </c>
      <c r="U49" s="20">
        <f t="shared" si="38"/>
        <v>3.1204193364330866E-2</v>
      </c>
      <c r="V49" s="18">
        <f t="shared" si="30"/>
        <v>0</v>
      </c>
      <c r="W49" s="19">
        <f t="shared" si="31"/>
        <v>1.9271201693808506</v>
      </c>
      <c r="X49" s="19">
        <f t="shared" si="32"/>
        <v>0.91338423765992982</v>
      </c>
      <c r="Y49" s="18">
        <f t="shared" si="33"/>
        <v>6.0928369689393087E-4</v>
      </c>
      <c r="Z49" s="5">
        <f t="shared" si="40"/>
        <v>548.35532720453773</v>
      </c>
      <c r="AA49" s="2">
        <f t="shared" si="34"/>
        <v>142.90350703096425</v>
      </c>
      <c r="AB49" s="2">
        <f t="shared" si="39"/>
        <v>7.1464048130931559</v>
      </c>
      <c r="AC49" s="17">
        <f t="shared" si="35"/>
        <v>2.7940845954229363E-5</v>
      </c>
      <c r="AD49" s="38">
        <f t="shared" si="36"/>
        <v>0.13279188557044819</v>
      </c>
    </row>
    <row r="50" spans="1:30" x14ac:dyDescent="0.25">
      <c r="A50" s="141" t="s">
        <v>1</v>
      </c>
      <c r="B50" s="141"/>
      <c r="C50" s="15">
        <f>STDEV(Y41:Y50)</f>
        <v>4.0037242219191383E-5</v>
      </c>
      <c r="D50" s="14">
        <f>STDEV(AB41:AB50)</f>
        <v>0.18980056043860369</v>
      </c>
      <c r="G50" s="40" t="str">
        <f t="shared" si="24"/>
        <v>VB205-10</v>
      </c>
      <c r="H50" s="4">
        <f>$B$14</f>
        <v>50.9</v>
      </c>
      <c r="I50" s="124">
        <f>$C$14</f>
        <v>6.2</v>
      </c>
      <c r="J50" s="5">
        <f>$D$14</f>
        <v>0</v>
      </c>
      <c r="K50" s="4">
        <f>I50/H50</f>
        <v>0.12180746561886052</v>
      </c>
      <c r="L50" s="125">
        <f t="shared" si="26"/>
        <v>4.9145638740714351E-4</v>
      </c>
      <c r="M50" s="22">
        <f>$B$33</f>
        <v>1482.4</v>
      </c>
      <c r="N50" s="22">
        <f>$C$33</f>
        <v>1242.9000000000001</v>
      </c>
      <c r="O50" s="22">
        <f>$D$33</f>
        <v>1418.8</v>
      </c>
      <c r="P50" s="23">
        <f>$E$33</f>
        <v>0</v>
      </c>
      <c r="Q50" s="22">
        <f t="shared" si="27"/>
        <v>1.044826614040034</v>
      </c>
      <c r="R50" s="22">
        <f t="shared" si="28"/>
        <v>0.87602199041443485</v>
      </c>
      <c r="S50" s="21">
        <f t="shared" si="29"/>
        <v>0</v>
      </c>
      <c r="T50" s="20">
        <f t="shared" si="37"/>
        <v>4.9293881678327385E-2</v>
      </c>
      <c r="U50" s="20">
        <f t="shared" si="38"/>
        <v>2.6833970425619243E-2</v>
      </c>
      <c r="V50" s="18">
        <f t="shared" si="30"/>
        <v>0</v>
      </c>
      <c r="W50" s="19">
        <f t="shared" si="31"/>
        <v>1.8369954537650139</v>
      </c>
      <c r="X50" s="19">
        <f t="shared" si="32"/>
        <v>0.76127852103946625</v>
      </c>
      <c r="Y50" s="18">
        <f t="shared" si="33"/>
        <v>6.4556712664912478E-4</v>
      </c>
      <c r="Z50" s="5">
        <f t="shared" si="40"/>
        <v>581.01041398421228</v>
      </c>
      <c r="AA50" s="2">
        <f t="shared" si="34"/>
        <v>149.84271297164508</v>
      </c>
      <c r="AB50" s="2">
        <f t="shared" si="39"/>
        <v>7.3187991332615425</v>
      </c>
      <c r="AC50" s="17">
        <f t="shared" si="35"/>
        <v>8.3425838009645436E-6</v>
      </c>
      <c r="AD50" s="38">
        <f t="shared" si="36"/>
        <v>3.9602434597938441E-2</v>
      </c>
    </row>
    <row r="51" spans="1:30" ht="15.75" thickBot="1" x14ac:dyDescent="0.3">
      <c r="A51" s="141" t="s">
        <v>0</v>
      </c>
      <c r="B51" s="141"/>
      <c r="C51" s="37">
        <f>(C50/C49)*100</f>
        <v>6.2258561919094362</v>
      </c>
      <c r="D51" s="14">
        <f>(D50/D49)*100</f>
        <v>2.5976291385408827</v>
      </c>
      <c r="G51" s="36"/>
      <c r="H51" s="31"/>
      <c r="I51" s="31"/>
      <c r="J51" s="29"/>
      <c r="K51" s="30"/>
      <c r="L51" s="126"/>
      <c r="M51" s="33"/>
      <c r="N51" s="33"/>
      <c r="O51" s="33"/>
      <c r="P51" s="34"/>
      <c r="Q51" s="33"/>
      <c r="R51" s="33"/>
      <c r="S51" s="32"/>
      <c r="T51" s="31"/>
      <c r="U51" s="31"/>
      <c r="V51" s="29"/>
      <c r="W51" s="30"/>
      <c r="X51" s="30"/>
      <c r="Y51" s="29"/>
      <c r="Z51" s="28"/>
      <c r="AA51" s="28"/>
      <c r="AB51" s="28"/>
      <c r="AC51" s="27"/>
      <c r="AD51" s="26"/>
    </row>
    <row r="52" spans="1:30" ht="15.75" thickTop="1" x14ac:dyDescent="0.25">
      <c r="A52" s="141" t="s">
        <v>5</v>
      </c>
      <c r="B52" s="141"/>
      <c r="C52" s="25">
        <f>COUNT(Y41:Y50)</f>
        <v>10</v>
      </c>
      <c r="D52" s="24">
        <f>COUNT(AB41:AB50)</f>
        <v>10</v>
      </c>
      <c r="G52" s="7" t="s">
        <v>4</v>
      </c>
      <c r="H52" s="20"/>
      <c r="I52" s="20"/>
      <c r="J52" s="18"/>
      <c r="K52" s="19"/>
      <c r="L52" s="127"/>
      <c r="M52" s="22"/>
      <c r="N52" s="22"/>
      <c r="O52" s="22"/>
      <c r="P52" s="23"/>
      <c r="Q52" s="22"/>
      <c r="R52" s="22"/>
      <c r="S52" s="21"/>
      <c r="T52" s="20"/>
      <c r="U52" s="20"/>
      <c r="V52" s="18"/>
      <c r="W52" s="19"/>
      <c r="X52" s="19"/>
      <c r="Y52" s="18"/>
      <c r="Z52" s="2"/>
      <c r="AA52" s="2"/>
      <c r="AB52" s="2"/>
      <c r="AC52" s="17"/>
      <c r="AD52" s="16"/>
    </row>
    <row r="53" spans="1:30" ht="17.25" customHeight="1" x14ac:dyDescent="0.25">
      <c r="A53" s="142" t="s">
        <v>3</v>
      </c>
      <c r="B53" s="142"/>
      <c r="C53" s="15">
        <f>_xlfn.CONFIDENCE.NORM(0.05,C50,C52)</f>
        <v>2.4814883834629273E-5</v>
      </c>
      <c r="D53" s="14">
        <f>_xlfn.CONFIDENCE.NORM(0.05,D50,D52)</f>
        <v>0.11763744448846822</v>
      </c>
      <c r="G53" s="7" t="s">
        <v>2</v>
      </c>
      <c r="H53" s="4">
        <f>AVERAGE(H41:H50)</f>
        <v>55.589999999999996</v>
      </c>
      <c r="I53" s="4">
        <f>AVERAGE(I41:I49)</f>
        <v>7.7444444444444445</v>
      </c>
      <c r="J53" s="5">
        <f>AVERAGE(J41:J45)</f>
        <v>0</v>
      </c>
      <c r="K53" s="13">
        <f t="shared" ref="K53:AD53" si="41">AVERAGE(K41:K50)</f>
        <v>0.13632359625340865</v>
      </c>
      <c r="L53" s="11">
        <f t="shared" si="41"/>
        <v>5.5002459654391201E-4</v>
      </c>
      <c r="M53" s="4">
        <f t="shared" si="41"/>
        <v>1675.77</v>
      </c>
      <c r="N53" s="4">
        <f t="shared" si="41"/>
        <v>1377.35</v>
      </c>
      <c r="O53" s="4">
        <f t="shared" si="41"/>
        <v>1416.9100000000003</v>
      </c>
      <c r="P53" s="5">
        <f t="shared" si="41"/>
        <v>0</v>
      </c>
      <c r="Q53" s="4">
        <f t="shared" si="41"/>
        <v>1.181880579798722</v>
      </c>
      <c r="R53" s="4">
        <f t="shared" si="41"/>
        <v>0.97246313485035019</v>
      </c>
      <c r="S53" s="3">
        <f t="shared" si="41"/>
        <v>0</v>
      </c>
      <c r="T53" s="4">
        <f t="shared" si="41"/>
        <v>5.5759951627992202E-2</v>
      </c>
      <c r="U53" s="4">
        <f t="shared" si="41"/>
        <v>2.9788118661535017E-2</v>
      </c>
      <c r="V53" s="3">
        <f t="shared" si="41"/>
        <v>0</v>
      </c>
      <c r="W53" s="2">
        <f t="shared" si="41"/>
        <v>1.8708237197420103</v>
      </c>
      <c r="X53" s="2">
        <f t="shared" si="41"/>
        <v>0.85548070289527212</v>
      </c>
      <c r="Y53" s="11">
        <f t="shared" si="41"/>
        <v>6.4308009991011661E-4</v>
      </c>
      <c r="Z53" s="2">
        <f t="shared" si="41"/>
        <v>578.77208991910481</v>
      </c>
      <c r="AA53" s="2">
        <f t="shared" si="41"/>
        <v>149.36706910780975</v>
      </c>
      <c r="AB53" s="2">
        <f t="shared" si="41"/>
        <v>7.3066843000235506</v>
      </c>
      <c r="AC53" s="10">
        <f t="shared" si="41"/>
        <v>3.2685418499137528E-5</v>
      </c>
      <c r="AD53" s="10">
        <f t="shared" si="41"/>
        <v>0.15501672201179062</v>
      </c>
    </row>
    <row r="54" spans="1:30" x14ac:dyDescent="0.25">
      <c r="G54" s="7" t="s">
        <v>1</v>
      </c>
      <c r="H54" s="4">
        <f>STDEV(H41:H50)</f>
        <v>3.070450564113786</v>
      </c>
      <c r="I54" s="4">
        <f>STDEV(I41:I49)</f>
        <v>0.85893991511500933</v>
      </c>
      <c r="J54" s="5">
        <f>STDEV(J41:J45)</f>
        <v>0</v>
      </c>
      <c r="K54" s="2">
        <f t="shared" ref="K54:AD54" si="42">STDEV(K41:K50)</f>
        <v>1.3027691542894591E-2</v>
      </c>
      <c r="L54" s="127">
        <f t="shared" si="42"/>
        <v>5.2562806305808324E-5</v>
      </c>
      <c r="M54" s="4">
        <f t="shared" si="42"/>
        <v>221.19996508940912</v>
      </c>
      <c r="N54" s="4">
        <f t="shared" si="42"/>
        <v>155.73499749396194</v>
      </c>
      <c r="O54" s="4">
        <f t="shared" si="42"/>
        <v>139.47654880540549</v>
      </c>
      <c r="P54" s="5">
        <f t="shared" si="42"/>
        <v>0</v>
      </c>
      <c r="Q54" s="4">
        <f t="shared" si="42"/>
        <v>9.8951045928070941E-2</v>
      </c>
      <c r="R54" s="4">
        <f t="shared" si="42"/>
        <v>6.3838849260841407E-2</v>
      </c>
      <c r="S54" s="3">
        <f t="shared" si="42"/>
        <v>0</v>
      </c>
      <c r="T54" s="4">
        <f t="shared" si="42"/>
        <v>4.6684120450038369E-3</v>
      </c>
      <c r="U54" s="4">
        <f t="shared" si="42"/>
        <v>1.955487204448555E-3</v>
      </c>
      <c r="V54" s="3">
        <f t="shared" si="42"/>
        <v>0</v>
      </c>
      <c r="W54" s="2">
        <f t="shared" si="42"/>
        <v>7.0069921686185782E-2</v>
      </c>
      <c r="X54" s="2">
        <f t="shared" si="42"/>
        <v>6.4909421661091773E-2</v>
      </c>
      <c r="Y54" s="3">
        <f t="shared" si="42"/>
        <v>4.0037242219191383E-5</v>
      </c>
      <c r="Z54" s="2">
        <f t="shared" si="42"/>
        <v>36.033517997272249</v>
      </c>
      <c r="AA54" s="2">
        <f t="shared" si="42"/>
        <v>7.6571225744203542</v>
      </c>
      <c r="AB54" s="2">
        <f t="shared" si="42"/>
        <v>0.18980056043860369</v>
      </c>
      <c r="AC54" s="8">
        <f t="shared" si="42"/>
        <v>2.1308153215467284E-5</v>
      </c>
      <c r="AD54" s="8">
        <f t="shared" si="42"/>
        <v>0.10081452493327524</v>
      </c>
    </row>
    <row r="55" spans="1:30" x14ac:dyDescent="0.25">
      <c r="G55" s="7" t="s">
        <v>0</v>
      </c>
      <c r="H55" s="4">
        <f t="shared" ref="H55:AD55" si="43">(H54/H53)*100</f>
        <v>5.5233865157650408</v>
      </c>
      <c r="I55" s="4">
        <f t="shared" si="43"/>
        <v>11.091046249691654</v>
      </c>
      <c r="J55" s="5" t="e">
        <f t="shared" si="43"/>
        <v>#DIV/0!</v>
      </c>
      <c r="K55" s="6">
        <f t="shared" si="43"/>
        <v>9.5564465000451797</v>
      </c>
      <c r="L55" s="2">
        <f t="shared" si="43"/>
        <v>9.5564465000451833</v>
      </c>
      <c r="M55" s="4">
        <f t="shared" si="43"/>
        <v>13.199900051284432</v>
      </c>
      <c r="N55" s="4">
        <f t="shared" si="43"/>
        <v>11.306857189092238</v>
      </c>
      <c r="O55" s="4">
        <f t="shared" si="43"/>
        <v>9.8437126426805843</v>
      </c>
      <c r="P55" s="5" t="e">
        <f t="shared" si="43"/>
        <v>#DIV/0!</v>
      </c>
      <c r="Q55" s="4">
        <f t="shared" si="43"/>
        <v>8.3723387641179983</v>
      </c>
      <c r="R55" s="4">
        <f t="shared" si="43"/>
        <v>6.5646549440319291</v>
      </c>
      <c r="S55" s="3" t="e">
        <f t="shared" si="43"/>
        <v>#DIV/0!</v>
      </c>
      <c r="T55" s="4">
        <f t="shared" si="43"/>
        <v>8.372338764118</v>
      </c>
      <c r="U55" s="4">
        <f t="shared" si="43"/>
        <v>6.5646549440319255</v>
      </c>
      <c r="V55" s="3" t="e">
        <f t="shared" si="43"/>
        <v>#DIV/0!</v>
      </c>
      <c r="W55" s="2">
        <f t="shared" si="43"/>
        <v>3.7454048153638198</v>
      </c>
      <c r="X55" s="2">
        <f t="shared" si="43"/>
        <v>7.5874793483258705</v>
      </c>
      <c r="Y55" s="3">
        <f t="shared" si="43"/>
        <v>6.2258561919094362</v>
      </c>
      <c r="Z55" s="2">
        <f t="shared" si="43"/>
        <v>6.225856191909438</v>
      </c>
      <c r="AA55" s="2">
        <f t="shared" si="43"/>
        <v>5.1263793419509467</v>
      </c>
      <c r="AB55" s="2">
        <f t="shared" si="43"/>
        <v>2.5976291385408827</v>
      </c>
      <c r="AC55" s="1">
        <f t="shared" si="43"/>
        <v>65.191618140148776</v>
      </c>
      <c r="AD55" s="1">
        <f t="shared" si="43"/>
        <v>65.03461279848716</v>
      </c>
    </row>
  </sheetData>
  <sortState ref="AB24:AB33">
    <sortCondition descending="1" ref="AB24"/>
  </sortState>
  <mergeCells count="25">
    <mergeCell ref="G2:I2"/>
    <mergeCell ref="A3:E3"/>
    <mergeCell ref="R10:T10"/>
    <mergeCell ref="U10:W10"/>
    <mergeCell ref="K14:M14"/>
    <mergeCell ref="N14:P14"/>
    <mergeCell ref="Q14:S14"/>
    <mergeCell ref="T14:U14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A49:B49"/>
    <mergeCell ref="A50:B50"/>
    <mergeCell ref="A51:B51"/>
    <mergeCell ref="A52:B52"/>
    <mergeCell ref="A53:B53"/>
  </mergeCells>
  <pageMargins left="0.7" right="0.7" top="0.75" bottom="0.75" header="0.3" footer="0.3"/>
  <pageSetup paperSize="9" orientation="portrait" r:id="rId1"/>
  <drawing r:id="rId2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5"/>
  <sheetViews>
    <sheetView topLeftCell="A19" zoomScaleNormal="100" workbookViewId="0">
      <selection activeCell="W41" sqref="W41:W50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102</v>
      </c>
      <c r="C1" s="117" t="s">
        <v>100</v>
      </c>
      <c r="D1" s="103">
        <v>2009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147</v>
      </c>
      <c r="B5" s="58">
        <v>64.099999999999994</v>
      </c>
      <c r="C5" s="130">
        <v>19.3</v>
      </c>
      <c r="D5" s="58">
        <v>0</v>
      </c>
      <c r="E5" s="58"/>
      <c r="G5" s="91" t="s">
        <v>95</v>
      </c>
      <c r="H5" s="91">
        <f>(11.56*0.9)/20</f>
        <v>0.5202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148</v>
      </c>
      <c r="B6" s="58">
        <v>62.3</v>
      </c>
      <c r="C6" s="130">
        <v>18.8</v>
      </c>
      <c r="D6" s="58">
        <v>0</v>
      </c>
      <c r="E6" s="58"/>
      <c r="G6" s="91" t="s">
        <v>93</v>
      </c>
      <c r="H6" s="91">
        <f>(46.93*0.4)/10</f>
        <v>1.8772000000000002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149</v>
      </c>
      <c r="B7" s="58">
        <v>63.4</v>
      </c>
      <c r="C7" s="130">
        <v>20.6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150</v>
      </c>
      <c r="B8" s="58">
        <v>66.7</v>
      </c>
      <c r="C8" s="130">
        <v>19.600000000000001</v>
      </c>
      <c r="D8" s="58">
        <v>0</v>
      </c>
      <c r="E8" s="58"/>
      <c r="G8" s="91" t="s">
        <v>89</v>
      </c>
      <c r="H8" s="91">
        <f>(53.45*0.97)/20</f>
        <v>2.5923249999999998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151</v>
      </c>
      <c r="B9" s="58">
        <v>69.8</v>
      </c>
      <c r="C9" s="130">
        <v>24.8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152</v>
      </c>
      <c r="B10" s="58">
        <v>63.5</v>
      </c>
      <c r="C10" s="130">
        <v>22.3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153</v>
      </c>
      <c r="B11" s="58">
        <v>66.3</v>
      </c>
      <c r="C11" s="130">
        <v>15.9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154</v>
      </c>
      <c r="B12" s="58">
        <v>67</v>
      </c>
      <c r="C12" s="130">
        <v>18.7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155</v>
      </c>
      <c r="B13" s="58">
        <v>62.9</v>
      </c>
      <c r="C13" s="130">
        <v>24.3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156</v>
      </c>
      <c r="B14" s="58">
        <v>66.3</v>
      </c>
      <c r="C14" s="130">
        <v>20.9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39" t="s">
        <v>73</v>
      </c>
      <c r="O15" s="139" t="s">
        <v>72</v>
      </c>
      <c r="P15" s="139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67.5</v>
      </c>
      <c r="C16" s="58">
        <v>0</v>
      </c>
      <c r="D16" s="58">
        <v>123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5.202E-3</v>
      </c>
      <c r="O16" s="96">
        <f>$H$7*(L16/1000)</f>
        <v>0</v>
      </c>
      <c r="P16" s="95">
        <f t="shared" ref="P16:P21" si="1">$H$6*(M16/1000)</f>
        <v>1.8772000000000004E-2</v>
      </c>
      <c r="Q16" s="94">
        <f t="shared" ref="Q16:S21" si="2">B16</f>
        <v>67.5</v>
      </c>
      <c r="R16" s="94">
        <f t="shared" si="2"/>
        <v>0</v>
      </c>
      <c r="S16" s="94">
        <f t="shared" si="2"/>
        <v>123</v>
      </c>
      <c r="T16" s="93">
        <f t="shared" ref="T16:T21" si="3">R16/Q16</f>
        <v>0</v>
      </c>
      <c r="U16" s="92">
        <f t="shared" ref="U16:U21" si="4">S16/Q16</f>
        <v>1.8222222222222222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65.5</v>
      </c>
      <c r="C17" s="58">
        <v>68.900000000000006</v>
      </c>
      <c r="D17" s="58">
        <v>120.2</v>
      </c>
      <c r="E17" s="58"/>
      <c r="G17" s="102" t="s">
        <v>63</v>
      </c>
      <c r="H17" s="103">
        <v>184.27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5.202E-3</v>
      </c>
      <c r="O17" s="96">
        <f>$H$8*(L17/1000)</f>
        <v>5.1846499999999998E-3</v>
      </c>
      <c r="P17" s="95">
        <f t="shared" si="1"/>
        <v>1.5017600000000002E-2</v>
      </c>
      <c r="Q17" s="94">
        <f t="shared" si="2"/>
        <v>65.5</v>
      </c>
      <c r="R17" s="94">
        <f t="shared" si="2"/>
        <v>68.900000000000006</v>
      </c>
      <c r="S17" s="94">
        <f t="shared" si="2"/>
        <v>120.2</v>
      </c>
      <c r="T17" s="93">
        <f t="shared" si="3"/>
        <v>1.051908396946565</v>
      </c>
      <c r="U17" s="92">
        <f t="shared" si="4"/>
        <v>1.835114503816794</v>
      </c>
      <c r="V17" s="91"/>
      <c r="W17" s="91"/>
      <c r="X17" s="100"/>
    </row>
    <row r="18" spans="1:35" x14ac:dyDescent="0.25">
      <c r="A18" s="58" t="s">
        <v>62</v>
      </c>
      <c r="B18" s="58">
        <v>67.400000000000006</v>
      </c>
      <c r="C18" s="58">
        <v>143.4</v>
      </c>
      <c r="D18" s="58">
        <v>71.900000000000006</v>
      </c>
      <c r="E18" s="58"/>
      <c r="G18" s="102" t="s">
        <v>61</v>
      </c>
      <c r="H18" s="101">
        <f>51.09/10</f>
        <v>5.109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5.202E-3</v>
      </c>
      <c r="O18" s="96">
        <f>$H$8*(L18/1000)</f>
        <v>1.03693E-2</v>
      </c>
      <c r="P18" s="95">
        <f t="shared" si="1"/>
        <v>1.1263200000000001E-2</v>
      </c>
      <c r="Q18" s="94">
        <f t="shared" si="2"/>
        <v>67.400000000000006</v>
      </c>
      <c r="R18" s="94">
        <f t="shared" si="2"/>
        <v>143.4</v>
      </c>
      <c r="S18" s="94">
        <f t="shared" si="2"/>
        <v>71.900000000000006</v>
      </c>
      <c r="T18" s="93">
        <f t="shared" si="3"/>
        <v>2.1275964391691393</v>
      </c>
      <c r="U18" s="92">
        <f t="shared" si="4"/>
        <v>1.0667655786350148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66.599999999999994</v>
      </c>
      <c r="C19" s="58">
        <v>214.1</v>
      </c>
      <c r="D19" s="58">
        <v>39.799999999999997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5.202E-3</v>
      </c>
      <c r="O19" s="96">
        <f>$H$8*(L19/1000)</f>
        <v>1.5553949999999999E-2</v>
      </c>
      <c r="P19" s="95">
        <f t="shared" si="1"/>
        <v>7.5088000000000012E-3</v>
      </c>
      <c r="Q19" s="94">
        <f t="shared" si="2"/>
        <v>66.599999999999994</v>
      </c>
      <c r="R19" s="94">
        <f t="shared" si="2"/>
        <v>214.1</v>
      </c>
      <c r="S19" s="94">
        <f t="shared" si="2"/>
        <v>39.799999999999997</v>
      </c>
      <c r="T19" s="93">
        <f t="shared" si="3"/>
        <v>3.2147147147147148</v>
      </c>
      <c r="U19" s="92">
        <f t="shared" si="4"/>
        <v>0.59759759759759756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64.3</v>
      </c>
      <c r="C20" s="58">
        <v>284.7</v>
      </c>
      <c r="D20" s="58">
        <v>12.9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5.202E-3</v>
      </c>
      <c r="O20" s="96">
        <f>$H$8*(L20/1000)</f>
        <v>2.0738599999999999E-2</v>
      </c>
      <c r="P20" s="95">
        <f t="shared" si="1"/>
        <v>3.7544000000000006E-3</v>
      </c>
      <c r="Q20" s="94">
        <f t="shared" si="2"/>
        <v>64.3</v>
      </c>
      <c r="R20" s="94">
        <f t="shared" si="2"/>
        <v>284.7</v>
      </c>
      <c r="S20" s="94">
        <f t="shared" si="2"/>
        <v>12.9</v>
      </c>
      <c r="T20" s="93">
        <f t="shared" si="3"/>
        <v>4.4276827371695182</v>
      </c>
      <c r="U20" s="92">
        <f t="shared" si="4"/>
        <v>0.20062208398133749</v>
      </c>
      <c r="V20" s="91"/>
      <c r="W20" s="91"/>
    </row>
    <row r="21" spans="1:35" x14ac:dyDescent="0.25">
      <c r="A21" s="58" t="s">
        <v>58</v>
      </c>
      <c r="B21" s="58">
        <v>63.9</v>
      </c>
      <c r="C21" s="58">
        <v>254.1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5.202E-3</v>
      </c>
      <c r="O21" s="96">
        <f>$H$8*(L21/1000)</f>
        <v>2.5923249999999998E-2</v>
      </c>
      <c r="P21" s="95">
        <f t="shared" si="1"/>
        <v>0</v>
      </c>
      <c r="Q21" s="94">
        <f t="shared" si="2"/>
        <v>63.9</v>
      </c>
      <c r="R21" s="94">
        <f t="shared" si="2"/>
        <v>254.1</v>
      </c>
      <c r="S21" s="94">
        <f t="shared" si="2"/>
        <v>0</v>
      </c>
      <c r="T21" s="93">
        <f t="shared" si="3"/>
        <v>3.976525821596244</v>
      </c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5">A5</f>
        <v>VB014-1</v>
      </c>
      <c r="B24" s="58">
        <v>855.9</v>
      </c>
      <c r="C24" s="58">
        <v>704.4</v>
      </c>
      <c r="D24" s="58">
        <v>942.1</v>
      </c>
      <c r="E24" s="58">
        <v>0</v>
      </c>
      <c r="G24" s="86" t="str">
        <f t="shared" ref="G24:G33" si="6">A5</f>
        <v>VB014-1</v>
      </c>
      <c r="H24" s="49">
        <f>$B$5</f>
        <v>64.099999999999994</v>
      </c>
      <c r="I24" s="49">
        <f>$C$5</f>
        <v>19.3</v>
      </c>
      <c r="J24" s="51">
        <f>$D$5</f>
        <v>0</v>
      </c>
      <c r="K24" s="49">
        <f t="shared" ref="K24:K30" si="7">I24/H24</f>
        <v>0.3010920436817473</v>
      </c>
      <c r="L24" s="85">
        <f t="shared" ref="L24:L33" si="8">K24/$H$17</f>
        <v>1.6339721261287637E-3</v>
      </c>
      <c r="M24" s="48">
        <f t="shared" ref="M24:M33" si="9">ABS(($L$36-L24)/$L$37)</f>
        <v>0.13055900997991632</v>
      </c>
      <c r="N24" s="83">
        <f>$B$24</f>
        <v>855.9</v>
      </c>
      <c r="O24" s="83">
        <f>$C$24</f>
        <v>704.4</v>
      </c>
      <c r="P24" s="83">
        <f>$D$24</f>
        <v>942.1</v>
      </c>
      <c r="Q24" s="84">
        <f>$E$24</f>
        <v>0</v>
      </c>
      <c r="R24" s="83">
        <f t="shared" ref="R24:R33" si="10">N24/P24</f>
        <v>0.90850228213565432</v>
      </c>
      <c r="S24" s="83">
        <f t="shared" ref="S24:S33" si="11">O24/P24</f>
        <v>0.74769132788451331</v>
      </c>
      <c r="T24" s="82">
        <f t="shared" ref="T24:T33" si="12">Q24/P24</f>
        <v>0</v>
      </c>
      <c r="U24" s="81">
        <f>(R24*0.005*($H$18))/0.5335</f>
        <v>4.3500826236467276E-2</v>
      </c>
      <c r="V24" s="81">
        <f>(S24*0.005*($H$18))/0.8217</f>
        <v>2.3244219265924175E-2</v>
      </c>
      <c r="W24" s="80">
        <f t="shared" ref="W24:W33" si="13">(T24*0.005*($H$18))/0.7126</f>
        <v>0</v>
      </c>
      <c r="X24" s="79">
        <f t="shared" ref="X24:X33" si="14">U24/V24</f>
        <v>1.871468589191942</v>
      </c>
      <c r="Y24" s="78">
        <f t="shared" ref="Y24:Y33" si="15">(U24+V24+W24)*10</f>
        <v>0.66745045502391454</v>
      </c>
      <c r="Z24" s="48">
        <f t="shared" ref="Z24:Z33" si="16">ABS(($Y$36-Y24)/$Y$37)</f>
        <v>0.68445196826856858</v>
      </c>
      <c r="AA24" s="88">
        <f t="shared" ref="AA24:AA33" si="17">L24/Y24</f>
        <v>2.4480800242622038E-3</v>
      </c>
      <c r="AB24" s="55">
        <f>$AA$33</f>
        <v>2.7809069595669772E-3</v>
      </c>
      <c r="AC24" s="48">
        <f t="shared" ref="AC24:AC33" si="18">ABS(($AB$36-AB24)/$AB$37)</f>
        <v>1.4057820248513078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5"/>
        <v>VB014-2</v>
      </c>
      <c r="B25" s="58">
        <v>887.9</v>
      </c>
      <c r="C25" s="58">
        <v>698</v>
      </c>
      <c r="D25" s="58">
        <v>882.8</v>
      </c>
      <c r="E25" s="58">
        <v>0</v>
      </c>
      <c r="G25" s="86" t="str">
        <f t="shared" si="6"/>
        <v>VB014-2</v>
      </c>
      <c r="H25" s="49">
        <f>$B$6</f>
        <v>62.3</v>
      </c>
      <c r="I25" s="49">
        <f>$C$6</f>
        <v>18.8</v>
      </c>
      <c r="J25" s="51">
        <f>$D$6</f>
        <v>0</v>
      </c>
      <c r="K25" s="49">
        <f t="shared" si="7"/>
        <v>0.30176565008025685</v>
      </c>
      <c r="L25" s="85">
        <f t="shared" si="8"/>
        <v>1.6376276663605408E-3</v>
      </c>
      <c r="M25" s="48">
        <f t="shared" si="9"/>
        <v>0.11543226462104732</v>
      </c>
      <c r="N25" s="83">
        <f>$B$25</f>
        <v>887.9</v>
      </c>
      <c r="O25" s="83">
        <f>$C$25</f>
        <v>698</v>
      </c>
      <c r="P25" s="83">
        <f>$D$25</f>
        <v>882.8</v>
      </c>
      <c r="Q25" s="84">
        <f>$E$25</f>
        <v>0</v>
      </c>
      <c r="R25" s="83">
        <f t="shared" si="10"/>
        <v>1.0057770729497055</v>
      </c>
      <c r="S25" s="83">
        <f t="shared" si="11"/>
        <v>0.79066606252831906</v>
      </c>
      <c r="T25" s="82">
        <f t="shared" si="12"/>
        <v>0</v>
      </c>
      <c r="U25" s="81">
        <f>(R25*0.005*($H$18))/0.5335</f>
        <v>4.8158529200562759E-2</v>
      </c>
      <c r="V25" s="81">
        <f>(S25*0.005*($H$18))/0.8217</f>
        <v>2.4580217314452854E-2</v>
      </c>
      <c r="W25" s="80">
        <f t="shared" si="13"/>
        <v>0</v>
      </c>
      <c r="X25" s="79">
        <f t="shared" si="14"/>
        <v>1.9592393584025052</v>
      </c>
      <c r="Y25" s="78">
        <f t="shared" si="15"/>
        <v>0.72738746515015607</v>
      </c>
      <c r="Z25" s="48">
        <f t="shared" si="16"/>
        <v>0.77369548987992887</v>
      </c>
      <c r="AA25" s="54">
        <f t="shared" si="17"/>
        <v>2.2513828527722592E-3</v>
      </c>
      <c r="AB25" s="55">
        <f>$AA$29</f>
        <v>2.7647771169978463E-3</v>
      </c>
      <c r="AC25" s="48">
        <f t="shared" si="18"/>
        <v>1.3478530779873581</v>
      </c>
      <c r="AD25" s="51">
        <f>(AB24-AB33)/AB37</f>
        <v>3.1499801565383505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5"/>
        <v>VB014-3</v>
      </c>
      <c r="B26" s="58">
        <v>917.2</v>
      </c>
      <c r="C26" s="58">
        <v>749.7</v>
      </c>
      <c r="D26" s="58">
        <v>923.7</v>
      </c>
      <c r="E26" s="58">
        <v>0</v>
      </c>
      <c r="G26" s="86" t="str">
        <f t="shared" si="6"/>
        <v>VB014-3</v>
      </c>
      <c r="H26" s="49">
        <f>$B$7</f>
        <v>63.4</v>
      </c>
      <c r="I26" s="49">
        <f>$C$7</f>
        <v>20.6</v>
      </c>
      <c r="J26" s="51">
        <f>$D$7</f>
        <v>0</v>
      </c>
      <c r="K26" s="49">
        <f t="shared" si="7"/>
        <v>0.32492113564668773</v>
      </c>
      <c r="L26" s="85">
        <f t="shared" si="8"/>
        <v>1.7632883032869578E-3</v>
      </c>
      <c r="M26" s="48">
        <f t="shared" si="9"/>
        <v>0.40455557189502339</v>
      </c>
      <c r="N26" s="83">
        <f>$B$26</f>
        <v>917.2</v>
      </c>
      <c r="O26" s="83">
        <f>$C$26</f>
        <v>749.7</v>
      </c>
      <c r="P26" s="83">
        <f>$D$26</f>
        <v>923.7</v>
      </c>
      <c r="Q26" s="84">
        <f>$E$26</f>
        <v>0</v>
      </c>
      <c r="R26" s="83">
        <f t="shared" si="10"/>
        <v>0.99296308325213811</v>
      </c>
      <c r="S26" s="83">
        <f t="shared" si="11"/>
        <v>0.81162715167262101</v>
      </c>
      <c r="T26" s="82">
        <f t="shared" si="12"/>
        <v>0</v>
      </c>
      <c r="U26" s="81">
        <f>(R26*0.005*($H$18))/0.5335</f>
        <v>4.7544970874743901E-2</v>
      </c>
      <c r="V26" s="81">
        <f>(S26*0.005*($H$18))/0.8217</f>
        <v>2.5231855408880496E-2</v>
      </c>
      <c r="W26" s="80">
        <f t="shared" si="13"/>
        <v>0</v>
      </c>
      <c r="X26" s="79">
        <f t="shared" si="14"/>
        <v>1.8843232138216113</v>
      </c>
      <c r="Y26" s="78">
        <f t="shared" si="15"/>
        <v>0.72776826283624385</v>
      </c>
      <c r="Z26" s="48">
        <f t="shared" si="16"/>
        <v>0.78295953519797579</v>
      </c>
      <c r="AA26" s="54">
        <f t="shared" si="17"/>
        <v>2.4228705665387306E-3</v>
      </c>
      <c r="AB26" s="55">
        <f>$AA$28</f>
        <v>2.5322271634618965E-3</v>
      </c>
      <c r="AC26" s="48">
        <f t="shared" si="18"/>
        <v>0.51266985509717589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5"/>
        <v>VB014-4</v>
      </c>
      <c r="B27" s="58">
        <v>839.3</v>
      </c>
      <c r="C27" s="58">
        <v>689.8</v>
      </c>
      <c r="D27" s="58">
        <v>951.7</v>
      </c>
      <c r="E27" s="58">
        <v>0</v>
      </c>
      <c r="G27" s="86" t="str">
        <f t="shared" si="6"/>
        <v>VB014-4</v>
      </c>
      <c r="H27" s="49">
        <f>$B$8</f>
        <v>66.7</v>
      </c>
      <c r="I27" s="49">
        <f>$C$8</f>
        <v>19.600000000000001</v>
      </c>
      <c r="J27" s="51">
        <f>$D$8</f>
        <v>0</v>
      </c>
      <c r="K27" s="49">
        <f t="shared" si="7"/>
        <v>0.29385307346326839</v>
      </c>
      <c r="L27" s="85">
        <f t="shared" si="8"/>
        <v>1.5946875425368664E-3</v>
      </c>
      <c r="M27" s="48">
        <f t="shared" si="9"/>
        <v>0.29311990518170605</v>
      </c>
      <c r="N27" s="83">
        <f>$B$27</f>
        <v>839.3</v>
      </c>
      <c r="O27" s="83">
        <f>$C$27</f>
        <v>689.8</v>
      </c>
      <c r="P27" s="83">
        <f>$D$27</f>
        <v>951.7</v>
      </c>
      <c r="Q27" s="84">
        <f>$E$27</f>
        <v>0</v>
      </c>
      <c r="R27" s="83">
        <f t="shared" si="10"/>
        <v>0.88189555532205521</v>
      </c>
      <c r="S27" s="83">
        <f t="shared" si="11"/>
        <v>0.7248082378900913</v>
      </c>
      <c r="T27" s="82">
        <f t="shared" si="12"/>
        <v>0</v>
      </c>
      <c r="U27" s="81">
        <f>(R27*0.005*($H$18))/0.5335</f>
        <v>4.2226845287163833E-2</v>
      </c>
      <c r="V27" s="81">
        <f>(S27*0.005*($H$18))/0.8217</f>
        <v>2.2532830031522923E-2</v>
      </c>
      <c r="W27" s="80">
        <f t="shared" si="13"/>
        <v>0</v>
      </c>
      <c r="X27" s="79">
        <f t="shared" si="14"/>
        <v>1.8740142817431023</v>
      </c>
      <c r="Y27" s="78">
        <f t="shared" si="15"/>
        <v>0.6475967531868676</v>
      </c>
      <c r="Z27" s="48">
        <f t="shared" si="16"/>
        <v>1.1674527854189967</v>
      </c>
      <c r="AA27" s="54">
        <f t="shared" si="17"/>
        <v>2.4624699470608843E-3</v>
      </c>
      <c r="AB27" s="55">
        <f>$AA$27</f>
        <v>2.4624699470608843E-3</v>
      </c>
      <c r="AC27" s="48">
        <f t="shared" si="18"/>
        <v>0.26214279229714432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5"/>
        <v>VB014-5</v>
      </c>
      <c r="B28" s="58">
        <v>958.2</v>
      </c>
      <c r="C28" s="58">
        <v>806.7</v>
      </c>
      <c r="D28" s="58">
        <v>931.9</v>
      </c>
      <c r="E28" s="58">
        <v>0</v>
      </c>
      <c r="G28" s="86" t="str">
        <f t="shared" si="6"/>
        <v>VB014-5</v>
      </c>
      <c r="H28" s="49">
        <f>$B$9</f>
        <v>69.8</v>
      </c>
      <c r="I28" s="49">
        <f>$C$9</f>
        <v>24.8</v>
      </c>
      <c r="J28" s="51">
        <f>$D$9</f>
        <v>0</v>
      </c>
      <c r="K28" s="49">
        <f t="shared" si="7"/>
        <v>0.35530085959885388</v>
      </c>
      <c r="L28" s="85">
        <f t="shared" si="8"/>
        <v>1.928153576810408E-3</v>
      </c>
      <c r="M28" s="48">
        <f t="shared" si="9"/>
        <v>1.0867734803263538</v>
      </c>
      <c r="N28" s="83">
        <f>$B$28</f>
        <v>958.2</v>
      </c>
      <c r="O28" s="83">
        <f>$C$28</f>
        <v>806.7</v>
      </c>
      <c r="P28" s="83">
        <f>$D$28</f>
        <v>931.9</v>
      </c>
      <c r="Q28" s="84">
        <f>$E$28</f>
        <v>0</v>
      </c>
      <c r="R28" s="83">
        <f t="shared" si="10"/>
        <v>1.0282219122223415</v>
      </c>
      <c r="S28" s="83">
        <f t="shared" si="11"/>
        <v>0.86565082090353052</v>
      </c>
      <c r="T28" s="82">
        <f t="shared" si="12"/>
        <v>0</v>
      </c>
      <c r="U28" s="81">
        <f t="shared" ref="U28:U33" si="19">(R28*0.005*($H$18))/0.5335</f>
        <v>4.9233231017281574E-2</v>
      </c>
      <c r="V28" s="81">
        <f t="shared" ref="V28:V33" si="20">(S28*0.005*($H$18))/0.8217</f>
        <v>2.6911342606767294E-2</v>
      </c>
      <c r="W28" s="80">
        <f t="shared" si="13"/>
        <v>0</v>
      </c>
      <c r="X28" s="79">
        <f t="shared" si="14"/>
        <v>1.8294602293421465</v>
      </c>
      <c r="Y28" s="78">
        <f t="shared" si="15"/>
        <v>0.76144573624048861</v>
      </c>
      <c r="Z28" s="48">
        <f t="shared" si="16"/>
        <v>1.6022650383892885</v>
      </c>
      <c r="AA28" s="54">
        <f t="shared" si="17"/>
        <v>2.5322271634618965E-3</v>
      </c>
      <c r="AB28" s="55">
        <f>$AA$24</f>
        <v>2.4480800242622038E-3</v>
      </c>
      <c r="AC28" s="48">
        <f t="shared" si="18"/>
        <v>0.21046261813497258</v>
      </c>
      <c r="AD28" s="51">
        <f>1-((((COUNT(AB24:AB33))-3)*((STDEV(AB26:AB33))^2))/(((COUNT(AB24:AB33))-1)*((STDEV(AB24:AB33))^2)))</f>
        <v>0.5267493673536896</v>
      </c>
    </row>
    <row r="29" spans="1:35" x14ac:dyDescent="0.25">
      <c r="A29" s="58" t="str">
        <f t="shared" si="5"/>
        <v>VB014-6</v>
      </c>
      <c r="B29" s="58">
        <v>868</v>
      </c>
      <c r="C29" s="58">
        <v>719.2</v>
      </c>
      <c r="D29" s="58">
        <v>927.3</v>
      </c>
      <c r="E29" s="58">
        <v>0</v>
      </c>
      <c r="G29" s="86" t="str">
        <f t="shared" si="6"/>
        <v>VB014-6</v>
      </c>
      <c r="H29" s="49">
        <f>$B$10</f>
        <v>63.5</v>
      </c>
      <c r="I29" s="49">
        <f>$C$10</f>
        <v>22.3</v>
      </c>
      <c r="J29" s="51">
        <f>$D$10</f>
        <v>0</v>
      </c>
      <c r="K29" s="49">
        <f t="shared" si="7"/>
        <v>0.35118110236220473</v>
      </c>
      <c r="L29" s="85">
        <f t="shared" si="8"/>
        <v>1.9057963985575771E-3</v>
      </c>
      <c r="M29" s="48">
        <f t="shared" si="9"/>
        <v>0.99425874353490196</v>
      </c>
      <c r="N29" s="83">
        <f>$B$29</f>
        <v>868</v>
      </c>
      <c r="O29" s="83">
        <f>$C$29</f>
        <v>719.2</v>
      </c>
      <c r="P29" s="83">
        <f>$D$29</f>
        <v>927.3</v>
      </c>
      <c r="Q29" s="84">
        <f>$E$29</f>
        <v>0</v>
      </c>
      <c r="R29" s="83">
        <f t="shared" si="10"/>
        <v>0.93605090046371187</v>
      </c>
      <c r="S29" s="83">
        <f t="shared" si="11"/>
        <v>0.77558503181278993</v>
      </c>
      <c r="T29" s="82">
        <f t="shared" si="12"/>
        <v>0</v>
      </c>
      <c r="U29" s="81">
        <f t="shared" si="19"/>
        <v>4.4819906752287759E-2</v>
      </c>
      <c r="V29" s="81">
        <f t="shared" si="20"/>
        <v>2.4111378407761615E-2</v>
      </c>
      <c r="W29" s="80">
        <f t="shared" si="13"/>
        <v>0</v>
      </c>
      <c r="X29" s="79">
        <f t="shared" si="14"/>
        <v>1.8588695343050121</v>
      </c>
      <c r="Y29" s="78">
        <f t="shared" si="15"/>
        <v>0.68931285160049371</v>
      </c>
      <c r="Z29" s="48">
        <f t="shared" si="16"/>
        <v>0.15258362965725863</v>
      </c>
      <c r="AA29" s="54">
        <f t="shared" si="17"/>
        <v>2.7647771169978463E-3</v>
      </c>
      <c r="AB29" s="55">
        <f>$AA$26</f>
        <v>2.4228705665387306E-3</v>
      </c>
      <c r="AC29" s="48">
        <f t="shared" si="18"/>
        <v>0.1199250117898937</v>
      </c>
      <c r="AD29" s="51"/>
    </row>
    <row r="30" spans="1:35" x14ac:dyDescent="0.25">
      <c r="A30" s="58" t="str">
        <f t="shared" si="5"/>
        <v>VB014-7</v>
      </c>
      <c r="B30" s="58">
        <v>792.8</v>
      </c>
      <c r="C30" s="58">
        <v>651</v>
      </c>
      <c r="D30" s="58">
        <v>926.6</v>
      </c>
      <c r="E30" s="58">
        <v>0</v>
      </c>
      <c r="G30" s="86" t="str">
        <f t="shared" si="6"/>
        <v>VB014-7</v>
      </c>
      <c r="H30" s="49">
        <f>$B$11</f>
        <v>66.3</v>
      </c>
      <c r="I30" s="49">
        <f>$C$11</f>
        <v>15.9</v>
      </c>
      <c r="J30" s="51">
        <f>$D$11</f>
        <v>0</v>
      </c>
      <c r="K30" s="49">
        <f t="shared" si="7"/>
        <v>0.23981900452488689</v>
      </c>
      <c r="L30" s="85">
        <f t="shared" si="8"/>
        <v>1.3014544121391809E-3</v>
      </c>
      <c r="M30" s="48">
        <f t="shared" si="9"/>
        <v>1.506528215053742</v>
      </c>
      <c r="N30" s="83">
        <f>$B$30</f>
        <v>792.8</v>
      </c>
      <c r="O30" s="83">
        <f>$C$30</f>
        <v>651</v>
      </c>
      <c r="P30" s="83">
        <f>$D$30</f>
        <v>926.6</v>
      </c>
      <c r="Q30" s="84">
        <f>$E$30</f>
        <v>0</v>
      </c>
      <c r="R30" s="83">
        <f t="shared" si="10"/>
        <v>0.8556011223829052</v>
      </c>
      <c r="S30" s="83">
        <f t="shared" si="11"/>
        <v>0.7025685301100798</v>
      </c>
      <c r="T30" s="82">
        <f t="shared" si="12"/>
        <v>0</v>
      </c>
      <c r="U30" s="81">
        <f t="shared" si="19"/>
        <v>4.0967817565644458E-2</v>
      </c>
      <c r="V30" s="81">
        <f t="shared" si="20"/>
        <v>2.1841442255886565E-2</v>
      </c>
      <c r="W30" s="80">
        <f t="shared" si="13"/>
        <v>0</v>
      </c>
      <c r="X30" s="79">
        <f t="shared" si="14"/>
        <v>1.8756919568625592</v>
      </c>
      <c r="Y30" s="78">
        <f t="shared" si="15"/>
        <v>0.62809259821531016</v>
      </c>
      <c r="Z30" s="48">
        <f t="shared" si="16"/>
        <v>1.6419498271501345</v>
      </c>
      <c r="AA30" s="54">
        <f t="shared" si="17"/>
        <v>2.072074111105895E-3</v>
      </c>
      <c r="AB30" s="55">
        <f>$AA$32</f>
        <v>2.2561748258631558E-3</v>
      </c>
      <c r="AC30" s="48">
        <f t="shared" si="18"/>
        <v>0.47874845093333346</v>
      </c>
      <c r="AD30" s="51" t="s">
        <v>39</v>
      </c>
    </row>
    <row r="31" spans="1:35" x14ac:dyDescent="0.25">
      <c r="A31" s="58" t="str">
        <f t="shared" si="5"/>
        <v>VB014-8</v>
      </c>
      <c r="B31" s="58">
        <v>862.6</v>
      </c>
      <c r="C31" s="58">
        <v>667.2</v>
      </c>
      <c r="D31" s="58">
        <v>917.2</v>
      </c>
      <c r="E31" s="58">
        <v>0</v>
      </c>
      <c r="G31" s="86" t="str">
        <f t="shared" si="6"/>
        <v>VB014-8</v>
      </c>
      <c r="H31" s="49">
        <f>$B$12</f>
        <v>67</v>
      </c>
      <c r="I31" s="49">
        <f>$C$12</f>
        <v>18.7</v>
      </c>
      <c r="J31" s="51">
        <f>$D$12</f>
        <v>0</v>
      </c>
      <c r="K31" s="49">
        <f>I30/H31</f>
        <v>0.2373134328358209</v>
      </c>
      <c r="L31" s="85">
        <f t="shared" si="8"/>
        <v>1.2878571272362342E-3</v>
      </c>
      <c r="M31" s="48">
        <f t="shared" si="9"/>
        <v>1.5627942258914564</v>
      </c>
      <c r="N31" s="83">
        <f>$B$31</f>
        <v>862.6</v>
      </c>
      <c r="O31" s="83">
        <f>$C$31</f>
        <v>667.2</v>
      </c>
      <c r="P31" s="83">
        <f>$D$31</f>
        <v>917.2</v>
      </c>
      <c r="Q31" s="84">
        <f>$E$31</f>
        <v>0</v>
      </c>
      <c r="R31" s="83">
        <f t="shared" si="10"/>
        <v>0.94047099869167028</v>
      </c>
      <c r="S31" s="83">
        <f t="shared" si="11"/>
        <v>0.72743131269079808</v>
      </c>
      <c r="T31" s="82">
        <f t="shared" si="12"/>
        <v>0</v>
      </c>
      <c r="U31" s="81">
        <f t="shared" si="19"/>
        <v>4.5031549506239402E-2</v>
      </c>
      <c r="V31" s="81">
        <f t="shared" si="20"/>
        <v>2.2614376150281657E-2</v>
      </c>
      <c r="W31" s="80">
        <f t="shared" si="13"/>
        <v>0</v>
      </c>
      <c r="X31" s="79">
        <f t="shared" si="14"/>
        <v>1.9912797596973968</v>
      </c>
      <c r="Y31" s="78">
        <f t="shared" si="15"/>
        <v>0.67645925656521055</v>
      </c>
      <c r="Z31" s="48">
        <f t="shared" si="16"/>
        <v>0.46528586304014308</v>
      </c>
      <c r="AA31" s="54">
        <f t="shared" si="17"/>
        <v>1.903820687997467E-3</v>
      </c>
      <c r="AB31" s="55">
        <f>$AA$25</f>
        <v>2.2513828527722592E-3</v>
      </c>
      <c r="AC31" s="48">
        <f t="shared" si="18"/>
        <v>0.49595841149967407</v>
      </c>
      <c r="AD31" s="51">
        <f>1-((((COUNT(AB24:AB33))-3)*((STDEV(AB24:AB31))^2))/(((COUNT(AB24:AB33))-1)*((STDEV(AB24:AB33))^2)))</f>
        <v>0.5979381189930103</v>
      </c>
    </row>
    <row r="32" spans="1:35" x14ac:dyDescent="0.25">
      <c r="A32" s="58" t="str">
        <f t="shared" si="5"/>
        <v>VB014-9</v>
      </c>
      <c r="B32" s="58">
        <v>883.2</v>
      </c>
      <c r="C32" s="58">
        <v>755.9</v>
      </c>
      <c r="D32" s="58">
        <v>920</v>
      </c>
      <c r="E32" s="58">
        <v>0</v>
      </c>
      <c r="G32" s="86" t="str">
        <f t="shared" si="6"/>
        <v>VB014-9</v>
      </c>
      <c r="H32" s="49">
        <f>$B$13</f>
        <v>62.9</v>
      </c>
      <c r="I32" s="49">
        <f>$C$13</f>
        <v>24.3</v>
      </c>
      <c r="J32" s="51">
        <f>$D$13</f>
        <v>0</v>
      </c>
      <c r="K32" s="49">
        <f>I31/H32</f>
        <v>0.29729729729729731</v>
      </c>
      <c r="L32" s="85">
        <f t="shared" si="8"/>
        <v>1.6133787230547419E-3</v>
      </c>
      <c r="M32" s="48">
        <f t="shared" si="9"/>
        <v>0.21577518724021827</v>
      </c>
      <c r="N32" s="83">
        <f>$B$32</f>
        <v>883.2</v>
      </c>
      <c r="O32" s="83">
        <f>$C$32</f>
        <v>755.9</v>
      </c>
      <c r="P32" s="83">
        <f>$D$32</f>
        <v>920</v>
      </c>
      <c r="Q32" s="84">
        <f>$E$32</f>
        <v>0</v>
      </c>
      <c r="R32" s="83">
        <f t="shared" si="10"/>
        <v>0.96000000000000008</v>
      </c>
      <c r="S32" s="83">
        <f t="shared" si="11"/>
        <v>0.82163043478260867</v>
      </c>
      <c r="T32" s="82">
        <f t="shared" si="12"/>
        <v>0</v>
      </c>
      <c r="U32" s="81">
        <f t="shared" si="19"/>
        <v>4.5966635426429245E-2</v>
      </c>
      <c r="V32" s="81">
        <f t="shared" si="20"/>
        <v>2.5542837357334473E-2</v>
      </c>
      <c r="W32" s="80">
        <f t="shared" si="13"/>
        <v>0</v>
      </c>
      <c r="X32" s="79">
        <f t="shared" si="14"/>
        <v>1.799590029227125</v>
      </c>
      <c r="Y32" s="78">
        <f t="shared" si="15"/>
        <v>0.71509472783763717</v>
      </c>
      <c r="Z32" s="48">
        <f t="shared" si="16"/>
        <v>0.4746378020142325</v>
      </c>
      <c r="AA32" s="54">
        <f t="shared" si="17"/>
        <v>2.2561748258631558E-3</v>
      </c>
      <c r="AB32" s="55">
        <f>$AA$30</f>
        <v>2.072074111105895E-3</v>
      </c>
      <c r="AC32" s="48">
        <f t="shared" si="18"/>
        <v>1.1399303860378092</v>
      </c>
      <c r="AD32" s="51"/>
    </row>
    <row r="33" spans="1:30" x14ac:dyDescent="0.25">
      <c r="A33" s="58" t="str">
        <f t="shared" si="5"/>
        <v>VB014-10</v>
      </c>
      <c r="B33" s="58">
        <v>946.3</v>
      </c>
      <c r="C33" s="58">
        <v>784.3</v>
      </c>
      <c r="D33" s="58">
        <v>974.4</v>
      </c>
      <c r="E33" s="58">
        <v>0</v>
      </c>
      <c r="G33" s="86" t="str">
        <f t="shared" si="6"/>
        <v>VB014-10</v>
      </c>
      <c r="H33" s="49">
        <f>$B$14</f>
        <v>66.3</v>
      </c>
      <c r="I33" s="123">
        <f>$C$14</f>
        <v>20.9</v>
      </c>
      <c r="J33" s="51">
        <f>$D$14</f>
        <v>0</v>
      </c>
      <c r="K33" s="49">
        <f>I32/H33</f>
        <v>0.36651583710407243</v>
      </c>
      <c r="L33" s="85">
        <f t="shared" si="8"/>
        <v>1.989015233646673E-3</v>
      </c>
      <c r="M33" s="48">
        <f t="shared" si="9"/>
        <v>1.3386210122118134</v>
      </c>
      <c r="N33" s="83">
        <f>$B$33</f>
        <v>946.3</v>
      </c>
      <c r="O33" s="83">
        <f>$C$33</f>
        <v>784.3</v>
      </c>
      <c r="P33" s="83">
        <f>$D$33</f>
        <v>974.4</v>
      </c>
      <c r="Q33" s="84">
        <f>$E$33</f>
        <v>0</v>
      </c>
      <c r="R33" s="83">
        <f t="shared" si="10"/>
        <v>0.9711617405582923</v>
      </c>
      <c r="S33" s="83">
        <f t="shared" si="11"/>
        <v>0.80490558292282433</v>
      </c>
      <c r="T33" s="82">
        <f t="shared" si="12"/>
        <v>0</v>
      </c>
      <c r="U33" s="81">
        <f t="shared" si="19"/>
        <v>4.6501080904520299E-2</v>
      </c>
      <c r="V33" s="81">
        <f t="shared" si="20"/>
        <v>2.5022895358115547E-2</v>
      </c>
      <c r="W33" s="80">
        <f t="shared" si="13"/>
        <v>0</v>
      </c>
      <c r="X33" s="79">
        <f t="shared" si="14"/>
        <v>1.8583413405610891</v>
      </c>
      <c r="Y33" s="78">
        <f t="shared" si="15"/>
        <v>0.71523976262635847</v>
      </c>
      <c r="Z33" s="48">
        <f t="shared" si="16"/>
        <v>0.47816620805370019</v>
      </c>
      <c r="AA33" s="54">
        <f t="shared" si="17"/>
        <v>2.7809069595669772E-3</v>
      </c>
      <c r="AB33" s="55">
        <f>$AA$31</f>
        <v>1.903820687997467E-3</v>
      </c>
      <c r="AC33" s="48">
        <f t="shared" si="18"/>
        <v>1.7441981316870427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924.4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2</v>
      </c>
      <c r="H36" s="49">
        <f>AVERAGE(H24:H33)</f>
        <v>65.22999999999999</v>
      </c>
      <c r="I36" s="49">
        <f>AVERAGE(I24:I32)</f>
        <v>20.477777777777778</v>
      </c>
      <c r="J36" s="51">
        <f>AVERAGE(J24:J28)</f>
        <v>0</v>
      </c>
      <c r="K36" s="56">
        <f>AVERAGE(K24:K33)</f>
        <v>0.30690594365950963</v>
      </c>
      <c r="L36" s="57">
        <f>AVERAGE(L24:L33)</f>
        <v>1.6655231109757942E-3</v>
      </c>
      <c r="M36" s="56"/>
      <c r="N36" s="49">
        <f t="shared" ref="N36:Y36" si="21">AVERAGE(N24:N33)</f>
        <v>881.14</v>
      </c>
      <c r="O36" s="49">
        <f t="shared" si="21"/>
        <v>722.62</v>
      </c>
      <c r="P36" s="49">
        <f t="shared" si="21"/>
        <v>929.76999999999987</v>
      </c>
      <c r="Q36" s="51">
        <f t="shared" si="21"/>
        <v>0</v>
      </c>
      <c r="R36" s="49">
        <f t="shared" si="21"/>
        <v>0.94806446679784739</v>
      </c>
      <c r="S36" s="49">
        <f t="shared" si="21"/>
        <v>0.77725644931981752</v>
      </c>
      <c r="T36" s="50">
        <f t="shared" si="21"/>
        <v>0</v>
      </c>
      <c r="U36" s="49">
        <f t="shared" si="21"/>
        <v>4.5395139277134053E-2</v>
      </c>
      <c r="V36" s="49">
        <f t="shared" si="21"/>
        <v>2.416333941569276E-2</v>
      </c>
      <c r="W36" s="50">
        <f t="shared" si="21"/>
        <v>0</v>
      </c>
      <c r="X36" s="48">
        <f t="shared" si="21"/>
        <v>1.8802278293154491</v>
      </c>
      <c r="Y36" s="49">
        <f t="shared" si="21"/>
        <v>0.69558478692826797</v>
      </c>
      <c r="Z36" s="48"/>
      <c r="AA36" s="56">
        <f>AVERAGE(AA24:AA33)</f>
        <v>2.3894784255627318E-3</v>
      </c>
      <c r="AB36" s="56">
        <f>AVERAGE(AB24:AB33)</f>
        <v>2.3894784255627318E-3</v>
      </c>
      <c r="AC36" s="56"/>
      <c r="AD36" s="56"/>
    </row>
    <row r="37" spans="1:30" x14ac:dyDescent="0.25">
      <c r="G37" s="53" t="s">
        <v>1</v>
      </c>
      <c r="H37" s="49">
        <f>STDEV(H24:H33)</f>
        <v>2.3594019957984647</v>
      </c>
      <c r="I37" s="49">
        <f>STDEV(I24:I32)</f>
        <v>2.8660852123487954</v>
      </c>
      <c r="J37" s="51">
        <f>STDEV(J24:J28)</f>
        <v>0</v>
      </c>
      <c r="K37" s="48">
        <f>STDEV(K24:K33)</f>
        <v>4.45308215699299E-2</v>
      </c>
      <c r="L37" s="55">
        <f>STDEV(L24:L33)</f>
        <v>2.4166072377451356E-4</v>
      </c>
      <c r="M37" s="54"/>
      <c r="N37" s="49">
        <f t="shared" ref="N37:Y37" si="22">STDEV(N24:N33)</f>
        <v>49.712868890593462</v>
      </c>
      <c r="O37" s="49">
        <f t="shared" si="22"/>
        <v>50.489290393552224</v>
      </c>
      <c r="P37" s="49">
        <f t="shared" si="22"/>
        <v>23.902489410101207</v>
      </c>
      <c r="Q37" s="51">
        <f t="shared" si="22"/>
        <v>0</v>
      </c>
      <c r="R37" s="49">
        <f t="shared" si="22"/>
        <v>5.4916841809322624E-2</v>
      </c>
      <c r="S37" s="49">
        <f t="shared" si="22"/>
        <v>5.1204152879842112E-2</v>
      </c>
      <c r="T37" s="50">
        <f t="shared" si="22"/>
        <v>0</v>
      </c>
      <c r="U37" s="49">
        <f t="shared" si="22"/>
        <v>2.6295233814791876E-3</v>
      </c>
      <c r="V37" s="49">
        <f t="shared" si="22"/>
        <v>1.591834106505495E-3</v>
      </c>
      <c r="W37" s="50">
        <f t="shared" si="22"/>
        <v>0</v>
      </c>
      <c r="X37" s="48">
        <f t="shared" si="22"/>
        <v>5.6512565869361528E-2</v>
      </c>
      <c r="Y37" s="49">
        <f t="shared" si="22"/>
        <v>4.1104903205295411E-2</v>
      </c>
      <c r="Z37" s="48"/>
      <c r="AA37" s="47">
        <f>STDEV(AA24:AA33)</f>
        <v>2.7844184026015522E-4</v>
      </c>
      <c r="AB37" s="54">
        <f>STDEV(AB24:AB33)</f>
        <v>2.7844184026015522E-4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3.6170504304744213</v>
      </c>
      <c r="I38" s="49">
        <f>(I37/I36)*100</f>
        <v>13.996075372294714</v>
      </c>
      <c r="J38" s="51" t="e">
        <f>(J37/J36)*100</f>
        <v>#DIV/0!</v>
      </c>
      <c r="K38" s="52">
        <f>(K37/K36)*100</f>
        <v>14.509598947139873</v>
      </c>
      <c r="L38" s="52">
        <f>(L37/L36)*100</f>
        <v>14.509598947139782</v>
      </c>
      <c r="M38" s="48"/>
      <c r="N38" s="49">
        <f t="shared" ref="N38:Y38" si="23">(N37/N36)*100</f>
        <v>5.6418808464708743</v>
      </c>
      <c r="O38" s="49">
        <f t="shared" si="23"/>
        <v>6.9869766119886281</v>
      </c>
      <c r="P38" s="49">
        <f t="shared" si="23"/>
        <v>2.5707959398669789</v>
      </c>
      <c r="Q38" s="51" t="e">
        <f t="shared" si="23"/>
        <v>#DIV/0!</v>
      </c>
      <c r="R38" s="49">
        <f t="shared" si="23"/>
        <v>5.7925218940868035</v>
      </c>
      <c r="S38" s="49">
        <f t="shared" si="23"/>
        <v>6.5878067560135669</v>
      </c>
      <c r="T38" s="50" t="e">
        <f t="shared" si="23"/>
        <v>#DIV/0!</v>
      </c>
      <c r="U38" s="49">
        <f t="shared" si="23"/>
        <v>5.7925218940868026</v>
      </c>
      <c r="V38" s="49">
        <f t="shared" si="23"/>
        <v>6.5878067560135589</v>
      </c>
      <c r="W38" s="50" t="e">
        <f t="shared" si="23"/>
        <v>#DIV/0!</v>
      </c>
      <c r="X38" s="48">
        <f t="shared" si="23"/>
        <v>3.0056233073593295</v>
      </c>
      <c r="Y38" s="49">
        <f t="shared" si="23"/>
        <v>5.909402272412601</v>
      </c>
      <c r="Z38" s="48"/>
      <c r="AA38" s="47">
        <f>(AA37/AA36)*100</f>
        <v>11.652829223372505</v>
      </c>
      <c r="AB38" s="47">
        <f>(AB37/AB36)*100</f>
        <v>11.652829223372505</v>
      </c>
      <c r="AC38" s="47"/>
      <c r="AD38" s="47"/>
    </row>
    <row r="40" spans="1:30" ht="15.75" thickBot="1" x14ac:dyDescent="0.3">
      <c r="A40">
        <v>2009</v>
      </c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50" si="24">A24</f>
        <v>VB014-1</v>
      </c>
      <c r="H41" s="4">
        <f>$B$5</f>
        <v>64.099999999999994</v>
      </c>
      <c r="I41" s="4">
        <f>$C$5</f>
        <v>19.3</v>
      </c>
      <c r="J41" s="5">
        <f>$D$5</f>
        <v>0</v>
      </c>
      <c r="K41" s="4">
        <f t="shared" ref="K41:K49" si="25">I41/H41</f>
        <v>0.3010920436817473</v>
      </c>
      <c r="L41" s="125">
        <f t="shared" ref="L41:L50" si="26">K41/$H$17</f>
        <v>1.6339721261287637E-3</v>
      </c>
      <c r="M41" s="22">
        <f>$B$24</f>
        <v>855.9</v>
      </c>
      <c r="N41" s="22">
        <f>$C$24</f>
        <v>704.4</v>
      </c>
      <c r="O41" s="22">
        <f>$D$24</f>
        <v>942.1</v>
      </c>
      <c r="P41" s="23">
        <f>$E$24</f>
        <v>0</v>
      </c>
      <c r="Q41" s="22">
        <f t="shared" ref="Q41:Q50" si="27">M41/O41</f>
        <v>0.90850228213565432</v>
      </c>
      <c r="R41" s="22">
        <f t="shared" ref="R41:R50" si="28">N41/O41</f>
        <v>0.74769132788451331</v>
      </c>
      <c r="S41" s="21">
        <f t="shared" ref="S41:S50" si="29">P41/O41</f>
        <v>0</v>
      </c>
      <c r="T41" s="20">
        <f>(Q41*0.005*($H$18))/0.5335</f>
        <v>4.3500826236467276E-2</v>
      </c>
      <c r="U41" s="20">
        <f>(R41*0.005*($H$18))/0.8217</f>
        <v>2.3244219265924175E-2</v>
      </c>
      <c r="V41" s="18">
        <f t="shared" ref="V41:V50" si="30">(S41*0.005*(100/20))/0.7126</f>
        <v>0</v>
      </c>
      <c r="W41" s="19">
        <f t="shared" ref="W41:W50" si="31">T41/U41</f>
        <v>1.871468589191942</v>
      </c>
      <c r="X41" s="19">
        <f t="shared" ref="X41:X50" si="32">(T41+U41+V41)*10</f>
        <v>0.66745045502391454</v>
      </c>
      <c r="Y41" s="41">
        <f t="shared" ref="Y41:Y50" si="33">L41/X41</f>
        <v>2.4480800242622038E-3</v>
      </c>
      <c r="Z41" s="5">
        <f>(Y41*900000)</f>
        <v>2203.2720218359837</v>
      </c>
      <c r="AA41" s="2">
        <f t="shared" ref="AA41:AA50" si="34">(Z41*0.2125)+26.378</f>
        <v>494.57330464014649</v>
      </c>
      <c r="AB41" s="2">
        <f>-0.000006*(AA41)^2 + 0.0266*(AA41) + 3.4677</f>
        <v>15.155733381451846</v>
      </c>
      <c r="AC41" s="17">
        <f t="shared" ref="AC41:AC50" si="35">ABS(Y41-$C$42)</f>
        <v>1.2604728861736417E-5</v>
      </c>
      <c r="AD41" s="38">
        <f t="shared" ref="AD41:AD50" si="36">ABS(AB41-$D$42)</f>
        <v>4.9886198232584889E-2</v>
      </c>
    </row>
    <row r="42" spans="1:30" x14ac:dyDescent="0.25">
      <c r="A42" s="141" t="s">
        <v>9</v>
      </c>
      <c r="B42" s="141"/>
      <c r="C42" s="15">
        <f>MEDIAN(Y41:Y50)</f>
        <v>2.4354752954004674E-3</v>
      </c>
      <c r="D42" s="14">
        <f>MEDIAN(AB41:AB50)</f>
        <v>15.105847183219261</v>
      </c>
      <c r="G42" s="40" t="str">
        <f t="shared" si="24"/>
        <v>VB014-2</v>
      </c>
      <c r="H42" s="4">
        <f>$B$6</f>
        <v>62.3</v>
      </c>
      <c r="I42" s="4">
        <f>$C$6</f>
        <v>18.8</v>
      </c>
      <c r="J42" s="5">
        <f>$D$6</f>
        <v>0</v>
      </c>
      <c r="K42" s="4">
        <f t="shared" si="25"/>
        <v>0.30176565008025685</v>
      </c>
      <c r="L42" s="125">
        <f t="shared" si="26"/>
        <v>1.6376276663605408E-3</v>
      </c>
      <c r="M42" s="22">
        <f>$B$25</f>
        <v>887.9</v>
      </c>
      <c r="N42" s="22">
        <f>$C$25</f>
        <v>698</v>
      </c>
      <c r="O42" s="22">
        <f>$D$25</f>
        <v>882.8</v>
      </c>
      <c r="P42" s="23">
        <f>$E$25</f>
        <v>0</v>
      </c>
      <c r="Q42" s="22">
        <f t="shared" si="27"/>
        <v>1.0057770729497055</v>
      </c>
      <c r="R42" s="22">
        <f t="shared" si="28"/>
        <v>0.79066606252831906</v>
      </c>
      <c r="S42" s="21">
        <f t="shared" si="29"/>
        <v>0</v>
      </c>
      <c r="T42" s="20">
        <f t="shared" ref="T42:T50" si="37">(Q42*0.005*($H$18))/0.5335</f>
        <v>4.8158529200562759E-2</v>
      </c>
      <c r="U42" s="20">
        <f t="shared" ref="U42:U50" si="38">(R42*0.005*($H$18))/0.8217</f>
        <v>2.4580217314452854E-2</v>
      </c>
      <c r="V42" s="18">
        <f t="shared" si="30"/>
        <v>0</v>
      </c>
      <c r="W42" s="19">
        <f t="shared" si="31"/>
        <v>1.9592393584025052</v>
      </c>
      <c r="X42" s="19">
        <f t="shared" si="32"/>
        <v>0.72738746515015607</v>
      </c>
      <c r="Y42" s="18">
        <f t="shared" si="33"/>
        <v>2.2513828527722592E-3</v>
      </c>
      <c r="Z42" s="5">
        <f>(Y42*900000)</f>
        <v>2026.2445674950332</v>
      </c>
      <c r="AA42" s="2">
        <f>(Z42*0.2125)+26.378</f>
        <v>456.95497059269451</v>
      </c>
      <c r="AB42" s="2">
        <f t="shared" ref="AB42:AB50" si="39">-0.000006*(AA42)^2 + 0.0266*(AA42) + 3.4677</f>
        <v>14.369855146869451</v>
      </c>
      <c r="AC42" s="17">
        <f t="shared" si="35"/>
        <v>1.8409244262820824E-4</v>
      </c>
      <c r="AD42" s="38">
        <f t="shared" si="36"/>
        <v>0.73599203634980981</v>
      </c>
    </row>
    <row r="43" spans="1:30" x14ac:dyDescent="0.25">
      <c r="A43" s="141" t="s">
        <v>8</v>
      </c>
      <c r="B43" s="141"/>
      <c r="C43" s="15">
        <f>MEDIAN(AC41:AC50)</f>
        <v>1.4042215534481868E-4</v>
      </c>
      <c r="D43" s="14">
        <f>MEDIAN(AD41:AD50)</f>
        <v>0.55844549104218899</v>
      </c>
      <c r="G43" s="40" t="str">
        <f t="shared" si="24"/>
        <v>VB014-3</v>
      </c>
      <c r="H43" s="4">
        <f>$B$7</f>
        <v>63.4</v>
      </c>
      <c r="I43" s="4">
        <f>$C$7</f>
        <v>20.6</v>
      </c>
      <c r="J43" s="5">
        <f>$D$7</f>
        <v>0</v>
      </c>
      <c r="K43" s="4">
        <f t="shared" si="25"/>
        <v>0.32492113564668773</v>
      </c>
      <c r="L43" s="125">
        <f t="shared" si="26"/>
        <v>1.7632883032869578E-3</v>
      </c>
      <c r="M43" s="22">
        <f>$B$26</f>
        <v>917.2</v>
      </c>
      <c r="N43" s="22">
        <f>$C$26</f>
        <v>749.7</v>
      </c>
      <c r="O43" s="22">
        <f>$D$26</f>
        <v>923.7</v>
      </c>
      <c r="P43" s="23">
        <f>$E$26</f>
        <v>0</v>
      </c>
      <c r="Q43" s="22">
        <f t="shared" si="27"/>
        <v>0.99296308325213811</v>
      </c>
      <c r="R43" s="22">
        <f t="shared" si="28"/>
        <v>0.81162715167262101</v>
      </c>
      <c r="S43" s="21">
        <f t="shared" si="29"/>
        <v>0</v>
      </c>
      <c r="T43" s="20">
        <f t="shared" si="37"/>
        <v>4.7544970874743901E-2</v>
      </c>
      <c r="U43" s="20">
        <f t="shared" si="38"/>
        <v>2.5231855408880496E-2</v>
      </c>
      <c r="V43" s="18">
        <f t="shared" si="30"/>
        <v>0</v>
      </c>
      <c r="W43" s="19">
        <f t="shared" si="31"/>
        <v>1.8843232138216113</v>
      </c>
      <c r="X43" s="19">
        <f t="shared" si="32"/>
        <v>0.72776826283624385</v>
      </c>
      <c r="Y43" s="18">
        <f t="shared" si="33"/>
        <v>2.4228705665387306E-3</v>
      </c>
      <c r="Z43" s="5">
        <f t="shared" ref="Z43:Z50" si="40">(Y43*900000)</f>
        <v>2180.5835098848574</v>
      </c>
      <c r="AA43" s="2">
        <f t="shared" si="34"/>
        <v>489.75199585053218</v>
      </c>
      <c r="AB43" s="2">
        <f t="shared" si="39"/>
        <v>15.055960984986676</v>
      </c>
      <c r="AC43" s="17">
        <f t="shared" si="35"/>
        <v>1.2604728861736851E-5</v>
      </c>
      <c r="AD43" s="38">
        <f t="shared" si="36"/>
        <v>4.9886198232584889E-2</v>
      </c>
    </row>
    <row r="44" spans="1:30" x14ac:dyDescent="0.25">
      <c r="A44" s="141" t="s">
        <v>7</v>
      </c>
      <c r="B44" s="141"/>
      <c r="C44" s="15">
        <f>C43*1.483</f>
        <v>2.0824605637636613E-4</v>
      </c>
      <c r="D44" s="14">
        <f>D43*1.483</f>
        <v>0.82817466321556632</v>
      </c>
      <c r="G44" s="40" t="str">
        <f t="shared" si="24"/>
        <v>VB014-4</v>
      </c>
      <c r="H44" s="4">
        <f>$B$8</f>
        <v>66.7</v>
      </c>
      <c r="I44" s="4">
        <f>$C$8</f>
        <v>19.600000000000001</v>
      </c>
      <c r="J44" s="5">
        <f>$D$8</f>
        <v>0</v>
      </c>
      <c r="K44" s="4">
        <f t="shared" si="25"/>
        <v>0.29385307346326839</v>
      </c>
      <c r="L44" s="125">
        <f t="shared" si="26"/>
        <v>1.5946875425368664E-3</v>
      </c>
      <c r="M44" s="22">
        <f>$B$27</f>
        <v>839.3</v>
      </c>
      <c r="N44" s="22">
        <f>$C$27</f>
        <v>689.8</v>
      </c>
      <c r="O44" s="22">
        <f>$D$27</f>
        <v>951.7</v>
      </c>
      <c r="P44" s="23">
        <f>$E$27</f>
        <v>0</v>
      </c>
      <c r="Q44" s="22">
        <f t="shared" si="27"/>
        <v>0.88189555532205521</v>
      </c>
      <c r="R44" s="22">
        <f t="shared" si="28"/>
        <v>0.7248082378900913</v>
      </c>
      <c r="S44" s="21">
        <f t="shared" si="29"/>
        <v>0</v>
      </c>
      <c r="T44" s="20">
        <f>(Q44*0.005*($H$18))/0.5335</f>
        <v>4.2226845287163833E-2</v>
      </c>
      <c r="U44" s="20">
        <f>(R44*0.005*($H$18))/0.8217</f>
        <v>2.2532830031522923E-2</v>
      </c>
      <c r="V44" s="18">
        <f t="shared" si="30"/>
        <v>0</v>
      </c>
      <c r="W44" s="19">
        <f t="shared" si="31"/>
        <v>1.8740142817431023</v>
      </c>
      <c r="X44" s="19">
        <f t="shared" si="32"/>
        <v>0.6475967531868676</v>
      </c>
      <c r="Y44" s="18">
        <f t="shared" si="33"/>
        <v>2.4624699470608843E-3</v>
      </c>
      <c r="Z44" s="5">
        <f t="shared" si="40"/>
        <v>2216.2229523547958</v>
      </c>
      <c r="AA44" s="2">
        <f t="shared" si="34"/>
        <v>497.32537737539405</v>
      </c>
      <c r="AB44" s="2">
        <f t="shared" si="39"/>
        <v>15.21255985229601</v>
      </c>
      <c r="AC44" s="17">
        <f t="shared" si="35"/>
        <v>2.6994651660416837E-5</v>
      </c>
      <c r="AD44" s="38">
        <f t="shared" si="36"/>
        <v>0.10671266907674948</v>
      </c>
    </row>
    <row r="45" spans="1:30" x14ac:dyDescent="0.25">
      <c r="A45" s="141" t="s">
        <v>5</v>
      </c>
      <c r="B45" s="141"/>
      <c r="C45" s="25">
        <f>COUNT(Y41:Y50)</f>
        <v>10</v>
      </c>
      <c r="D45" s="24">
        <f>COUNT(AB41:AB50)</f>
        <v>10</v>
      </c>
      <c r="G45" s="40" t="str">
        <f t="shared" si="24"/>
        <v>VB014-5</v>
      </c>
      <c r="H45" s="4">
        <f>$B$9</f>
        <v>69.8</v>
      </c>
      <c r="I45" s="4">
        <f>$C$9</f>
        <v>24.8</v>
      </c>
      <c r="J45" s="5">
        <f>$D$9</f>
        <v>0</v>
      </c>
      <c r="K45" s="4">
        <f t="shared" si="25"/>
        <v>0.35530085959885388</v>
      </c>
      <c r="L45" s="125">
        <f t="shared" si="26"/>
        <v>1.928153576810408E-3</v>
      </c>
      <c r="M45" s="22">
        <f>$B$28</f>
        <v>958.2</v>
      </c>
      <c r="N45" s="22">
        <f>$C$28</f>
        <v>806.7</v>
      </c>
      <c r="O45" s="22">
        <f>$D$28</f>
        <v>931.9</v>
      </c>
      <c r="P45" s="23">
        <f>$E$28</f>
        <v>0</v>
      </c>
      <c r="Q45" s="22">
        <f t="shared" si="27"/>
        <v>1.0282219122223415</v>
      </c>
      <c r="R45" s="22">
        <f t="shared" si="28"/>
        <v>0.86565082090353052</v>
      </c>
      <c r="S45" s="21">
        <f t="shared" si="29"/>
        <v>0</v>
      </c>
      <c r="T45" s="20">
        <f t="shared" si="37"/>
        <v>4.9233231017281574E-2</v>
      </c>
      <c r="U45" s="20">
        <f t="shared" si="38"/>
        <v>2.6911342606767294E-2</v>
      </c>
      <c r="V45" s="18">
        <f t="shared" si="30"/>
        <v>0</v>
      </c>
      <c r="W45" s="19">
        <f t="shared" si="31"/>
        <v>1.8294602293421465</v>
      </c>
      <c r="X45" s="19">
        <f t="shared" si="32"/>
        <v>0.76144573624048861</v>
      </c>
      <c r="Y45" s="18">
        <f t="shared" si="33"/>
        <v>2.5322271634618965E-3</v>
      </c>
      <c r="Z45" s="5">
        <f t="shared" si="40"/>
        <v>2279.0044471157071</v>
      </c>
      <c r="AA45" s="2">
        <f t="shared" si="34"/>
        <v>510.66644501208771</v>
      </c>
      <c r="AB45" s="2">
        <f t="shared" si="39"/>
        <v>15.486746128953829</v>
      </c>
      <c r="AC45" s="17">
        <f t="shared" si="35"/>
        <v>9.6751868061429117E-5</v>
      </c>
      <c r="AD45" s="38">
        <f t="shared" si="36"/>
        <v>0.38089894573456817</v>
      </c>
    </row>
    <row r="46" spans="1:30" ht="15" customHeight="1" x14ac:dyDescent="0.25">
      <c r="A46" s="142" t="s">
        <v>3</v>
      </c>
      <c r="B46" s="142"/>
      <c r="C46" s="15">
        <f>_xlfn.CONFIDENCE.NORM(0.05,C44,C45)</f>
        <v>1.2906987123908735E-4</v>
      </c>
      <c r="D46" s="14">
        <f>_xlfn.CONFIDENCE.NORM(0.05,D44,D45)</f>
        <v>0.51329854214151116</v>
      </c>
      <c r="G46" s="40" t="str">
        <f t="shared" si="24"/>
        <v>VB014-6</v>
      </c>
      <c r="H46" s="4">
        <f>$B$10</f>
        <v>63.5</v>
      </c>
      <c r="I46" s="4">
        <f>$C$10</f>
        <v>22.3</v>
      </c>
      <c r="J46" s="5">
        <f>$D$10</f>
        <v>0</v>
      </c>
      <c r="K46" s="4">
        <f t="shared" si="25"/>
        <v>0.35118110236220473</v>
      </c>
      <c r="L46" s="125">
        <f t="shared" si="26"/>
        <v>1.9057963985575771E-3</v>
      </c>
      <c r="M46" s="22">
        <f>$B$29</f>
        <v>868</v>
      </c>
      <c r="N46" s="22">
        <f>$C$29</f>
        <v>719.2</v>
      </c>
      <c r="O46" s="22">
        <f>$D$29</f>
        <v>927.3</v>
      </c>
      <c r="P46" s="23">
        <f>$E$29</f>
        <v>0</v>
      </c>
      <c r="Q46" s="22">
        <f t="shared" si="27"/>
        <v>0.93605090046371187</v>
      </c>
      <c r="R46" s="22">
        <f t="shared" si="28"/>
        <v>0.77558503181278993</v>
      </c>
      <c r="S46" s="21">
        <f t="shared" si="29"/>
        <v>0</v>
      </c>
      <c r="T46" s="20">
        <f t="shared" si="37"/>
        <v>4.4819906752287759E-2</v>
      </c>
      <c r="U46" s="20">
        <f t="shared" si="38"/>
        <v>2.4111378407761615E-2</v>
      </c>
      <c r="V46" s="18">
        <f t="shared" si="30"/>
        <v>0</v>
      </c>
      <c r="W46" s="19">
        <f t="shared" si="31"/>
        <v>1.8588695343050121</v>
      </c>
      <c r="X46" s="19">
        <f t="shared" si="32"/>
        <v>0.68931285160049371</v>
      </c>
      <c r="Y46" s="18">
        <f t="shared" si="33"/>
        <v>2.7647771169978463E-3</v>
      </c>
      <c r="Z46" s="5">
        <f t="shared" si="40"/>
        <v>2488.2994052980616</v>
      </c>
      <c r="AA46" s="2">
        <f t="shared" si="34"/>
        <v>555.14162362583818</v>
      </c>
      <c r="AB46" s="2">
        <f t="shared" si="39"/>
        <v>16.385373854755706</v>
      </c>
      <c r="AC46" s="17">
        <f t="shared" si="35"/>
        <v>3.2930182159737883E-4</v>
      </c>
      <c r="AD46" s="38">
        <f t="shared" si="36"/>
        <v>1.2795266715364448</v>
      </c>
    </row>
    <row r="47" spans="1:30" x14ac:dyDescent="0.25">
      <c r="G47" s="40" t="str">
        <f t="shared" si="24"/>
        <v>VB014-7</v>
      </c>
      <c r="H47" s="4">
        <f>$B$11</f>
        <v>66.3</v>
      </c>
      <c r="I47" s="4">
        <f>$C$11</f>
        <v>15.9</v>
      </c>
      <c r="J47" s="5">
        <f>$D$11</f>
        <v>0</v>
      </c>
      <c r="K47" s="4">
        <f t="shared" si="25"/>
        <v>0.23981900452488689</v>
      </c>
      <c r="L47" s="125">
        <f t="shared" si="26"/>
        <v>1.3014544121391809E-3</v>
      </c>
      <c r="M47" s="22">
        <f>$B$30</f>
        <v>792.8</v>
      </c>
      <c r="N47" s="22">
        <f>$C$30</f>
        <v>651</v>
      </c>
      <c r="O47" s="22">
        <f>$D$30</f>
        <v>926.6</v>
      </c>
      <c r="P47" s="23">
        <f>$E$30</f>
        <v>0</v>
      </c>
      <c r="Q47" s="22">
        <f t="shared" si="27"/>
        <v>0.8556011223829052</v>
      </c>
      <c r="R47" s="22">
        <f t="shared" si="28"/>
        <v>0.7025685301100798</v>
      </c>
      <c r="S47" s="21">
        <f t="shared" si="29"/>
        <v>0</v>
      </c>
      <c r="T47" s="20">
        <f t="shared" si="37"/>
        <v>4.0967817565644458E-2</v>
      </c>
      <c r="U47" s="20">
        <f t="shared" si="38"/>
        <v>2.1841442255886565E-2</v>
      </c>
      <c r="V47" s="18">
        <f t="shared" si="30"/>
        <v>0</v>
      </c>
      <c r="W47" s="19">
        <f t="shared" si="31"/>
        <v>1.8756919568625592</v>
      </c>
      <c r="X47" s="19">
        <f t="shared" si="32"/>
        <v>0.62809259821531016</v>
      </c>
      <c r="Y47" s="18">
        <f t="shared" si="33"/>
        <v>2.072074111105895E-3</v>
      </c>
      <c r="Z47" s="5">
        <f t="shared" si="40"/>
        <v>1864.8666999953055</v>
      </c>
      <c r="AA47" s="2">
        <f t="shared" si="34"/>
        <v>422.66217374900236</v>
      </c>
      <c r="AB47" s="2">
        <f t="shared" si="39"/>
        <v>13.63865394301407</v>
      </c>
      <c r="AC47" s="17">
        <f t="shared" si="35"/>
        <v>3.634011842945724E-4</v>
      </c>
      <c r="AD47" s="38">
        <f t="shared" si="36"/>
        <v>1.4671932402051908</v>
      </c>
    </row>
    <row r="48" spans="1:30" x14ac:dyDescent="0.25">
      <c r="A48" s="143" t="s">
        <v>6</v>
      </c>
      <c r="B48" s="143"/>
      <c r="C48" s="143"/>
      <c r="D48" s="143"/>
      <c r="G48" s="40" t="str">
        <f t="shared" si="24"/>
        <v>VB014-8</v>
      </c>
      <c r="H48" s="4">
        <f>$B$12</f>
        <v>67</v>
      </c>
      <c r="I48" s="4">
        <f>$C$12</f>
        <v>18.7</v>
      </c>
      <c r="J48" s="5">
        <f>$D$12</f>
        <v>0</v>
      </c>
      <c r="K48" s="4">
        <f t="shared" si="25"/>
        <v>0.27910447761194029</v>
      </c>
      <c r="L48" s="125">
        <f t="shared" si="26"/>
        <v>1.5146495773155711E-3</v>
      </c>
      <c r="M48" s="22">
        <f>$B$31</f>
        <v>862.6</v>
      </c>
      <c r="N48" s="22">
        <f>$C$31</f>
        <v>667.2</v>
      </c>
      <c r="O48" s="22">
        <f>$D$31</f>
        <v>917.2</v>
      </c>
      <c r="P48" s="23">
        <f>$E$31</f>
        <v>0</v>
      </c>
      <c r="Q48" s="22">
        <f t="shared" si="27"/>
        <v>0.94047099869167028</v>
      </c>
      <c r="R48" s="22">
        <f t="shared" si="28"/>
        <v>0.72743131269079808</v>
      </c>
      <c r="S48" s="21">
        <f t="shared" si="29"/>
        <v>0</v>
      </c>
      <c r="T48" s="20">
        <f t="shared" si="37"/>
        <v>4.5031549506239402E-2</v>
      </c>
      <c r="U48" s="20">
        <f t="shared" si="38"/>
        <v>2.2614376150281657E-2</v>
      </c>
      <c r="V48" s="18">
        <f t="shared" si="30"/>
        <v>0</v>
      </c>
      <c r="W48" s="19">
        <f t="shared" si="31"/>
        <v>1.9912797596973968</v>
      </c>
      <c r="X48" s="19">
        <f t="shared" si="32"/>
        <v>0.67645925656521055</v>
      </c>
      <c r="Y48" s="18">
        <f t="shared" si="33"/>
        <v>2.2390847085253227E-3</v>
      </c>
      <c r="Z48" s="5">
        <f t="shared" si="40"/>
        <v>2015.1762376727904</v>
      </c>
      <c r="AA48" s="2">
        <f t="shared" si="34"/>
        <v>454.60295050546796</v>
      </c>
      <c r="AB48" s="2">
        <f t="shared" si="39"/>
        <v>14.320155427795786</v>
      </c>
      <c r="AC48" s="17">
        <f t="shared" si="35"/>
        <v>1.9639058687514468E-4</v>
      </c>
      <c r="AD48" s="38">
        <f t="shared" si="36"/>
        <v>0.7856917554234748</v>
      </c>
    </row>
    <row r="49" spans="1:30" x14ac:dyDescent="0.25">
      <c r="A49" s="141" t="s">
        <v>2</v>
      </c>
      <c r="B49" s="141"/>
      <c r="C49" s="15">
        <f>AVERAGE(Y41:Y50)</f>
        <v>2.451659612020392E-3</v>
      </c>
      <c r="D49" s="14">
        <f>AVERAGE(AB41:AB50)</f>
        <v>15.157390306524601</v>
      </c>
      <c r="G49" s="40" t="str">
        <f t="shared" si="24"/>
        <v>VB014-9</v>
      </c>
      <c r="H49" s="4">
        <f>$B$13</f>
        <v>62.9</v>
      </c>
      <c r="I49" s="4">
        <f>$C$13</f>
        <v>24.3</v>
      </c>
      <c r="J49" s="5">
        <f>$D$13</f>
        <v>0</v>
      </c>
      <c r="K49" s="4">
        <f t="shared" si="25"/>
        <v>0.38632750397456284</v>
      </c>
      <c r="L49" s="125">
        <f t="shared" si="26"/>
        <v>2.096529570600547E-3</v>
      </c>
      <c r="M49" s="22">
        <f>$B$32</f>
        <v>883.2</v>
      </c>
      <c r="N49" s="22">
        <f>$C$32</f>
        <v>755.9</v>
      </c>
      <c r="O49" s="22">
        <f>$D$32</f>
        <v>920</v>
      </c>
      <c r="P49" s="23">
        <f>$E$32</f>
        <v>0</v>
      </c>
      <c r="Q49" s="22">
        <f t="shared" si="27"/>
        <v>0.96000000000000008</v>
      </c>
      <c r="R49" s="22">
        <f t="shared" si="28"/>
        <v>0.82163043478260867</v>
      </c>
      <c r="S49" s="21">
        <f t="shared" si="29"/>
        <v>0</v>
      </c>
      <c r="T49" s="20">
        <f>(Q49*0.005*($H$18))/0.5335</f>
        <v>4.5966635426429245E-2</v>
      </c>
      <c r="U49" s="20">
        <f>(R49*0.005*($H$18))/0.8217</f>
        <v>2.5542837357334473E-2</v>
      </c>
      <c r="V49" s="18">
        <f t="shared" si="30"/>
        <v>0</v>
      </c>
      <c r="W49" s="19">
        <f t="shared" si="31"/>
        <v>1.799590029227125</v>
      </c>
      <c r="X49" s="19">
        <f t="shared" si="32"/>
        <v>0.71509472783763717</v>
      </c>
      <c r="Y49" s="18">
        <f t="shared" si="33"/>
        <v>2.9318207630200368E-3</v>
      </c>
      <c r="Z49" s="5">
        <f t="shared" si="40"/>
        <v>2638.6386867180331</v>
      </c>
      <c r="AA49" s="2">
        <f t="shared" si="34"/>
        <v>587.08872092758202</v>
      </c>
      <c r="AB49" s="2">
        <f t="shared" si="39"/>
        <v>17.016220979231374</v>
      </c>
      <c r="AC49" s="17">
        <f t="shared" si="35"/>
        <v>4.963454676195694E-4</v>
      </c>
      <c r="AD49" s="38">
        <f t="shared" si="36"/>
        <v>1.910373796012113</v>
      </c>
    </row>
    <row r="50" spans="1:30" x14ac:dyDescent="0.25">
      <c r="A50" s="141" t="s">
        <v>1</v>
      </c>
      <c r="B50" s="141"/>
      <c r="C50" s="15">
        <f>STDEV(Y41:Y50)</f>
        <v>2.5144317963607523E-4</v>
      </c>
      <c r="D50" s="14">
        <f>STDEV(AB41:AB50)</f>
        <v>0.98675955940898441</v>
      </c>
      <c r="G50" s="40" t="str">
        <f t="shared" si="24"/>
        <v>VB014-10</v>
      </c>
      <c r="H50" s="4">
        <f>$B$14</f>
        <v>66.3</v>
      </c>
      <c r="I50" s="124">
        <f>$C$14</f>
        <v>20.9</v>
      </c>
      <c r="J50" s="5">
        <f>$D$14</f>
        <v>0</v>
      </c>
      <c r="K50" s="4">
        <f>I50/H50</f>
        <v>0.31523378582202111</v>
      </c>
      <c r="L50" s="125">
        <f t="shared" si="26"/>
        <v>1.7107168058936402E-3</v>
      </c>
      <c r="M50" s="22">
        <f>$B$33</f>
        <v>946.3</v>
      </c>
      <c r="N50" s="22">
        <f>$C$33</f>
        <v>784.3</v>
      </c>
      <c r="O50" s="22">
        <f>$D$33</f>
        <v>974.4</v>
      </c>
      <c r="P50" s="23">
        <f>$E$33</f>
        <v>0</v>
      </c>
      <c r="Q50" s="22">
        <f t="shared" si="27"/>
        <v>0.9711617405582923</v>
      </c>
      <c r="R50" s="22">
        <f t="shared" si="28"/>
        <v>0.80490558292282433</v>
      </c>
      <c r="S50" s="21">
        <f t="shared" si="29"/>
        <v>0</v>
      </c>
      <c r="T50" s="20">
        <f t="shared" si="37"/>
        <v>4.6501080904520299E-2</v>
      </c>
      <c r="U50" s="20">
        <f t="shared" si="38"/>
        <v>2.5022895358115547E-2</v>
      </c>
      <c r="V50" s="18">
        <f t="shared" si="30"/>
        <v>0</v>
      </c>
      <c r="W50" s="19">
        <f t="shared" si="31"/>
        <v>1.8583413405610891</v>
      </c>
      <c r="X50" s="19">
        <f t="shared" si="32"/>
        <v>0.71523976262635847</v>
      </c>
      <c r="Y50" s="18">
        <f t="shared" si="33"/>
        <v>2.39180886645884E-3</v>
      </c>
      <c r="Z50" s="5">
        <f t="shared" si="40"/>
        <v>2152.6279798129563</v>
      </c>
      <c r="AA50" s="2">
        <f t="shared" si="34"/>
        <v>483.81144571025317</v>
      </c>
      <c r="AB50" s="2">
        <f t="shared" si="39"/>
        <v>14.932643365891263</v>
      </c>
      <c r="AC50" s="17">
        <f t="shared" si="35"/>
        <v>4.3666428941627373E-5</v>
      </c>
      <c r="AD50" s="38">
        <f t="shared" si="36"/>
        <v>0.17320381732799817</v>
      </c>
    </row>
    <row r="51" spans="1:30" ht="15.75" thickBot="1" x14ac:dyDescent="0.3">
      <c r="A51" s="141" t="s">
        <v>0</v>
      </c>
      <c r="B51" s="141"/>
      <c r="C51" s="37">
        <f>(C50/C49)*100</f>
        <v>10.256039557989986</v>
      </c>
      <c r="D51" s="14">
        <f>(D50/D49)*100</f>
        <v>6.5100887385886415</v>
      </c>
      <c r="G51" s="36"/>
      <c r="H51" s="31"/>
      <c r="I51" s="31"/>
      <c r="J51" s="29"/>
      <c r="K51" s="30"/>
      <c r="L51" s="126"/>
      <c r="M51" s="33"/>
      <c r="N51" s="33"/>
      <c r="O51" s="33"/>
      <c r="P51" s="34"/>
      <c r="Q51" s="33"/>
      <c r="R51" s="33"/>
      <c r="S51" s="32"/>
      <c r="T51" s="31"/>
      <c r="U51" s="31"/>
      <c r="V51" s="29"/>
      <c r="W51" s="30"/>
      <c r="X51" s="30"/>
      <c r="Y51" s="29"/>
      <c r="Z51" s="28"/>
      <c r="AA51" s="28"/>
      <c r="AB51" s="28"/>
      <c r="AC51" s="27"/>
      <c r="AD51" s="26"/>
    </row>
    <row r="52" spans="1:30" ht="15.75" thickTop="1" x14ac:dyDescent="0.25">
      <c r="A52" s="141" t="s">
        <v>5</v>
      </c>
      <c r="B52" s="141"/>
      <c r="C52" s="25">
        <f>COUNT(Y41:Y50)</f>
        <v>10</v>
      </c>
      <c r="D52" s="24">
        <f>COUNT(AB41:AB50)</f>
        <v>10</v>
      </c>
      <c r="G52" s="7" t="s">
        <v>4</v>
      </c>
      <c r="H52" s="20"/>
      <c r="I52" s="20"/>
      <c r="J52" s="18"/>
      <c r="K52" s="19"/>
      <c r="L52" s="127"/>
      <c r="M52" s="22"/>
      <c r="N52" s="22"/>
      <c r="O52" s="22"/>
      <c r="P52" s="23"/>
      <c r="Q52" s="22"/>
      <c r="R52" s="22"/>
      <c r="S52" s="21"/>
      <c r="T52" s="20"/>
      <c r="U52" s="20"/>
      <c r="V52" s="18"/>
      <c r="W52" s="19"/>
      <c r="X52" s="19"/>
      <c r="Y52" s="18"/>
      <c r="Z52" s="2"/>
      <c r="AA52" s="2"/>
      <c r="AB52" s="2"/>
      <c r="AC52" s="17"/>
      <c r="AD52" s="16"/>
    </row>
    <row r="53" spans="1:30" ht="17.25" customHeight="1" x14ac:dyDescent="0.25">
      <c r="A53" s="142" t="s">
        <v>3</v>
      </c>
      <c r="B53" s="142"/>
      <c r="C53" s="15">
        <f>_xlfn.CONFIDENCE.NORM(0.05,C50,C52)</f>
        <v>1.5584323364530289E-4</v>
      </c>
      <c r="D53" s="14">
        <f>_xlfn.CONFIDENCE.NORM(0.05,D50,D52)</f>
        <v>0.61158867300072617</v>
      </c>
      <c r="G53" s="7" t="s">
        <v>2</v>
      </c>
      <c r="H53" s="4">
        <f>AVERAGE(H41:H50)</f>
        <v>65.22999999999999</v>
      </c>
      <c r="I53" s="4">
        <f>AVERAGE(I41:I49)</f>
        <v>20.477777777777778</v>
      </c>
      <c r="J53" s="5">
        <f>AVERAGE(J41:J45)</f>
        <v>0</v>
      </c>
      <c r="K53" s="13">
        <f t="shared" ref="K53:AD53" si="41">AVERAGE(K41:K50)</f>
        <v>0.31485986367664298</v>
      </c>
      <c r="L53" s="11">
        <f t="shared" si="41"/>
        <v>1.7086875979630052E-3</v>
      </c>
      <c r="M53" s="4">
        <f t="shared" si="41"/>
        <v>881.14</v>
      </c>
      <c r="N53" s="4">
        <f t="shared" si="41"/>
        <v>722.62</v>
      </c>
      <c r="O53" s="4">
        <f t="shared" si="41"/>
        <v>929.76999999999987</v>
      </c>
      <c r="P53" s="5">
        <f t="shared" si="41"/>
        <v>0</v>
      </c>
      <c r="Q53" s="4">
        <f t="shared" si="41"/>
        <v>0.94806446679784739</v>
      </c>
      <c r="R53" s="4">
        <f t="shared" si="41"/>
        <v>0.77725644931981752</v>
      </c>
      <c r="S53" s="3">
        <f t="shared" si="41"/>
        <v>0</v>
      </c>
      <c r="T53" s="4">
        <f t="shared" si="41"/>
        <v>4.5395139277134053E-2</v>
      </c>
      <c r="U53" s="4">
        <f t="shared" si="41"/>
        <v>2.416333941569276E-2</v>
      </c>
      <c r="V53" s="3">
        <f t="shared" si="41"/>
        <v>0</v>
      </c>
      <c r="W53" s="2">
        <f t="shared" si="41"/>
        <v>1.8802278293154491</v>
      </c>
      <c r="X53" s="2">
        <f t="shared" si="41"/>
        <v>0.69558478692826797</v>
      </c>
      <c r="Y53" s="11">
        <f t="shared" si="41"/>
        <v>2.451659612020392E-3</v>
      </c>
      <c r="Z53" s="2">
        <f t="shared" si="41"/>
        <v>2206.4936508183528</v>
      </c>
      <c r="AA53" s="2">
        <f t="shared" si="41"/>
        <v>495.25790079889987</v>
      </c>
      <c r="AB53" s="2">
        <f t="shared" si="41"/>
        <v>15.157390306524601</v>
      </c>
      <c r="AC53" s="10">
        <f t="shared" si="41"/>
        <v>1.7621539094018202E-4</v>
      </c>
      <c r="AD53" s="10">
        <f t="shared" si="41"/>
        <v>0.69393653281315193</v>
      </c>
    </row>
    <row r="54" spans="1:30" x14ac:dyDescent="0.25">
      <c r="G54" s="7" t="s">
        <v>1</v>
      </c>
      <c r="H54" s="4">
        <f>STDEV(H41:H50)</f>
        <v>2.3594019957984647</v>
      </c>
      <c r="I54" s="4">
        <f>STDEV(I41:I49)</f>
        <v>2.8660852123487954</v>
      </c>
      <c r="J54" s="5">
        <f>STDEV(J41:J45)</f>
        <v>0</v>
      </c>
      <c r="K54" s="2">
        <f t="shared" ref="K54:AD54" si="42">STDEV(K41:K50)</f>
        <v>4.1999436317739912E-2</v>
      </c>
      <c r="L54" s="127">
        <f t="shared" si="42"/>
        <v>2.2792335332793992E-4</v>
      </c>
      <c r="M54" s="4">
        <f t="shared" si="42"/>
        <v>49.712868890593462</v>
      </c>
      <c r="N54" s="4">
        <f t="shared" si="42"/>
        <v>50.489290393552224</v>
      </c>
      <c r="O54" s="4">
        <f t="shared" si="42"/>
        <v>23.902489410101207</v>
      </c>
      <c r="P54" s="5">
        <f t="shared" si="42"/>
        <v>0</v>
      </c>
      <c r="Q54" s="4">
        <f t="shared" si="42"/>
        <v>5.4916841809322624E-2</v>
      </c>
      <c r="R54" s="4">
        <f t="shared" si="42"/>
        <v>5.1204152879842112E-2</v>
      </c>
      <c r="S54" s="3">
        <f t="shared" si="42"/>
        <v>0</v>
      </c>
      <c r="T54" s="4">
        <f t="shared" si="42"/>
        <v>2.6295233814791876E-3</v>
      </c>
      <c r="U54" s="4">
        <f t="shared" si="42"/>
        <v>1.591834106505495E-3</v>
      </c>
      <c r="V54" s="3">
        <f t="shared" si="42"/>
        <v>0</v>
      </c>
      <c r="W54" s="2">
        <f t="shared" si="42"/>
        <v>5.6512565869361528E-2</v>
      </c>
      <c r="X54" s="2">
        <f t="shared" si="42"/>
        <v>4.1104903205295411E-2</v>
      </c>
      <c r="Y54" s="3">
        <f t="shared" si="42"/>
        <v>2.5144317963607523E-4</v>
      </c>
      <c r="Z54" s="2">
        <f t="shared" si="42"/>
        <v>226.29886167246775</v>
      </c>
      <c r="AA54" s="2">
        <f t="shared" si="42"/>
        <v>48.08850810539942</v>
      </c>
      <c r="AB54" s="2">
        <f t="shared" si="42"/>
        <v>0.98675955940898441</v>
      </c>
      <c r="AC54" s="8">
        <f t="shared" si="42"/>
        <v>1.7033096354255743E-4</v>
      </c>
      <c r="AD54" s="8">
        <f t="shared" si="42"/>
        <v>0.66452469836538286</v>
      </c>
    </row>
    <row r="55" spans="1:30" x14ac:dyDescent="0.25">
      <c r="G55" s="7" t="s">
        <v>0</v>
      </c>
      <c r="H55" s="4">
        <f t="shared" ref="H55:AD55" si="43">(H54/H53)*100</f>
        <v>3.6170504304744213</v>
      </c>
      <c r="I55" s="4">
        <f t="shared" si="43"/>
        <v>13.996075372294714</v>
      </c>
      <c r="J55" s="5" t="e">
        <f t="shared" si="43"/>
        <v>#DIV/0!</v>
      </c>
      <c r="K55" s="6">
        <f t="shared" si="43"/>
        <v>13.339088643217096</v>
      </c>
      <c r="L55" s="2">
        <f t="shared" si="43"/>
        <v>13.339088643216963</v>
      </c>
      <c r="M55" s="4">
        <f t="shared" si="43"/>
        <v>5.6418808464708743</v>
      </c>
      <c r="N55" s="4">
        <f t="shared" si="43"/>
        <v>6.9869766119886281</v>
      </c>
      <c r="O55" s="4">
        <f t="shared" si="43"/>
        <v>2.5707959398669789</v>
      </c>
      <c r="P55" s="5" t="e">
        <f t="shared" si="43"/>
        <v>#DIV/0!</v>
      </c>
      <c r="Q55" s="4">
        <f t="shared" si="43"/>
        <v>5.7925218940868035</v>
      </c>
      <c r="R55" s="4">
        <f t="shared" si="43"/>
        <v>6.5878067560135669</v>
      </c>
      <c r="S55" s="3" t="e">
        <f t="shared" si="43"/>
        <v>#DIV/0!</v>
      </c>
      <c r="T55" s="4">
        <f t="shared" si="43"/>
        <v>5.7925218940868026</v>
      </c>
      <c r="U55" s="4">
        <f t="shared" si="43"/>
        <v>6.5878067560135589</v>
      </c>
      <c r="V55" s="3" t="e">
        <f t="shared" si="43"/>
        <v>#DIV/0!</v>
      </c>
      <c r="W55" s="2">
        <f t="shared" si="43"/>
        <v>3.0056233073593295</v>
      </c>
      <c r="X55" s="2">
        <f t="shared" si="43"/>
        <v>5.909402272412601</v>
      </c>
      <c r="Y55" s="3">
        <f t="shared" si="43"/>
        <v>10.256039557989986</v>
      </c>
      <c r="Z55" s="2">
        <f t="shared" si="43"/>
        <v>10.25603955798999</v>
      </c>
      <c r="AA55" s="2">
        <f t="shared" si="43"/>
        <v>9.709791207334181</v>
      </c>
      <c r="AB55" s="2">
        <f t="shared" si="43"/>
        <v>6.5100887385886415</v>
      </c>
      <c r="AC55" s="1">
        <f t="shared" si="43"/>
        <v>96.660662064630827</v>
      </c>
      <c r="AD55" s="1">
        <f t="shared" si="43"/>
        <v>95.761595901496023</v>
      </c>
    </row>
  </sheetData>
  <sortState ref="AB24:AB33">
    <sortCondition descending="1" ref="AB24"/>
  </sortState>
  <mergeCells count="25">
    <mergeCell ref="A49:B49"/>
    <mergeCell ref="A50:B50"/>
    <mergeCell ref="A51:B51"/>
    <mergeCell ref="A52:B52"/>
    <mergeCell ref="A53:B53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4"/>
  <sheetViews>
    <sheetView topLeftCell="A19" zoomScaleNormal="100" workbookViewId="0">
      <selection activeCell="W41" sqref="W41:W49"/>
    </sheetView>
  </sheetViews>
  <sheetFormatPr defaultRowHeight="15" x14ac:dyDescent="0.25"/>
  <cols>
    <col min="1" max="1" width="10.28515625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779</v>
      </c>
      <c r="C1" s="117" t="s">
        <v>100</v>
      </c>
      <c r="D1" s="103">
        <v>2009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780</v>
      </c>
      <c r="B5" s="58">
        <v>46.6</v>
      </c>
      <c r="C5" s="130">
        <v>0.62</v>
      </c>
      <c r="D5" s="58">
        <v>0</v>
      </c>
      <c r="E5" s="58"/>
      <c r="G5" s="91" t="s">
        <v>95</v>
      </c>
      <c r="H5" s="91">
        <f>(11.4*0.9)/20</f>
        <v>0.51300000000000001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781</v>
      </c>
      <c r="B6" s="58">
        <v>53.3</v>
      </c>
      <c r="C6" s="130">
        <v>1.1000000000000001</v>
      </c>
      <c r="D6" s="58">
        <v>0</v>
      </c>
      <c r="E6" s="58"/>
      <c r="G6" s="91" t="s">
        <v>93</v>
      </c>
      <c r="H6" s="91">
        <f>(34.57*0.4)/10</f>
        <v>1.3828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782</v>
      </c>
      <c r="B7" s="58">
        <v>51.8</v>
      </c>
      <c r="C7" s="130">
        <v>0.76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783</v>
      </c>
      <c r="B8" s="58">
        <v>52</v>
      </c>
      <c r="C8" s="130">
        <v>1.3</v>
      </c>
      <c r="D8" s="58">
        <v>0</v>
      </c>
      <c r="E8" s="58"/>
      <c r="G8" s="91" t="s">
        <v>89</v>
      </c>
      <c r="H8" s="91">
        <f>(30.16*0.97)/20</f>
        <v>1.4627599999999998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784</v>
      </c>
      <c r="B9" s="58">
        <v>47.1</v>
      </c>
      <c r="C9" s="130">
        <v>0.81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785</v>
      </c>
      <c r="B10" s="58">
        <v>49.6</v>
      </c>
      <c r="C10" s="130">
        <v>0.9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786</v>
      </c>
      <c r="B11" s="58">
        <v>49.9</v>
      </c>
      <c r="C11" s="130">
        <v>1.2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787</v>
      </c>
      <c r="B12" s="58">
        <v>53.2</v>
      </c>
      <c r="C12" s="130">
        <v>0.9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788</v>
      </c>
      <c r="B13" s="58">
        <v>49.4</v>
      </c>
      <c r="C13" s="130">
        <v>1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789</v>
      </c>
      <c r="B14" s="58">
        <v>48.9</v>
      </c>
      <c r="C14" s="130">
        <v>0.91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39" t="s">
        <v>73</v>
      </c>
      <c r="O15" s="139" t="s">
        <v>72</v>
      </c>
      <c r="P15" s="139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48.8</v>
      </c>
      <c r="C16" s="58">
        <v>0</v>
      </c>
      <c r="D16" s="58">
        <v>106.7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5.13E-3</v>
      </c>
      <c r="O16" s="96">
        <f>$H$7*(L16/1000)</f>
        <v>0</v>
      </c>
      <c r="P16" s="95">
        <f t="shared" ref="P16:P21" si="1">$H$6*(M16/1000)</f>
        <v>1.3828E-2</v>
      </c>
      <c r="Q16" s="94">
        <f t="shared" ref="Q16:S21" si="2">B16</f>
        <v>48.8</v>
      </c>
      <c r="R16" s="94">
        <f t="shared" si="2"/>
        <v>0</v>
      </c>
      <c r="S16" s="94">
        <f t="shared" si="2"/>
        <v>106.7</v>
      </c>
      <c r="T16" s="93">
        <f t="shared" ref="T16:T20" si="3">R16/Q16</f>
        <v>0</v>
      </c>
      <c r="U16" s="92">
        <f t="shared" ref="U16:U21" si="4">S16/Q16</f>
        <v>2.1864754098360657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50.3</v>
      </c>
      <c r="C17" s="58">
        <v>34.6</v>
      </c>
      <c r="D17" s="58">
        <v>64.400000000000006</v>
      </c>
      <c r="E17" s="58"/>
      <c r="G17" s="102" t="s">
        <v>63</v>
      </c>
      <c r="H17" s="103">
        <v>237.79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5.13E-3</v>
      </c>
      <c r="O17" s="96">
        <f>$H$8*(L17/1000)</f>
        <v>2.9255199999999996E-3</v>
      </c>
      <c r="P17" s="95">
        <f t="shared" si="1"/>
        <v>1.10624E-2</v>
      </c>
      <c r="Q17" s="94">
        <f t="shared" si="2"/>
        <v>50.3</v>
      </c>
      <c r="R17" s="94">
        <f t="shared" si="2"/>
        <v>34.6</v>
      </c>
      <c r="S17" s="94">
        <f t="shared" si="2"/>
        <v>64.400000000000006</v>
      </c>
      <c r="T17" s="93">
        <f t="shared" si="3"/>
        <v>0.68787276341948311</v>
      </c>
      <c r="U17" s="92">
        <f t="shared" si="4"/>
        <v>1.2803180914512924</v>
      </c>
      <c r="V17" s="91"/>
      <c r="W17" s="91"/>
      <c r="X17" s="100"/>
    </row>
    <row r="18" spans="1:35" x14ac:dyDescent="0.25">
      <c r="A18" s="58" t="s">
        <v>62</v>
      </c>
      <c r="B18" s="58">
        <v>51</v>
      </c>
      <c r="C18" s="58">
        <v>70.2</v>
      </c>
      <c r="D18" s="58">
        <v>61</v>
      </c>
      <c r="E18" s="58"/>
      <c r="G18" s="102" t="s">
        <v>61</v>
      </c>
      <c r="H18" s="101">
        <f>50.34/10</f>
        <v>5.0340000000000007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5.13E-3</v>
      </c>
      <c r="O18" s="96">
        <f>$H$8*(L18/1000)</f>
        <v>5.8510399999999992E-3</v>
      </c>
      <c r="P18" s="95">
        <f t="shared" si="1"/>
        <v>8.2968E-3</v>
      </c>
      <c r="Q18" s="94">
        <f t="shared" si="2"/>
        <v>51</v>
      </c>
      <c r="R18" s="94">
        <f t="shared" si="2"/>
        <v>70.2</v>
      </c>
      <c r="S18" s="94">
        <f t="shared" si="2"/>
        <v>61</v>
      </c>
      <c r="T18" s="93">
        <f t="shared" si="3"/>
        <v>1.3764705882352941</v>
      </c>
      <c r="U18" s="92">
        <f t="shared" si="4"/>
        <v>1.196078431372549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52.8</v>
      </c>
      <c r="C19" s="58">
        <v>116.3</v>
      </c>
      <c r="D19" s="58">
        <v>30.9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5.13E-3</v>
      </c>
      <c r="O19" s="96">
        <f>$H$8*(L19/1000)</f>
        <v>8.7765599999999992E-3</v>
      </c>
      <c r="P19" s="95">
        <f t="shared" si="1"/>
        <v>5.5312E-3</v>
      </c>
      <c r="Q19" s="94">
        <f t="shared" si="2"/>
        <v>52.8</v>
      </c>
      <c r="R19" s="94">
        <f t="shared" si="2"/>
        <v>116.3</v>
      </c>
      <c r="S19" s="94">
        <f t="shared" si="2"/>
        <v>30.9</v>
      </c>
      <c r="T19" s="93">
        <f t="shared" si="3"/>
        <v>2.2026515151515151</v>
      </c>
      <c r="U19" s="92">
        <f t="shared" si="4"/>
        <v>0.58522727272727271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51.9</v>
      </c>
      <c r="C20" s="58">
        <v>140.4</v>
      </c>
      <c r="D20" s="58">
        <v>12.7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5.13E-3</v>
      </c>
      <c r="O20" s="96">
        <f>$H$8*(L20/1000)</f>
        <v>1.1702079999999998E-2</v>
      </c>
      <c r="P20" s="95">
        <f t="shared" si="1"/>
        <v>2.7656E-3</v>
      </c>
      <c r="Q20" s="94">
        <f t="shared" si="2"/>
        <v>51.9</v>
      </c>
      <c r="R20" s="94">
        <f t="shared" si="2"/>
        <v>140.4</v>
      </c>
      <c r="S20" s="94">
        <f t="shared" si="2"/>
        <v>12.7</v>
      </c>
      <c r="T20" s="93">
        <f t="shared" si="3"/>
        <v>2.7052023121387285</v>
      </c>
      <c r="U20" s="92">
        <f t="shared" si="4"/>
        <v>0.2447013487475915</v>
      </c>
      <c r="V20" s="91"/>
      <c r="W20" s="91"/>
    </row>
    <row r="21" spans="1:35" x14ac:dyDescent="0.25">
      <c r="A21" s="58" t="s">
        <v>58</v>
      </c>
      <c r="B21" s="58">
        <v>47.4</v>
      </c>
      <c r="C21" s="58">
        <v>174.2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5.13E-3</v>
      </c>
      <c r="O21" s="96">
        <f>$H$8*(L21/1000)</f>
        <v>1.4627599999999999E-2</v>
      </c>
      <c r="P21" s="95">
        <f t="shared" si="1"/>
        <v>0</v>
      </c>
      <c r="Q21" s="94">
        <f t="shared" si="2"/>
        <v>47.4</v>
      </c>
      <c r="R21" s="94">
        <f t="shared" si="2"/>
        <v>174.2</v>
      </c>
      <c r="S21" s="94">
        <f t="shared" si="2"/>
        <v>0</v>
      </c>
      <c r="T21" s="93"/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5">A5</f>
        <v>VB204-1</v>
      </c>
      <c r="B24" s="58">
        <v>891.2</v>
      </c>
      <c r="C24" s="58">
        <v>638</v>
      </c>
      <c r="D24" s="58">
        <v>1549.4</v>
      </c>
      <c r="E24" s="58">
        <v>0</v>
      </c>
      <c r="G24" s="86" t="str">
        <f t="shared" ref="G24:G33" si="6">A5</f>
        <v>VB204-1</v>
      </c>
      <c r="H24" s="49">
        <f>$B$5</f>
        <v>46.6</v>
      </c>
      <c r="I24" s="49">
        <f>$C$5</f>
        <v>0.62</v>
      </c>
      <c r="J24" s="51">
        <f>$D$5</f>
        <v>0</v>
      </c>
      <c r="K24" s="49">
        <f t="shared" ref="K24:K30" si="7">I24/H24</f>
        <v>1.3304721030042918E-2</v>
      </c>
      <c r="L24" s="85">
        <f t="shared" ref="L24:L33" si="8">K24/$H$17</f>
        <v>5.5951558223823198E-5</v>
      </c>
      <c r="M24" s="48">
        <f t="shared" ref="M24:M33" si="9">ABS(($L$36-L24)/$L$37)</f>
        <v>1.5922463913126721</v>
      </c>
      <c r="N24" s="83">
        <f>$B$24</f>
        <v>891.2</v>
      </c>
      <c r="O24" s="83">
        <f>$C$24</f>
        <v>638</v>
      </c>
      <c r="P24" s="83">
        <f>$D$24</f>
        <v>1549.4</v>
      </c>
      <c r="Q24" s="84">
        <f>$E$24</f>
        <v>0</v>
      </c>
      <c r="R24" s="83">
        <f t="shared" ref="R24:R33" si="10">N24/P24</f>
        <v>0.57519039628243196</v>
      </c>
      <c r="S24" s="83">
        <f t="shared" ref="S24:S33" si="11">O24/P24</f>
        <v>0.41177229895443396</v>
      </c>
      <c r="T24" s="82">
        <f t="shared" ref="T24:T33" si="12">Q24/P24</f>
        <v>0</v>
      </c>
      <c r="U24" s="81">
        <f>(R24*0.005*($H$18))/0.5335</f>
        <v>2.7136911479716617E-2</v>
      </c>
      <c r="V24" s="81">
        <f>(S24*0.005*($H$18))/0.8217</f>
        <v>1.2613251508680911E-2</v>
      </c>
      <c r="W24" s="80">
        <f t="shared" ref="W24:W33" si="13">(T24*0.005*($H$18))/0.7126</f>
        <v>0</v>
      </c>
      <c r="X24" s="79">
        <f t="shared" ref="X24:X33" si="14">U24/V24</f>
        <v>2.1514604272371782</v>
      </c>
      <c r="Y24" s="78">
        <f t="shared" ref="Y24:Y33" si="15">(U24+V24+W24)*10</f>
        <v>0.3975016298839753</v>
      </c>
      <c r="Z24" s="48">
        <f t="shared" ref="Z24:Z33" si="16">ABS(($Y$36-Y24)/$Y$37)</f>
        <v>0.12270595420672088</v>
      </c>
      <c r="AA24" s="88">
        <f t="shared" ref="AA24:AA33" si="17">L24/Y24</f>
        <v>1.4075805988557734E-4</v>
      </c>
      <c r="AB24" s="55">
        <f>$AA$30</f>
        <v>3.5066908695488352E-4</v>
      </c>
      <c r="AC24" s="48">
        <f t="shared" ref="AC24:AC33" si="18">ABS(($AB$36-AB24)/$AB$37)</f>
        <v>2.5349166835928902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5"/>
        <v>VB204-2</v>
      </c>
      <c r="B25" s="58">
        <v>855.5</v>
      </c>
      <c r="C25" s="58">
        <v>622.79999999999995</v>
      </c>
      <c r="D25" s="58">
        <v>1385.6</v>
      </c>
      <c r="E25" s="58">
        <v>0</v>
      </c>
      <c r="G25" s="86" t="str">
        <f t="shared" si="6"/>
        <v>VB204-2</v>
      </c>
      <c r="H25" s="49">
        <f>$B$6</f>
        <v>53.3</v>
      </c>
      <c r="I25" s="49">
        <f>$C$6</f>
        <v>1.1000000000000001</v>
      </c>
      <c r="J25" s="51">
        <f>$D$6</f>
        <v>0</v>
      </c>
      <c r="K25" s="49">
        <f t="shared" si="7"/>
        <v>2.0637898686679177E-2</v>
      </c>
      <c r="L25" s="85">
        <f t="shared" si="8"/>
        <v>8.6790439827911926E-5</v>
      </c>
      <c r="M25" s="48">
        <f t="shared" si="9"/>
        <v>0.31616853576572984</v>
      </c>
      <c r="N25" s="83">
        <f>$B$25</f>
        <v>855.5</v>
      </c>
      <c r="O25" s="83">
        <f>$C$25</f>
        <v>622.79999999999995</v>
      </c>
      <c r="P25" s="83">
        <f>$D$25</f>
        <v>1385.6</v>
      </c>
      <c r="Q25" s="84">
        <f>$E$25</f>
        <v>0</v>
      </c>
      <c r="R25" s="83">
        <f t="shared" si="10"/>
        <v>0.61742205542725181</v>
      </c>
      <c r="S25" s="83">
        <f t="shared" si="11"/>
        <v>0.44948036951501152</v>
      </c>
      <c r="T25" s="82">
        <f t="shared" si="12"/>
        <v>0</v>
      </c>
      <c r="U25" s="81">
        <f>(R25*0.005*($H$18))/0.5335</f>
        <v>2.9129359203568756E-2</v>
      </c>
      <c r="V25" s="81">
        <f>(S25*0.005*($H$18))/0.8217</f>
        <v>1.3768310698177976E-2</v>
      </c>
      <c r="W25" s="80">
        <f t="shared" si="13"/>
        <v>0</v>
      </c>
      <c r="X25" s="79">
        <f t="shared" si="14"/>
        <v>2.1156814254216081</v>
      </c>
      <c r="Y25" s="78">
        <f t="shared" si="15"/>
        <v>0.42897669901746732</v>
      </c>
      <c r="Z25" s="48">
        <f t="shared" si="16"/>
        <v>0.39032383922567748</v>
      </c>
      <c r="AA25" s="54">
        <f t="shared" si="17"/>
        <v>2.0231970647053242E-4</v>
      </c>
      <c r="AB25" s="55">
        <f>$AA$27</f>
        <v>2.2511528245602647E-4</v>
      </c>
      <c r="AC25" s="48">
        <f t="shared" si="18"/>
        <v>0.33299800927860868</v>
      </c>
      <c r="AD25" s="51">
        <f>(AB24-AB33)/AB37</f>
        <v>3.6813461152633051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5"/>
        <v>VB204-3</v>
      </c>
      <c r="B26" s="58">
        <v>811.3</v>
      </c>
      <c r="C26" s="58">
        <v>528.4</v>
      </c>
      <c r="D26" s="58">
        <v>1746</v>
      </c>
      <c r="E26" s="58">
        <v>0</v>
      </c>
      <c r="G26" s="86" t="str">
        <f t="shared" si="6"/>
        <v>VB204-3</v>
      </c>
      <c r="H26" s="49">
        <f>$B$7</f>
        <v>51.8</v>
      </c>
      <c r="I26" s="49">
        <f>$C$7</f>
        <v>0.76</v>
      </c>
      <c r="J26" s="51">
        <f>$D$7</f>
        <v>0</v>
      </c>
      <c r="K26" s="49">
        <f t="shared" si="7"/>
        <v>1.4671814671814673E-2</v>
      </c>
      <c r="L26" s="85">
        <f t="shared" si="8"/>
        <v>6.1700721947157881E-5</v>
      </c>
      <c r="M26" s="48">
        <f t="shared" si="9"/>
        <v>1.2364685778145694</v>
      </c>
      <c r="N26" s="83">
        <f>$B$26</f>
        <v>811.3</v>
      </c>
      <c r="O26" s="83">
        <f>$C$26</f>
        <v>528.4</v>
      </c>
      <c r="P26" s="83">
        <f>$D$26</f>
        <v>1746</v>
      </c>
      <c r="Q26" s="84">
        <f>$E$26</f>
        <v>0</v>
      </c>
      <c r="R26" s="83">
        <f t="shared" si="10"/>
        <v>0.46466208476517751</v>
      </c>
      <c r="S26" s="83">
        <f t="shared" si="11"/>
        <v>0.30263459335624282</v>
      </c>
      <c r="T26" s="82">
        <f t="shared" si="12"/>
        <v>0</v>
      </c>
      <c r="U26" s="81">
        <f>(R26*0.005*($H$18))/0.5335</f>
        <v>2.1922295545528624E-2</v>
      </c>
      <c r="V26" s="81">
        <f>(S26*0.005*($H$18))/0.8217</f>
        <v>9.2701870692182484E-3</v>
      </c>
      <c r="W26" s="80">
        <f t="shared" si="13"/>
        <v>0</v>
      </c>
      <c r="X26" s="79">
        <f t="shared" si="14"/>
        <v>2.3648169537292114</v>
      </c>
      <c r="Y26" s="78">
        <f t="shared" si="15"/>
        <v>0.31192482614746875</v>
      </c>
      <c r="Z26" s="48">
        <f t="shared" si="16"/>
        <v>1.5175702436969714</v>
      </c>
      <c r="AA26" s="54">
        <f t="shared" si="17"/>
        <v>1.978063840227569E-4</v>
      </c>
      <c r="AB26" s="55">
        <f>$AA$33</f>
        <v>2.2019299106788167E-4</v>
      </c>
      <c r="AC26" s="48">
        <f t="shared" si="18"/>
        <v>0.24667258591741498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5"/>
        <v>VB204-4</v>
      </c>
      <c r="B27" s="58">
        <v>917.6</v>
      </c>
      <c r="C27" s="58">
        <v>670.3</v>
      </c>
      <c r="D27" s="58">
        <v>1366.6</v>
      </c>
      <c r="E27" s="58">
        <v>0</v>
      </c>
      <c r="G27" s="86" t="str">
        <f t="shared" si="6"/>
        <v>VB204-4</v>
      </c>
      <c r="H27" s="49">
        <f>$B$8</f>
        <v>52</v>
      </c>
      <c r="I27" s="49">
        <f>$C$8</f>
        <v>1.3</v>
      </c>
      <c r="J27" s="51">
        <f>$D$8</f>
        <v>0</v>
      </c>
      <c r="K27" s="49">
        <f t="shared" si="7"/>
        <v>2.5000000000000001E-2</v>
      </c>
      <c r="L27" s="85">
        <f t="shared" si="8"/>
        <v>1.0513478279153876E-4</v>
      </c>
      <c r="M27" s="48">
        <f t="shared" si="9"/>
        <v>1.4513788974342778</v>
      </c>
      <c r="N27" s="83">
        <f>$B$27</f>
        <v>917.6</v>
      </c>
      <c r="O27" s="83">
        <f>$C$27</f>
        <v>670.3</v>
      </c>
      <c r="P27" s="83">
        <f>$D$27</f>
        <v>1366.6</v>
      </c>
      <c r="Q27" s="84">
        <f>$E$27</f>
        <v>0</v>
      </c>
      <c r="R27" s="83">
        <f t="shared" si="10"/>
        <v>0.67144738767744772</v>
      </c>
      <c r="S27" s="83">
        <f t="shared" si="11"/>
        <v>0.4904873408458949</v>
      </c>
      <c r="T27" s="82">
        <f t="shared" si="12"/>
        <v>0</v>
      </c>
      <c r="U27" s="81">
        <f>(R27*0.005*($H$18))/0.5335</f>
        <v>3.1678220708231231E-2</v>
      </c>
      <c r="V27" s="81">
        <f>(S27*0.005*($H$18))/0.8217</f>
        <v>1.5024420553841036E-2</v>
      </c>
      <c r="W27" s="80">
        <f t="shared" si="13"/>
        <v>0</v>
      </c>
      <c r="X27" s="79">
        <f t="shared" si="14"/>
        <v>2.1084487481370857</v>
      </c>
      <c r="Y27" s="78">
        <f t="shared" si="15"/>
        <v>0.4670264126207227</v>
      </c>
      <c r="Z27" s="48">
        <f t="shared" si="16"/>
        <v>1.0105174479275083</v>
      </c>
      <c r="AA27" s="54">
        <f t="shared" si="17"/>
        <v>2.2511528245602647E-4</v>
      </c>
      <c r="AB27" s="55">
        <f>$AA$31</f>
        <v>2.0295789238717468E-4</v>
      </c>
      <c r="AC27" s="48">
        <f t="shared" si="18"/>
        <v>5.5590541752632075E-2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5"/>
        <v>VB204-5</v>
      </c>
      <c r="B28" s="58">
        <v>842.3</v>
      </c>
      <c r="C28" s="58">
        <v>638.6</v>
      </c>
      <c r="D28" s="58">
        <v>1310.8</v>
      </c>
      <c r="E28" s="58">
        <v>0</v>
      </c>
      <c r="G28" s="86" t="str">
        <f t="shared" si="6"/>
        <v>VB204-5</v>
      </c>
      <c r="H28" s="49">
        <f>$B$9</f>
        <v>47.1</v>
      </c>
      <c r="I28" s="49">
        <f>$C$9</f>
        <v>0.81</v>
      </c>
      <c r="J28" s="51">
        <f>$D$9</f>
        <v>0</v>
      </c>
      <c r="K28" s="49">
        <f t="shared" si="7"/>
        <v>1.7197452229299363E-2</v>
      </c>
      <c r="L28" s="85">
        <f t="shared" si="8"/>
        <v>7.2322016187810102E-5</v>
      </c>
      <c r="M28" s="48">
        <f t="shared" si="9"/>
        <v>0.57918674982943541</v>
      </c>
      <c r="N28" s="83">
        <f>$B$28</f>
        <v>842.3</v>
      </c>
      <c r="O28" s="83">
        <f>$C$28</f>
        <v>638.6</v>
      </c>
      <c r="P28" s="83">
        <f>$D$28</f>
        <v>1310.8</v>
      </c>
      <c r="Q28" s="84">
        <f>$E$28</f>
        <v>0</v>
      </c>
      <c r="R28" s="83">
        <f t="shared" si="10"/>
        <v>0.64258468111077205</v>
      </c>
      <c r="S28" s="83">
        <f t="shared" si="11"/>
        <v>0.48718339945071715</v>
      </c>
      <c r="T28" s="82">
        <f t="shared" si="12"/>
        <v>0</v>
      </c>
      <c r="U28" s="81">
        <f t="shared" ref="U28:U33" si="19">(R28*0.005*($H$18))/0.5335</f>
        <v>3.0316506885769704E-2</v>
      </c>
      <c r="V28" s="81">
        <f t="shared" ref="V28:V33" si="20">(S28*0.005*($H$18))/0.8217</f>
        <v>1.4923215485182613E-2</v>
      </c>
      <c r="W28" s="80">
        <f t="shared" si="13"/>
        <v>0</v>
      </c>
      <c r="X28" s="79">
        <f t="shared" si="14"/>
        <v>2.0314996399985796</v>
      </c>
      <c r="Y28" s="78">
        <f t="shared" si="15"/>
        <v>0.45239722370952318</v>
      </c>
      <c r="Z28" s="48">
        <f t="shared" si="16"/>
        <v>0.77206809827349687</v>
      </c>
      <c r="AA28" s="54">
        <f t="shared" si="17"/>
        <v>1.598639699748619E-4</v>
      </c>
      <c r="AB28" s="55">
        <f>$AA$25</f>
        <v>2.0231970647053242E-4</v>
      </c>
      <c r="AC28" s="48">
        <f t="shared" si="18"/>
        <v>6.6782822967430003E-2</v>
      </c>
      <c r="AD28" s="51">
        <f>1-((((COUNT(AB24:AB33))-3)*((STDEV(AB26:AB33))^2))/(((COUNT(AB24:AB33))-1)*((STDEV(AB24:AB33))^2)))</f>
        <v>0.8405341225155134</v>
      </c>
    </row>
    <row r="29" spans="1:35" x14ac:dyDescent="0.25">
      <c r="A29" s="58" t="str">
        <f t="shared" si="5"/>
        <v>VB204-6</v>
      </c>
      <c r="B29" s="58">
        <v>973.4</v>
      </c>
      <c r="C29" s="58">
        <v>652.5</v>
      </c>
      <c r="D29" s="58">
        <v>1589.3</v>
      </c>
      <c r="E29" s="58">
        <v>0</v>
      </c>
      <c r="G29" s="86" t="str">
        <f t="shared" si="6"/>
        <v>VB204-6</v>
      </c>
      <c r="H29" s="49">
        <f>$B$10</f>
        <v>49.6</v>
      </c>
      <c r="I29" s="49">
        <f>$C$10</f>
        <v>0.9</v>
      </c>
      <c r="J29" s="51">
        <f>$D$10</f>
        <v>0</v>
      </c>
      <c r="K29" s="49">
        <f t="shared" si="7"/>
        <v>1.8145161290322582E-2</v>
      </c>
      <c r="L29" s="85">
        <f t="shared" si="8"/>
        <v>7.6307503639020069E-5</v>
      </c>
      <c r="M29" s="48">
        <f t="shared" si="9"/>
        <v>0.33255122519470509</v>
      </c>
      <c r="N29" s="83">
        <f>$B$29</f>
        <v>973.4</v>
      </c>
      <c r="O29" s="83">
        <f>$C$29</f>
        <v>652.5</v>
      </c>
      <c r="P29" s="83">
        <f>$D$29</f>
        <v>1589.3</v>
      </c>
      <c r="Q29" s="84">
        <f>$E$29</f>
        <v>0</v>
      </c>
      <c r="R29" s="83">
        <f t="shared" si="10"/>
        <v>0.61247089913798525</v>
      </c>
      <c r="S29" s="83">
        <f t="shared" si="11"/>
        <v>0.41055810734285536</v>
      </c>
      <c r="T29" s="82">
        <f t="shared" si="12"/>
        <v>0</v>
      </c>
      <c r="U29" s="81">
        <f t="shared" si="19"/>
        <v>2.889576856851564E-2</v>
      </c>
      <c r="V29" s="81">
        <f t="shared" si="20"/>
        <v>1.2576058855810724E-2</v>
      </c>
      <c r="W29" s="80">
        <f t="shared" si="13"/>
        <v>0</v>
      </c>
      <c r="X29" s="79">
        <f t="shared" si="14"/>
        <v>2.2976807678634912</v>
      </c>
      <c r="Y29" s="78">
        <f t="shared" si="15"/>
        <v>0.41471827424326363</v>
      </c>
      <c r="Z29" s="48">
        <f t="shared" si="16"/>
        <v>0.15791778205208534</v>
      </c>
      <c r="AA29" s="54">
        <f t="shared" si="17"/>
        <v>1.839984113993008E-4</v>
      </c>
      <c r="AB29" s="55">
        <f>$AA$26</f>
        <v>1.978063840227569E-4</v>
      </c>
      <c r="AC29" s="48">
        <f t="shared" si="18"/>
        <v>0.14593589220834849</v>
      </c>
      <c r="AD29" s="51"/>
    </row>
    <row r="30" spans="1:35" x14ac:dyDescent="0.25">
      <c r="A30" s="58" t="str">
        <f t="shared" si="5"/>
        <v>VB204-7</v>
      </c>
      <c r="B30" s="58">
        <v>634.6</v>
      </c>
      <c r="C30" s="58">
        <v>527.1</v>
      </c>
      <c r="D30" s="58">
        <v>1598</v>
      </c>
      <c r="E30" s="58">
        <v>0</v>
      </c>
      <c r="G30" s="86" t="str">
        <f t="shared" si="6"/>
        <v>VB204-7</v>
      </c>
      <c r="H30" s="49">
        <f>$B$11</f>
        <v>49.9</v>
      </c>
      <c r="I30" s="49">
        <f>$C$11</f>
        <v>1.2</v>
      </c>
      <c r="J30" s="51">
        <f>$D$11</f>
        <v>0</v>
      </c>
      <c r="K30" s="49">
        <f t="shared" si="7"/>
        <v>2.4048096192384769E-2</v>
      </c>
      <c r="L30" s="85">
        <f t="shared" si="8"/>
        <v>1.0113165478945611E-4</v>
      </c>
      <c r="M30" s="48">
        <f t="shared" si="9"/>
        <v>1.2036517154872137</v>
      </c>
      <c r="N30" s="83">
        <f>$B$30</f>
        <v>634.6</v>
      </c>
      <c r="O30" s="83">
        <f>$C$30</f>
        <v>527.1</v>
      </c>
      <c r="P30" s="83">
        <f>$D$30</f>
        <v>1598</v>
      </c>
      <c r="Q30" s="84">
        <f>$E$30</f>
        <v>0</v>
      </c>
      <c r="R30" s="83">
        <f t="shared" si="10"/>
        <v>0.39712140175219024</v>
      </c>
      <c r="S30" s="83">
        <f t="shared" si="11"/>
        <v>0.32984981226533167</v>
      </c>
      <c r="T30" s="82">
        <f t="shared" si="12"/>
        <v>0</v>
      </c>
      <c r="U30" s="81">
        <f t="shared" si="19"/>
        <v>1.8735793218561631E-2</v>
      </c>
      <c r="V30" s="81">
        <f t="shared" si="20"/>
        <v>1.0103833241716442E-2</v>
      </c>
      <c r="W30" s="80">
        <f t="shared" si="13"/>
        <v>0</v>
      </c>
      <c r="X30" s="79">
        <f t="shared" si="14"/>
        <v>1.8543252615458636</v>
      </c>
      <c r="Y30" s="78">
        <f t="shared" si="15"/>
        <v>0.28839626460278073</v>
      </c>
      <c r="Z30" s="48">
        <f t="shared" si="16"/>
        <v>1.9010754559599812</v>
      </c>
      <c r="AA30" s="54">
        <f t="shared" si="17"/>
        <v>3.5066908695488352E-4</v>
      </c>
      <c r="AB30" s="55">
        <f>$AA$29</f>
        <v>1.839984113993008E-4</v>
      </c>
      <c r="AC30" s="48">
        <f t="shared" si="18"/>
        <v>0.38809528272116339</v>
      </c>
      <c r="AD30" s="51" t="s">
        <v>39</v>
      </c>
    </row>
    <row r="31" spans="1:35" x14ac:dyDescent="0.25">
      <c r="A31" s="58" t="str">
        <f t="shared" si="5"/>
        <v>VB204-8</v>
      </c>
      <c r="B31" s="58">
        <v>1002.5</v>
      </c>
      <c r="C31" s="58">
        <v>788.6</v>
      </c>
      <c r="D31" s="58">
        <v>1528.8</v>
      </c>
      <c r="E31" s="58">
        <v>0</v>
      </c>
      <c r="G31" s="86" t="str">
        <f t="shared" si="6"/>
        <v>VB204-8</v>
      </c>
      <c r="H31" s="49">
        <f>$B$12</f>
        <v>53.2</v>
      </c>
      <c r="I31" s="49">
        <f>$C$12</f>
        <v>0.9</v>
      </c>
      <c r="J31" s="51">
        <f>$D$12</f>
        <v>0</v>
      </c>
      <c r="K31" s="49">
        <f>I30/H31</f>
        <v>2.2556390977443608E-2</v>
      </c>
      <c r="L31" s="85">
        <f t="shared" si="8"/>
        <v>9.4858450638982326E-5</v>
      </c>
      <c r="M31" s="48">
        <f t="shared" si="9"/>
        <v>0.81544449724013279</v>
      </c>
      <c r="N31" s="83">
        <f>$B$31</f>
        <v>1002.5</v>
      </c>
      <c r="O31" s="83">
        <f>$C$31</f>
        <v>788.6</v>
      </c>
      <c r="P31" s="83">
        <f>$D$31</f>
        <v>1528.8</v>
      </c>
      <c r="Q31" s="84">
        <f>$E$31</f>
        <v>0</v>
      </c>
      <c r="R31" s="83">
        <f t="shared" si="10"/>
        <v>0.65574306645735214</v>
      </c>
      <c r="S31" s="83">
        <f t="shared" si="11"/>
        <v>0.51582940868655158</v>
      </c>
      <c r="T31" s="82">
        <f t="shared" si="12"/>
        <v>0</v>
      </c>
      <c r="U31" s="81">
        <f t="shared" si="19"/>
        <v>3.093730643436093E-2</v>
      </c>
      <c r="V31" s="81">
        <f t="shared" si="20"/>
        <v>1.5800689079518686E-2</v>
      </c>
      <c r="W31" s="80">
        <f t="shared" si="13"/>
        <v>0</v>
      </c>
      <c r="X31" s="79">
        <f t="shared" si="14"/>
        <v>1.9579719769603445</v>
      </c>
      <c r="Y31" s="78">
        <f t="shared" si="15"/>
        <v>0.46737995513879615</v>
      </c>
      <c r="Z31" s="48">
        <f t="shared" si="16"/>
        <v>1.0162800355884771</v>
      </c>
      <c r="AA31" s="54">
        <f t="shared" si="17"/>
        <v>2.0295789238717468E-4</v>
      </c>
      <c r="AB31" s="55">
        <f>$AA$32</f>
        <v>1.7759496757226937E-4</v>
      </c>
      <c r="AC31" s="48">
        <f t="shared" si="18"/>
        <v>0.50039663909138288</v>
      </c>
      <c r="AD31" s="51">
        <f>1-((((COUNT(AB24:AB33))-3)*((STDEV(AB24:AB31))^2))/(((COUNT(AB24:AB33))-1)*((STDEV(AB24:AB33))^2)))</f>
        <v>0.27241287631260869</v>
      </c>
    </row>
    <row r="32" spans="1:35" x14ac:dyDescent="0.25">
      <c r="A32" s="58" t="str">
        <f t="shared" si="5"/>
        <v>VB204-9</v>
      </c>
      <c r="B32" s="58">
        <v>1009.2</v>
      </c>
      <c r="C32" s="58">
        <v>769.6</v>
      </c>
      <c r="D32" s="58">
        <v>1650.1</v>
      </c>
      <c r="E32" s="58">
        <v>0</v>
      </c>
      <c r="G32" s="86" t="str">
        <f t="shared" si="6"/>
        <v>VB204-9</v>
      </c>
      <c r="H32" s="49">
        <f>$B$13</f>
        <v>49.4</v>
      </c>
      <c r="I32" s="49">
        <f>$C$13</f>
        <v>1</v>
      </c>
      <c r="J32" s="51">
        <f>$D$13</f>
        <v>0</v>
      </c>
      <c r="K32" s="49">
        <f>I31/H32</f>
        <v>1.8218623481781378E-2</v>
      </c>
      <c r="L32" s="85">
        <f t="shared" si="8"/>
        <v>7.6616440900716516E-5</v>
      </c>
      <c r="M32" s="48">
        <f t="shared" si="9"/>
        <v>0.31343313624059538</v>
      </c>
      <c r="N32" s="83">
        <f>$B$32</f>
        <v>1009.2</v>
      </c>
      <c r="O32" s="83">
        <f>$C$32</f>
        <v>769.6</v>
      </c>
      <c r="P32" s="83">
        <f>$D$32</f>
        <v>1650.1</v>
      </c>
      <c r="Q32" s="84">
        <f>$E$32</f>
        <v>0</v>
      </c>
      <c r="R32" s="83">
        <f t="shared" si="10"/>
        <v>0.61159929701230231</v>
      </c>
      <c r="S32" s="83">
        <f t="shared" si="11"/>
        <v>0.46639597600145449</v>
      </c>
      <c r="T32" s="82">
        <f t="shared" si="12"/>
        <v>0</v>
      </c>
      <c r="U32" s="81">
        <f t="shared" si="19"/>
        <v>2.8854647246109942E-2</v>
      </c>
      <c r="V32" s="81">
        <f t="shared" si="20"/>
        <v>1.4286463083797749E-2</v>
      </c>
      <c r="W32" s="80">
        <f t="shared" si="13"/>
        <v>0</v>
      </c>
      <c r="X32" s="79">
        <f t="shared" si="14"/>
        <v>2.0197194418843907</v>
      </c>
      <c r="Y32" s="78">
        <f t="shared" si="15"/>
        <v>0.43141110329907695</v>
      </c>
      <c r="Z32" s="48">
        <f t="shared" si="16"/>
        <v>0.43000355908358179</v>
      </c>
      <c r="AA32" s="54">
        <f t="shared" si="17"/>
        <v>1.7759496757226937E-4</v>
      </c>
      <c r="AB32" s="55">
        <f>$AA$28</f>
        <v>1.598639699748619E-4</v>
      </c>
      <c r="AC32" s="48">
        <f t="shared" si="18"/>
        <v>0.81135666837754095</v>
      </c>
      <c r="AD32" s="51"/>
    </row>
    <row r="33" spans="1:30" x14ac:dyDescent="0.25">
      <c r="A33" s="58" t="str">
        <f t="shared" si="5"/>
        <v>VB204-10</v>
      </c>
      <c r="B33" s="58">
        <v>879.3</v>
      </c>
      <c r="C33" s="58">
        <v>616.4</v>
      </c>
      <c r="D33" s="58">
        <v>1545.6</v>
      </c>
      <c r="E33" s="58">
        <v>0</v>
      </c>
      <c r="G33" s="86" t="str">
        <f t="shared" si="6"/>
        <v>VB204-10</v>
      </c>
      <c r="H33" s="49">
        <f>$B$14</f>
        <v>48.9</v>
      </c>
      <c r="I33" s="123">
        <f>$C$14</f>
        <v>0.91</v>
      </c>
      <c r="J33" s="51">
        <f>$D$14</f>
        <v>0</v>
      </c>
      <c r="K33" s="49">
        <f>I32/H33</f>
        <v>2.0449897750511249E-2</v>
      </c>
      <c r="L33" s="85">
        <f t="shared" si="8"/>
        <v>8.5999822324367089E-5</v>
      </c>
      <c r="M33" s="48">
        <f t="shared" si="9"/>
        <v>0.26724243446462492</v>
      </c>
      <c r="N33" s="83">
        <f>$B$33</f>
        <v>879.3</v>
      </c>
      <c r="O33" s="83">
        <f>$C$33</f>
        <v>616.4</v>
      </c>
      <c r="P33" s="83">
        <f>$D$33</f>
        <v>1545.6</v>
      </c>
      <c r="Q33" s="84">
        <f>$E$33</f>
        <v>0</v>
      </c>
      <c r="R33" s="83">
        <f t="shared" si="10"/>
        <v>0.56890527950310554</v>
      </c>
      <c r="S33" s="83">
        <f t="shared" si="11"/>
        <v>0.39880952380952384</v>
      </c>
      <c r="T33" s="82">
        <f t="shared" si="12"/>
        <v>0</v>
      </c>
      <c r="U33" s="81">
        <f t="shared" si="19"/>
        <v>2.6840385913951586E-2</v>
      </c>
      <c r="V33" s="81">
        <f t="shared" si="20"/>
        <v>1.2216180740277128E-2</v>
      </c>
      <c r="W33" s="80">
        <f t="shared" si="13"/>
        <v>0</v>
      </c>
      <c r="X33" s="79">
        <f t="shared" si="14"/>
        <v>2.1971176167570934</v>
      </c>
      <c r="Y33" s="78">
        <f t="shared" si="15"/>
        <v>0.39056566654228714</v>
      </c>
      <c r="Z33" s="48">
        <f t="shared" si="16"/>
        <v>0.23575910828715432</v>
      </c>
      <c r="AA33" s="54">
        <f t="shared" si="17"/>
        <v>2.2019299106788167E-4</v>
      </c>
      <c r="AB33" s="55">
        <f>$AA$24</f>
        <v>1.4075805988557734E-4</v>
      </c>
      <c r="AC33" s="48">
        <f t="shared" si="18"/>
        <v>1.1464294316704149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1567.2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2</v>
      </c>
      <c r="H36" s="49">
        <f>AVERAGE(H24:H33)</f>
        <v>50.179999999999993</v>
      </c>
      <c r="I36" s="49">
        <f>AVERAGE(I24:I32)</f>
        <v>0.95444444444444443</v>
      </c>
      <c r="J36" s="51">
        <f>AVERAGE(J24:J28)</f>
        <v>0</v>
      </c>
      <c r="K36" s="56">
        <f>AVERAGE(K24:K33)</f>
        <v>1.9423005631027973E-2</v>
      </c>
      <c r="L36" s="57">
        <f>AVERAGE(L24:L33)</f>
        <v>8.1681339127078395E-5</v>
      </c>
      <c r="M36" s="56"/>
      <c r="N36" s="49">
        <f t="shared" ref="N36:Y36" si="21">AVERAGE(N24:N33)</f>
        <v>881.68999999999994</v>
      </c>
      <c r="O36" s="49">
        <f t="shared" si="21"/>
        <v>645.23</v>
      </c>
      <c r="P36" s="49">
        <f t="shared" si="21"/>
        <v>1527.02</v>
      </c>
      <c r="Q36" s="51">
        <f t="shared" si="21"/>
        <v>0</v>
      </c>
      <c r="R36" s="49">
        <f t="shared" si="21"/>
        <v>0.58171465491260166</v>
      </c>
      <c r="S36" s="49">
        <f t="shared" si="21"/>
        <v>0.42630008302280176</v>
      </c>
      <c r="T36" s="50">
        <f t="shared" si="21"/>
        <v>0</v>
      </c>
      <c r="U36" s="49">
        <f t="shared" si="21"/>
        <v>2.7444719520431472E-2</v>
      </c>
      <c r="V36" s="49">
        <f t="shared" si="21"/>
        <v>1.3058261031622154E-2</v>
      </c>
      <c r="W36" s="50">
        <f t="shared" si="21"/>
        <v>0</v>
      </c>
      <c r="X36" s="48">
        <f t="shared" si="21"/>
        <v>2.109872225953485</v>
      </c>
      <c r="Y36" s="49">
        <f t="shared" si="21"/>
        <v>0.40502980552053619</v>
      </c>
      <c r="Z36" s="48"/>
      <c r="AA36" s="56">
        <f>AVERAGE(AA24:AA33)</f>
        <v>2.061276752191265E-4</v>
      </c>
      <c r="AB36" s="56">
        <f>AVERAGE(AB24:AB33)</f>
        <v>2.061276752191265E-4</v>
      </c>
      <c r="AC36" s="56"/>
      <c r="AD36" s="56"/>
    </row>
    <row r="37" spans="1:30" x14ac:dyDescent="0.25">
      <c r="G37" s="53" t="s">
        <v>1</v>
      </c>
      <c r="H37" s="49">
        <f>STDEV(H24:H33)</f>
        <v>2.3512644352442456</v>
      </c>
      <c r="I37" s="49">
        <f>STDEV(I24:I32)</f>
        <v>0.2177791950067266</v>
      </c>
      <c r="J37" s="51">
        <f>STDEV(J24:J28)</f>
        <v>0</v>
      </c>
      <c r="K37" s="48">
        <f>STDEV(K24:K33)</f>
        <v>3.8425488883922334E-3</v>
      </c>
      <c r="L37" s="55">
        <f>STDEV(L24:L33)</f>
        <v>1.6159421709879445E-5</v>
      </c>
      <c r="M37" s="54"/>
      <c r="N37" s="49">
        <f t="shared" ref="N37:Y37" si="22">STDEV(N24:N33)</f>
        <v>109.99796412257395</v>
      </c>
      <c r="O37" s="49">
        <f t="shared" si="22"/>
        <v>85.46517224382454</v>
      </c>
      <c r="P37" s="49">
        <f t="shared" si="22"/>
        <v>135.54516098580086</v>
      </c>
      <c r="Q37" s="51">
        <f t="shared" si="22"/>
        <v>0</v>
      </c>
      <c r="R37" s="49">
        <f t="shared" si="22"/>
        <v>8.7135912559353254E-2</v>
      </c>
      <c r="S37" s="49">
        <f t="shared" si="22"/>
        <v>6.9759661993713737E-2</v>
      </c>
      <c r="T37" s="50">
        <f t="shared" si="22"/>
        <v>0</v>
      </c>
      <c r="U37" s="49">
        <f t="shared" si="22"/>
        <v>4.1109857902884911E-3</v>
      </c>
      <c r="V37" s="49">
        <f t="shared" si="22"/>
        <v>2.1368512746522865E-3</v>
      </c>
      <c r="W37" s="50">
        <f t="shared" si="22"/>
        <v>0</v>
      </c>
      <c r="X37" s="48">
        <f t="shared" si="22"/>
        <v>0.15358446673187845</v>
      </c>
      <c r="Y37" s="49">
        <f t="shared" si="22"/>
        <v>6.1351347497598047E-2</v>
      </c>
      <c r="Z37" s="48"/>
      <c r="AA37" s="47">
        <f>STDEV(AA24:AA33)</f>
        <v>5.7020182427017583E-5</v>
      </c>
      <c r="AB37" s="54">
        <f>STDEV(AB24:AB33)</f>
        <v>5.702018242701759E-5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4.6856604927147192</v>
      </c>
      <c r="I38" s="49">
        <f>(I37/I36)*100</f>
        <v>22.817377823754825</v>
      </c>
      <c r="J38" s="51" t="e">
        <f>(J37/J36)*100</f>
        <v>#DIV/0!</v>
      </c>
      <c r="K38" s="52">
        <f>(K37/K36)*100</f>
        <v>19.783492634393397</v>
      </c>
      <c r="L38" s="52">
        <f>(L37/L36)*100</f>
        <v>19.783492634393397</v>
      </c>
      <c r="M38" s="48"/>
      <c r="N38" s="49">
        <f t="shared" ref="N38:Y38" si="23">(N37/N36)*100</f>
        <v>12.475809425373312</v>
      </c>
      <c r="O38" s="49">
        <f t="shared" si="23"/>
        <v>13.245691031697929</v>
      </c>
      <c r="P38" s="49">
        <f t="shared" si="23"/>
        <v>8.8764496199002547</v>
      </c>
      <c r="Q38" s="51" t="e">
        <f t="shared" si="23"/>
        <v>#DIV/0!</v>
      </c>
      <c r="R38" s="49">
        <f t="shared" si="23"/>
        <v>14.979150314245526</v>
      </c>
      <c r="S38" s="49">
        <f t="shared" si="23"/>
        <v>16.363980391245306</v>
      </c>
      <c r="T38" s="50" t="e">
        <f t="shared" si="23"/>
        <v>#DIV/0!</v>
      </c>
      <c r="U38" s="49">
        <f t="shared" si="23"/>
        <v>14.979150314245443</v>
      </c>
      <c r="V38" s="49">
        <f t="shared" si="23"/>
        <v>16.363980391245384</v>
      </c>
      <c r="W38" s="50" t="e">
        <f t="shared" si="23"/>
        <v>#DIV/0!</v>
      </c>
      <c r="X38" s="48">
        <f t="shared" si="23"/>
        <v>7.2793254891286683</v>
      </c>
      <c r="Y38" s="49">
        <f t="shared" si="23"/>
        <v>15.147366110192934</v>
      </c>
      <c r="Z38" s="48"/>
      <c r="AA38" s="47">
        <f>(AA37/AA36)*100</f>
        <v>27.66255543628559</v>
      </c>
      <c r="AB38" s="47">
        <f>(AB37/AB36)*100</f>
        <v>27.66255543628559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46" si="24">A24</f>
        <v>VB204-1</v>
      </c>
      <c r="H41" s="4">
        <f>$B$5</f>
        <v>46.6</v>
      </c>
      <c r="I41" s="4">
        <f>$C$5</f>
        <v>0.62</v>
      </c>
      <c r="J41" s="5">
        <f>$D$5</f>
        <v>0</v>
      </c>
      <c r="K41" s="4">
        <f t="shared" ref="K41:K48" si="25">I41/H41</f>
        <v>1.3304721030042918E-2</v>
      </c>
      <c r="L41" s="125">
        <f t="shared" ref="L41:L49" si="26">K41/$H$17</f>
        <v>5.5951558223823198E-5</v>
      </c>
      <c r="M41" s="22">
        <f>$B$24</f>
        <v>891.2</v>
      </c>
      <c r="N41" s="22">
        <f>$C$24</f>
        <v>638</v>
      </c>
      <c r="O41" s="22">
        <f>$D$24</f>
        <v>1549.4</v>
      </c>
      <c r="P41" s="23">
        <f>$E$24</f>
        <v>0</v>
      </c>
      <c r="Q41" s="22">
        <f t="shared" ref="Q41:Q49" si="27">M41/O41</f>
        <v>0.57519039628243196</v>
      </c>
      <c r="R41" s="22">
        <f t="shared" ref="R41:R49" si="28">N41/O41</f>
        <v>0.41177229895443396</v>
      </c>
      <c r="S41" s="21">
        <f t="shared" ref="S41:S49" si="29">P41/O41</f>
        <v>0</v>
      </c>
      <c r="T41" s="20">
        <f>(Q41*0.005*($H$18))/0.5335</f>
        <v>2.7136911479716617E-2</v>
      </c>
      <c r="U41" s="20">
        <f>(R41*0.005*($H$18))/0.8217</f>
        <v>1.2613251508680911E-2</v>
      </c>
      <c r="V41" s="18">
        <f t="shared" ref="V41:V49" si="30">(S41*0.005*(100/20))/0.7126</f>
        <v>0</v>
      </c>
      <c r="W41" s="19">
        <f t="shared" ref="W41:W49" si="31">T41/U41</f>
        <v>2.1514604272371782</v>
      </c>
      <c r="X41" s="19">
        <f t="shared" ref="X41:X49" si="32">(T41+U41+V41)*10</f>
        <v>0.3975016298839753</v>
      </c>
      <c r="Y41" s="41">
        <f t="shared" ref="Y41:Y49" si="33">L41/X41</f>
        <v>1.4075805988557734E-4</v>
      </c>
      <c r="Z41" s="5">
        <f>(Y41*900000)</f>
        <v>126.68225389701961</v>
      </c>
      <c r="AA41" s="2">
        <f t="shared" ref="AA41:AA49" si="34">(Z41*0.2125)+26.378</f>
        <v>53.297978953116669</v>
      </c>
      <c r="AB41" s="2">
        <f>-0.000006*(AA41)^2 + 0.0266*(AA41) + 3.4677</f>
        <v>4.8683821927899817</v>
      </c>
      <c r="AC41" s="17">
        <f t="shared" ref="AC41:AC49" si="35">ABS(Y41-$C$42)</f>
        <v>5.6569681861388553E-5</v>
      </c>
      <c r="AD41" s="38">
        <f t="shared" ref="AD41:AD49" si="36">ABS(AB41-$D$42)</f>
        <v>0.28016227666787152</v>
      </c>
    </row>
    <row r="42" spans="1:30" x14ac:dyDescent="0.25">
      <c r="A42" s="141" t="s">
        <v>9</v>
      </c>
      <c r="B42" s="141"/>
      <c r="C42" s="15">
        <f>MEDIAN(Y41:Y49)</f>
        <v>1.9732774174696589E-4</v>
      </c>
      <c r="D42" s="14">
        <f>MEDIAN(AB41:AB49)</f>
        <v>5.1485444694578533</v>
      </c>
      <c r="G42" s="40" t="str">
        <f t="shared" si="24"/>
        <v>VB204-2</v>
      </c>
      <c r="H42" s="4">
        <f>$B$6</f>
        <v>53.3</v>
      </c>
      <c r="I42" s="4">
        <f>$C$6</f>
        <v>1.1000000000000001</v>
      </c>
      <c r="J42" s="5">
        <f>$D$6</f>
        <v>0</v>
      </c>
      <c r="K42" s="4">
        <f t="shared" si="25"/>
        <v>2.0637898686679177E-2</v>
      </c>
      <c r="L42" s="125">
        <f t="shared" si="26"/>
        <v>8.6790439827911926E-5</v>
      </c>
      <c r="M42" s="22">
        <f>$B$25</f>
        <v>855.5</v>
      </c>
      <c r="N42" s="22">
        <f>$C$25</f>
        <v>622.79999999999995</v>
      </c>
      <c r="O42" s="22">
        <f>$D$25</f>
        <v>1385.6</v>
      </c>
      <c r="P42" s="23">
        <f>$E$25</f>
        <v>0</v>
      </c>
      <c r="Q42" s="22">
        <f t="shared" si="27"/>
        <v>0.61742205542725181</v>
      </c>
      <c r="R42" s="22">
        <f t="shared" si="28"/>
        <v>0.44948036951501152</v>
      </c>
      <c r="S42" s="21">
        <f t="shared" si="29"/>
        <v>0</v>
      </c>
      <c r="T42" s="20">
        <f t="shared" ref="T42:T49" si="37">(Q42*0.005*($H$18))/0.5335</f>
        <v>2.9129359203568756E-2</v>
      </c>
      <c r="U42" s="20">
        <f t="shared" ref="U42:U49" si="38">(R42*0.005*($H$18))/0.8217</f>
        <v>1.3768310698177976E-2</v>
      </c>
      <c r="V42" s="18">
        <f t="shared" si="30"/>
        <v>0</v>
      </c>
      <c r="W42" s="19">
        <f t="shared" si="31"/>
        <v>2.1156814254216081</v>
      </c>
      <c r="X42" s="19">
        <f t="shared" si="32"/>
        <v>0.42897669901746732</v>
      </c>
      <c r="Y42" s="18">
        <f t="shared" si="33"/>
        <v>2.0231970647053242E-4</v>
      </c>
      <c r="Z42" s="5">
        <f>(Y42*900000)</f>
        <v>182.08773582347919</v>
      </c>
      <c r="AA42" s="2">
        <f>(Z42*0.2125)+26.378</f>
        <v>65.071643862489324</v>
      </c>
      <c r="AB42" s="2">
        <f t="shared" ref="AB42:AB49" si="39">-0.000006*(AA42)^2 + 0.0266*(AA42) + 3.4677</f>
        <v>5.173199813732416</v>
      </c>
      <c r="AC42" s="17">
        <f t="shared" si="35"/>
        <v>4.9919647235665285E-6</v>
      </c>
      <c r="AD42" s="38">
        <f t="shared" si="36"/>
        <v>2.4655344274562729E-2</v>
      </c>
    </row>
    <row r="43" spans="1:30" x14ac:dyDescent="0.25">
      <c r="A43" s="141" t="s">
        <v>8</v>
      </c>
      <c r="B43" s="141"/>
      <c r="C43" s="15">
        <f>MEDIAN(AC41:AC49)</f>
        <v>1.3329330347665097E-5</v>
      </c>
      <c r="D43" s="14">
        <f>MEDIAN(AD41:AD49)</f>
        <v>6.5887238344322974E-2</v>
      </c>
      <c r="G43" s="40" t="str">
        <f t="shared" si="24"/>
        <v>VB204-3</v>
      </c>
      <c r="H43" s="4">
        <f>$B$7</f>
        <v>51.8</v>
      </c>
      <c r="I43" s="4">
        <f>$C$7</f>
        <v>0.76</v>
      </c>
      <c r="J43" s="5">
        <f>$D$7</f>
        <v>0</v>
      </c>
      <c r="K43" s="4">
        <f t="shared" si="25"/>
        <v>1.4671814671814673E-2</v>
      </c>
      <c r="L43" s="125">
        <f t="shared" si="26"/>
        <v>6.1700721947157881E-5</v>
      </c>
      <c r="M43" s="22">
        <f>$B$26</f>
        <v>811.3</v>
      </c>
      <c r="N43" s="22">
        <f>$C$26</f>
        <v>528.4</v>
      </c>
      <c r="O43" s="22">
        <f>$D$26</f>
        <v>1746</v>
      </c>
      <c r="P43" s="23">
        <f>$E$26</f>
        <v>0</v>
      </c>
      <c r="Q43" s="22">
        <f t="shared" si="27"/>
        <v>0.46466208476517751</v>
      </c>
      <c r="R43" s="22">
        <f t="shared" si="28"/>
        <v>0.30263459335624282</v>
      </c>
      <c r="S43" s="21">
        <f t="shared" si="29"/>
        <v>0</v>
      </c>
      <c r="T43" s="20">
        <f t="shared" si="37"/>
        <v>2.1922295545528624E-2</v>
      </c>
      <c r="U43" s="20">
        <f t="shared" si="38"/>
        <v>9.2701870692182484E-3</v>
      </c>
      <c r="V43" s="18">
        <f t="shared" si="30"/>
        <v>0</v>
      </c>
      <c r="W43" s="19">
        <f t="shared" si="31"/>
        <v>2.3648169537292114</v>
      </c>
      <c r="X43" s="19">
        <f t="shared" si="32"/>
        <v>0.31192482614746875</v>
      </c>
      <c r="Y43" s="18">
        <f t="shared" si="33"/>
        <v>1.978063840227569E-4</v>
      </c>
      <c r="Z43" s="5">
        <f t="shared" ref="Z43:Z49" si="40">(Y43*900000)</f>
        <v>178.02574562048122</v>
      </c>
      <c r="AA43" s="2">
        <f t="shared" si="34"/>
        <v>64.208470944352257</v>
      </c>
      <c r="AB43" s="2">
        <f t="shared" si="39"/>
        <v>5.1509089606736991</v>
      </c>
      <c r="AC43" s="17">
        <f t="shared" si="35"/>
        <v>4.7864227579100097E-7</v>
      </c>
      <c r="AD43" s="38">
        <f t="shared" si="36"/>
        <v>2.3644912158458098E-3</v>
      </c>
    </row>
    <row r="44" spans="1:30" x14ac:dyDescent="0.25">
      <c r="A44" s="141" t="s">
        <v>7</v>
      </c>
      <c r="B44" s="141"/>
      <c r="C44" s="15">
        <f>C43*1.483</f>
        <v>1.9767396905587341E-5</v>
      </c>
      <c r="D44" s="14">
        <f>D43*1.483</f>
        <v>9.7710774464630973E-2</v>
      </c>
      <c r="G44" s="40" t="str">
        <f t="shared" si="24"/>
        <v>VB204-4</v>
      </c>
      <c r="H44" s="4">
        <f>$B$8</f>
        <v>52</v>
      </c>
      <c r="I44" s="4">
        <f>$C$8</f>
        <v>1.3</v>
      </c>
      <c r="J44" s="5">
        <f>$D$8</f>
        <v>0</v>
      </c>
      <c r="K44" s="4">
        <f t="shared" si="25"/>
        <v>2.5000000000000001E-2</v>
      </c>
      <c r="L44" s="125">
        <f t="shared" si="26"/>
        <v>1.0513478279153876E-4</v>
      </c>
      <c r="M44" s="22">
        <f>$B$27</f>
        <v>917.6</v>
      </c>
      <c r="N44" s="22">
        <f>$C$27</f>
        <v>670.3</v>
      </c>
      <c r="O44" s="22">
        <f>$D$27</f>
        <v>1366.6</v>
      </c>
      <c r="P44" s="23">
        <f>$E$27</f>
        <v>0</v>
      </c>
      <c r="Q44" s="22">
        <f t="shared" si="27"/>
        <v>0.67144738767744772</v>
      </c>
      <c r="R44" s="22">
        <f t="shared" si="28"/>
        <v>0.4904873408458949</v>
      </c>
      <c r="S44" s="21">
        <f t="shared" si="29"/>
        <v>0</v>
      </c>
      <c r="T44" s="20">
        <f t="shared" si="37"/>
        <v>3.1678220708231231E-2</v>
      </c>
      <c r="U44" s="20">
        <f t="shared" si="38"/>
        <v>1.5024420553841036E-2</v>
      </c>
      <c r="V44" s="18">
        <f t="shared" si="30"/>
        <v>0</v>
      </c>
      <c r="W44" s="19">
        <f t="shared" si="31"/>
        <v>2.1084487481370857</v>
      </c>
      <c r="X44" s="19">
        <f t="shared" si="32"/>
        <v>0.4670264126207227</v>
      </c>
      <c r="Y44" s="18">
        <f t="shared" si="33"/>
        <v>2.2511528245602647E-4</v>
      </c>
      <c r="Z44" s="5">
        <f t="shared" si="40"/>
        <v>202.60375421042383</v>
      </c>
      <c r="AA44" s="2">
        <f t="shared" si="34"/>
        <v>69.431297769715059</v>
      </c>
      <c r="AB44" s="2">
        <f t="shared" si="39"/>
        <v>5.2856482900144997</v>
      </c>
      <c r="AC44" s="17">
        <f t="shared" si="35"/>
        <v>2.7787540709060571E-5</v>
      </c>
      <c r="AD44" s="38">
        <f t="shared" si="36"/>
        <v>0.13710382055664638</v>
      </c>
    </row>
    <row r="45" spans="1:30" x14ac:dyDescent="0.25">
      <c r="A45" s="141" t="s">
        <v>5</v>
      </c>
      <c r="B45" s="141"/>
      <c r="C45" s="25">
        <f>COUNT(Y41:Y49)</f>
        <v>9</v>
      </c>
      <c r="D45" s="24">
        <f>COUNT(AB41:AB49)</f>
        <v>9</v>
      </c>
      <c r="G45" s="40" t="str">
        <f t="shared" si="24"/>
        <v>VB204-5</v>
      </c>
      <c r="H45" s="4">
        <f>$B$9</f>
        <v>47.1</v>
      </c>
      <c r="I45" s="4">
        <f>$C$9</f>
        <v>0.81</v>
      </c>
      <c r="J45" s="5">
        <f>$D$9</f>
        <v>0</v>
      </c>
      <c r="K45" s="4">
        <f t="shared" si="25"/>
        <v>1.7197452229299363E-2</v>
      </c>
      <c r="L45" s="125">
        <f t="shared" si="26"/>
        <v>7.2322016187810102E-5</v>
      </c>
      <c r="M45" s="22">
        <f>$B$28</f>
        <v>842.3</v>
      </c>
      <c r="N45" s="22">
        <f>$C$28</f>
        <v>638.6</v>
      </c>
      <c r="O45" s="22">
        <f>$D$28</f>
        <v>1310.8</v>
      </c>
      <c r="P45" s="23">
        <f>$E$28</f>
        <v>0</v>
      </c>
      <c r="Q45" s="22">
        <f t="shared" si="27"/>
        <v>0.64258468111077205</v>
      </c>
      <c r="R45" s="22">
        <f t="shared" si="28"/>
        <v>0.48718339945071715</v>
      </c>
      <c r="S45" s="21">
        <f t="shared" si="29"/>
        <v>0</v>
      </c>
      <c r="T45" s="20">
        <f t="shared" si="37"/>
        <v>3.0316506885769704E-2</v>
      </c>
      <c r="U45" s="20">
        <f t="shared" si="38"/>
        <v>1.4923215485182613E-2</v>
      </c>
      <c r="V45" s="18">
        <f t="shared" si="30"/>
        <v>0</v>
      </c>
      <c r="W45" s="19">
        <f t="shared" si="31"/>
        <v>2.0314996399985796</v>
      </c>
      <c r="X45" s="19">
        <f t="shared" si="32"/>
        <v>0.45239722370952318</v>
      </c>
      <c r="Y45" s="18">
        <f t="shared" si="33"/>
        <v>1.598639699748619E-4</v>
      </c>
      <c r="Z45" s="5">
        <f t="shared" si="40"/>
        <v>143.87757297737571</v>
      </c>
      <c r="AA45" s="2">
        <f t="shared" si="34"/>
        <v>56.951984257692338</v>
      </c>
      <c r="AB45" s="2">
        <f t="shared" si="39"/>
        <v>4.9631616101892853</v>
      </c>
      <c r="AC45" s="17">
        <f t="shared" si="35"/>
        <v>3.7463771772103992E-5</v>
      </c>
      <c r="AD45" s="38">
        <f t="shared" si="36"/>
        <v>0.18538285926856801</v>
      </c>
    </row>
    <row r="46" spans="1:30" ht="15" customHeight="1" x14ac:dyDescent="0.25">
      <c r="A46" s="142" t="s">
        <v>3</v>
      </c>
      <c r="B46" s="142"/>
      <c r="C46" s="15">
        <f>_xlfn.CONFIDENCE.NORM(0.05,C44,C45)</f>
        <v>1.2914462001019896E-5</v>
      </c>
      <c r="D46" s="14">
        <f>_xlfn.CONFIDENCE.NORM(0.05,D44,D45)</f>
        <v>6.3836532950730884E-2</v>
      </c>
      <c r="G46" s="40" t="str">
        <f t="shared" si="24"/>
        <v>VB204-6</v>
      </c>
      <c r="H46" s="4">
        <f>$B$10</f>
        <v>49.6</v>
      </c>
      <c r="I46" s="4">
        <f>$C$10</f>
        <v>0.9</v>
      </c>
      <c r="J46" s="5">
        <f>$D$10</f>
        <v>0</v>
      </c>
      <c r="K46" s="4">
        <f t="shared" si="25"/>
        <v>1.8145161290322582E-2</v>
      </c>
      <c r="L46" s="125">
        <f t="shared" si="26"/>
        <v>7.6307503639020069E-5</v>
      </c>
      <c r="M46" s="22">
        <f>$B$29</f>
        <v>973.4</v>
      </c>
      <c r="N46" s="22">
        <f>$C$29</f>
        <v>652.5</v>
      </c>
      <c r="O46" s="22">
        <f>$D$29</f>
        <v>1589.3</v>
      </c>
      <c r="P46" s="23">
        <f>$E$29</f>
        <v>0</v>
      </c>
      <c r="Q46" s="22">
        <f t="shared" si="27"/>
        <v>0.61247089913798525</v>
      </c>
      <c r="R46" s="22">
        <f t="shared" si="28"/>
        <v>0.41055810734285536</v>
      </c>
      <c r="S46" s="21">
        <f t="shared" si="29"/>
        <v>0</v>
      </c>
      <c r="T46" s="20">
        <f t="shared" si="37"/>
        <v>2.889576856851564E-2</v>
      </c>
      <c r="U46" s="20">
        <f t="shared" si="38"/>
        <v>1.2576058855810724E-2</v>
      </c>
      <c r="V46" s="18">
        <f t="shared" si="30"/>
        <v>0</v>
      </c>
      <c r="W46" s="19">
        <f t="shared" si="31"/>
        <v>2.2976807678634912</v>
      </c>
      <c r="X46" s="19">
        <f t="shared" si="32"/>
        <v>0.41471827424326363</v>
      </c>
      <c r="Y46" s="18">
        <f t="shared" si="33"/>
        <v>1.839984113993008E-4</v>
      </c>
      <c r="Z46" s="5">
        <f t="shared" si="40"/>
        <v>165.59857025937072</v>
      </c>
      <c r="AA46" s="2">
        <f t="shared" si="34"/>
        <v>61.567696180116279</v>
      </c>
      <c r="AB46" s="2">
        <f t="shared" si="39"/>
        <v>5.0826572311135303</v>
      </c>
      <c r="AC46" s="17">
        <f t="shared" si="35"/>
        <v>1.3329330347665097E-5</v>
      </c>
      <c r="AD46" s="38">
        <f t="shared" si="36"/>
        <v>6.5887238344322974E-2</v>
      </c>
    </row>
    <row r="47" spans="1:30" x14ac:dyDescent="0.25">
      <c r="G47" s="40" t="str">
        <f>A31</f>
        <v>VB204-8</v>
      </c>
      <c r="H47" s="4">
        <f>$B$12</f>
        <v>53.2</v>
      </c>
      <c r="I47" s="4">
        <f>$C$12</f>
        <v>0.9</v>
      </c>
      <c r="J47" s="5">
        <f>$D$12</f>
        <v>0</v>
      </c>
      <c r="K47" s="4">
        <f t="shared" si="25"/>
        <v>1.6917293233082706E-2</v>
      </c>
      <c r="L47" s="125">
        <f t="shared" si="26"/>
        <v>7.1143837979236748E-5</v>
      </c>
      <c r="M47" s="22">
        <f>$B$31</f>
        <v>1002.5</v>
      </c>
      <c r="N47" s="22">
        <f>$C$31</f>
        <v>788.6</v>
      </c>
      <c r="O47" s="22">
        <f>$D$31</f>
        <v>1528.8</v>
      </c>
      <c r="P47" s="23">
        <f>$E$31</f>
        <v>0</v>
      </c>
      <c r="Q47" s="22">
        <f t="shared" si="27"/>
        <v>0.65574306645735214</v>
      </c>
      <c r="R47" s="22">
        <f t="shared" si="28"/>
        <v>0.51582940868655158</v>
      </c>
      <c r="S47" s="21">
        <f t="shared" si="29"/>
        <v>0</v>
      </c>
      <c r="T47" s="20">
        <f t="shared" si="37"/>
        <v>3.093730643436093E-2</v>
      </c>
      <c r="U47" s="20">
        <f t="shared" si="38"/>
        <v>1.5800689079518686E-2</v>
      </c>
      <c r="V47" s="18">
        <f t="shared" si="30"/>
        <v>0</v>
      </c>
      <c r="W47" s="19">
        <f t="shared" si="31"/>
        <v>1.9579719769603445</v>
      </c>
      <c r="X47" s="19">
        <f t="shared" si="32"/>
        <v>0.46737995513879615</v>
      </c>
      <c r="Y47" s="18">
        <f t="shared" si="33"/>
        <v>1.5221841929038103E-4</v>
      </c>
      <c r="Z47" s="5">
        <f t="shared" si="40"/>
        <v>136.99657736134293</v>
      </c>
      <c r="AA47" s="2">
        <f t="shared" si="34"/>
        <v>55.489772689285374</v>
      </c>
      <c r="AB47" s="2">
        <f t="shared" si="39"/>
        <v>4.9252532642963391</v>
      </c>
      <c r="AC47" s="17">
        <f t="shared" si="35"/>
        <v>4.5109322456584862E-5</v>
      </c>
      <c r="AD47" s="38">
        <f t="shared" si="36"/>
        <v>0.22329120516151413</v>
      </c>
    </row>
    <row r="48" spans="1:30" x14ac:dyDescent="0.25">
      <c r="A48" s="143" t="s">
        <v>6</v>
      </c>
      <c r="B48" s="143"/>
      <c r="C48" s="143"/>
      <c r="D48" s="143"/>
      <c r="G48" s="40" t="str">
        <f>A32</f>
        <v>VB204-9</v>
      </c>
      <c r="H48" s="4">
        <f>$B$13</f>
        <v>49.4</v>
      </c>
      <c r="I48" s="4">
        <f>$C$13</f>
        <v>1</v>
      </c>
      <c r="J48" s="5">
        <f>$D$13</f>
        <v>0</v>
      </c>
      <c r="K48" s="4">
        <f t="shared" si="25"/>
        <v>2.0242914979757085E-2</v>
      </c>
      <c r="L48" s="125">
        <f t="shared" si="26"/>
        <v>8.5129378778573886E-5</v>
      </c>
      <c r="M48" s="22">
        <f>$B$32</f>
        <v>1009.2</v>
      </c>
      <c r="N48" s="22">
        <f>$C$32</f>
        <v>769.6</v>
      </c>
      <c r="O48" s="22">
        <f>$D$32</f>
        <v>1650.1</v>
      </c>
      <c r="P48" s="23">
        <f>$E$32</f>
        <v>0</v>
      </c>
      <c r="Q48" s="22">
        <f t="shared" si="27"/>
        <v>0.61159929701230231</v>
      </c>
      <c r="R48" s="22">
        <f t="shared" si="28"/>
        <v>0.46639597600145449</v>
      </c>
      <c r="S48" s="21">
        <f t="shared" si="29"/>
        <v>0</v>
      </c>
      <c r="T48" s="20">
        <f t="shared" si="37"/>
        <v>2.8854647246109942E-2</v>
      </c>
      <c r="U48" s="20">
        <f t="shared" si="38"/>
        <v>1.4286463083797749E-2</v>
      </c>
      <c r="V48" s="18">
        <f t="shared" si="30"/>
        <v>0</v>
      </c>
      <c r="W48" s="19">
        <f t="shared" si="31"/>
        <v>2.0197194418843907</v>
      </c>
      <c r="X48" s="19">
        <f t="shared" si="32"/>
        <v>0.43141110329907695</v>
      </c>
      <c r="Y48" s="18">
        <f t="shared" si="33"/>
        <v>1.9732774174696589E-4</v>
      </c>
      <c r="Z48" s="5">
        <f t="shared" si="40"/>
        <v>177.5949675722693</v>
      </c>
      <c r="AA48" s="2">
        <f t="shared" si="34"/>
        <v>64.116930609107214</v>
      </c>
      <c r="AB48" s="2">
        <f t="shared" si="39"/>
        <v>5.1485444694578533</v>
      </c>
      <c r="AC48" s="17">
        <f t="shared" si="35"/>
        <v>0</v>
      </c>
      <c r="AD48" s="38">
        <f t="shared" si="36"/>
        <v>0</v>
      </c>
    </row>
    <row r="49" spans="1:30" x14ac:dyDescent="0.25">
      <c r="A49" s="141" t="s">
        <v>2</v>
      </c>
      <c r="B49" s="141"/>
      <c r="C49" s="15">
        <f>AVERAGE(Y41:Y49)</f>
        <v>1.8442039967979721E-4</v>
      </c>
      <c r="D49" s="14">
        <f>AVERAGE(AB41:AB49)</f>
        <v>5.0845950111841729</v>
      </c>
      <c r="G49" s="40" t="str">
        <f>A33</f>
        <v>VB204-10</v>
      </c>
      <c r="H49" s="4">
        <f>$B$14</f>
        <v>48.9</v>
      </c>
      <c r="I49" s="124">
        <f>$C$14</f>
        <v>0.91</v>
      </c>
      <c r="J49" s="5">
        <f>$D$14</f>
        <v>0</v>
      </c>
      <c r="K49" s="4">
        <f>I49/H49</f>
        <v>1.8609406952965236E-2</v>
      </c>
      <c r="L49" s="125">
        <f t="shared" si="26"/>
        <v>7.8259838315174044E-5</v>
      </c>
      <c r="M49" s="22">
        <f>$B$33</f>
        <v>879.3</v>
      </c>
      <c r="N49" s="22">
        <f>$C$33</f>
        <v>616.4</v>
      </c>
      <c r="O49" s="22">
        <f>$D$33</f>
        <v>1545.6</v>
      </c>
      <c r="P49" s="23">
        <f>$E$33</f>
        <v>0</v>
      </c>
      <c r="Q49" s="22">
        <f t="shared" si="27"/>
        <v>0.56890527950310554</v>
      </c>
      <c r="R49" s="22">
        <f t="shared" si="28"/>
        <v>0.39880952380952384</v>
      </c>
      <c r="S49" s="21">
        <f t="shared" si="29"/>
        <v>0</v>
      </c>
      <c r="T49" s="20">
        <f t="shared" si="37"/>
        <v>2.6840385913951586E-2</v>
      </c>
      <c r="U49" s="20">
        <f t="shared" si="38"/>
        <v>1.2216180740277128E-2</v>
      </c>
      <c r="V49" s="18">
        <f t="shared" si="30"/>
        <v>0</v>
      </c>
      <c r="W49" s="19">
        <f t="shared" si="31"/>
        <v>2.1971176167570934</v>
      </c>
      <c r="X49" s="19">
        <f t="shared" si="32"/>
        <v>0.39056566654228714</v>
      </c>
      <c r="Y49" s="18">
        <f t="shared" si="33"/>
        <v>2.0037562187177232E-4</v>
      </c>
      <c r="Z49" s="5">
        <f t="shared" si="40"/>
        <v>180.33805968459509</v>
      </c>
      <c r="AA49" s="2">
        <f t="shared" si="34"/>
        <v>64.699837682976465</v>
      </c>
      <c r="AB49" s="2">
        <f t="shared" si="39"/>
        <v>5.1635992683899525</v>
      </c>
      <c r="AC49" s="17">
        <f t="shared" si="35"/>
        <v>3.0478801248064223E-6</v>
      </c>
      <c r="AD49" s="38">
        <f t="shared" si="36"/>
        <v>1.5054798932099267E-2</v>
      </c>
    </row>
    <row r="50" spans="1:30" ht="15.75" thickBot="1" x14ac:dyDescent="0.3">
      <c r="A50" s="141" t="s">
        <v>1</v>
      </c>
      <c r="B50" s="141"/>
      <c r="C50" s="15">
        <f>STDEV(Y41:Y49)</f>
        <v>2.7666260160827271E-5</v>
      </c>
      <c r="D50" s="14">
        <f>STDEV(AB41:AB49)</f>
        <v>0.13688022991747439</v>
      </c>
      <c r="G50" s="36"/>
      <c r="H50" s="31"/>
      <c r="I50" s="31"/>
      <c r="J50" s="29"/>
      <c r="K50" s="30"/>
      <c r="L50" s="126"/>
      <c r="M50" s="33"/>
      <c r="N50" s="33"/>
      <c r="O50" s="33"/>
      <c r="P50" s="34"/>
      <c r="Q50" s="33"/>
      <c r="R50" s="33"/>
      <c r="S50" s="32"/>
      <c r="T50" s="31"/>
      <c r="U50" s="31"/>
      <c r="V50" s="29"/>
      <c r="W50" s="30"/>
      <c r="X50" s="30"/>
      <c r="Y50" s="29"/>
      <c r="Z50" s="28"/>
      <c r="AA50" s="28"/>
      <c r="AB50" s="28"/>
      <c r="AC50" s="27"/>
      <c r="AD50" s="26"/>
    </row>
    <row r="51" spans="1:30" ht="15.75" thickTop="1" x14ac:dyDescent="0.25">
      <c r="A51" s="141" t="s">
        <v>0</v>
      </c>
      <c r="B51" s="141"/>
      <c r="C51" s="37">
        <f>(C50/C49)*100</f>
        <v>15.001735279211653</v>
      </c>
      <c r="D51" s="14">
        <f>(D50/D49)*100</f>
        <v>2.692057668632212</v>
      </c>
      <c r="G51" s="7" t="s">
        <v>4</v>
      </c>
      <c r="H51" s="20"/>
      <c r="I51" s="20"/>
      <c r="J51" s="18"/>
      <c r="K51" s="19"/>
      <c r="L51" s="127"/>
      <c r="M51" s="22"/>
      <c r="N51" s="22"/>
      <c r="O51" s="22"/>
      <c r="P51" s="23"/>
      <c r="Q51" s="22"/>
      <c r="R51" s="22"/>
      <c r="S51" s="21"/>
      <c r="T51" s="20"/>
      <c r="U51" s="20"/>
      <c r="V51" s="18"/>
      <c r="W51" s="19"/>
      <c r="X51" s="19"/>
      <c r="Y51" s="18"/>
      <c r="Z51" s="2"/>
      <c r="AA51" s="2"/>
      <c r="AB51" s="2"/>
      <c r="AC51" s="17"/>
      <c r="AD51" s="16"/>
    </row>
    <row r="52" spans="1:30" x14ac:dyDescent="0.25">
      <c r="A52" s="141" t="s">
        <v>5</v>
      </c>
      <c r="B52" s="141"/>
      <c r="C52" s="25">
        <f>COUNT(Y41:Y49)</f>
        <v>9</v>
      </c>
      <c r="D52" s="24">
        <f>COUNT(AB41:AB49)</f>
        <v>9</v>
      </c>
      <c r="G52" s="7" t="s">
        <v>2</v>
      </c>
      <c r="H52" s="4">
        <f>AVERAGE(H41:H49)</f>
        <v>50.211111111111101</v>
      </c>
      <c r="I52" s="4">
        <f>AVERAGE(I41:I48)</f>
        <v>0.92375000000000007</v>
      </c>
      <c r="J52" s="5">
        <f>AVERAGE(J41:J45)</f>
        <v>0</v>
      </c>
      <c r="K52" s="13">
        <f t="shared" ref="K52:AD52" si="41">AVERAGE(K41:K49)</f>
        <v>1.8302962563773745E-2</v>
      </c>
      <c r="L52" s="11">
        <f t="shared" si="41"/>
        <v>7.6971119743360727E-5</v>
      </c>
      <c r="M52" s="4">
        <f t="shared" si="41"/>
        <v>909.14444444444439</v>
      </c>
      <c r="N52" s="4">
        <f t="shared" si="41"/>
        <v>658.3555555555555</v>
      </c>
      <c r="O52" s="4">
        <f t="shared" si="41"/>
        <v>1519.1333333333334</v>
      </c>
      <c r="P52" s="5">
        <f t="shared" si="41"/>
        <v>0</v>
      </c>
      <c r="Q52" s="4">
        <f t="shared" si="41"/>
        <v>0.60222501637486958</v>
      </c>
      <c r="R52" s="4">
        <f t="shared" si="41"/>
        <v>0.43701677977363174</v>
      </c>
      <c r="S52" s="3">
        <f t="shared" si="41"/>
        <v>0</v>
      </c>
      <c r="T52" s="4">
        <f t="shared" si="41"/>
        <v>2.8412377998417004E-2</v>
      </c>
      <c r="U52" s="4">
        <f t="shared" si="41"/>
        <v>1.338653078605612E-2</v>
      </c>
      <c r="V52" s="3">
        <f t="shared" si="41"/>
        <v>0</v>
      </c>
      <c r="W52" s="2">
        <f t="shared" si="41"/>
        <v>2.138266333109887</v>
      </c>
      <c r="X52" s="2">
        <f t="shared" si="41"/>
        <v>0.41798908784473127</v>
      </c>
      <c r="Y52" s="11">
        <f t="shared" si="41"/>
        <v>1.8442039967979721E-4</v>
      </c>
      <c r="Z52" s="2">
        <f t="shared" si="41"/>
        <v>165.97835971181749</v>
      </c>
      <c r="AA52" s="2">
        <f t="shared" si="41"/>
        <v>61.648401438761212</v>
      </c>
      <c r="AB52" s="2">
        <f t="shared" si="41"/>
        <v>5.0845950111841729</v>
      </c>
      <c r="AC52" s="10">
        <f t="shared" si="41"/>
        <v>2.0975348252329668E-5</v>
      </c>
      <c r="AD52" s="10">
        <f t="shared" si="41"/>
        <v>0.10376689271349232</v>
      </c>
    </row>
    <row r="53" spans="1:30" ht="17.25" customHeight="1" x14ac:dyDescent="0.25">
      <c r="A53" s="142" t="s">
        <v>3</v>
      </c>
      <c r="B53" s="142"/>
      <c r="C53" s="15">
        <f>_xlfn.CONFIDENCE.NORM(0.05,C50,C52)</f>
        <v>1.8074957834045589E-5</v>
      </c>
      <c r="D53" s="14">
        <f>_xlfn.CONFIDENCE.NORM(0.05,D50,D52)</f>
        <v>8.9426773611270591E-2</v>
      </c>
      <c r="G53" s="7" t="s">
        <v>1</v>
      </c>
      <c r="H53" s="4">
        <f>STDEV(H41:H49)</f>
        <v>2.491708472336021</v>
      </c>
      <c r="I53" s="4">
        <f>STDEV(I41:I48)</f>
        <v>0.21097985685842172</v>
      </c>
      <c r="J53" s="5">
        <f>STDEV(J41:J45)</f>
        <v>0</v>
      </c>
      <c r="K53" s="2">
        <f t="shared" ref="K53:AD53" si="42">STDEV(K41:K49)</f>
        <v>3.4549664965552139E-3</v>
      </c>
      <c r="L53" s="127">
        <f t="shared" si="42"/>
        <v>1.4529486086695041E-5</v>
      </c>
      <c r="M53" s="4">
        <f t="shared" si="42"/>
        <v>71.640406041407815</v>
      </c>
      <c r="N53" s="4">
        <f t="shared" si="42"/>
        <v>79.241278875203534</v>
      </c>
      <c r="O53" s="4">
        <f t="shared" si="42"/>
        <v>141.31280019870815</v>
      </c>
      <c r="P53" s="5">
        <f t="shared" si="42"/>
        <v>0</v>
      </c>
      <c r="Q53" s="4">
        <f t="shared" si="42"/>
        <v>6.1718374350553905E-2</v>
      </c>
      <c r="R53" s="4">
        <f t="shared" si="42"/>
        <v>6.467361415297454E-2</v>
      </c>
      <c r="S53" s="3">
        <f t="shared" si="42"/>
        <v>0</v>
      </c>
      <c r="T53" s="4">
        <f t="shared" si="42"/>
        <v>2.9118115883850831E-3</v>
      </c>
      <c r="U53" s="4">
        <f t="shared" si="42"/>
        <v>1.98105740322547E-3</v>
      </c>
      <c r="V53" s="3">
        <f t="shared" si="42"/>
        <v>0</v>
      </c>
      <c r="W53" s="2">
        <f t="shared" si="42"/>
        <v>0.13216155685514513</v>
      </c>
      <c r="X53" s="2">
        <f t="shared" si="42"/>
        <v>4.8426517407435726E-2</v>
      </c>
      <c r="Y53" s="3">
        <f t="shared" si="42"/>
        <v>2.7666260160827271E-5</v>
      </c>
      <c r="Z53" s="2">
        <f t="shared" si="42"/>
        <v>24.899634144744542</v>
      </c>
      <c r="AA53" s="2">
        <f t="shared" si="42"/>
        <v>5.2911722557582141</v>
      </c>
      <c r="AB53" s="2">
        <f t="shared" si="42"/>
        <v>0.13688022991747439</v>
      </c>
      <c r="AC53" s="8">
        <f t="shared" si="42"/>
        <v>2.1398258733726905E-5</v>
      </c>
      <c r="AD53" s="8">
        <f t="shared" si="42"/>
        <v>0.10594058797790799</v>
      </c>
    </row>
    <row r="54" spans="1:30" x14ac:dyDescent="0.25">
      <c r="G54" s="7" t="s">
        <v>0</v>
      </c>
      <c r="H54" s="4">
        <f t="shared" ref="H54:AD54" si="43">(H53/H52)*100</f>
        <v>4.9624643175534837</v>
      </c>
      <c r="I54" s="4">
        <f t="shared" si="43"/>
        <v>22.839497359504378</v>
      </c>
      <c r="J54" s="5" t="e">
        <f t="shared" si="43"/>
        <v>#DIV/0!</v>
      </c>
      <c r="K54" s="6">
        <f t="shared" si="43"/>
        <v>18.876542442333779</v>
      </c>
      <c r="L54" s="2">
        <f t="shared" si="43"/>
        <v>18.876542442333776</v>
      </c>
      <c r="M54" s="4">
        <f t="shared" si="43"/>
        <v>7.879980621251609</v>
      </c>
      <c r="N54" s="4">
        <f t="shared" si="43"/>
        <v>12.036243669020994</v>
      </c>
      <c r="O54" s="4">
        <f t="shared" si="43"/>
        <v>9.3021986351016892</v>
      </c>
      <c r="P54" s="5" t="e">
        <f t="shared" si="43"/>
        <v>#DIV/0!</v>
      </c>
      <c r="Q54" s="4">
        <f t="shared" si="43"/>
        <v>10.248390995457386</v>
      </c>
      <c r="R54" s="4">
        <f t="shared" si="43"/>
        <v>14.798885797125347</v>
      </c>
      <c r="S54" s="3" t="e">
        <f t="shared" si="43"/>
        <v>#DIV/0!</v>
      </c>
      <c r="T54" s="4">
        <f t="shared" si="43"/>
        <v>10.248390995457383</v>
      </c>
      <c r="U54" s="4">
        <f t="shared" si="43"/>
        <v>14.798885797125338</v>
      </c>
      <c r="V54" s="3" t="e">
        <f t="shared" si="43"/>
        <v>#DIV/0!</v>
      </c>
      <c r="W54" s="2">
        <f t="shared" si="43"/>
        <v>6.1807808881754145</v>
      </c>
      <c r="X54" s="2">
        <f t="shared" si="43"/>
        <v>11.585593695073813</v>
      </c>
      <c r="Y54" s="3">
        <f t="shared" si="43"/>
        <v>15.001735279211653</v>
      </c>
      <c r="Z54" s="2">
        <f t="shared" si="43"/>
        <v>15.001735279211651</v>
      </c>
      <c r="AA54" s="2">
        <f t="shared" si="43"/>
        <v>8.5828215043243734</v>
      </c>
      <c r="AB54" s="2">
        <f t="shared" si="43"/>
        <v>2.692057668632212</v>
      </c>
      <c r="AC54" s="1">
        <f t="shared" si="43"/>
        <v>102.01622626861638</v>
      </c>
      <c r="AD54" s="1">
        <f t="shared" si="43"/>
        <v>102.09478688970421</v>
      </c>
    </row>
  </sheetData>
  <mergeCells count="25">
    <mergeCell ref="A49:B49"/>
    <mergeCell ref="A50:B50"/>
    <mergeCell ref="A51:B51"/>
    <mergeCell ref="A52:B52"/>
    <mergeCell ref="A53:B53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5"/>
  <sheetViews>
    <sheetView topLeftCell="A22" zoomScaleNormal="100" workbookViewId="0">
      <selection activeCell="F61" sqref="F61"/>
    </sheetView>
  </sheetViews>
  <sheetFormatPr defaultRowHeight="15" x14ac:dyDescent="0.25"/>
  <cols>
    <col min="1" max="1" width="10.28515625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900</v>
      </c>
      <c r="C1" s="117" t="s">
        <v>100</v>
      </c>
      <c r="D1" s="103">
        <v>2009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901</v>
      </c>
      <c r="B5" s="58">
        <v>56.9</v>
      </c>
      <c r="C5" s="130">
        <v>0.79</v>
      </c>
      <c r="D5" s="58">
        <v>0</v>
      </c>
      <c r="E5" s="58"/>
      <c r="G5" s="91" t="s">
        <v>95</v>
      </c>
      <c r="H5" s="91">
        <f>(11.4*0.9)/20</f>
        <v>0.51300000000000001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902</v>
      </c>
      <c r="B6" s="58">
        <v>55.8</v>
      </c>
      <c r="C6" s="130">
        <v>0.89</v>
      </c>
      <c r="D6" s="58">
        <v>0</v>
      </c>
      <c r="E6" s="58"/>
      <c r="G6" s="91" t="s">
        <v>93</v>
      </c>
      <c r="H6" s="91">
        <f>(34.57*0.4)/10</f>
        <v>1.3828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903</v>
      </c>
      <c r="B7" s="58">
        <v>47.8</v>
      </c>
      <c r="C7" s="130">
        <v>1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904</v>
      </c>
      <c r="B8" s="58">
        <v>49.5</v>
      </c>
      <c r="C8" s="130">
        <v>0.72</v>
      </c>
      <c r="D8" s="58">
        <v>0</v>
      </c>
      <c r="E8" s="58"/>
      <c r="G8" s="91" t="s">
        <v>89</v>
      </c>
      <c r="H8" s="91">
        <f>(30.16*0.97)/20</f>
        <v>1.4627599999999998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905</v>
      </c>
      <c r="B9" s="58">
        <v>50.1</v>
      </c>
      <c r="C9" s="130">
        <v>1.1000000000000001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906</v>
      </c>
      <c r="B10" s="58">
        <v>49.2</v>
      </c>
      <c r="C10" s="130">
        <v>0.82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907</v>
      </c>
      <c r="B11" s="58">
        <v>50.6</v>
      </c>
      <c r="C11" s="130">
        <v>1.3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908</v>
      </c>
      <c r="B12" s="58">
        <v>56.4</v>
      </c>
      <c r="C12" s="130">
        <v>0.69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909</v>
      </c>
      <c r="B13" s="58">
        <v>48</v>
      </c>
      <c r="C13" s="130">
        <v>1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910</v>
      </c>
      <c r="B14" s="58">
        <v>48</v>
      </c>
      <c r="C14" s="130">
        <v>1.5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39" t="s">
        <v>73</v>
      </c>
      <c r="O15" s="139" t="s">
        <v>72</v>
      </c>
      <c r="P15" s="139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48.8</v>
      </c>
      <c r="C16" s="58">
        <v>0</v>
      </c>
      <c r="D16" s="58">
        <v>106.7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5.13E-3</v>
      </c>
      <c r="O16" s="96">
        <f>$H$7*(L16/1000)</f>
        <v>0</v>
      </c>
      <c r="P16" s="95">
        <f t="shared" ref="P16:P21" si="1">$H$6*(M16/1000)</f>
        <v>1.3828E-2</v>
      </c>
      <c r="Q16" s="94">
        <f t="shared" ref="Q16:S21" si="2">B16</f>
        <v>48.8</v>
      </c>
      <c r="R16" s="94">
        <f t="shared" si="2"/>
        <v>0</v>
      </c>
      <c r="S16" s="94">
        <f t="shared" si="2"/>
        <v>106.7</v>
      </c>
      <c r="T16" s="93">
        <f t="shared" ref="T16:T20" si="3">R16/Q16</f>
        <v>0</v>
      </c>
      <c r="U16" s="92">
        <f t="shared" ref="U16:U21" si="4">S16/Q16</f>
        <v>2.1864754098360657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50.3</v>
      </c>
      <c r="C17" s="58">
        <v>34.6</v>
      </c>
      <c r="D17" s="58">
        <v>64.400000000000006</v>
      </c>
      <c r="E17" s="58"/>
      <c r="G17" s="102" t="s">
        <v>63</v>
      </c>
      <c r="H17" s="103">
        <v>237.79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5.13E-3</v>
      </c>
      <c r="O17" s="96">
        <f>$H$8*(L17/1000)</f>
        <v>2.9255199999999996E-3</v>
      </c>
      <c r="P17" s="95">
        <f t="shared" si="1"/>
        <v>1.10624E-2</v>
      </c>
      <c r="Q17" s="94">
        <f t="shared" si="2"/>
        <v>50.3</v>
      </c>
      <c r="R17" s="94">
        <f t="shared" si="2"/>
        <v>34.6</v>
      </c>
      <c r="S17" s="94">
        <f t="shared" si="2"/>
        <v>64.400000000000006</v>
      </c>
      <c r="T17" s="93">
        <f t="shared" si="3"/>
        <v>0.68787276341948311</v>
      </c>
      <c r="U17" s="92">
        <f t="shared" si="4"/>
        <v>1.2803180914512924</v>
      </c>
      <c r="V17" s="91"/>
      <c r="W17" s="91"/>
      <c r="X17" s="100"/>
    </row>
    <row r="18" spans="1:35" x14ac:dyDescent="0.25">
      <c r="A18" s="58" t="s">
        <v>62</v>
      </c>
      <c r="B18" s="58">
        <v>51</v>
      </c>
      <c r="C18" s="58">
        <v>70.2</v>
      </c>
      <c r="D18" s="58">
        <v>61</v>
      </c>
      <c r="E18" s="58"/>
      <c r="G18" s="102" t="s">
        <v>61</v>
      </c>
      <c r="H18" s="101">
        <f>50.34/10</f>
        <v>5.0340000000000007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5.13E-3</v>
      </c>
      <c r="O18" s="96">
        <f>$H$8*(L18/1000)</f>
        <v>5.8510399999999992E-3</v>
      </c>
      <c r="P18" s="95">
        <f t="shared" si="1"/>
        <v>8.2968E-3</v>
      </c>
      <c r="Q18" s="94">
        <f t="shared" si="2"/>
        <v>51</v>
      </c>
      <c r="R18" s="94">
        <f t="shared" si="2"/>
        <v>70.2</v>
      </c>
      <c r="S18" s="94">
        <f t="shared" si="2"/>
        <v>61</v>
      </c>
      <c r="T18" s="93">
        <f t="shared" si="3"/>
        <v>1.3764705882352941</v>
      </c>
      <c r="U18" s="92">
        <f t="shared" si="4"/>
        <v>1.196078431372549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52.8</v>
      </c>
      <c r="C19" s="58">
        <v>116.3</v>
      </c>
      <c r="D19" s="58">
        <v>30.9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5.13E-3</v>
      </c>
      <c r="O19" s="96">
        <f>$H$8*(L19/1000)</f>
        <v>8.7765599999999992E-3</v>
      </c>
      <c r="P19" s="95">
        <f t="shared" si="1"/>
        <v>5.5312E-3</v>
      </c>
      <c r="Q19" s="94">
        <f t="shared" si="2"/>
        <v>52.8</v>
      </c>
      <c r="R19" s="94">
        <f t="shared" si="2"/>
        <v>116.3</v>
      </c>
      <c r="S19" s="94">
        <f t="shared" si="2"/>
        <v>30.9</v>
      </c>
      <c r="T19" s="93">
        <f t="shared" si="3"/>
        <v>2.2026515151515151</v>
      </c>
      <c r="U19" s="92">
        <f t="shared" si="4"/>
        <v>0.58522727272727271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51.9</v>
      </c>
      <c r="C20" s="58">
        <v>140.4</v>
      </c>
      <c r="D20" s="58">
        <v>12.7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5.13E-3</v>
      </c>
      <c r="O20" s="96">
        <f>$H$8*(L20/1000)</f>
        <v>1.1702079999999998E-2</v>
      </c>
      <c r="P20" s="95">
        <f t="shared" si="1"/>
        <v>2.7656E-3</v>
      </c>
      <c r="Q20" s="94">
        <f t="shared" si="2"/>
        <v>51.9</v>
      </c>
      <c r="R20" s="94">
        <f t="shared" si="2"/>
        <v>140.4</v>
      </c>
      <c r="S20" s="94">
        <f t="shared" si="2"/>
        <v>12.7</v>
      </c>
      <c r="T20" s="93">
        <f t="shared" si="3"/>
        <v>2.7052023121387285</v>
      </c>
      <c r="U20" s="92">
        <f t="shared" si="4"/>
        <v>0.2447013487475915</v>
      </c>
      <c r="V20" s="91"/>
      <c r="W20" s="91"/>
    </row>
    <row r="21" spans="1:35" x14ac:dyDescent="0.25">
      <c r="A21" s="58" t="s">
        <v>58</v>
      </c>
      <c r="B21" s="58">
        <v>47.4</v>
      </c>
      <c r="C21" s="58">
        <v>174.2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5.13E-3</v>
      </c>
      <c r="O21" s="96">
        <f>$H$8*(L21/1000)</f>
        <v>1.4627599999999999E-2</v>
      </c>
      <c r="P21" s="95">
        <f t="shared" si="1"/>
        <v>0</v>
      </c>
      <c r="Q21" s="94">
        <f t="shared" si="2"/>
        <v>47.4</v>
      </c>
      <c r="R21" s="94">
        <f t="shared" si="2"/>
        <v>174.2</v>
      </c>
      <c r="S21" s="94">
        <f t="shared" si="2"/>
        <v>0</v>
      </c>
      <c r="T21" s="93"/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5">A5</f>
        <v>VB209-1</v>
      </c>
      <c r="B24" s="58">
        <v>865.2</v>
      </c>
      <c r="C24" s="58">
        <v>792.3</v>
      </c>
      <c r="D24" s="58">
        <v>1617</v>
      </c>
      <c r="E24" s="58">
        <v>0</v>
      </c>
      <c r="G24" s="86" t="str">
        <f t="shared" ref="G24:G33" si="6">A5</f>
        <v>VB209-1</v>
      </c>
      <c r="H24" s="49">
        <f>$B$5</f>
        <v>56.9</v>
      </c>
      <c r="I24" s="49">
        <f>$C$5</f>
        <v>0.79</v>
      </c>
      <c r="J24" s="51">
        <f>$D$5</f>
        <v>0</v>
      </c>
      <c r="K24" s="49">
        <f t="shared" ref="K24:K33" si="7">I24/H24</f>
        <v>1.3884007029876978E-2</v>
      </c>
      <c r="L24" s="85">
        <f t="shared" ref="L24:L33" si="8">K24/$H$17</f>
        <v>5.8387682534492529E-5</v>
      </c>
      <c r="M24" s="48">
        <f t="shared" ref="M24:M33" si="9">ABS(($L$36-L24)/$L$37)</f>
        <v>0.93029304815702174</v>
      </c>
      <c r="N24" s="83">
        <f>$B$24</f>
        <v>865.2</v>
      </c>
      <c r="O24" s="83">
        <f>$C$24</f>
        <v>792.3</v>
      </c>
      <c r="P24" s="83">
        <f>$D$24</f>
        <v>1617</v>
      </c>
      <c r="Q24" s="84">
        <f>$E$24</f>
        <v>0</v>
      </c>
      <c r="R24" s="83">
        <f t="shared" ref="R24:R33" si="10">N24/P24</f>
        <v>0.53506493506493513</v>
      </c>
      <c r="S24" s="83">
        <f t="shared" ref="S24:S33" si="11">O24/P24</f>
        <v>0.48998144712430425</v>
      </c>
      <c r="T24" s="82">
        <f t="shared" ref="T24:T33" si="12">Q24/P24</f>
        <v>0</v>
      </c>
      <c r="U24" s="81">
        <f>(R24*0.005*($H$18))/0.5335</f>
        <v>2.5243832081695255E-2</v>
      </c>
      <c r="V24" s="81">
        <f>(S24*0.005*($H$18))/0.8217</f>
        <v>1.5008924210927029E-2</v>
      </c>
      <c r="W24" s="80">
        <f t="shared" ref="W24:W33" si="13">(T24*0.005*($H$18))/0.7126</f>
        <v>0</v>
      </c>
      <c r="X24" s="79">
        <f t="shared" ref="X24:X33" si="14">U24/V24</f>
        <v>1.6819214839739713</v>
      </c>
      <c r="Y24" s="78">
        <f t="shared" ref="Y24:Y33" si="15">(U24+V24+W24)*10</f>
        <v>0.40252756292622288</v>
      </c>
      <c r="Z24" s="48">
        <f t="shared" ref="Z24:Z33" si="16">ABS(($Y$36-Y24)/$Y$37)</f>
        <v>0.51049733947951625</v>
      </c>
      <c r="AA24" s="88">
        <f t="shared" ref="AA24:AA33" si="17">L24/Y24</f>
        <v>1.4505263219749773E-4</v>
      </c>
      <c r="AB24" s="55">
        <f>$AA$30</f>
        <v>2.5455127648594796E-4</v>
      </c>
      <c r="AC24" s="48">
        <f t="shared" ref="AC24:AC33" si="18">ABS(($AB$36-AB24)/$AB$37)</f>
        <v>1.2161742377039977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5"/>
        <v>VB209-2</v>
      </c>
      <c r="B25" s="58">
        <v>838.1</v>
      </c>
      <c r="C25" s="58">
        <v>812.2</v>
      </c>
      <c r="D25" s="58">
        <v>1577.5</v>
      </c>
      <c r="E25" s="58">
        <v>0</v>
      </c>
      <c r="G25" s="86" t="str">
        <f t="shared" si="6"/>
        <v>VB209-2</v>
      </c>
      <c r="H25" s="49">
        <f>$B$6</f>
        <v>55.8</v>
      </c>
      <c r="I25" s="49">
        <f>$C$6</f>
        <v>0.89</v>
      </c>
      <c r="J25" s="51">
        <f>$D$6</f>
        <v>0</v>
      </c>
      <c r="K25" s="49">
        <f t="shared" si="7"/>
        <v>1.5949820788530467E-2</v>
      </c>
      <c r="L25" s="85">
        <f t="shared" si="8"/>
        <v>6.7075237766644796E-5</v>
      </c>
      <c r="M25" s="48">
        <f t="shared" si="9"/>
        <v>0.58145327456152152</v>
      </c>
      <c r="N25" s="83">
        <f>$B$25</f>
        <v>838.1</v>
      </c>
      <c r="O25" s="83">
        <f>$C$25</f>
        <v>812.2</v>
      </c>
      <c r="P25" s="83">
        <f>$D$25</f>
        <v>1577.5</v>
      </c>
      <c r="Q25" s="84">
        <f>$E$25</f>
        <v>0</v>
      </c>
      <c r="R25" s="83">
        <f t="shared" si="10"/>
        <v>0.53128367670364507</v>
      </c>
      <c r="S25" s="83">
        <f t="shared" si="11"/>
        <v>0.51486529318541996</v>
      </c>
      <c r="T25" s="82">
        <f t="shared" si="12"/>
        <v>0</v>
      </c>
      <c r="U25" s="81">
        <f>(R25*0.005*($H$18))/0.5335</f>
        <v>2.5065436068661195E-2</v>
      </c>
      <c r="V25" s="81">
        <f>(S25*0.005*($H$18))/0.8217</f>
        <v>1.5771156662379243E-2</v>
      </c>
      <c r="W25" s="80">
        <f t="shared" si="13"/>
        <v>0</v>
      </c>
      <c r="X25" s="79">
        <f t="shared" si="14"/>
        <v>1.5893213544985363</v>
      </c>
      <c r="Y25" s="78">
        <f t="shared" si="15"/>
        <v>0.40836592731040444</v>
      </c>
      <c r="Z25" s="48">
        <f t="shared" si="16"/>
        <v>0.42111552120073203</v>
      </c>
      <c r="AA25" s="54">
        <f t="shared" si="17"/>
        <v>1.6425277742542903E-4</v>
      </c>
      <c r="AB25" s="55">
        <f>$AA$33</f>
        <v>2.5445133687914214E-4</v>
      </c>
      <c r="AC25" s="48">
        <f t="shared" si="18"/>
        <v>1.2143160533596102</v>
      </c>
      <c r="AD25" s="51">
        <f>(AB24-AB33)/AB37</f>
        <v>2.9870682827698705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5"/>
        <v>VB209-3</v>
      </c>
      <c r="B26" s="58">
        <v>839.5</v>
      </c>
      <c r="C26" s="58">
        <v>761.5</v>
      </c>
      <c r="D26" s="58">
        <v>1541.3</v>
      </c>
      <c r="E26" s="58">
        <v>0</v>
      </c>
      <c r="G26" s="86" t="str">
        <f t="shared" si="6"/>
        <v>VB209-3</v>
      </c>
      <c r="H26" s="49">
        <f>$B$7</f>
        <v>47.8</v>
      </c>
      <c r="I26" s="49">
        <f>$C$7</f>
        <v>1</v>
      </c>
      <c r="J26" s="51">
        <f>$D$7</f>
        <v>0</v>
      </c>
      <c r="K26" s="49">
        <f t="shared" si="7"/>
        <v>2.0920502092050212E-2</v>
      </c>
      <c r="L26" s="85">
        <f t="shared" si="8"/>
        <v>8.7978897733505241E-5</v>
      </c>
      <c r="M26" s="48">
        <f t="shared" si="9"/>
        <v>0.25791151970987897</v>
      </c>
      <c r="N26" s="83">
        <f>$B$26</f>
        <v>839.5</v>
      </c>
      <c r="O26" s="83">
        <f>$C$26</f>
        <v>761.5</v>
      </c>
      <c r="P26" s="83">
        <f>$D$26</f>
        <v>1541.3</v>
      </c>
      <c r="Q26" s="84">
        <f>$E$26</f>
        <v>0</v>
      </c>
      <c r="R26" s="83">
        <f t="shared" si="10"/>
        <v>0.54467008369558167</v>
      </c>
      <c r="S26" s="83">
        <f t="shared" si="11"/>
        <v>0.49406345292934539</v>
      </c>
      <c r="T26" s="82">
        <f t="shared" si="12"/>
        <v>0</v>
      </c>
      <c r="U26" s="81">
        <f>(R26*0.005*($H$18))/0.5335</f>
        <v>2.5696993451954624E-2</v>
      </c>
      <c r="V26" s="81">
        <f>(S26*0.005*($H$18))/0.8217</f>
        <v>1.5133962650884295E-2</v>
      </c>
      <c r="W26" s="80">
        <f t="shared" si="13"/>
        <v>0</v>
      </c>
      <c r="X26" s="79">
        <f t="shared" si="14"/>
        <v>1.6979686050998097</v>
      </c>
      <c r="Y26" s="78">
        <f t="shared" si="15"/>
        <v>0.40830956102838922</v>
      </c>
      <c r="Z26" s="48">
        <f t="shared" si="16"/>
        <v>0.42197845479730323</v>
      </c>
      <c r="AA26" s="54">
        <f t="shared" si="17"/>
        <v>2.1547106933258461E-4</v>
      </c>
      <c r="AB26" s="55">
        <f>$AA$32</f>
        <v>2.5140722136579059E-4</v>
      </c>
      <c r="AC26" s="48">
        <f t="shared" si="18"/>
        <v>1.1577165932435862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5"/>
        <v>VB209-4</v>
      </c>
      <c r="B27" s="58">
        <v>763.7</v>
      </c>
      <c r="C27" s="58">
        <v>727.1</v>
      </c>
      <c r="D27" s="58">
        <v>1584.4</v>
      </c>
      <c r="E27" s="58">
        <v>0</v>
      </c>
      <c r="G27" s="86" t="str">
        <f t="shared" si="6"/>
        <v>VB209-4</v>
      </c>
      <c r="H27" s="49">
        <f>$B$8</f>
        <v>49.5</v>
      </c>
      <c r="I27" s="49">
        <f>$C$8</f>
        <v>0.72</v>
      </c>
      <c r="J27" s="51">
        <f>$D$8</f>
        <v>0</v>
      </c>
      <c r="K27" s="49">
        <f t="shared" si="7"/>
        <v>1.4545454545454545E-2</v>
      </c>
      <c r="L27" s="85">
        <f t="shared" si="8"/>
        <v>6.116932816962255E-5</v>
      </c>
      <c r="M27" s="48">
        <f t="shared" si="9"/>
        <v>0.81859895152665452</v>
      </c>
      <c r="N27" s="83">
        <f>$B$27</f>
        <v>763.7</v>
      </c>
      <c r="O27" s="83">
        <f>$C$27</f>
        <v>727.1</v>
      </c>
      <c r="P27" s="83">
        <f>$D$27</f>
        <v>1584.4</v>
      </c>
      <c r="Q27" s="84">
        <f>$E$27</f>
        <v>0</v>
      </c>
      <c r="R27" s="83">
        <f t="shared" si="10"/>
        <v>0.48201211815198181</v>
      </c>
      <c r="S27" s="83">
        <f t="shared" si="11"/>
        <v>0.45891189093663215</v>
      </c>
      <c r="T27" s="82">
        <f t="shared" si="12"/>
        <v>0</v>
      </c>
      <c r="U27" s="81">
        <f>(R27*0.005*($H$18))/0.5335</f>
        <v>2.2740852884508687E-2</v>
      </c>
      <c r="V27" s="81">
        <f>(S27*0.005*($H$18))/0.8217</f>
        <v>1.4057213453663177E-2</v>
      </c>
      <c r="W27" s="80">
        <f t="shared" si="13"/>
        <v>0</v>
      </c>
      <c r="X27" s="79">
        <f t="shared" si="14"/>
        <v>1.6177354750619253</v>
      </c>
      <c r="Y27" s="78">
        <f t="shared" si="15"/>
        <v>0.36798066338171864</v>
      </c>
      <c r="Z27" s="48">
        <f t="shared" si="16"/>
        <v>1.0393894219176283</v>
      </c>
      <c r="AA27" s="54">
        <f t="shared" si="17"/>
        <v>1.6622973502868426E-4</v>
      </c>
      <c r="AB27" s="55">
        <f>$AA$26</f>
        <v>2.1547106933258461E-4</v>
      </c>
      <c r="AC27" s="48">
        <f t="shared" si="18"/>
        <v>0.48955311692154679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5"/>
        <v>VB209-5</v>
      </c>
      <c r="B28" s="58">
        <v>1057.2</v>
      </c>
      <c r="C28" s="58">
        <v>935.6</v>
      </c>
      <c r="D28" s="58">
        <v>1565.5</v>
      </c>
      <c r="E28" s="58">
        <v>0</v>
      </c>
      <c r="G28" s="86" t="str">
        <f t="shared" si="6"/>
        <v>VB209-5</v>
      </c>
      <c r="H28" s="49">
        <f>$B$9</f>
        <v>50.1</v>
      </c>
      <c r="I28" s="49">
        <f>$C$9</f>
        <v>1.1000000000000001</v>
      </c>
      <c r="J28" s="51">
        <f>$D$9</f>
        <v>0</v>
      </c>
      <c r="K28" s="49">
        <f t="shared" si="7"/>
        <v>2.1956087824351298E-2</v>
      </c>
      <c r="L28" s="85">
        <f t="shared" si="8"/>
        <v>9.2333940974604901E-5</v>
      </c>
      <c r="M28" s="48">
        <f t="shared" si="9"/>
        <v>0.43278376600090451</v>
      </c>
      <c r="N28" s="83">
        <f>$B$28</f>
        <v>1057.2</v>
      </c>
      <c r="O28" s="83">
        <f>$C$28</f>
        <v>935.6</v>
      </c>
      <c r="P28" s="83">
        <f>$D$28</f>
        <v>1565.5</v>
      </c>
      <c r="Q28" s="84">
        <f>$E$28</f>
        <v>0</v>
      </c>
      <c r="R28" s="83">
        <f t="shared" si="10"/>
        <v>0.67531140210795271</v>
      </c>
      <c r="S28" s="83">
        <f t="shared" si="11"/>
        <v>0.59763653784733317</v>
      </c>
      <c r="T28" s="82">
        <f t="shared" si="12"/>
        <v>0</v>
      </c>
      <c r="U28" s="81">
        <f t="shared" ref="U28:U33" si="19">(R28*0.005*($H$18))/0.5335</f>
        <v>3.1860521070397697E-2</v>
      </c>
      <c r="V28" s="81">
        <f t="shared" ref="V28:V33" si="20">(S28*0.005*($H$18))/0.8217</f>
        <v>1.8306573758813897E-2</v>
      </c>
      <c r="W28" s="80">
        <f t="shared" si="13"/>
        <v>0</v>
      </c>
      <c r="X28" s="79">
        <f t="shared" si="14"/>
        <v>1.7403868954483144</v>
      </c>
      <c r="Y28" s="78">
        <f t="shared" si="15"/>
        <v>0.501670948292116</v>
      </c>
      <c r="Z28" s="48">
        <f t="shared" si="16"/>
        <v>1.0073277689236795</v>
      </c>
      <c r="AA28" s="54">
        <f t="shared" si="17"/>
        <v>1.8405279653714397E-4</v>
      </c>
      <c r="AB28" s="55">
        <f>$AA$28</f>
        <v>1.8405279653714397E-4</v>
      </c>
      <c r="AC28" s="48">
        <f t="shared" si="18"/>
        <v>9.4609103664510613E-2</v>
      </c>
      <c r="AD28" s="51">
        <f>1-((((COUNT(AB24:AB33))-3)*((STDEV(AB26:AB33))^2))/(((COUNT(AB24:AB33))-1)*((STDEV(AB24:AB33))^2)))</f>
        <v>0.4102281817523411</v>
      </c>
    </row>
    <row r="29" spans="1:35" x14ac:dyDescent="0.25">
      <c r="A29" s="58" t="str">
        <f t="shared" si="5"/>
        <v>VB209-6</v>
      </c>
      <c r="B29" s="58">
        <v>886.8</v>
      </c>
      <c r="C29" s="58">
        <v>813.9</v>
      </c>
      <c r="D29" s="58">
        <v>1543.7</v>
      </c>
      <c r="E29" s="58">
        <v>0</v>
      </c>
      <c r="G29" s="86" t="str">
        <f t="shared" si="6"/>
        <v>VB209-6</v>
      </c>
      <c r="H29" s="49">
        <f>$B$10</f>
        <v>49.2</v>
      </c>
      <c r="I29" s="49">
        <f>$C$10</f>
        <v>0.82</v>
      </c>
      <c r="J29" s="51">
        <f>$D$10</f>
        <v>0</v>
      </c>
      <c r="K29" s="49">
        <f t="shared" si="7"/>
        <v>1.6666666666666666E-2</v>
      </c>
      <c r="L29" s="85">
        <f t="shared" si="8"/>
        <v>7.0089855194359175E-5</v>
      </c>
      <c r="M29" s="48">
        <f t="shared" si="9"/>
        <v>0.46040443713152301</v>
      </c>
      <c r="N29" s="83">
        <f>$B$29</f>
        <v>886.8</v>
      </c>
      <c r="O29" s="83">
        <f>$C$29</f>
        <v>813.9</v>
      </c>
      <c r="P29" s="83">
        <f>$D$29</f>
        <v>1543.7</v>
      </c>
      <c r="Q29" s="84">
        <f>$E$29</f>
        <v>0</v>
      </c>
      <c r="R29" s="83">
        <f t="shared" si="10"/>
        <v>0.57446395024940078</v>
      </c>
      <c r="S29" s="83">
        <f t="shared" si="11"/>
        <v>0.5272397486558269</v>
      </c>
      <c r="T29" s="82">
        <f t="shared" si="12"/>
        <v>0</v>
      </c>
      <c r="U29" s="81">
        <f t="shared" si="19"/>
        <v>2.7102638477558425E-2</v>
      </c>
      <c r="V29" s="81">
        <f t="shared" si="20"/>
        <v>1.6150206247617337E-2</v>
      </c>
      <c r="W29" s="80">
        <f t="shared" si="13"/>
        <v>0</v>
      </c>
      <c r="X29" s="79">
        <f t="shared" si="14"/>
        <v>1.6781605177058909</v>
      </c>
      <c r="Y29" s="78">
        <f t="shared" si="15"/>
        <v>0.43252844725175765</v>
      </c>
      <c r="Z29" s="48">
        <f t="shared" si="16"/>
        <v>5.1201993294356839E-2</v>
      </c>
      <c r="AA29" s="54">
        <f t="shared" si="17"/>
        <v>1.6204681019179912E-4</v>
      </c>
      <c r="AB29" s="55">
        <f>$AA$27</f>
        <v>1.6622973502868426E-4</v>
      </c>
      <c r="AC29" s="48">
        <f t="shared" si="18"/>
        <v>0.4259945765774143</v>
      </c>
      <c r="AD29" s="51"/>
    </row>
    <row r="30" spans="1:35" x14ac:dyDescent="0.25">
      <c r="A30" s="58" t="str">
        <f t="shared" si="5"/>
        <v>VB209-7</v>
      </c>
      <c r="B30" s="58">
        <v>882.6</v>
      </c>
      <c r="C30" s="58">
        <v>812.9</v>
      </c>
      <c r="D30" s="58">
        <v>1567.7</v>
      </c>
      <c r="E30" s="58">
        <v>0</v>
      </c>
      <c r="G30" s="86" t="str">
        <f t="shared" si="6"/>
        <v>VB209-7</v>
      </c>
      <c r="H30" s="49">
        <f>$B$11</f>
        <v>50.6</v>
      </c>
      <c r="I30" s="49">
        <f>$C$11</f>
        <v>1.3</v>
      </c>
      <c r="J30" s="51">
        <f>$D$11</f>
        <v>0</v>
      </c>
      <c r="K30" s="49">
        <f t="shared" si="7"/>
        <v>2.5691699604743084E-2</v>
      </c>
      <c r="L30" s="85">
        <f t="shared" si="8"/>
        <v>1.0804365029960505E-4</v>
      </c>
      <c r="M30" s="48">
        <f t="shared" si="9"/>
        <v>1.0635908570340979</v>
      </c>
      <c r="N30" s="83">
        <f>$B$30</f>
        <v>882.6</v>
      </c>
      <c r="O30" s="83">
        <f>$C$30</f>
        <v>812.9</v>
      </c>
      <c r="P30" s="83">
        <f>$D$30</f>
        <v>1567.7</v>
      </c>
      <c r="Q30" s="84">
        <f>$E$30</f>
        <v>0</v>
      </c>
      <c r="R30" s="83">
        <f t="shared" si="10"/>
        <v>0.5629903680551126</v>
      </c>
      <c r="S30" s="83">
        <f t="shared" si="11"/>
        <v>0.5185303310582382</v>
      </c>
      <c r="T30" s="82">
        <f t="shared" si="12"/>
        <v>0</v>
      </c>
      <c r="U30" s="81">
        <f t="shared" si="19"/>
        <v>2.6561326267942244E-2</v>
      </c>
      <c r="V30" s="81">
        <f t="shared" si="20"/>
        <v>1.5883422700177507E-2</v>
      </c>
      <c r="W30" s="80">
        <f t="shared" si="13"/>
        <v>0</v>
      </c>
      <c r="X30" s="79">
        <f t="shared" si="14"/>
        <v>1.6722671661722763</v>
      </c>
      <c r="Y30" s="78">
        <f t="shared" si="15"/>
        <v>0.42444748968119755</v>
      </c>
      <c r="Z30" s="48">
        <f t="shared" si="16"/>
        <v>0.1749165533254744</v>
      </c>
      <c r="AA30" s="54">
        <f t="shared" si="17"/>
        <v>2.5455127648594796E-4</v>
      </c>
      <c r="AB30" s="55">
        <f>$AA$25</f>
        <v>1.6425277742542903E-4</v>
      </c>
      <c r="AC30" s="48">
        <f t="shared" si="18"/>
        <v>0.46275229241498445</v>
      </c>
      <c r="AD30" s="51" t="s">
        <v>39</v>
      </c>
    </row>
    <row r="31" spans="1:35" x14ac:dyDescent="0.25">
      <c r="A31" s="58" t="str">
        <f t="shared" si="5"/>
        <v>VB209-8</v>
      </c>
      <c r="B31" s="58">
        <v>853.8</v>
      </c>
      <c r="C31" s="58">
        <v>820.6</v>
      </c>
      <c r="D31" s="58">
        <v>1193.9000000000001</v>
      </c>
      <c r="E31" s="58">
        <v>0</v>
      </c>
      <c r="G31" s="86" t="str">
        <f t="shared" si="6"/>
        <v>VB209-8</v>
      </c>
      <c r="H31" s="49">
        <f>$B$12</f>
        <v>56.4</v>
      </c>
      <c r="I31" s="49">
        <f>$C$12</f>
        <v>0.69</v>
      </c>
      <c r="J31" s="51">
        <f>$D$12</f>
        <v>0</v>
      </c>
      <c r="K31" s="49">
        <f t="shared" si="7"/>
        <v>1.2234042553191488E-2</v>
      </c>
      <c r="L31" s="85">
        <f t="shared" si="8"/>
        <v>5.1448936259689175E-5</v>
      </c>
      <c r="M31" s="48">
        <f t="shared" si="9"/>
        <v>1.2089112111335074</v>
      </c>
      <c r="N31" s="83">
        <f>$B$31</f>
        <v>853.8</v>
      </c>
      <c r="O31" s="83">
        <f>$C$31</f>
        <v>820.6</v>
      </c>
      <c r="P31" s="83">
        <f>$D$31</f>
        <v>1193.9000000000001</v>
      </c>
      <c r="Q31" s="84">
        <f>$E$31</f>
        <v>0</v>
      </c>
      <c r="R31" s="83">
        <f t="shared" si="10"/>
        <v>0.71513527096071694</v>
      </c>
      <c r="S31" s="83">
        <f t="shared" si="11"/>
        <v>0.68732724683809365</v>
      </c>
      <c r="T31" s="82">
        <f t="shared" si="12"/>
        <v>0</v>
      </c>
      <c r="U31" s="81">
        <f t="shared" si="19"/>
        <v>3.3739371640264755E-2</v>
      </c>
      <c r="V31" s="81">
        <f t="shared" si="20"/>
        <v>2.105394523903471E-2</v>
      </c>
      <c r="W31" s="80">
        <f t="shared" si="13"/>
        <v>0</v>
      </c>
      <c r="X31" s="79">
        <f t="shared" si="14"/>
        <v>1.6025201574909982</v>
      </c>
      <c r="Y31" s="78">
        <f t="shared" si="15"/>
        <v>0.54793316879299458</v>
      </c>
      <c r="Z31" s="48">
        <f t="shared" si="16"/>
        <v>1.7155743109151198</v>
      </c>
      <c r="AA31" s="54">
        <f t="shared" si="17"/>
        <v>9.3896371291087567E-5</v>
      </c>
      <c r="AB31" s="55">
        <f>$AA$29</f>
        <v>1.6204681019179912E-4</v>
      </c>
      <c r="AC31" s="48">
        <f t="shared" si="18"/>
        <v>0.5037680008890778</v>
      </c>
      <c r="AD31" s="51">
        <f>1-((((COUNT(AB24:AB33))-3)*((STDEV(AB24:AB31))^2))/(((COUNT(AB24:AB33))-1)*((STDEV(AB24:AB33))^2)))</f>
        <v>0.51632966837837935</v>
      </c>
    </row>
    <row r="32" spans="1:35" x14ac:dyDescent="0.25">
      <c r="A32" s="58" t="str">
        <f t="shared" si="5"/>
        <v>VB209-9</v>
      </c>
      <c r="B32" s="58">
        <v>737</v>
      </c>
      <c r="C32" s="58">
        <v>701.3</v>
      </c>
      <c r="D32" s="58">
        <v>1614.2</v>
      </c>
      <c r="E32" s="58">
        <v>0</v>
      </c>
      <c r="G32" s="86" t="str">
        <f t="shared" si="6"/>
        <v>VB209-9</v>
      </c>
      <c r="H32" s="49">
        <f>$B$13</f>
        <v>48</v>
      </c>
      <c r="I32" s="49">
        <f>$C$13</f>
        <v>1</v>
      </c>
      <c r="J32" s="51">
        <f>$D$13</f>
        <v>0</v>
      </c>
      <c r="K32" s="49">
        <f t="shared" si="7"/>
        <v>2.0833333333333332E-2</v>
      </c>
      <c r="L32" s="85">
        <f t="shared" si="8"/>
        <v>8.7612318992948959E-5</v>
      </c>
      <c r="M32" s="48">
        <f t="shared" si="9"/>
        <v>0.24319193043034165</v>
      </c>
      <c r="N32" s="83">
        <f>$B$32</f>
        <v>737</v>
      </c>
      <c r="O32" s="83">
        <f>$C$32</f>
        <v>701.3</v>
      </c>
      <c r="P32" s="83">
        <f>$D$32</f>
        <v>1614.2</v>
      </c>
      <c r="Q32" s="84">
        <f>$E$32</f>
        <v>0</v>
      </c>
      <c r="R32" s="83">
        <f t="shared" si="10"/>
        <v>0.45657291537603767</v>
      </c>
      <c r="S32" s="83">
        <f t="shared" si="11"/>
        <v>0.4344566968157601</v>
      </c>
      <c r="T32" s="82">
        <f t="shared" si="12"/>
        <v>0</v>
      </c>
      <c r="U32" s="81">
        <f t="shared" si="19"/>
        <v>2.1540656569849805E-2</v>
      </c>
      <c r="V32" s="81">
        <f t="shared" si="20"/>
        <v>1.3308111304433108E-2</v>
      </c>
      <c r="W32" s="80">
        <f t="shared" si="13"/>
        <v>0</v>
      </c>
      <c r="X32" s="79">
        <f t="shared" si="14"/>
        <v>1.618611091919131</v>
      </c>
      <c r="Y32" s="78">
        <f t="shared" si="15"/>
        <v>0.34848767874282915</v>
      </c>
      <c r="Z32" s="48">
        <f t="shared" si="16"/>
        <v>1.3378151959965781</v>
      </c>
      <c r="AA32" s="54">
        <f t="shared" si="17"/>
        <v>2.5140722136579059E-4</v>
      </c>
      <c r="AB32" s="55">
        <f>$AA$24</f>
        <v>1.4505263219749773E-4</v>
      </c>
      <c r="AC32" s="48">
        <f t="shared" si="18"/>
        <v>0.81974198261688469</v>
      </c>
      <c r="AD32" s="51"/>
    </row>
    <row r="33" spans="1:30" x14ac:dyDescent="0.25">
      <c r="A33" s="58" t="str">
        <f t="shared" si="5"/>
        <v>VB209-10</v>
      </c>
      <c r="B33" s="58">
        <v>1051.5</v>
      </c>
      <c r="C33" s="58">
        <v>986.5</v>
      </c>
      <c r="D33" s="58">
        <v>1545.6</v>
      </c>
      <c r="E33" s="58">
        <v>0</v>
      </c>
      <c r="G33" s="86" t="str">
        <f t="shared" si="6"/>
        <v>VB209-10</v>
      </c>
      <c r="H33" s="49">
        <f>$B$14</f>
        <v>48</v>
      </c>
      <c r="I33" s="123">
        <f>$C$14</f>
        <v>1.5</v>
      </c>
      <c r="J33" s="51">
        <f>$D$14</f>
        <v>0</v>
      </c>
      <c r="K33" s="49">
        <f t="shared" si="7"/>
        <v>3.125E-2</v>
      </c>
      <c r="L33" s="85">
        <f t="shared" si="8"/>
        <v>1.3141847848942344E-4</v>
      </c>
      <c r="M33" s="48">
        <f t="shared" si="9"/>
        <v>2.002182849335004</v>
      </c>
      <c r="N33" s="83">
        <f>$B$33</f>
        <v>1051.5</v>
      </c>
      <c r="O33" s="83">
        <f>$C$33</f>
        <v>986.5</v>
      </c>
      <c r="P33" s="83">
        <f>$D$33</f>
        <v>1545.6</v>
      </c>
      <c r="Q33" s="84">
        <f>$E$33</f>
        <v>0</v>
      </c>
      <c r="R33" s="83">
        <f t="shared" si="10"/>
        <v>0.68031832298136652</v>
      </c>
      <c r="S33" s="83">
        <f t="shared" si="11"/>
        <v>0.63826345755693581</v>
      </c>
      <c r="T33" s="82">
        <f t="shared" si="12"/>
        <v>0</v>
      </c>
      <c r="U33" s="81">
        <f t="shared" si="19"/>
        <v>3.2096742623132141E-2</v>
      </c>
      <c r="V33" s="81">
        <f t="shared" si="20"/>
        <v>1.9551042018629762E-2</v>
      </c>
      <c r="W33" s="80">
        <f t="shared" si="13"/>
        <v>0</v>
      </c>
      <c r="X33" s="79">
        <f t="shared" si="14"/>
        <v>1.6416896139115171</v>
      </c>
      <c r="Y33" s="78">
        <f t="shared" si="15"/>
        <v>0.51647784641761907</v>
      </c>
      <c r="Z33" s="48">
        <f t="shared" si="16"/>
        <v>1.2340124001727983</v>
      </c>
      <c r="AA33" s="54">
        <f t="shared" si="17"/>
        <v>2.5445133687914214E-4</v>
      </c>
      <c r="AB33" s="55">
        <f>$AA$31</f>
        <v>9.3896371291087567E-5</v>
      </c>
      <c r="AC33" s="48">
        <f t="shared" si="18"/>
        <v>1.7708940450658723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1567.2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2</v>
      </c>
      <c r="H36" s="49">
        <f>AVERAGE(H24:H33)</f>
        <v>51.23</v>
      </c>
      <c r="I36" s="49">
        <f>AVERAGE(I24:I32)</f>
        <v>0.92333333333333334</v>
      </c>
      <c r="J36" s="51">
        <f>AVERAGE(J24:J28)</f>
        <v>0</v>
      </c>
      <c r="K36" s="56">
        <f>AVERAGE(K24:K33)</f>
        <v>1.9393161443819806E-2</v>
      </c>
      <c r="L36" s="57">
        <f>AVERAGE(L24:L33)</f>
        <v>8.1555832641489585E-5</v>
      </c>
      <c r="M36" s="56"/>
      <c r="N36" s="49">
        <f t="shared" ref="N36:Y36" si="21">AVERAGE(N24:N33)</f>
        <v>877.54000000000019</v>
      </c>
      <c r="O36" s="49">
        <f t="shared" si="21"/>
        <v>816.39</v>
      </c>
      <c r="P36" s="49">
        <f t="shared" si="21"/>
        <v>1535.0800000000004</v>
      </c>
      <c r="Q36" s="51">
        <f t="shared" si="21"/>
        <v>0</v>
      </c>
      <c r="R36" s="49">
        <f t="shared" si="21"/>
        <v>0.57578230433467303</v>
      </c>
      <c r="S36" s="49">
        <f t="shared" si="21"/>
        <v>0.53612761029478884</v>
      </c>
      <c r="T36" s="50">
        <f t="shared" si="21"/>
        <v>0</v>
      </c>
      <c r="U36" s="49">
        <f t="shared" si="21"/>
        <v>2.7164837113596484E-2</v>
      </c>
      <c r="V36" s="49">
        <f t="shared" si="21"/>
        <v>1.6422455824656006E-2</v>
      </c>
      <c r="W36" s="50">
        <f t="shared" si="21"/>
        <v>0</v>
      </c>
      <c r="X36" s="48">
        <f t="shared" si="21"/>
        <v>1.6540582361282372</v>
      </c>
      <c r="Y36" s="49">
        <f t="shared" si="21"/>
        <v>0.43587292938252487</v>
      </c>
      <c r="Z36" s="48"/>
      <c r="AA36" s="56">
        <f>AVERAGE(AA24:AA33)</f>
        <v>1.8914120267351072E-4</v>
      </c>
      <c r="AB36" s="56">
        <f>AVERAGE(AB24:AB33)</f>
        <v>1.8914120267351072E-4</v>
      </c>
      <c r="AC36" s="56"/>
      <c r="AD36" s="56"/>
    </row>
    <row r="37" spans="1:30" x14ac:dyDescent="0.25">
      <c r="G37" s="53" t="s">
        <v>1</v>
      </c>
      <c r="H37" s="49">
        <f>STDEV(H24:H33)</f>
        <v>3.6694080660994284</v>
      </c>
      <c r="I37" s="49">
        <f>STDEV(I24:I32)</f>
        <v>0.19691368667515133</v>
      </c>
      <c r="J37" s="51">
        <f>STDEV(J24:J28)</f>
        <v>0</v>
      </c>
      <c r="K37" s="48">
        <f>STDEV(K24:K33)</f>
        <v>5.9219559093307917E-3</v>
      </c>
      <c r="L37" s="55">
        <f>STDEV(L24:L33)</f>
        <v>2.4904141929142488E-5</v>
      </c>
      <c r="M37" s="54"/>
      <c r="N37" s="49">
        <f t="shared" ref="N37:Y37" si="22">STDEV(N24:N33)</f>
        <v>104.92357218470794</v>
      </c>
      <c r="O37" s="49">
        <f t="shared" si="22"/>
        <v>86.931485793251611</v>
      </c>
      <c r="P37" s="49">
        <f t="shared" si="22"/>
        <v>122.84573704899616</v>
      </c>
      <c r="Q37" s="51">
        <f t="shared" si="22"/>
        <v>0</v>
      </c>
      <c r="R37" s="49">
        <f t="shared" si="22"/>
        <v>8.6940701390108344E-2</v>
      </c>
      <c r="S37" s="49">
        <f t="shared" si="22"/>
        <v>8.0357021182021565E-2</v>
      </c>
      <c r="T37" s="50">
        <f t="shared" si="22"/>
        <v>0</v>
      </c>
      <c r="U37" s="49">
        <f t="shared" si="22"/>
        <v>4.1017759212540091E-3</v>
      </c>
      <c r="V37" s="49">
        <f t="shared" si="22"/>
        <v>2.4614655265321442E-3</v>
      </c>
      <c r="W37" s="50">
        <f t="shared" si="22"/>
        <v>0</v>
      </c>
      <c r="X37" s="48">
        <f t="shared" si="22"/>
        <v>4.7895101613014947E-2</v>
      </c>
      <c r="Y37" s="49">
        <f t="shared" si="22"/>
        <v>6.5319373633366345E-2</v>
      </c>
      <c r="Z37" s="48"/>
      <c r="AA37" s="47">
        <f>STDEV(AA24:AA33)</f>
        <v>5.3783472618137527E-5</v>
      </c>
      <c r="AB37" s="54">
        <f>STDEV(AB24:AB33)</f>
        <v>5.3783472618137527E-5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7.1626157839145597</v>
      </c>
      <c r="I38" s="49">
        <f>(I37/I36)*100</f>
        <v>21.32639205868065</v>
      </c>
      <c r="J38" s="51" t="e">
        <f>(J37/J36)*100</f>
        <v>#DIV/0!</v>
      </c>
      <c r="K38" s="52">
        <f>(K37/K36)*100</f>
        <v>30.536310062112097</v>
      </c>
      <c r="L38" s="52">
        <f>(L37/L36)*100</f>
        <v>30.536310062112097</v>
      </c>
      <c r="M38" s="48"/>
      <c r="N38" s="49">
        <f t="shared" ref="N38:Y38" si="23">(N37/N36)*100</f>
        <v>11.956557215022439</v>
      </c>
      <c r="O38" s="49">
        <f t="shared" si="23"/>
        <v>10.648279105972833</v>
      </c>
      <c r="P38" s="49">
        <f t="shared" si="23"/>
        <v>8.0025625406490963</v>
      </c>
      <c r="Q38" s="51" t="e">
        <f t="shared" si="23"/>
        <v>#DIV/0!</v>
      </c>
      <c r="R38" s="49">
        <f t="shared" si="23"/>
        <v>15.099578562173757</v>
      </c>
      <c r="S38" s="49">
        <f t="shared" si="23"/>
        <v>14.988413138774442</v>
      </c>
      <c r="T38" s="50" t="e">
        <f t="shared" si="23"/>
        <v>#DIV/0!</v>
      </c>
      <c r="U38" s="49">
        <f t="shared" si="23"/>
        <v>15.09957856217366</v>
      </c>
      <c r="V38" s="49">
        <f t="shared" si="23"/>
        <v>14.988413138774289</v>
      </c>
      <c r="W38" s="50" t="e">
        <f t="shared" si="23"/>
        <v>#DIV/0!</v>
      </c>
      <c r="X38" s="48">
        <f t="shared" si="23"/>
        <v>2.8956115671674389</v>
      </c>
      <c r="Y38" s="49">
        <f t="shared" si="23"/>
        <v>14.985875293035612</v>
      </c>
      <c r="Z38" s="48"/>
      <c r="AA38" s="47">
        <f>(AA37/AA36)*100</f>
        <v>28.435619451451188</v>
      </c>
      <c r="AB38" s="47">
        <f>(AB37/AB36)*100</f>
        <v>28.435619451451188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50" si="24">A24</f>
        <v>VB209-1</v>
      </c>
      <c r="H41" s="4">
        <f>$B$5</f>
        <v>56.9</v>
      </c>
      <c r="I41" s="4">
        <f>$C$5</f>
        <v>0.79</v>
      </c>
      <c r="J41" s="5">
        <f>$D$5</f>
        <v>0</v>
      </c>
      <c r="K41" s="4">
        <f t="shared" ref="K41:K49" si="25">I41/H41</f>
        <v>1.3884007029876978E-2</v>
      </c>
      <c r="L41" s="125">
        <f t="shared" ref="L41:L50" si="26">K41/$H$17</f>
        <v>5.8387682534492529E-5</v>
      </c>
      <c r="M41" s="22">
        <f>$B$24</f>
        <v>865.2</v>
      </c>
      <c r="N41" s="22">
        <f>$C$24</f>
        <v>792.3</v>
      </c>
      <c r="O41" s="22">
        <f>$D$24</f>
        <v>1617</v>
      </c>
      <c r="P41" s="23">
        <f>$E$24</f>
        <v>0</v>
      </c>
      <c r="Q41" s="22">
        <f t="shared" ref="Q41:Q50" si="27">M41/O41</f>
        <v>0.53506493506493513</v>
      </c>
      <c r="R41" s="22">
        <f t="shared" ref="R41:R50" si="28">N41/O41</f>
        <v>0.48998144712430425</v>
      </c>
      <c r="S41" s="21">
        <f t="shared" ref="S41:S50" si="29">P41/O41</f>
        <v>0</v>
      </c>
      <c r="T41" s="20">
        <f>(Q41*0.005*($H$18))/0.5335</f>
        <v>2.5243832081695255E-2</v>
      </c>
      <c r="U41" s="20">
        <f>(R41*0.005*($H$18))/0.8217</f>
        <v>1.5008924210927029E-2</v>
      </c>
      <c r="V41" s="18">
        <f t="shared" ref="V41:V50" si="30">(S41*0.005*(100/20))/0.7126</f>
        <v>0</v>
      </c>
      <c r="W41" s="19">
        <f t="shared" ref="W41:W50" si="31">T41/U41</f>
        <v>1.6819214839739713</v>
      </c>
      <c r="X41" s="19">
        <f t="shared" ref="X41:X50" si="32">(T41+U41+V41)*10</f>
        <v>0.40252756292622288</v>
      </c>
      <c r="Y41" s="41">
        <f t="shared" ref="Y41:Y50" si="33">L41/X41</f>
        <v>1.4505263219749773E-4</v>
      </c>
      <c r="Z41" s="5">
        <f>(Y41*900000)</f>
        <v>130.54736897774796</v>
      </c>
      <c r="AA41" s="2">
        <f t="shared" ref="AA41:AA50" si="34">(Z41*0.2125)+26.378</f>
        <v>54.119315907771437</v>
      </c>
      <c r="AB41" s="2">
        <f>-0.000006*(AA41)^2 + 0.0266*(AA41) + 3.4677</f>
        <v>4.889700401020769</v>
      </c>
      <c r="AC41" s="17">
        <f t="shared" ref="AC41:AC50" si="35">ABS(Y41-$C$42)</f>
        <v>3.0088633585416392E-5</v>
      </c>
      <c r="AD41" s="38">
        <f t="shared" ref="AD41:AD50" si="36">ABS(AB41-$D$42)</f>
        <v>0.14911516697681026</v>
      </c>
    </row>
    <row r="42" spans="1:30" x14ac:dyDescent="0.25">
      <c r="A42" s="141" t="s">
        <v>9</v>
      </c>
      <c r="B42" s="141"/>
      <c r="C42" s="15">
        <f>MEDIAN(Y41:Y50)</f>
        <v>1.7514126578291412E-4</v>
      </c>
      <c r="D42" s="14">
        <f>MEDIAN(AB41:AB50)</f>
        <v>5.0388155679975792</v>
      </c>
      <c r="G42" s="40" t="str">
        <f t="shared" si="24"/>
        <v>VB209-2</v>
      </c>
      <c r="H42" s="4">
        <f>$B$6</f>
        <v>55.8</v>
      </c>
      <c r="I42" s="4">
        <f>$C$6</f>
        <v>0.89</v>
      </c>
      <c r="J42" s="5">
        <f>$D$6</f>
        <v>0</v>
      </c>
      <c r="K42" s="4">
        <f t="shared" si="25"/>
        <v>1.5949820788530467E-2</v>
      </c>
      <c r="L42" s="125">
        <f t="shared" si="26"/>
        <v>6.7075237766644796E-5</v>
      </c>
      <c r="M42" s="22">
        <f>$B$25</f>
        <v>838.1</v>
      </c>
      <c r="N42" s="22">
        <f>$C$25</f>
        <v>812.2</v>
      </c>
      <c r="O42" s="22">
        <f>$D$25</f>
        <v>1577.5</v>
      </c>
      <c r="P42" s="23">
        <f>$E$25</f>
        <v>0</v>
      </c>
      <c r="Q42" s="22">
        <f t="shared" si="27"/>
        <v>0.53128367670364507</v>
      </c>
      <c r="R42" s="22">
        <f t="shared" si="28"/>
        <v>0.51486529318541996</v>
      </c>
      <c r="S42" s="21">
        <f t="shared" si="29"/>
        <v>0</v>
      </c>
      <c r="T42" s="20">
        <f t="shared" ref="T42:T50" si="37">(Q42*0.005*($H$18))/0.5335</f>
        <v>2.5065436068661195E-2</v>
      </c>
      <c r="U42" s="20">
        <f t="shared" ref="U42:U50" si="38">(R42*0.005*($H$18))/0.8217</f>
        <v>1.5771156662379243E-2</v>
      </c>
      <c r="V42" s="18">
        <f t="shared" si="30"/>
        <v>0</v>
      </c>
      <c r="W42" s="19">
        <f t="shared" si="31"/>
        <v>1.5893213544985363</v>
      </c>
      <c r="X42" s="19">
        <f t="shared" si="32"/>
        <v>0.40836592731040444</v>
      </c>
      <c r="Y42" s="18">
        <f t="shared" si="33"/>
        <v>1.6425277742542903E-4</v>
      </c>
      <c r="Z42" s="5">
        <f>(Y42*900000)</f>
        <v>147.82749968288613</v>
      </c>
      <c r="AA42" s="2">
        <f>(Z42*0.2125)+26.378</f>
        <v>57.791343682613302</v>
      </c>
      <c r="AB42" s="2">
        <f t="shared" ref="AB42:AB50" si="39">-0.000006*(AA42)^2 + 0.0266*(AA42) + 3.4677</f>
        <v>4.9849107055296624</v>
      </c>
      <c r="AC42" s="17">
        <f t="shared" si="35"/>
        <v>1.0888488357485088E-5</v>
      </c>
      <c r="AD42" s="38">
        <f t="shared" si="36"/>
        <v>5.3904862467916814E-2</v>
      </c>
    </row>
    <row r="43" spans="1:30" x14ac:dyDescent="0.25">
      <c r="A43" s="141" t="s">
        <v>8</v>
      </c>
      <c r="B43" s="141"/>
      <c r="C43" s="15">
        <f>MEDIAN(AC41:AC50)</f>
        <v>3.5209218567543439E-5</v>
      </c>
      <c r="D43" s="14">
        <f>MEDIAN(AD41:AD50)</f>
        <v>0.17420085458211476</v>
      </c>
      <c r="G43" s="40" t="str">
        <f t="shared" si="24"/>
        <v>VB209-3</v>
      </c>
      <c r="H43" s="4">
        <f>$B$7</f>
        <v>47.8</v>
      </c>
      <c r="I43" s="4">
        <f>$C$7</f>
        <v>1</v>
      </c>
      <c r="J43" s="5">
        <f>$D$7</f>
        <v>0</v>
      </c>
      <c r="K43" s="4">
        <f t="shared" si="25"/>
        <v>2.0920502092050212E-2</v>
      </c>
      <c r="L43" s="125">
        <f t="shared" si="26"/>
        <v>8.7978897733505241E-5</v>
      </c>
      <c r="M43" s="22">
        <f>$B$26</f>
        <v>839.5</v>
      </c>
      <c r="N43" s="22">
        <f>$C$26</f>
        <v>761.5</v>
      </c>
      <c r="O43" s="22">
        <f>$D$26</f>
        <v>1541.3</v>
      </c>
      <c r="P43" s="23">
        <f>$E$26</f>
        <v>0</v>
      </c>
      <c r="Q43" s="22">
        <f t="shared" si="27"/>
        <v>0.54467008369558167</v>
      </c>
      <c r="R43" s="22">
        <f t="shared" si="28"/>
        <v>0.49406345292934539</v>
      </c>
      <c r="S43" s="21">
        <f t="shared" si="29"/>
        <v>0</v>
      </c>
      <c r="T43" s="20">
        <f t="shared" si="37"/>
        <v>2.5696993451954624E-2</v>
      </c>
      <c r="U43" s="20">
        <f t="shared" si="38"/>
        <v>1.5133962650884295E-2</v>
      </c>
      <c r="V43" s="18">
        <f t="shared" si="30"/>
        <v>0</v>
      </c>
      <c r="W43" s="19">
        <f t="shared" si="31"/>
        <v>1.6979686050998097</v>
      </c>
      <c r="X43" s="19">
        <f t="shared" si="32"/>
        <v>0.40830956102838922</v>
      </c>
      <c r="Y43" s="18">
        <f t="shared" si="33"/>
        <v>2.1547106933258461E-4</v>
      </c>
      <c r="Z43" s="5">
        <f t="shared" ref="Z43:Z50" si="40">(Y43*900000)</f>
        <v>193.92396239932614</v>
      </c>
      <c r="AA43" s="2">
        <f t="shared" si="34"/>
        <v>67.586842009856809</v>
      </c>
      <c r="AB43" s="2">
        <f t="shared" si="39"/>
        <v>5.2381021101849985</v>
      </c>
      <c r="AC43" s="17">
        <f t="shared" si="35"/>
        <v>4.0329803549670487E-5</v>
      </c>
      <c r="AD43" s="38">
        <f t="shared" si="36"/>
        <v>0.19928654218741926</v>
      </c>
    </row>
    <row r="44" spans="1:30" x14ac:dyDescent="0.25">
      <c r="A44" s="141" t="s">
        <v>7</v>
      </c>
      <c r="B44" s="141"/>
      <c r="C44" s="15">
        <f>C43*1.483</f>
        <v>5.2215271135666925E-5</v>
      </c>
      <c r="D44" s="14">
        <f>D43*1.483</f>
        <v>0.2583398673452762</v>
      </c>
      <c r="G44" s="40" t="str">
        <f t="shared" si="24"/>
        <v>VB209-4</v>
      </c>
      <c r="H44" s="4">
        <f>$B$8</f>
        <v>49.5</v>
      </c>
      <c r="I44" s="4">
        <f>$C$8</f>
        <v>0.72</v>
      </c>
      <c r="J44" s="5">
        <f>$D$8</f>
        <v>0</v>
      </c>
      <c r="K44" s="4">
        <f t="shared" si="25"/>
        <v>1.4545454545454545E-2</v>
      </c>
      <c r="L44" s="125">
        <f t="shared" si="26"/>
        <v>6.116932816962255E-5</v>
      </c>
      <c r="M44" s="22">
        <f>$B$27</f>
        <v>763.7</v>
      </c>
      <c r="N44" s="22">
        <f>$C$27</f>
        <v>727.1</v>
      </c>
      <c r="O44" s="22">
        <f>$D$27</f>
        <v>1584.4</v>
      </c>
      <c r="P44" s="23">
        <f>$E$27</f>
        <v>0</v>
      </c>
      <c r="Q44" s="22">
        <f t="shared" si="27"/>
        <v>0.48201211815198181</v>
      </c>
      <c r="R44" s="22">
        <f t="shared" si="28"/>
        <v>0.45891189093663215</v>
      </c>
      <c r="S44" s="21">
        <f t="shared" si="29"/>
        <v>0</v>
      </c>
      <c r="T44" s="20">
        <f t="shared" si="37"/>
        <v>2.2740852884508687E-2</v>
      </c>
      <c r="U44" s="20">
        <f t="shared" si="38"/>
        <v>1.4057213453663177E-2</v>
      </c>
      <c r="V44" s="18">
        <f t="shared" si="30"/>
        <v>0</v>
      </c>
      <c r="W44" s="19">
        <f t="shared" si="31"/>
        <v>1.6177354750619253</v>
      </c>
      <c r="X44" s="19">
        <f t="shared" si="32"/>
        <v>0.36798066338171864</v>
      </c>
      <c r="Y44" s="18">
        <f t="shared" si="33"/>
        <v>1.6622973502868426E-4</v>
      </c>
      <c r="Z44" s="5">
        <f t="shared" si="40"/>
        <v>149.60676152581584</v>
      </c>
      <c r="AA44" s="2">
        <f t="shared" si="34"/>
        <v>58.169436824235866</v>
      </c>
      <c r="AB44" s="2">
        <f t="shared" si="39"/>
        <v>4.9947049192419808</v>
      </c>
      <c r="AC44" s="17">
        <f t="shared" si="35"/>
        <v>8.9115307542298556E-6</v>
      </c>
      <c r="AD44" s="38">
        <f t="shared" si="36"/>
        <v>4.4110648755598447E-2</v>
      </c>
    </row>
    <row r="45" spans="1:30" x14ac:dyDescent="0.25">
      <c r="A45" s="141" t="s">
        <v>5</v>
      </c>
      <c r="B45" s="141"/>
      <c r="C45" s="25">
        <f>COUNT(Y41:Y50)</f>
        <v>10</v>
      </c>
      <c r="D45" s="24">
        <f>COUNT(AB41:AB50)</f>
        <v>10</v>
      </c>
      <c r="G45" s="40" t="str">
        <f t="shared" si="24"/>
        <v>VB209-5</v>
      </c>
      <c r="H45" s="4">
        <f>$B$9</f>
        <v>50.1</v>
      </c>
      <c r="I45" s="4">
        <f>$C$9</f>
        <v>1.1000000000000001</v>
      </c>
      <c r="J45" s="5">
        <f>$D$9</f>
        <v>0</v>
      </c>
      <c r="K45" s="4">
        <f t="shared" si="25"/>
        <v>2.1956087824351298E-2</v>
      </c>
      <c r="L45" s="125">
        <f t="shared" si="26"/>
        <v>9.2333940974604901E-5</v>
      </c>
      <c r="M45" s="22">
        <f>$B$28</f>
        <v>1057.2</v>
      </c>
      <c r="N45" s="22">
        <f>$C$28</f>
        <v>935.6</v>
      </c>
      <c r="O45" s="22">
        <f>$D$28</f>
        <v>1565.5</v>
      </c>
      <c r="P45" s="23">
        <f>$E$28</f>
        <v>0</v>
      </c>
      <c r="Q45" s="22">
        <f t="shared" si="27"/>
        <v>0.67531140210795271</v>
      </c>
      <c r="R45" s="22">
        <f t="shared" si="28"/>
        <v>0.59763653784733317</v>
      </c>
      <c r="S45" s="21">
        <f t="shared" si="29"/>
        <v>0</v>
      </c>
      <c r="T45" s="20">
        <f t="shared" si="37"/>
        <v>3.1860521070397697E-2</v>
      </c>
      <c r="U45" s="20">
        <f t="shared" si="38"/>
        <v>1.8306573758813897E-2</v>
      </c>
      <c r="V45" s="18">
        <f t="shared" si="30"/>
        <v>0</v>
      </c>
      <c r="W45" s="19">
        <f t="shared" si="31"/>
        <v>1.7403868954483144</v>
      </c>
      <c r="X45" s="19">
        <f t="shared" si="32"/>
        <v>0.501670948292116</v>
      </c>
      <c r="Y45" s="18">
        <f t="shared" si="33"/>
        <v>1.8405279653714397E-4</v>
      </c>
      <c r="Z45" s="5">
        <f t="shared" si="40"/>
        <v>165.64751688342957</v>
      </c>
      <c r="AA45" s="2">
        <f t="shared" si="34"/>
        <v>61.578097337728785</v>
      </c>
      <c r="AB45" s="2">
        <f t="shared" si="39"/>
        <v>5.0829262167531768</v>
      </c>
      <c r="AC45" s="17">
        <f t="shared" si="35"/>
        <v>8.9115307542298556E-6</v>
      </c>
      <c r="AD45" s="38">
        <f t="shared" si="36"/>
        <v>4.4110648755597559E-2</v>
      </c>
    </row>
    <row r="46" spans="1:30" ht="15" customHeight="1" x14ac:dyDescent="0.25">
      <c r="A46" s="142" t="s">
        <v>3</v>
      </c>
      <c r="B46" s="142"/>
      <c r="C46" s="15">
        <f>_xlfn.CONFIDENCE.NORM(0.05,C44,C45)</f>
        <v>3.2362765660322117E-5</v>
      </c>
      <c r="D46" s="14">
        <f>_xlfn.CONFIDENCE.NORM(0.05,D44,D45)</f>
        <v>0.16011776642682155</v>
      </c>
      <c r="G46" s="40" t="str">
        <f t="shared" si="24"/>
        <v>VB209-6</v>
      </c>
      <c r="H46" s="4">
        <f>$B$10</f>
        <v>49.2</v>
      </c>
      <c r="I46" s="4">
        <f>$C$10</f>
        <v>0.82</v>
      </c>
      <c r="J46" s="5">
        <f>$D$10</f>
        <v>0</v>
      </c>
      <c r="K46" s="4">
        <f t="shared" si="25"/>
        <v>1.6666666666666666E-2</v>
      </c>
      <c r="L46" s="125">
        <f t="shared" si="26"/>
        <v>7.0089855194359175E-5</v>
      </c>
      <c r="M46" s="22">
        <f>$B$29</f>
        <v>886.8</v>
      </c>
      <c r="N46" s="22">
        <f>$C$29</f>
        <v>813.9</v>
      </c>
      <c r="O46" s="22">
        <f>$D$29</f>
        <v>1543.7</v>
      </c>
      <c r="P46" s="23">
        <f>$E$29</f>
        <v>0</v>
      </c>
      <c r="Q46" s="22">
        <f t="shared" si="27"/>
        <v>0.57446395024940078</v>
      </c>
      <c r="R46" s="22">
        <f t="shared" si="28"/>
        <v>0.5272397486558269</v>
      </c>
      <c r="S46" s="21">
        <f t="shared" si="29"/>
        <v>0</v>
      </c>
      <c r="T46" s="20">
        <f t="shared" si="37"/>
        <v>2.7102638477558425E-2</v>
      </c>
      <c r="U46" s="20">
        <f t="shared" si="38"/>
        <v>1.6150206247617337E-2</v>
      </c>
      <c r="V46" s="18">
        <f t="shared" si="30"/>
        <v>0</v>
      </c>
      <c r="W46" s="19">
        <f t="shared" si="31"/>
        <v>1.6781605177058909</v>
      </c>
      <c r="X46" s="19">
        <f t="shared" si="32"/>
        <v>0.43252844725175765</v>
      </c>
      <c r="Y46" s="18">
        <f t="shared" si="33"/>
        <v>1.6204681019179912E-4</v>
      </c>
      <c r="Z46" s="5">
        <f t="shared" si="40"/>
        <v>145.8421291726192</v>
      </c>
      <c r="AA46" s="2">
        <f t="shared" si="34"/>
        <v>57.36945244918158</v>
      </c>
      <c r="AB46" s="2">
        <f t="shared" si="39"/>
        <v>4.9739799107023162</v>
      </c>
      <c r="AC46" s="17">
        <f t="shared" si="35"/>
        <v>1.3094455591114998E-5</v>
      </c>
      <c r="AD46" s="38">
        <f t="shared" si="36"/>
        <v>6.4835657295263083E-2</v>
      </c>
    </row>
    <row r="47" spans="1:30" x14ac:dyDescent="0.25">
      <c r="G47" s="40" t="str">
        <f t="shared" si="24"/>
        <v>VB209-7</v>
      </c>
      <c r="H47" s="4">
        <f>$B$11</f>
        <v>50.6</v>
      </c>
      <c r="I47" s="4">
        <f>$C$11</f>
        <v>1.3</v>
      </c>
      <c r="J47" s="5">
        <f>$D$11</f>
        <v>0</v>
      </c>
      <c r="K47" s="4">
        <f t="shared" si="25"/>
        <v>2.5691699604743084E-2</v>
      </c>
      <c r="L47" s="125">
        <f t="shared" si="26"/>
        <v>1.0804365029960505E-4</v>
      </c>
      <c r="M47" s="22">
        <f>$B$30</f>
        <v>882.6</v>
      </c>
      <c r="N47" s="22">
        <f>$C$30</f>
        <v>812.9</v>
      </c>
      <c r="O47" s="22">
        <f>$D$30</f>
        <v>1567.7</v>
      </c>
      <c r="P47" s="23">
        <f>$E$30</f>
        <v>0</v>
      </c>
      <c r="Q47" s="22">
        <f t="shared" si="27"/>
        <v>0.5629903680551126</v>
      </c>
      <c r="R47" s="22">
        <f t="shared" si="28"/>
        <v>0.5185303310582382</v>
      </c>
      <c r="S47" s="21">
        <f t="shared" si="29"/>
        <v>0</v>
      </c>
      <c r="T47" s="20">
        <f t="shared" si="37"/>
        <v>2.6561326267942244E-2</v>
      </c>
      <c r="U47" s="20">
        <f t="shared" si="38"/>
        <v>1.5883422700177507E-2</v>
      </c>
      <c r="V47" s="18">
        <f t="shared" si="30"/>
        <v>0</v>
      </c>
      <c r="W47" s="19">
        <f t="shared" si="31"/>
        <v>1.6722671661722763</v>
      </c>
      <c r="X47" s="19">
        <f t="shared" si="32"/>
        <v>0.42444748968119755</v>
      </c>
      <c r="Y47" s="18">
        <f t="shared" si="33"/>
        <v>2.5455127648594796E-4</v>
      </c>
      <c r="Z47" s="5">
        <f t="shared" si="40"/>
        <v>229.09614883735316</v>
      </c>
      <c r="AA47" s="2">
        <f t="shared" si="34"/>
        <v>75.060931627937549</v>
      </c>
      <c r="AB47" s="2">
        <f t="shared" si="39"/>
        <v>5.4305159205620148</v>
      </c>
      <c r="AC47" s="17">
        <f t="shared" si="35"/>
        <v>7.9410010703033837E-5</v>
      </c>
      <c r="AD47" s="38">
        <f t="shared" si="36"/>
        <v>0.39170035256443558</v>
      </c>
    </row>
    <row r="48" spans="1:30" x14ac:dyDescent="0.25">
      <c r="A48" s="143" t="s">
        <v>6</v>
      </c>
      <c r="B48" s="143"/>
      <c r="C48" s="143"/>
      <c r="D48" s="143"/>
      <c r="G48" s="40" t="str">
        <f t="shared" si="24"/>
        <v>VB209-8</v>
      </c>
      <c r="H48" s="4">
        <f>$B$12</f>
        <v>56.4</v>
      </c>
      <c r="I48" s="4">
        <f>$C$12</f>
        <v>0.69</v>
      </c>
      <c r="J48" s="5">
        <f>$D$12</f>
        <v>0</v>
      </c>
      <c r="K48" s="4">
        <f t="shared" si="25"/>
        <v>1.2234042553191488E-2</v>
      </c>
      <c r="L48" s="125">
        <f t="shared" si="26"/>
        <v>5.1448936259689175E-5</v>
      </c>
      <c r="M48" s="22">
        <f>$B$31</f>
        <v>853.8</v>
      </c>
      <c r="N48" s="22">
        <f>$C$31</f>
        <v>820.6</v>
      </c>
      <c r="O48" s="22">
        <f>$D$31</f>
        <v>1193.9000000000001</v>
      </c>
      <c r="P48" s="23">
        <f>$E$31</f>
        <v>0</v>
      </c>
      <c r="Q48" s="22">
        <f t="shared" si="27"/>
        <v>0.71513527096071694</v>
      </c>
      <c r="R48" s="22">
        <f t="shared" si="28"/>
        <v>0.68732724683809365</v>
      </c>
      <c r="S48" s="21">
        <f t="shared" si="29"/>
        <v>0</v>
      </c>
      <c r="T48" s="20">
        <f t="shared" si="37"/>
        <v>3.3739371640264755E-2</v>
      </c>
      <c r="U48" s="20">
        <f t="shared" si="38"/>
        <v>2.105394523903471E-2</v>
      </c>
      <c r="V48" s="18">
        <f t="shared" si="30"/>
        <v>0</v>
      </c>
      <c r="W48" s="19">
        <f t="shared" si="31"/>
        <v>1.6025201574909982</v>
      </c>
      <c r="X48" s="19">
        <f t="shared" si="32"/>
        <v>0.54793316879299458</v>
      </c>
      <c r="Y48" s="18">
        <f t="shared" si="33"/>
        <v>9.3896371291087567E-5</v>
      </c>
      <c r="Z48" s="5">
        <f t="shared" si="40"/>
        <v>84.506734161978812</v>
      </c>
      <c r="AA48" s="2">
        <f t="shared" si="34"/>
        <v>44.335681009420497</v>
      </c>
      <c r="AB48" s="2">
        <f t="shared" si="39"/>
        <v>4.6352351991871705</v>
      </c>
      <c r="AC48" s="17">
        <f t="shared" si="35"/>
        <v>8.1244894491826552E-5</v>
      </c>
      <c r="AD48" s="38">
        <f t="shared" si="36"/>
        <v>0.40358036881040871</v>
      </c>
    </row>
    <row r="49" spans="1:30" x14ac:dyDescent="0.25">
      <c r="A49" s="141" t="s">
        <v>2</v>
      </c>
      <c r="B49" s="141"/>
      <c r="C49" s="15">
        <f>AVERAGE(Y41:Y50)</f>
        <v>1.8914120267351072E-4</v>
      </c>
      <c r="D49" s="14">
        <f>AVERAGE(AB41:AB50)</f>
        <v>5.107516086679178</v>
      </c>
      <c r="G49" s="40" t="str">
        <f t="shared" si="24"/>
        <v>VB209-9</v>
      </c>
      <c r="H49" s="4">
        <f>$B$13</f>
        <v>48</v>
      </c>
      <c r="I49" s="4">
        <f>$C$13</f>
        <v>1</v>
      </c>
      <c r="J49" s="5">
        <f>$D$13</f>
        <v>0</v>
      </c>
      <c r="K49" s="4">
        <f t="shared" si="25"/>
        <v>2.0833333333333332E-2</v>
      </c>
      <c r="L49" s="125">
        <f t="shared" si="26"/>
        <v>8.7612318992948959E-5</v>
      </c>
      <c r="M49" s="22">
        <f>$B$32</f>
        <v>737</v>
      </c>
      <c r="N49" s="22">
        <f>$C$32</f>
        <v>701.3</v>
      </c>
      <c r="O49" s="22">
        <f>$D$32</f>
        <v>1614.2</v>
      </c>
      <c r="P49" s="23">
        <f>$E$32</f>
        <v>0</v>
      </c>
      <c r="Q49" s="22">
        <f t="shared" si="27"/>
        <v>0.45657291537603767</v>
      </c>
      <c r="R49" s="22">
        <f t="shared" si="28"/>
        <v>0.4344566968157601</v>
      </c>
      <c r="S49" s="21">
        <f t="shared" si="29"/>
        <v>0</v>
      </c>
      <c r="T49" s="20">
        <f t="shared" si="37"/>
        <v>2.1540656569849805E-2</v>
      </c>
      <c r="U49" s="20">
        <f t="shared" si="38"/>
        <v>1.3308111304433108E-2</v>
      </c>
      <c r="V49" s="18">
        <f t="shared" si="30"/>
        <v>0</v>
      </c>
      <c r="W49" s="19">
        <f t="shared" si="31"/>
        <v>1.618611091919131</v>
      </c>
      <c r="X49" s="19">
        <f t="shared" si="32"/>
        <v>0.34848767874282915</v>
      </c>
      <c r="Y49" s="18">
        <f t="shared" si="33"/>
        <v>2.5140722136579059E-4</v>
      </c>
      <c r="Z49" s="5">
        <f t="shared" si="40"/>
        <v>226.26649922921155</v>
      </c>
      <c r="AA49" s="2">
        <f t="shared" si="34"/>
        <v>74.459631086207452</v>
      </c>
      <c r="AB49" s="2">
        <f t="shared" si="39"/>
        <v>5.4150607669241531</v>
      </c>
      <c r="AC49" s="17">
        <f t="shared" si="35"/>
        <v>7.6265955582876475E-5</v>
      </c>
      <c r="AD49" s="38">
        <f t="shared" si="36"/>
        <v>0.37624519892657382</v>
      </c>
    </row>
    <row r="50" spans="1:30" x14ac:dyDescent="0.25">
      <c r="A50" s="141" t="s">
        <v>1</v>
      </c>
      <c r="B50" s="141"/>
      <c r="C50" s="15">
        <f>STDEV(Y41:Y50)</f>
        <v>5.3783472618137527E-5</v>
      </c>
      <c r="D50" s="14">
        <f>STDEV(AB41:AB50)</f>
        <v>0.26597098204104624</v>
      </c>
      <c r="G50" s="40" t="str">
        <f t="shared" si="24"/>
        <v>VB209-10</v>
      </c>
      <c r="H50" s="4">
        <f>$B$14</f>
        <v>48</v>
      </c>
      <c r="I50" s="124">
        <f>$C$14</f>
        <v>1.5</v>
      </c>
      <c r="J50" s="5">
        <f>$D$14</f>
        <v>0</v>
      </c>
      <c r="K50" s="4">
        <f>I50/H50</f>
        <v>3.125E-2</v>
      </c>
      <c r="L50" s="125">
        <f t="shared" si="26"/>
        <v>1.3141847848942344E-4</v>
      </c>
      <c r="M50" s="22">
        <f>$B$33</f>
        <v>1051.5</v>
      </c>
      <c r="N50" s="22">
        <f>$C$33</f>
        <v>986.5</v>
      </c>
      <c r="O50" s="22">
        <f>$D$33</f>
        <v>1545.6</v>
      </c>
      <c r="P50" s="23">
        <f>$E$33</f>
        <v>0</v>
      </c>
      <c r="Q50" s="22">
        <f t="shared" si="27"/>
        <v>0.68031832298136652</v>
      </c>
      <c r="R50" s="22">
        <f t="shared" si="28"/>
        <v>0.63826345755693581</v>
      </c>
      <c r="S50" s="21">
        <f t="shared" si="29"/>
        <v>0</v>
      </c>
      <c r="T50" s="20">
        <f t="shared" si="37"/>
        <v>3.2096742623132141E-2</v>
      </c>
      <c r="U50" s="20">
        <f t="shared" si="38"/>
        <v>1.9551042018629762E-2</v>
      </c>
      <c r="V50" s="18">
        <f t="shared" si="30"/>
        <v>0</v>
      </c>
      <c r="W50" s="19">
        <f t="shared" si="31"/>
        <v>1.6416896139115171</v>
      </c>
      <c r="X50" s="19">
        <f t="shared" si="32"/>
        <v>0.51647784641761907</v>
      </c>
      <c r="Y50" s="18">
        <f t="shared" si="33"/>
        <v>2.5445133687914214E-4</v>
      </c>
      <c r="Z50" s="5">
        <f t="shared" si="40"/>
        <v>229.00620319122794</v>
      </c>
      <c r="AA50" s="2">
        <f t="shared" si="34"/>
        <v>75.041818178135941</v>
      </c>
      <c r="AB50" s="2">
        <f t="shared" si="39"/>
        <v>5.4300247166855335</v>
      </c>
      <c r="AC50" s="17">
        <f t="shared" si="35"/>
        <v>7.9310071096228024E-5</v>
      </c>
      <c r="AD50" s="38">
        <f t="shared" si="36"/>
        <v>0.39120914868795431</v>
      </c>
    </row>
    <row r="51" spans="1:30" ht="15.75" thickBot="1" x14ac:dyDescent="0.3">
      <c r="A51" s="141" t="s">
        <v>0</v>
      </c>
      <c r="B51" s="141"/>
      <c r="C51" s="37">
        <f>(C50/C49)*100</f>
        <v>28.435619451451188</v>
      </c>
      <c r="D51" s="14">
        <f>(D50/D49)*100</f>
        <v>5.2074428651281286</v>
      </c>
      <c r="G51" s="36"/>
      <c r="H51" s="31"/>
      <c r="I51" s="31"/>
      <c r="J51" s="29"/>
      <c r="K51" s="30"/>
      <c r="L51" s="126"/>
      <c r="M51" s="33"/>
      <c r="N51" s="33"/>
      <c r="O51" s="33"/>
      <c r="P51" s="34"/>
      <c r="Q51" s="33"/>
      <c r="R51" s="33"/>
      <c r="S51" s="32"/>
      <c r="T51" s="31"/>
      <c r="U51" s="31"/>
      <c r="V51" s="29"/>
      <c r="W51" s="30"/>
      <c r="X51" s="30"/>
      <c r="Y51" s="29"/>
      <c r="Z51" s="28"/>
      <c r="AA51" s="28"/>
      <c r="AB51" s="28"/>
      <c r="AC51" s="27"/>
      <c r="AD51" s="26"/>
    </row>
    <row r="52" spans="1:30" ht="15.75" thickTop="1" x14ac:dyDescent="0.25">
      <c r="A52" s="141" t="s">
        <v>5</v>
      </c>
      <c r="B52" s="141"/>
      <c r="C52" s="25">
        <f>COUNT(Y41:Y50)</f>
        <v>10</v>
      </c>
      <c r="D52" s="24">
        <f>COUNT(AB41:AB50)</f>
        <v>10</v>
      </c>
      <c r="G52" s="7" t="s">
        <v>4</v>
      </c>
      <c r="H52" s="20"/>
      <c r="I52" s="20"/>
      <c r="J52" s="18"/>
      <c r="K52" s="19"/>
      <c r="L52" s="127"/>
      <c r="M52" s="22"/>
      <c r="N52" s="22"/>
      <c r="O52" s="22"/>
      <c r="P52" s="23"/>
      <c r="Q52" s="22"/>
      <c r="R52" s="22"/>
      <c r="S52" s="21"/>
      <c r="T52" s="20"/>
      <c r="U52" s="20"/>
      <c r="V52" s="18"/>
      <c r="W52" s="19"/>
      <c r="X52" s="19"/>
      <c r="Y52" s="18"/>
      <c r="Z52" s="2"/>
      <c r="AA52" s="2"/>
      <c r="AB52" s="2"/>
      <c r="AC52" s="17"/>
      <c r="AD52" s="16"/>
    </row>
    <row r="53" spans="1:30" ht="17.25" customHeight="1" x14ac:dyDescent="0.25">
      <c r="A53" s="142" t="s">
        <v>3</v>
      </c>
      <c r="B53" s="142"/>
      <c r="C53" s="15">
        <f>_xlfn.CONFIDENCE.NORM(0.05,C50,C52)</f>
        <v>3.3334729148810039E-5</v>
      </c>
      <c r="D53" s="14">
        <f>_xlfn.CONFIDENCE.NORM(0.05,D50,D52)</f>
        <v>0.16484749340620619</v>
      </c>
      <c r="G53" s="7" t="s">
        <v>2</v>
      </c>
      <c r="H53" s="4">
        <f>AVERAGE(H41:H50)</f>
        <v>51.23</v>
      </c>
      <c r="I53" s="4">
        <f>AVERAGE(I41:I49)</f>
        <v>0.92333333333333334</v>
      </c>
      <c r="J53" s="5">
        <f>AVERAGE(J41:J45)</f>
        <v>0</v>
      </c>
      <c r="K53" s="13">
        <f t="shared" ref="K53:AD53" si="41">AVERAGE(K41:K50)</f>
        <v>1.9393161443819806E-2</v>
      </c>
      <c r="L53" s="11">
        <f t="shared" si="41"/>
        <v>8.1555832641489585E-5</v>
      </c>
      <c r="M53" s="4">
        <f t="shared" si="41"/>
        <v>877.54000000000019</v>
      </c>
      <c r="N53" s="4">
        <f t="shared" si="41"/>
        <v>816.39</v>
      </c>
      <c r="O53" s="4">
        <f t="shared" si="41"/>
        <v>1535.0800000000004</v>
      </c>
      <c r="P53" s="5">
        <f t="shared" si="41"/>
        <v>0</v>
      </c>
      <c r="Q53" s="4">
        <f t="shared" si="41"/>
        <v>0.57578230433467303</v>
      </c>
      <c r="R53" s="4">
        <f t="shared" si="41"/>
        <v>0.53612761029478884</v>
      </c>
      <c r="S53" s="3">
        <f t="shared" si="41"/>
        <v>0</v>
      </c>
      <c r="T53" s="4">
        <f t="shared" si="41"/>
        <v>2.7164837113596484E-2</v>
      </c>
      <c r="U53" s="4">
        <f t="shared" si="41"/>
        <v>1.6422455824656006E-2</v>
      </c>
      <c r="V53" s="3">
        <f t="shared" si="41"/>
        <v>0</v>
      </c>
      <c r="W53" s="2">
        <f t="shared" si="41"/>
        <v>1.6540582361282372</v>
      </c>
      <c r="X53" s="2">
        <f t="shared" si="41"/>
        <v>0.43587292938252487</v>
      </c>
      <c r="Y53" s="11">
        <f t="shared" si="41"/>
        <v>1.8914120267351072E-4</v>
      </c>
      <c r="Z53" s="2">
        <f t="shared" si="41"/>
        <v>170.22708240615964</v>
      </c>
      <c r="AA53" s="2">
        <f t="shared" si="41"/>
        <v>62.551255011308925</v>
      </c>
      <c r="AB53" s="2">
        <f t="shared" si="41"/>
        <v>5.107516086679178</v>
      </c>
      <c r="AC53" s="10">
        <f t="shared" si="41"/>
        <v>4.2845537446611155E-5</v>
      </c>
      <c r="AD53" s="10">
        <f t="shared" si="41"/>
        <v>0.2118098595427978</v>
      </c>
    </row>
    <row r="54" spans="1:30" x14ac:dyDescent="0.25">
      <c r="G54" s="7" t="s">
        <v>1</v>
      </c>
      <c r="H54" s="4">
        <f>STDEV(H41:H50)</f>
        <v>3.6694080660994284</v>
      </c>
      <c r="I54" s="4">
        <f>STDEV(I41:I49)</f>
        <v>0.19691368667515133</v>
      </c>
      <c r="J54" s="5">
        <f>STDEV(J41:J45)</f>
        <v>0</v>
      </c>
      <c r="K54" s="2">
        <f t="shared" ref="K54:AD54" si="42">STDEV(K41:K50)</f>
        <v>5.9219559093307917E-3</v>
      </c>
      <c r="L54" s="127">
        <f t="shared" si="42"/>
        <v>2.4904141929142488E-5</v>
      </c>
      <c r="M54" s="4">
        <f t="shared" si="42"/>
        <v>104.92357218470794</v>
      </c>
      <c r="N54" s="4">
        <f t="shared" si="42"/>
        <v>86.931485793251611</v>
      </c>
      <c r="O54" s="4">
        <f t="shared" si="42"/>
        <v>122.84573704899616</v>
      </c>
      <c r="P54" s="5">
        <f t="shared" si="42"/>
        <v>0</v>
      </c>
      <c r="Q54" s="4">
        <f t="shared" si="42"/>
        <v>8.6940701390108344E-2</v>
      </c>
      <c r="R54" s="4">
        <f t="shared" si="42"/>
        <v>8.0357021182021565E-2</v>
      </c>
      <c r="S54" s="3">
        <f t="shared" si="42"/>
        <v>0</v>
      </c>
      <c r="T54" s="4">
        <f t="shared" si="42"/>
        <v>4.1017759212540091E-3</v>
      </c>
      <c r="U54" s="4">
        <f t="shared" si="42"/>
        <v>2.4614655265321442E-3</v>
      </c>
      <c r="V54" s="3">
        <f t="shared" si="42"/>
        <v>0</v>
      </c>
      <c r="W54" s="2">
        <f t="shared" si="42"/>
        <v>4.7895101613014947E-2</v>
      </c>
      <c r="X54" s="2">
        <f t="shared" si="42"/>
        <v>6.5319373633366345E-2</v>
      </c>
      <c r="Y54" s="3">
        <f t="shared" si="42"/>
        <v>5.3783472618137527E-5</v>
      </c>
      <c r="Z54" s="2">
        <f t="shared" si="42"/>
        <v>48.405125356323708</v>
      </c>
      <c r="AA54" s="2">
        <f t="shared" si="42"/>
        <v>10.286089138218811</v>
      </c>
      <c r="AB54" s="2">
        <f t="shared" si="42"/>
        <v>0.26597098204104624</v>
      </c>
      <c r="AC54" s="8">
        <f t="shared" si="42"/>
        <v>3.2721958105479537E-5</v>
      </c>
      <c r="AD54" s="8">
        <f t="shared" si="42"/>
        <v>0.16166787500122859</v>
      </c>
    </row>
    <row r="55" spans="1:30" x14ac:dyDescent="0.25">
      <c r="G55" s="7" t="s">
        <v>0</v>
      </c>
      <c r="H55" s="4">
        <f t="shared" ref="H55:AD55" si="43">(H54/H53)*100</f>
        <v>7.1626157839145597</v>
      </c>
      <c r="I55" s="4">
        <f t="shared" si="43"/>
        <v>21.32639205868065</v>
      </c>
      <c r="J55" s="5" t="e">
        <f t="shared" si="43"/>
        <v>#DIV/0!</v>
      </c>
      <c r="K55" s="6">
        <f t="shared" si="43"/>
        <v>30.536310062112097</v>
      </c>
      <c r="L55" s="2">
        <f t="shared" si="43"/>
        <v>30.536310062112097</v>
      </c>
      <c r="M55" s="4">
        <f t="shared" si="43"/>
        <v>11.956557215022439</v>
      </c>
      <c r="N55" s="4">
        <f t="shared" si="43"/>
        <v>10.648279105972833</v>
      </c>
      <c r="O55" s="4">
        <f t="shared" si="43"/>
        <v>8.0025625406490963</v>
      </c>
      <c r="P55" s="5" t="e">
        <f t="shared" si="43"/>
        <v>#DIV/0!</v>
      </c>
      <c r="Q55" s="4">
        <f t="shared" si="43"/>
        <v>15.099578562173757</v>
      </c>
      <c r="R55" s="4">
        <f t="shared" si="43"/>
        <v>14.988413138774442</v>
      </c>
      <c r="S55" s="3" t="e">
        <f t="shared" si="43"/>
        <v>#DIV/0!</v>
      </c>
      <c r="T55" s="4">
        <f t="shared" si="43"/>
        <v>15.09957856217366</v>
      </c>
      <c r="U55" s="4">
        <f t="shared" si="43"/>
        <v>14.988413138774289</v>
      </c>
      <c r="V55" s="3" t="e">
        <f t="shared" si="43"/>
        <v>#DIV/0!</v>
      </c>
      <c r="W55" s="2">
        <f t="shared" si="43"/>
        <v>2.8956115671674389</v>
      </c>
      <c r="X55" s="2">
        <f t="shared" si="43"/>
        <v>14.985875293035612</v>
      </c>
      <c r="Y55" s="3">
        <f t="shared" si="43"/>
        <v>28.435619451451188</v>
      </c>
      <c r="Z55" s="2">
        <f t="shared" si="43"/>
        <v>28.435619451451149</v>
      </c>
      <c r="AA55" s="2">
        <f t="shared" si="43"/>
        <v>16.444257011884321</v>
      </c>
      <c r="AB55" s="2">
        <f t="shared" si="43"/>
        <v>5.2074428651281286</v>
      </c>
      <c r="AC55" s="1">
        <f t="shared" si="43"/>
        <v>76.371916553161739</v>
      </c>
      <c r="AD55" s="1">
        <f t="shared" si="43"/>
        <v>76.32688834702823</v>
      </c>
    </row>
  </sheetData>
  <sortState ref="AB24:AB33">
    <sortCondition descending="1" ref="AB24"/>
  </sortState>
  <mergeCells count="25">
    <mergeCell ref="A49:B49"/>
    <mergeCell ref="A50:B50"/>
    <mergeCell ref="A51:B51"/>
    <mergeCell ref="A52:B52"/>
    <mergeCell ref="A53:B53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5"/>
  <sheetViews>
    <sheetView topLeftCell="A19" zoomScaleNormal="100" workbookViewId="0">
      <selection activeCell="W41" sqref="W41:W50"/>
    </sheetView>
  </sheetViews>
  <sheetFormatPr defaultRowHeight="15" x14ac:dyDescent="0.25"/>
  <cols>
    <col min="1" max="1" width="10.28515625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389</v>
      </c>
      <c r="C1" s="117" t="s">
        <v>100</v>
      </c>
      <c r="D1" s="103">
        <v>2009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901</v>
      </c>
      <c r="B5" s="58">
        <v>48.1</v>
      </c>
      <c r="C5" s="130">
        <v>2.8</v>
      </c>
      <c r="D5" s="58">
        <v>0</v>
      </c>
      <c r="E5" s="58"/>
      <c r="G5" s="91" t="s">
        <v>95</v>
      </c>
      <c r="H5" s="91">
        <f>(11.4*0.9)/20</f>
        <v>0.51300000000000001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902</v>
      </c>
      <c r="B6" s="58">
        <v>48.6</v>
      </c>
      <c r="C6" s="130">
        <v>2.7</v>
      </c>
      <c r="D6" s="58">
        <v>0</v>
      </c>
      <c r="E6" s="58"/>
      <c r="G6" s="91" t="s">
        <v>93</v>
      </c>
      <c r="H6" s="91">
        <f>(34.57*0.4)/10</f>
        <v>1.3828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903</v>
      </c>
      <c r="B7" s="58">
        <v>49.6</v>
      </c>
      <c r="C7" s="130">
        <v>2.9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904</v>
      </c>
      <c r="B8" s="58">
        <v>52.2</v>
      </c>
      <c r="C8" s="130">
        <v>2.7</v>
      </c>
      <c r="D8" s="58">
        <v>0</v>
      </c>
      <c r="E8" s="58"/>
      <c r="G8" s="91" t="s">
        <v>89</v>
      </c>
      <c r="H8" s="91">
        <f>(30.16*0.97)/20</f>
        <v>1.4627599999999998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905</v>
      </c>
      <c r="B9" s="58">
        <v>50.1</v>
      </c>
      <c r="C9" s="130">
        <v>3.5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906</v>
      </c>
      <c r="B10" s="58">
        <v>47.8</v>
      </c>
      <c r="C10" s="130">
        <v>3.5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907</v>
      </c>
      <c r="B11" s="58">
        <v>49.3</v>
      </c>
      <c r="C11" s="130">
        <v>3.5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908</v>
      </c>
      <c r="B12" s="58">
        <v>51.5</v>
      </c>
      <c r="C12" s="130">
        <v>3.3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909</v>
      </c>
      <c r="B13" s="58">
        <v>55.3</v>
      </c>
      <c r="C13" s="130">
        <v>3.2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910</v>
      </c>
      <c r="B14" s="58">
        <v>53</v>
      </c>
      <c r="C14" s="130">
        <v>3.4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39" t="s">
        <v>73</v>
      </c>
      <c r="O15" s="139" t="s">
        <v>72</v>
      </c>
      <c r="P15" s="139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54.1</v>
      </c>
      <c r="C16" s="58">
        <v>0</v>
      </c>
      <c r="D16" s="58">
        <v>87.3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5.13E-3</v>
      </c>
      <c r="O16" s="96">
        <f>$H$7*(L16/1000)</f>
        <v>0</v>
      </c>
      <c r="P16" s="95">
        <f t="shared" ref="P16:P21" si="1">$H$6*(M16/1000)</f>
        <v>1.3828E-2</v>
      </c>
      <c r="Q16" s="94">
        <f t="shared" ref="Q16:S21" si="2">B16</f>
        <v>54.1</v>
      </c>
      <c r="R16" s="94">
        <f t="shared" si="2"/>
        <v>0</v>
      </c>
      <c r="S16" s="94">
        <f t="shared" si="2"/>
        <v>87.3</v>
      </c>
      <c r="T16" s="93">
        <f t="shared" ref="T16:T20" si="3">R16/Q16</f>
        <v>0</v>
      </c>
      <c r="U16" s="92">
        <f t="shared" ref="U16:U21" si="4">S16/Q16</f>
        <v>1.6136783733826248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50.1</v>
      </c>
      <c r="C17" s="58">
        <v>33.700000000000003</v>
      </c>
      <c r="D17" s="58">
        <v>35.1</v>
      </c>
      <c r="E17" s="58"/>
      <c r="G17" s="102" t="s">
        <v>63</v>
      </c>
      <c r="H17" s="103">
        <v>228.74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5.13E-3</v>
      </c>
      <c r="O17" s="96">
        <f>$H$8*(L17/1000)</f>
        <v>2.9255199999999996E-3</v>
      </c>
      <c r="P17" s="95">
        <f t="shared" si="1"/>
        <v>1.10624E-2</v>
      </c>
      <c r="Q17" s="94">
        <f t="shared" si="2"/>
        <v>50.1</v>
      </c>
      <c r="R17" s="94">
        <f t="shared" si="2"/>
        <v>33.700000000000003</v>
      </c>
      <c r="S17" s="94">
        <f t="shared" si="2"/>
        <v>35.1</v>
      </c>
      <c r="T17" s="93">
        <f t="shared" si="3"/>
        <v>0.67265469061876249</v>
      </c>
      <c r="U17" s="92">
        <f t="shared" si="4"/>
        <v>0.70059880239520955</v>
      </c>
      <c r="V17" s="91"/>
      <c r="W17" s="91"/>
      <c r="X17" s="100"/>
    </row>
    <row r="18" spans="1:35" x14ac:dyDescent="0.25">
      <c r="A18" s="58" t="s">
        <v>62</v>
      </c>
      <c r="B18" s="58">
        <v>51.5</v>
      </c>
      <c r="C18" s="58">
        <v>66</v>
      </c>
      <c r="D18" s="58">
        <v>23</v>
      </c>
      <c r="E18" s="58"/>
      <c r="G18" s="102" t="s">
        <v>61</v>
      </c>
      <c r="H18" s="101">
        <f>50.34/10</f>
        <v>5.0340000000000007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5.13E-3</v>
      </c>
      <c r="O18" s="96">
        <f>$H$8*(L18/1000)</f>
        <v>5.8510399999999992E-3</v>
      </c>
      <c r="P18" s="95">
        <f t="shared" si="1"/>
        <v>8.2968E-3</v>
      </c>
      <c r="Q18" s="94">
        <f t="shared" si="2"/>
        <v>51.5</v>
      </c>
      <c r="R18" s="94">
        <f t="shared" si="2"/>
        <v>66</v>
      </c>
      <c r="S18" s="94">
        <f t="shared" si="2"/>
        <v>23</v>
      </c>
      <c r="T18" s="93">
        <f t="shared" si="3"/>
        <v>1.2815533980582525</v>
      </c>
      <c r="U18" s="92">
        <f t="shared" si="4"/>
        <v>0.44660194174757284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47.5</v>
      </c>
      <c r="C19" s="58">
        <v>94.8</v>
      </c>
      <c r="D19" s="58">
        <v>12.6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5.13E-3</v>
      </c>
      <c r="O19" s="96">
        <f>$H$8*(L19/1000)</f>
        <v>8.7765599999999992E-3</v>
      </c>
      <c r="P19" s="95">
        <f t="shared" si="1"/>
        <v>5.5312E-3</v>
      </c>
      <c r="Q19" s="94">
        <f t="shared" si="2"/>
        <v>47.5</v>
      </c>
      <c r="R19" s="94">
        <f t="shared" si="2"/>
        <v>94.8</v>
      </c>
      <c r="S19" s="94">
        <f t="shared" si="2"/>
        <v>12.6</v>
      </c>
      <c r="T19" s="93">
        <f t="shared" si="3"/>
        <v>1.9957894736842106</v>
      </c>
      <c r="U19" s="92">
        <f t="shared" si="4"/>
        <v>0.26526315789473681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51.6</v>
      </c>
      <c r="C20" s="58">
        <v>140</v>
      </c>
      <c r="D20" s="58">
        <v>6.7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5.13E-3</v>
      </c>
      <c r="O20" s="96">
        <f>$H$8*(L20/1000)</f>
        <v>1.1702079999999998E-2</v>
      </c>
      <c r="P20" s="95">
        <f t="shared" si="1"/>
        <v>2.7656E-3</v>
      </c>
      <c r="Q20" s="94">
        <f t="shared" si="2"/>
        <v>51.6</v>
      </c>
      <c r="R20" s="94">
        <f t="shared" si="2"/>
        <v>140</v>
      </c>
      <c r="S20" s="94">
        <f t="shared" si="2"/>
        <v>6.7</v>
      </c>
      <c r="T20" s="93">
        <f t="shared" si="3"/>
        <v>2.7131782945736433</v>
      </c>
      <c r="U20" s="92">
        <f t="shared" si="4"/>
        <v>0.12984496124031009</v>
      </c>
      <c r="V20" s="91"/>
      <c r="W20" s="91"/>
    </row>
    <row r="21" spans="1:35" x14ac:dyDescent="0.25">
      <c r="A21" s="58" t="s">
        <v>58</v>
      </c>
      <c r="B21" s="58">
        <v>46.8</v>
      </c>
      <c r="C21" s="58">
        <v>163.9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5.13E-3</v>
      </c>
      <c r="O21" s="96">
        <f>$H$8*(L21/1000)</f>
        <v>1.4627599999999999E-2</v>
      </c>
      <c r="P21" s="95">
        <f t="shared" si="1"/>
        <v>0</v>
      </c>
      <c r="Q21" s="94">
        <f t="shared" si="2"/>
        <v>46.8</v>
      </c>
      <c r="R21" s="94">
        <f t="shared" si="2"/>
        <v>163.9</v>
      </c>
      <c r="S21" s="94">
        <f t="shared" si="2"/>
        <v>0</v>
      </c>
      <c r="T21" s="93"/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5">A5</f>
        <v>VB209-1</v>
      </c>
      <c r="B24" s="58">
        <v>1136.2</v>
      </c>
      <c r="C24" s="58">
        <v>1008.7</v>
      </c>
      <c r="D24" s="58">
        <v>1580.9</v>
      </c>
      <c r="E24" s="58">
        <v>0</v>
      </c>
      <c r="G24" s="86" t="str">
        <f t="shared" ref="G24:G33" si="6">A5</f>
        <v>VB209-1</v>
      </c>
      <c r="H24" s="49">
        <f>$B$5</f>
        <v>48.1</v>
      </c>
      <c r="I24" s="49">
        <f>$C$5</f>
        <v>2.8</v>
      </c>
      <c r="J24" s="51">
        <f>$D$5</f>
        <v>0</v>
      </c>
      <c r="K24" s="49">
        <f t="shared" ref="K24:K33" si="7">I24/H24</f>
        <v>5.8212058212058208E-2</v>
      </c>
      <c r="L24" s="85">
        <f t="shared" ref="L24:L33" si="8">K24/$H$17</f>
        <v>2.5449006825241849E-4</v>
      </c>
      <c r="M24" s="48">
        <f t="shared" ref="M24:M33" si="9">ABS(($L$36-L24)/$L$37)</f>
        <v>0.58326895975477244</v>
      </c>
      <c r="N24" s="83">
        <f>$B$24</f>
        <v>1136.2</v>
      </c>
      <c r="O24" s="83">
        <f>$C$24</f>
        <v>1008.7</v>
      </c>
      <c r="P24" s="83">
        <f>$D$24</f>
        <v>1580.9</v>
      </c>
      <c r="Q24" s="84">
        <f>$E$24</f>
        <v>0</v>
      </c>
      <c r="R24" s="83">
        <f t="shared" ref="R24:R33" si="10">N24/P24</f>
        <v>0.7187045353912328</v>
      </c>
      <c r="S24" s="83">
        <f t="shared" ref="S24:S33" si="11">O24/P24</f>
        <v>0.63805427288253524</v>
      </c>
      <c r="T24" s="82">
        <f t="shared" ref="T24:T33" si="12">Q24/P24</f>
        <v>0</v>
      </c>
      <c r="U24" s="81">
        <f>(R24*0.005*($H$18))/0.5335</f>
        <v>3.390776599024805E-2</v>
      </c>
      <c r="V24" s="81">
        <f>(S24*0.005*($H$18))/0.8217</f>
        <v>1.9544634353722057E-2</v>
      </c>
      <c r="W24" s="80">
        <f t="shared" ref="W24:W33" si="13">(T24*0.005*($H$18))/0.7126</f>
        <v>0</v>
      </c>
      <c r="X24" s="79">
        <f t="shared" ref="X24:X33" si="14">U24/V24</f>
        <v>1.7348887360377092</v>
      </c>
      <c r="Y24" s="78">
        <f t="shared" ref="Y24:Y33" si="15">(U24+V24+W24)*10</f>
        <v>0.53452400343970108</v>
      </c>
      <c r="Z24" s="48">
        <f t="shared" ref="Z24:Z33" si="16">ABS(($Y$36-Y24)/$Y$37)</f>
        <v>0.1140365092000909</v>
      </c>
      <c r="AA24" s="88">
        <f t="shared" ref="AA24:AA33" si="17">L24/Y24</f>
        <v>4.7610596832837489E-4</v>
      </c>
      <c r="AB24" s="55">
        <f>$AA$30</f>
        <v>5.6474374973819572E-4</v>
      </c>
      <c r="AC24" s="48">
        <f t="shared" ref="AC24:AC33" si="18">ABS(($AB$36-AB24)/$AB$37)</f>
        <v>0.9741985801344385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5"/>
        <v>VB209-2</v>
      </c>
      <c r="B25" s="58">
        <v>1144.9000000000001</v>
      </c>
      <c r="C25" s="58">
        <v>1089.3</v>
      </c>
      <c r="D25" s="58">
        <v>1570.8</v>
      </c>
      <c r="E25" s="58">
        <v>0</v>
      </c>
      <c r="G25" s="86" t="str">
        <f t="shared" si="6"/>
        <v>VB209-2</v>
      </c>
      <c r="H25" s="49">
        <f>$B$6</f>
        <v>48.6</v>
      </c>
      <c r="I25" s="49">
        <f>$C$6</f>
        <v>2.7</v>
      </c>
      <c r="J25" s="51">
        <f>$D$6</f>
        <v>0</v>
      </c>
      <c r="K25" s="49">
        <f t="shared" si="7"/>
        <v>5.5555555555555559E-2</v>
      </c>
      <c r="L25" s="85">
        <f t="shared" si="8"/>
        <v>2.4287643418534387E-4</v>
      </c>
      <c r="M25" s="48">
        <f t="shared" si="9"/>
        <v>0.95210210678963869</v>
      </c>
      <c r="N25" s="83">
        <f>$B$25</f>
        <v>1144.9000000000001</v>
      </c>
      <c r="O25" s="83">
        <f>$C$25</f>
        <v>1089.3</v>
      </c>
      <c r="P25" s="83">
        <f>$D$25</f>
        <v>1570.8</v>
      </c>
      <c r="Q25" s="84">
        <f>$E$25</f>
        <v>0</v>
      </c>
      <c r="R25" s="83">
        <f t="shared" si="10"/>
        <v>0.72886427298192014</v>
      </c>
      <c r="S25" s="83">
        <f t="shared" si="11"/>
        <v>0.69346829640947283</v>
      </c>
      <c r="T25" s="82">
        <f t="shared" si="12"/>
        <v>0</v>
      </c>
      <c r="U25" s="81">
        <f>(R25*0.005*($H$18))/0.5335</f>
        <v>3.4387092316691528E-2</v>
      </c>
      <c r="V25" s="81">
        <f>(S25*0.005*($H$18))/0.8217</f>
        <v>2.1242055519808244E-2</v>
      </c>
      <c r="W25" s="80">
        <f t="shared" si="13"/>
        <v>0</v>
      </c>
      <c r="X25" s="79">
        <f t="shared" si="14"/>
        <v>1.6188213181452953</v>
      </c>
      <c r="Y25" s="78">
        <f t="shared" si="15"/>
        <v>0.5562914783649977</v>
      </c>
      <c r="Z25" s="48">
        <f t="shared" si="16"/>
        <v>0.53866522397562711</v>
      </c>
      <c r="AA25" s="54">
        <f t="shared" si="17"/>
        <v>4.3659923552879978E-4</v>
      </c>
      <c r="AB25" s="55">
        <f>$AA$26</f>
        <v>4.7682628009349421E-4</v>
      </c>
      <c r="AC25" s="48">
        <f t="shared" si="18"/>
        <v>0.52939172005142821</v>
      </c>
      <c r="AD25" s="51">
        <f>(AB24-AB33)/AB37</f>
        <v>1.5159092828353911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5"/>
        <v>VB209-3</v>
      </c>
      <c r="B26" s="58">
        <v>1128.9000000000001</v>
      </c>
      <c r="C26" s="58">
        <v>1046.5999999999999</v>
      </c>
      <c r="D26" s="58">
        <v>1591.6</v>
      </c>
      <c r="E26" s="58">
        <v>0</v>
      </c>
      <c r="G26" s="86" t="str">
        <f t="shared" si="6"/>
        <v>VB209-3</v>
      </c>
      <c r="H26" s="49">
        <f>$B$7</f>
        <v>49.6</v>
      </c>
      <c r="I26" s="49">
        <f>$C$7</f>
        <v>2.9</v>
      </c>
      <c r="J26" s="51">
        <f>$D$7</f>
        <v>0</v>
      </c>
      <c r="K26" s="49">
        <f t="shared" si="7"/>
        <v>5.8467741935483868E-2</v>
      </c>
      <c r="L26" s="85">
        <f t="shared" si="8"/>
        <v>2.5560786017086588E-4</v>
      </c>
      <c r="M26" s="48">
        <f t="shared" si="9"/>
        <v>0.54776941597459339</v>
      </c>
      <c r="N26" s="83">
        <f>$B$26</f>
        <v>1128.9000000000001</v>
      </c>
      <c r="O26" s="83">
        <f>$C$26</f>
        <v>1046.5999999999999</v>
      </c>
      <c r="P26" s="83">
        <f>$D$26</f>
        <v>1591.6</v>
      </c>
      <c r="Q26" s="84">
        <f>$E$26</f>
        <v>0</v>
      </c>
      <c r="R26" s="83">
        <f t="shared" si="10"/>
        <v>0.7092862528273437</v>
      </c>
      <c r="S26" s="83">
        <f t="shared" si="11"/>
        <v>0.65757728072379995</v>
      </c>
      <c r="T26" s="82">
        <f t="shared" si="12"/>
        <v>0</v>
      </c>
      <c r="U26" s="81">
        <f>(R26*0.005*($H$18))/0.5335</f>
        <v>3.3463420775378151E-2</v>
      </c>
      <c r="V26" s="81">
        <f>(S26*0.005*($H$18))/0.8217</f>
        <v>2.0142655659995189E-2</v>
      </c>
      <c r="W26" s="80">
        <f t="shared" si="13"/>
        <v>0</v>
      </c>
      <c r="X26" s="79">
        <f t="shared" si="14"/>
        <v>1.6613211951907112</v>
      </c>
      <c r="Y26" s="78">
        <f t="shared" si="15"/>
        <v>0.5360607643537334</v>
      </c>
      <c r="Z26" s="48">
        <f t="shared" si="16"/>
        <v>6.7956450970648494E-2</v>
      </c>
      <c r="AA26" s="54">
        <f t="shared" si="17"/>
        <v>4.7682628009349421E-4</v>
      </c>
      <c r="AB26" s="55">
        <f>$AA$28</f>
        <v>5.6674579001098264E-4</v>
      </c>
      <c r="AC26" s="48">
        <f t="shared" si="18"/>
        <v>1.0084380588968405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5"/>
        <v>VB209-4</v>
      </c>
      <c r="B27" s="58">
        <v>1118.8</v>
      </c>
      <c r="C27" s="58">
        <v>1051.4000000000001</v>
      </c>
      <c r="D27" s="58">
        <v>1571.3</v>
      </c>
      <c r="E27" s="58">
        <v>0</v>
      </c>
      <c r="G27" s="86" t="str">
        <f t="shared" si="6"/>
        <v>VB209-4</v>
      </c>
      <c r="H27" s="49">
        <f>$B$8</f>
        <v>52.2</v>
      </c>
      <c r="I27" s="49">
        <f>$C$8</f>
        <v>2.7</v>
      </c>
      <c r="J27" s="51">
        <f>$D$8</f>
        <v>0</v>
      </c>
      <c r="K27" s="49">
        <f t="shared" si="7"/>
        <v>5.1724137931034482E-2</v>
      </c>
      <c r="L27" s="85">
        <f t="shared" si="8"/>
        <v>2.2612633527600981E-4</v>
      </c>
      <c r="M27" s="48">
        <f t="shared" si="9"/>
        <v>1.4840623578354299</v>
      </c>
      <c r="N27" s="83">
        <f>$B$27</f>
        <v>1118.8</v>
      </c>
      <c r="O27" s="83">
        <f>$C$27</f>
        <v>1051.4000000000001</v>
      </c>
      <c r="P27" s="83">
        <f>$D$27</f>
        <v>1571.3</v>
      </c>
      <c r="Q27" s="84">
        <f>$E$27</f>
        <v>0</v>
      </c>
      <c r="R27" s="83">
        <f t="shared" si="10"/>
        <v>0.7120218927003118</v>
      </c>
      <c r="S27" s="83">
        <f t="shared" si="11"/>
        <v>0.66912747406605999</v>
      </c>
      <c r="T27" s="82">
        <f t="shared" si="12"/>
        <v>0</v>
      </c>
      <c r="U27" s="81">
        <f>(R27*0.005*($H$18))/0.5335</f>
        <v>3.359248554689194E-2</v>
      </c>
      <c r="V27" s="81">
        <f>(S27*0.005*($H$18))/0.8217</f>
        <v>2.0496456763104215E-2</v>
      </c>
      <c r="W27" s="80">
        <f t="shared" si="13"/>
        <v>0</v>
      </c>
      <c r="X27" s="79">
        <f t="shared" si="14"/>
        <v>1.6389411074875126</v>
      </c>
      <c r="Y27" s="78">
        <f t="shared" si="15"/>
        <v>0.54088942309996157</v>
      </c>
      <c r="Z27" s="48">
        <f t="shared" si="16"/>
        <v>7.6831768305743842E-2</v>
      </c>
      <c r="AA27" s="54">
        <f t="shared" si="17"/>
        <v>4.1806388814191969E-4</v>
      </c>
      <c r="AB27" s="55">
        <f>$AA$31</f>
        <v>5.5573879338164343E-4</v>
      </c>
      <c r="AC27" s="48">
        <f t="shared" si="18"/>
        <v>0.82019318068394287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5"/>
        <v>VB209-5</v>
      </c>
      <c r="B28" s="58">
        <v>1106.4000000000001</v>
      </c>
      <c r="C28" s="58">
        <v>1043</v>
      </c>
      <c r="D28" s="58">
        <v>1561.5</v>
      </c>
      <c r="E28" s="58">
        <v>0</v>
      </c>
      <c r="G28" s="86" t="str">
        <f t="shared" si="6"/>
        <v>VB209-5</v>
      </c>
      <c r="H28" s="49">
        <f>$B$9</f>
        <v>50.1</v>
      </c>
      <c r="I28" s="49">
        <f>$C$9</f>
        <v>3.5</v>
      </c>
      <c r="J28" s="51">
        <f>$D$9</f>
        <v>0</v>
      </c>
      <c r="K28" s="49">
        <f t="shared" si="7"/>
        <v>6.9860279441117765E-2</v>
      </c>
      <c r="L28" s="85">
        <f t="shared" si="8"/>
        <v>3.0541348011330663E-4</v>
      </c>
      <c r="M28" s="48">
        <f t="shared" si="9"/>
        <v>1.0339890101388072</v>
      </c>
      <c r="N28" s="83">
        <f>$B$28</f>
        <v>1106.4000000000001</v>
      </c>
      <c r="O28" s="83">
        <f>$C$28</f>
        <v>1043</v>
      </c>
      <c r="P28" s="83">
        <f>$D$28</f>
        <v>1561.5</v>
      </c>
      <c r="Q28" s="84">
        <f>$E$28</f>
        <v>0</v>
      </c>
      <c r="R28" s="83">
        <f t="shared" si="10"/>
        <v>0.70854947166186366</v>
      </c>
      <c r="S28" s="83">
        <f t="shared" si="11"/>
        <v>0.66794748639129042</v>
      </c>
      <c r="T28" s="82">
        <f t="shared" si="12"/>
        <v>0</v>
      </c>
      <c r="U28" s="81">
        <f t="shared" ref="U28:U33" si="19">(R28*0.005*($H$18))/0.5335</f>
        <v>3.3428660171938358E-2</v>
      </c>
      <c r="V28" s="81">
        <f t="shared" ref="V28:V33" si="20">(S28*0.005*($H$18))/0.8217</f>
        <v>2.0460311832139203E-2</v>
      </c>
      <c r="W28" s="80">
        <f t="shared" si="13"/>
        <v>0</v>
      </c>
      <c r="X28" s="79">
        <f t="shared" si="14"/>
        <v>1.6338294570578529</v>
      </c>
      <c r="Y28" s="78">
        <f t="shared" si="15"/>
        <v>0.53888972004077562</v>
      </c>
      <c r="Z28" s="48">
        <f t="shared" si="16"/>
        <v>1.6870304835737301E-2</v>
      </c>
      <c r="AA28" s="54">
        <f t="shared" si="17"/>
        <v>5.6674579001098264E-4</v>
      </c>
      <c r="AB28" s="55">
        <f>$AA$32</f>
        <v>4.7687285006314974E-4</v>
      </c>
      <c r="AC28" s="48">
        <f t="shared" si="18"/>
        <v>0.52859526679888369</v>
      </c>
      <c r="AD28" s="51">
        <f>1-((((COUNT(AB24:AB33))-3)*((STDEV(AB26:AB33))^2))/(((COUNT(AB24:AB33))-1)*((STDEV(AB24:AB33))^2)))</f>
        <v>0.13933890107134217</v>
      </c>
    </row>
    <row r="29" spans="1:35" x14ac:dyDescent="0.25">
      <c r="A29" s="58" t="str">
        <f t="shared" si="5"/>
        <v>VB209-6</v>
      </c>
      <c r="B29" s="58">
        <v>1293.7</v>
      </c>
      <c r="C29" s="58">
        <v>1135.2</v>
      </c>
      <c r="D29" s="58">
        <v>1570.2</v>
      </c>
      <c r="E29" s="58">
        <v>0</v>
      </c>
      <c r="G29" s="86" t="str">
        <f t="shared" si="6"/>
        <v>VB209-6</v>
      </c>
      <c r="H29" s="49">
        <f>$B$10</f>
        <v>47.8</v>
      </c>
      <c r="I29" s="49">
        <f>$C$10</f>
        <v>3.5</v>
      </c>
      <c r="J29" s="51">
        <f>$D$10</f>
        <v>0</v>
      </c>
      <c r="K29" s="49">
        <f t="shared" si="7"/>
        <v>7.3221757322175743E-2</v>
      </c>
      <c r="L29" s="85">
        <f t="shared" si="8"/>
        <v>3.2010910781750347E-4</v>
      </c>
      <c r="M29" s="48">
        <f t="shared" si="9"/>
        <v>1.5007020633043442</v>
      </c>
      <c r="N29" s="83">
        <f>$B$29</f>
        <v>1293.7</v>
      </c>
      <c r="O29" s="83">
        <f>$C$29</f>
        <v>1135.2</v>
      </c>
      <c r="P29" s="83">
        <f>$D$29</f>
        <v>1570.2</v>
      </c>
      <c r="Q29" s="84">
        <f>$E$29</f>
        <v>0</v>
      </c>
      <c r="R29" s="83">
        <f t="shared" si="10"/>
        <v>0.82390778244809582</v>
      </c>
      <c r="S29" s="83">
        <f t="shared" si="11"/>
        <v>0.72296522735957203</v>
      </c>
      <c r="T29" s="82">
        <f t="shared" si="12"/>
        <v>0</v>
      </c>
      <c r="U29" s="81">
        <f t="shared" si="19"/>
        <v>3.8871150673324417E-2</v>
      </c>
      <c r="V29" s="81">
        <f t="shared" si="20"/>
        <v>2.2145594222514824E-2</v>
      </c>
      <c r="W29" s="80">
        <f t="shared" si="13"/>
        <v>0</v>
      </c>
      <c r="X29" s="79">
        <f t="shared" si="14"/>
        <v>1.7552543536540182</v>
      </c>
      <c r="Y29" s="78">
        <f t="shared" si="15"/>
        <v>0.61016744895839237</v>
      </c>
      <c r="Z29" s="48">
        <f t="shared" si="16"/>
        <v>2.1541460964017851</v>
      </c>
      <c r="AA29" s="54">
        <f t="shared" si="17"/>
        <v>5.2462501623768505E-4</v>
      </c>
      <c r="AB29" s="55">
        <f>$AA$33</f>
        <v>5.8148552796080297E-4</v>
      </c>
      <c r="AC29" s="48">
        <f t="shared" si="18"/>
        <v>1.260521371783303</v>
      </c>
      <c r="AD29" s="51"/>
    </row>
    <row r="30" spans="1:35" x14ac:dyDescent="0.25">
      <c r="A30" s="58" t="str">
        <f t="shared" si="5"/>
        <v>VB209-7</v>
      </c>
      <c r="B30" s="58">
        <v>1071.3</v>
      </c>
      <c r="C30" s="58">
        <v>966.2</v>
      </c>
      <c r="D30" s="58">
        <v>1458.2</v>
      </c>
      <c r="E30" s="58">
        <v>0</v>
      </c>
      <c r="G30" s="86" t="str">
        <f t="shared" si="6"/>
        <v>VB209-7</v>
      </c>
      <c r="H30" s="49">
        <f>$B$11</f>
        <v>49.3</v>
      </c>
      <c r="I30" s="49">
        <f>$C$11</f>
        <v>3.5</v>
      </c>
      <c r="J30" s="51">
        <f>$D$11</f>
        <v>0</v>
      </c>
      <c r="K30" s="49">
        <f t="shared" si="7"/>
        <v>7.099391480730223E-2</v>
      </c>
      <c r="L30" s="85">
        <f t="shared" si="8"/>
        <v>3.1036947979060168E-4</v>
      </c>
      <c r="M30" s="48">
        <f t="shared" si="9"/>
        <v>1.1913847871301653</v>
      </c>
      <c r="N30" s="83">
        <f>$B$30</f>
        <v>1071.3</v>
      </c>
      <c r="O30" s="83">
        <f>$C$30</f>
        <v>966.2</v>
      </c>
      <c r="P30" s="83">
        <f>$D$30</f>
        <v>1458.2</v>
      </c>
      <c r="Q30" s="84">
        <f>$E$30</f>
        <v>0</v>
      </c>
      <c r="R30" s="83">
        <f t="shared" si="10"/>
        <v>0.73467288437800027</v>
      </c>
      <c r="S30" s="83">
        <f t="shared" si="11"/>
        <v>0.66259772322040877</v>
      </c>
      <c r="T30" s="82">
        <f t="shared" si="12"/>
        <v>0</v>
      </c>
      <c r="U30" s="81">
        <f t="shared" si="19"/>
        <v>3.4661136831854303E-2</v>
      </c>
      <c r="V30" s="81">
        <f t="shared" si="20"/>
        <v>2.0296439933622599E-2</v>
      </c>
      <c r="W30" s="80">
        <f t="shared" si="13"/>
        <v>0</v>
      </c>
      <c r="X30" s="79">
        <f t="shared" si="14"/>
        <v>1.7077446559697147</v>
      </c>
      <c r="Y30" s="78">
        <f t="shared" si="15"/>
        <v>0.54957576765476901</v>
      </c>
      <c r="Z30" s="48">
        <f t="shared" si="16"/>
        <v>0.33729340500644689</v>
      </c>
      <c r="AA30" s="54">
        <f t="shared" si="17"/>
        <v>5.6474374973819572E-4</v>
      </c>
      <c r="AB30" s="55">
        <f>$AA$27</f>
        <v>4.1806388814191969E-4</v>
      </c>
      <c r="AC30" s="48">
        <f t="shared" si="18"/>
        <v>1.5343633475467642</v>
      </c>
      <c r="AD30" s="51" t="s">
        <v>39</v>
      </c>
    </row>
    <row r="31" spans="1:35" x14ac:dyDescent="0.25">
      <c r="A31" s="58" t="str">
        <f t="shared" si="5"/>
        <v>VB209-8</v>
      </c>
      <c r="B31" s="58">
        <v>1060.9000000000001</v>
      </c>
      <c r="C31" s="58">
        <v>992.7</v>
      </c>
      <c r="D31" s="58">
        <v>1596.2</v>
      </c>
      <c r="E31" s="58">
        <v>0</v>
      </c>
      <c r="G31" s="86" t="str">
        <f t="shared" si="6"/>
        <v>VB209-8</v>
      </c>
      <c r="H31" s="49">
        <f>$B$12</f>
        <v>51.5</v>
      </c>
      <c r="I31" s="49">
        <f>$C$12</f>
        <v>3.3</v>
      </c>
      <c r="J31" s="51">
        <f>$D$12</f>
        <v>0</v>
      </c>
      <c r="K31" s="49">
        <f t="shared" si="7"/>
        <v>6.4077669902912623E-2</v>
      </c>
      <c r="L31" s="85">
        <f t="shared" si="8"/>
        <v>2.8013320758464902E-4</v>
      </c>
      <c r="M31" s="48">
        <f t="shared" si="9"/>
        <v>0.23112210208988193</v>
      </c>
      <c r="N31" s="83">
        <f>$B$31</f>
        <v>1060.9000000000001</v>
      </c>
      <c r="O31" s="83">
        <f>$C$31</f>
        <v>992.7</v>
      </c>
      <c r="P31" s="83">
        <f>$D$31</f>
        <v>1596.2</v>
      </c>
      <c r="Q31" s="84">
        <f>$E$31</f>
        <v>0</v>
      </c>
      <c r="R31" s="83">
        <f t="shared" si="10"/>
        <v>0.66464102242826717</v>
      </c>
      <c r="S31" s="83">
        <f t="shared" si="11"/>
        <v>0.62191454704924198</v>
      </c>
      <c r="T31" s="82">
        <f t="shared" si="12"/>
        <v>0</v>
      </c>
      <c r="U31" s="81">
        <f t="shared" si="19"/>
        <v>3.1357103157487326E-2</v>
      </c>
      <c r="V31" s="81">
        <f t="shared" si="20"/>
        <v>1.9050248447401025E-2</v>
      </c>
      <c r="W31" s="80">
        <f t="shared" si="13"/>
        <v>0</v>
      </c>
      <c r="X31" s="79">
        <f t="shared" si="14"/>
        <v>1.6460206933293458</v>
      </c>
      <c r="Y31" s="78">
        <f t="shared" si="15"/>
        <v>0.50407351604888351</v>
      </c>
      <c r="Z31" s="48">
        <f t="shared" si="16"/>
        <v>1.027099965767327</v>
      </c>
      <c r="AA31" s="54">
        <f t="shared" si="17"/>
        <v>5.5573879338164343E-4</v>
      </c>
      <c r="AB31" s="55">
        <f>$AA$25</f>
        <v>4.3659923552879978E-4</v>
      </c>
      <c r="AC31" s="48">
        <f t="shared" si="18"/>
        <v>1.217366411054883</v>
      </c>
      <c r="AD31" s="51">
        <f>1-((((COUNT(AB24:AB33))-3)*((STDEV(AB24:AB31))^2))/(((COUNT(AB24:AB33))-1)*((STDEV(AB24:AB33))^2)))</f>
        <v>4.271996878849238E-2</v>
      </c>
    </row>
    <row r="32" spans="1:35" x14ac:dyDescent="0.25">
      <c r="A32" s="58" t="str">
        <f t="shared" si="5"/>
        <v>VB209-9</v>
      </c>
      <c r="B32" s="58">
        <v>1137.4000000000001</v>
      </c>
      <c r="C32" s="58">
        <v>1021.9</v>
      </c>
      <c r="D32" s="58">
        <v>1601.6</v>
      </c>
      <c r="E32" s="58">
        <v>0</v>
      </c>
      <c r="G32" s="86" t="str">
        <f t="shared" si="6"/>
        <v>VB209-9</v>
      </c>
      <c r="H32" s="49">
        <f>$B$13</f>
        <v>55.3</v>
      </c>
      <c r="I32" s="49">
        <f>$C$13</f>
        <v>3.2</v>
      </c>
      <c r="J32" s="51">
        <f>$D$13</f>
        <v>0</v>
      </c>
      <c r="K32" s="49">
        <f t="shared" si="7"/>
        <v>5.7866184448462935E-2</v>
      </c>
      <c r="L32" s="85">
        <f t="shared" si="8"/>
        <v>2.5297798569757336E-4</v>
      </c>
      <c r="M32" s="48">
        <f t="shared" si="9"/>
        <v>0.63129063531808149</v>
      </c>
      <c r="N32" s="83">
        <f>$B$32</f>
        <v>1137.4000000000001</v>
      </c>
      <c r="O32" s="83">
        <f>$C$32</f>
        <v>1021.9</v>
      </c>
      <c r="P32" s="83">
        <f>$D$32</f>
        <v>1601.6</v>
      </c>
      <c r="Q32" s="84">
        <f>$E$32</f>
        <v>0</v>
      </c>
      <c r="R32" s="83">
        <f t="shared" si="10"/>
        <v>0.71016483516483531</v>
      </c>
      <c r="S32" s="83">
        <f t="shared" si="11"/>
        <v>0.63804945054945061</v>
      </c>
      <c r="T32" s="82">
        <f t="shared" si="12"/>
        <v>0</v>
      </c>
      <c r="U32" s="81">
        <f t="shared" si="19"/>
        <v>3.3504871417242565E-2</v>
      </c>
      <c r="V32" s="81">
        <f t="shared" si="20"/>
        <v>1.9544486637860136E-2</v>
      </c>
      <c r="W32" s="80">
        <f t="shared" si="13"/>
        <v>0</v>
      </c>
      <c r="X32" s="79">
        <f t="shared" si="14"/>
        <v>1.7142876166590839</v>
      </c>
      <c r="Y32" s="78">
        <f t="shared" si="15"/>
        <v>0.53049358055102702</v>
      </c>
      <c r="Z32" s="48">
        <f t="shared" si="16"/>
        <v>0.23488947969376392</v>
      </c>
      <c r="AA32" s="54">
        <f t="shared" si="17"/>
        <v>4.7687285006314974E-4</v>
      </c>
      <c r="AB32" s="55">
        <f>$AA$29</f>
        <v>5.2462501623768505E-4</v>
      </c>
      <c r="AC32" s="48">
        <f t="shared" si="18"/>
        <v>0.28807625665438563</v>
      </c>
      <c r="AD32" s="51"/>
    </row>
    <row r="33" spans="1:30" x14ac:dyDescent="0.25">
      <c r="A33" s="58" t="str">
        <f t="shared" si="5"/>
        <v>VB209-10</v>
      </c>
      <c r="B33" s="58">
        <v>1010.9</v>
      </c>
      <c r="C33" s="58">
        <v>946.2</v>
      </c>
      <c r="D33" s="58">
        <v>1589.8</v>
      </c>
      <c r="E33" s="58">
        <v>0</v>
      </c>
      <c r="G33" s="86" t="str">
        <f t="shared" si="6"/>
        <v>VB209-10</v>
      </c>
      <c r="H33" s="49">
        <f>$B$14</f>
        <v>53</v>
      </c>
      <c r="I33" s="123">
        <f>$C$14</f>
        <v>3.4</v>
      </c>
      <c r="J33" s="51">
        <f>$D$14</f>
        <v>0</v>
      </c>
      <c r="K33" s="49">
        <f t="shared" si="7"/>
        <v>6.4150943396226415E-2</v>
      </c>
      <c r="L33" s="85">
        <f t="shared" si="8"/>
        <v>2.8045354287062346E-4</v>
      </c>
      <c r="M33" s="48">
        <f t="shared" si="9"/>
        <v>0.24129551300931404</v>
      </c>
      <c r="N33" s="83">
        <f>$B$33</f>
        <v>1010.9</v>
      </c>
      <c r="O33" s="83">
        <f>$C$33</f>
        <v>946.2</v>
      </c>
      <c r="P33" s="83">
        <f>$D$33</f>
        <v>1589.8</v>
      </c>
      <c r="Q33" s="84">
        <f>$E$33</f>
        <v>0</v>
      </c>
      <c r="R33" s="83">
        <f t="shared" si="10"/>
        <v>0.63586614668511765</v>
      </c>
      <c r="S33" s="83">
        <f t="shared" si="11"/>
        <v>0.59516920367341808</v>
      </c>
      <c r="T33" s="82">
        <f t="shared" si="12"/>
        <v>0</v>
      </c>
      <c r="U33" s="81">
        <f t="shared" si="19"/>
        <v>2.9999533106025142E-2</v>
      </c>
      <c r="V33" s="81">
        <f t="shared" si="20"/>
        <v>1.8230995322453373E-2</v>
      </c>
      <c r="W33" s="80">
        <f t="shared" si="13"/>
        <v>0</v>
      </c>
      <c r="X33" s="79">
        <f t="shared" si="14"/>
        <v>1.6455236028214866</v>
      </c>
      <c r="Y33" s="78">
        <f t="shared" si="15"/>
        <v>0.48230528428478514</v>
      </c>
      <c r="Z33" s="48">
        <f t="shared" si="16"/>
        <v>1.6798243928935066</v>
      </c>
      <c r="AA33" s="54">
        <f t="shared" si="17"/>
        <v>5.8148552796080297E-4</v>
      </c>
      <c r="AB33" s="55">
        <f>$AA$24</f>
        <v>4.7610596832837489E-4</v>
      </c>
      <c r="AC33" s="48">
        <f t="shared" si="18"/>
        <v>0.54171070270095256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1584.5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2</v>
      </c>
      <c r="H36" s="49">
        <f>AVERAGE(H24:H33)</f>
        <v>50.55</v>
      </c>
      <c r="I36" s="49">
        <f>AVERAGE(I24:I32)</f>
        <v>3.1222222222222222</v>
      </c>
      <c r="J36" s="51">
        <f>AVERAGE(J24:J28)</f>
        <v>0</v>
      </c>
      <c r="K36" s="56">
        <f>AVERAGE(K24:K33)</f>
        <v>6.2413024295232974E-2</v>
      </c>
      <c r="L36" s="57">
        <f>AVERAGE(L24:L33)</f>
        <v>2.7285575017588958E-4</v>
      </c>
      <c r="M36" s="56"/>
      <c r="N36" s="49">
        <f t="shared" ref="N36:Y36" si="21">AVERAGE(N24:N33)</f>
        <v>1120.94</v>
      </c>
      <c r="O36" s="49">
        <f t="shared" si="21"/>
        <v>1030.1200000000001</v>
      </c>
      <c r="P36" s="49">
        <f t="shared" si="21"/>
        <v>1569.21</v>
      </c>
      <c r="Q36" s="51">
        <f t="shared" si="21"/>
        <v>0</v>
      </c>
      <c r="R36" s="49">
        <f t="shared" si="21"/>
        <v>0.7146679096666988</v>
      </c>
      <c r="S36" s="49">
        <f t="shared" si="21"/>
        <v>0.65668709623252508</v>
      </c>
      <c r="T36" s="50">
        <f t="shared" si="21"/>
        <v>0</v>
      </c>
      <c r="U36" s="49">
        <f t="shared" si="21"/>
        <v>3.371732199870818E-2</v>
      </c>
      <c r="V36" s="49">
        <f t="shared" si="21"/>
        <v>2.0115387869262084E-2</v>
      </c>
      <c r="W36" s="50">
        <f t="shared" si="21"/>
        <v>0</v>
      </c>
      <c r="X36" s="48">
        <f t="shared" si="21"/>
        <v>1.6756632736352732</v>
      </c>
      <c r="Y36" s="49">
        <f t="shared" si="21"/>
        <v>0.53832709867970263</v>
      </c>
      <c r="Z36" s="48"/>
      <c r="AA36" s="56">
        <f>AVERAGE(AA24:AA33)</f>
        <v>5.0778070994850493E-4</v>
      </c>
      <c r="AB36" s="56">
        <f>AVERAGE(AB24:AB33)</f>
        <v>5.0778070994850482E-4</v>
      </c>
      <c r="AC36" s="56"/>
      <c r="AD36" s="56"/>
    </row>
    <row r="37" spans="1:30" x14ac:dyDescent="0.25">
      <c r="G37" s="53" t="s">
        <v>1</v>
      </c>
      <c r="H37" s="49">
        <f>STDEV(H24:H33)</f>
        <v>2.4088955514463004</v>
      </c>
      <c r="I37" s="49">
        <f>STDEV(I24:I32)</f>
        <v>0.34920544732928077</v>
      </c>
      <c r="J37" s="51">
        <f>STDEV(J24:J28)</f>
        <v>0</v>
      </c>
      <c r="K37" s="48">
        <f>STDEV(K24:K33)</f>
        <v>7.2024509669450214E-3</v>
      </c>
      <c r="L37" s="55">
        <f>STDEV(L24:L33)</f>
        <v>3.1487500948434995E-5</v>
      </c>
      <c r="M37" s="54"/>
      <c r="N37" s="49">
        <f t="shared" ref="N37:Y37" si="22">STDEV(N24:N33)</f>
        <v>74.072775025646251</v>
      </c>
      <c r="O37" s="49">
        <f t="shared" si="22"/>
        <v>56.262653885345834</v>
      </c>
      <c r="P37" s="49">
        <f t="shared" si="22"/>
        <v>41.136667882127284</v>
      </c>
      <c r="Q37" s="51">
        <f t="shared" si="22"/>
        <v>0</v>
      </c>
      <c r="R37" s="49">
        <f t="shared" si="22"/>
        <v>4.8713976767563817E-2</v>
      </c>
      <c r="S37" s="49">
        <f t="shared" si="22"/>
        <v>3.6134101934253628E-2</v>
      </c>
      <c r="T37" s="50">
        <f t="shared" si="22"/>
        <v>0</v>
      </c>
      <c r="U37" s="49">
        <f t="shared" si="22"/>
        <v>2.2982770295024964E-3</v>
      </c>
      <c r="V37" s="49">
        <f t="shared" si="22"/>
        <v>1.1068459847695801E-3</v>
      </c>
      <c r="W37" s="50">
        <f t="shared" si="22"/>
        <v>0</v>
      </c>
      <c r="X37" s="48">
        <f t="shared" si="22"/>
        <v>4.794188787810439E-2</v>
      </c>
      <c r="Y37" s="49">
        <f t="shared" si="22"/>
        <v>3.3349804081853826E-2</v>
      </c>
      <c r="Z37" s="48"/>
      <c r="AA37" s="47">
        <f>STDEV(AA24:AA33)</f>
        <v>5.8471692477554271E-5</v>
      </c>
      <c r="AB37" s="54">
        <f>STDEV(AB24:AB33)</f>
        <v>5.8471692477554271E-5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4.7653720107740858</v>
      </c>
      <c r="I38" s="49">
        <f>(I37/I36)*100</f>
        <v>11.184516106631769</v>
      </c>
      <c r="J38" s="51" t="e">
        <f>(J37/J36)*100</f>
        <v>#DIV/0!</v>
      </c>
      <c r="K38" s="52">
        <f>(K37/K36)*100</f>
        <v>11.539980714402162</v>
      </c>
      <c r="L38" s="52">
        <f>(L37/L36)*100</f>
        <v>11.539980714402159</v>
      </c>
      <c r="M38" s="48"/>
      <c r="N38" s="49">
        <f t="shared" ref="N38:Y38" si="23">(N37/N36)*100</f>
        <v>6.6080945479371103</v>
      </c>
      <c r="O38" s="49">
        <f t="shared" si="23"/>
        <v>5.4617572598673769</v>
      </c>
      <c r="P38" s="49">
        <f t="shared" si="23"/>
        <v>2.6214890220000688</v>
      </c>
      <c r="Q38" s="51" t="e">
        <f t="shared" si="23"/>
        <v>#DIV/0!</v>
      </c>
      <c r="R38" s="49">
        <f t="shared" si="23"/>
        <v>6.816309520639126</v>
      </c>
      <c r="S38" s="49">
        <f t="shared" si="23"/>
        <v>5.5024839290368774</v>
      </c>
      <c r="T38" s="50" t="e">
        <f t="shared" si="23"/>
        <v>#DIV/0!</v>
      </c>
      <c r="U38" s="49">
        <f t="shared" si="23"/>
        <v>6.8163095206391269</v>
      </c>
      <c r="V38" s="49">
        <f t="shared" si="23"/>
        <v>5.5024839290368792</v>
      </c>
      <c r="W38" s="50" t="e">
        <f t="shared" si="23"/>
        <v>#DIV/0!</v>
      </c>
      <c r="X38" s="48">
        <f t="shared" si="23"/>
        <v>2.8610693229610922</v>
      </c>
      <c r="Y38" s="49">
        <f t="shared" si="23"/>
        <v>6.1950817938846718</v>
      </c>
      <c r="Z38" s="48"/>
      <c r="AA38" s="47">
        <f>(AA37/AA36)*100</f>
        <v>11.515146466175134</v>
      </c>
      <c r="AB38" s="47">
        <f>(AB37/AB36)*100</f>
        <v>11.515146466175135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50" si="24">A24</f>
        <v>VB209-1</v>
      </c>
      <c r="H41" s="4">
        <f>$B$5</f>
        <v>48.1</v>
      </c>
      <c r="I41" s="4">
        <f>$C$5</f>
        <v>2.8</v>
      </c>
      <c r="J41" s="5">
        <f>$D$5</f>
        <v>0</v>
      </c>
      <c r="K41" s="4">
        <f t="shared" ref="K41:K49" si="25">I41/H41</f>
        <v>5.8212058212058208E-2</v>
      </c>
      <c r="L41" s="125">
        <f t="shared" ref="L41:L50" si="26">K41/$H$17</f>
        <v>2.5449006825241849E-4</v>
      </c>
      <c r="M41" s="22">
        <f>$B$24</f>
        <v>1136.2</v>
      </c>
      <c r="N41" s="22">
        <f>$C$24</f>
        <v>1008.7</v>
      </c>
      <c r="O41" s="22">
        <f>$D$24</f>
        <v>1580.9</v>
      </c>
      <c r="P41" s="23">
        <f>$E$24</f>
        <v>0</v>
      </c>
      <c r="Q41" s="22">
        <f t="shared" ref="Q41:Q50" si="27">M41/O41</f>
        <v>0.7187045353912328</v>
      </c>
      <c r="R41" s="22">
        <f t="shared" ref="R41:R50" si="28">N41/O41</f>
        <v>0.63805427288253524</v>
      </c>
      <c r="S41" s="21">
        <f t="shared" ref="S41:S50" si="29">P41/O41</f>
        <v>0</v>
      </c>
      <c r="T41" s="20">
        <f>(Q41*0.005*($H$18))/0.5335</f>
        <v>3.390776599024805E-2</v>
      </c>
      <c r="U41" s="20">
        <f>(R41*0.005*($H$18))/0.8217</f>
        <v>1.9544634353722057E-2</v>
      </c>
      <c r="V41" s="18">
        <f t="shared" ref="V41:V50" si="30">(S41*0.005*(100/20))/0.7126</f>
        <v>0</v>
      </c>
      <c r="W41" s="19">
        <f t="shared" ref="W41:W50" si="31">T41/U41</f>
        <v>1.7348887360377092</v>
      </c>
      <c r="X41" s="19">
        <f t="shared" ref="X41:X50" si="32">(T41+U41+V41)*10</f>
        <v>0.53452400343970108</v>
      </c>
      <c r="Y41" s="41">
        <f t="shared" ref="Y41:Y50" si="33">L41/X41</f>
        <v>4.7610596832837489E-4</v>
      </c>
      <c r="Z41" s="5">
        <f>(Y41*900000)</f>
        <v>428.49537149553743</v>
      </c>
      <c r="AA41" s="2">
        <f t="shared" ref="AA41:AA50" si="34">(Z41*0.2125)+26.378</f>
        <v>117.4332664428017</v>
      </c>
      <c r="AB41" s="2">
        <f>-0.000006*(AA41)^2 + 0.0266*(AA41) + 3.4677</f>
        <v>6.5086814549739689</v>
      </c>
      <c r="AC41" s="17">
        <f t="shared" ref="AC41:AC50" si="35">ABS(Y41-$C$42)</f>
        <v>2.4642964822042476E-5</v>
      </c>
      <c r="AD41" s="38">
        <f t="shared" ref="AD41:AD50" si="36">ABS(AB41-$D$42)</f>
        <v>0.1184650344744167</v>
      </c>
    </row>
    <row r="42" spans="1:30" x14ac:dyDescent="0.25">
      <c r="A42" s="141" t="s">
        <v>9</v>
      </c>
      <c r="B42" s="141"/>
      <c r="C42" s="15">
        <f>MEDIAN(Y41:Y50)</f>
        <v>5.0074893315041737E-4</v>
      </c>
      <c r="D42" s="14">
        <f>MEDIAN(AB41:AB50)</f>
        <v>6.6271464894483856</v>
      </c>
      <c r="G42" s="40" t="str">
        <f t="shared" si="24"/>
        <v>VB209-2</v>
      </c>
      <c r="H42" s="4">
        <f>$B$6</f>
        <v>48.6</v>
      </c>
      <c r="I42" s="4">
        <f>$C$6</f>
        <v>2.7</v>
      </c>
      <c r="J42" s="5">
        <f>$D$6</f>
        <v>0</v>
      </c>
      <c r="K42" s="4">
        <f t="shared" si="25"/>
        <v>5.5555555555555559E-2</v>
      </c>
      <c r="L42" s="125">
        <f t="shared" si="26"/>
        <v>2.4287643418534387E-4</v>
      </c>
      <c r="M42" s="22">
        <f>$B$25</f>
        <v>1144.9000000000001</v>
      </c>
      <c r="N42" s="22">
        <f>$C$25</f>
        <v>1089.3</v>
      </c>
      <c r="O42" s="22">
        <f>$D$25</f>
        <v>1570.8</v>
      </c>
      <c r="P42" s="23">
        <f>$E$25</f>
        <v>0</v>
      </c>
      <c r="Q42" s="22">
        <f t="shared" si="27"/>
        <v>0.72886427298192014</v>
      </c>
      <c r="R42" s="22">
        <f t="shared" si="28"/>
        <v>0.69346829640947283</v>
      </c>
      <c r="S42" s="21">
        <f t="shared" si="29"/>
        <v>0</v>
      </c>
      <c r="T42" s="20">
        <f t="shared" ref="T42:T50" si="37">(Q42*0.005*($H$18))/0.5335</f>
        <v>3.4387092316691528E-2</v>
      </c>
      <c r="U42" s="20">
        <f t="shared" ref="U42:U50" si="38">(R42*0.005*($H$18))/0.8217</f>
        <v>2.1242055519808244E-2</v>
      </c>
      <c r="V42" s="18">
        <f t="shared" si="30"/>
        <v>0</v>
      </c>
      <c r="W42" s="19">
        <f t="shared" si="31"/>
        <v>1.6188213181452953</v>
      </c>
      <c r="X42" s="19">
        <f t="shared" si="32"/>
        <v>0.5562914783649977</v>
      </c>
      <c r="Y42" s="18">
        <f t="shared" si="33"/>
        <v>4.3659923552879978E-4</v>
      </c>
      <c r="Z42" s="5">
        <f>(Y42*900000)</f>
        <v>392.93931197591979</v>
      </c>
      <c r="AA42" s="2">
        <f>(Z42*0.2125)+26.378</f>
        <v>109.87760379488296</v>
      </c>
      <c r="AB42" s="2">
        <f t="shared" ref="AB42:AB50" si="39">-0.000006*(AA42)^2 + 0.0266*(AA42) + 3.4677</f>
        <v>6.3180057340496543</v>
      </c>
      <c r="AC42" s="17">
        <f t="shared" si="35"/>
        <v>6.414969762161759E-5</v>
      </c>
      <c r="AD42" s="38">
        <f t="shared" si="36"/>
        <v>0.30914075539873132</v>
      </c>
    </row>
    <row r="43" spans="1:30" x14ac:dyDescent="0.25">
      <c r="A43" s="141" t="s">
        <v>8</v>
      </c>
      <c r="B43" s="141"/>
      <c r="C43" s="15">
        <f>MEDIAN(AC41:AC50)</f>
        <v>5.9492338409502209E-5</v>
      </c>
      <c r="D43" s="14">
        <f>MEDIAN(AD41:AD50)</f>
        <v>0.28531908946532036</v>
      </c>
      <c r="G43" s="40" t="str">
        <f t="shared" si="24"/>
        <v>VB209-3</v>
      </c>
      <c r="H43" s="4">
        <f>$B$7</f>
        <v>49.6</v>
      </c>
      <c r="I43" s="4">
        <f>$C$7</f>
        <v>2.9</v>
      </c>
      <c r="J43" s="5">
        <f>$D$7</f>
        <v>0</v>
      </c>
      <c r="K43" s="4">
        <f t="shared" si="25"/>
        <v>5.8467741935483868E-2</v>
      </c>
      <c r="L43" s="125">
        <f t="shared" si="26"/>
        <v>2.5560786017086588E-4</v>
      </c>
      <c r="M43" s="22">
        <f>$B$26</f>
        <v>1128.9000000000001</v>
      </c>
      <c r="N43" s="22">
        <f>$C$26</f>
        <v>1046.5999999999999</v>
      </c>
      <c r="O43" s="22">
        <f>$D$26</f>
        <v>1591.6</v>
      </c>
      <c r="P43" s="23">
        <f>$E$26</f>
        <v>0</v>
      </c>
      <c r="Q43" s="22">
        <f t="shared" si="27"/>
        <v>0.7092862528273437</v>
      </c>
      <c r="R43" s="22">
        <f t="shared" si="28"/>
        <v>0.65757728072379995</v>
      </c>
      <c r="S43" s="21">
        <f t="shared" si="29"/>
        <v>0</v>
      </c>
      <c r="T43" s="20">
        <f t="shared" si="37"/>
        <v>3.3463420775378151E-2</v>
      </c>
      <c r="U43" s="20">
        <f t="shared" si="38"/>
        <v>2.0142655659995189E-2</v>
      </c>
      <c r="V43" s="18">
        <f t="shared" si="30"/>
        <v>0</v>
      </c>
      <c r="W43" s="19">
        <f t="shared" si="31"/>
        <v>1.6613211951907112</v>
      </c>
      <c r="X43" s="19">
        <f t="shared" si="32"/>
        <v>0.5360607643537334</v>
      </c>
      <c r="Y43" s="18">
        <f t="shared" si="33"/>
        <v>4.7682628009349421E-4</v>
      </c>
      <c r="Z43" s="5">
        <f t="shared" ref="Z43:Z50" si="40">(Y43*900000)</f>
        <v>429.14365208414478</v>
      </c>
      <c r="AA43" s="2">
        <f t="shared" si="34"/>
        <v>117.57102606788077</v>
      </c>
      <c r="AB43" s="2">
        <f t="shared" si="39"/>
        <v>6.5121516163817024</v>
      </c>
      <c r="AC43" s="17">
        <f t="shared" si="35"/>
        <v>2.3922653056923161E-5</v>
      </c>
      <c r="AD43" s="38">
        <f t="shared" si="36"/>
        <v>0.11499487306668321</v>
      </c>
    </row>
    <row r="44" spans="1:30" x14ac:dyDescent="0.25">
      <c r="A44" s="141" t="s">
        <v>7</v>
      </c>
      <c r="B44" s="141"/>
      <c r="C44" s="15">
        <f>C43*1.483</f>
        <v>8.822713786129178E-5</v>
      </c>
      <c r="D44" s="14">
        <f>D43*1.483</f>
        <v>0.4231282096770701</v>
      </c>
      <c r="G44" s="40" t="str">
        <f t="shared" si="24"/>
        <v>VB209-4</v>
      </c>
      <c r="H44" s="4">
        <f>$B$8</f>
        <v>52.2</v>
      </c>
      <c r="I44" s="4">
        <f>$C$8</f>
        <v>2.7</v>
      </c>
      <c r="J44" s="5">
        <f>$D$8</f>
        <v>0</v>
      </c>
      <c r="K44" s="4">
        <f t="shared" si="25"/>
        <v>5.1724137931034482E-2</v>
      </c>
      <c r="L44" s="125">
        <f t="shared" si="26"/>
        <v>2.2612633527600981E-4</v>
      </c>
      <c r="M44" s="22">
        <f>$B$27</f>
        <v>1118.8</v>
      </c>
      <c r="N44" s="22">
        <f>$C$27</f>
        <v>1051.4000000000001</v>
      </c>
      <c r="O44" s="22">
        <f>$D$27</f>
        <v>1571.3</v>
      </c>
      <c r="P44" s="23">
        <f>$E$27</f>
        <v>0</v>
      </c>
      <c r="Q44" s="22">
        <f t="shared" si="27"/>
        <v>0.7120218927003118</v>
      </c>
      <c r="R44" s="22">
        <f t="shared" si="28"/>
        <v>0.66912747406605999</v>
      </c>
      <c r="S44" s="21">
        <f t="shared" si="29"/>
        <v>0</v>
      </c>
      <c r="T44" s="20">
        <f t="shared" si="37"/>
        <v>3.359248554689194E-2</v>
      </c>
      <c r="U44" s="20">
        <f t="shared" si="38"/>
        <v>2.0496456763104215E-2</v>
      </c>
      <c r="V44" s="18">
        <f t="shared" si="30"/>
        <v>0</v>
      </c>
      <c r="W44" s="19">
        <f t="shared" si="31"/>
        <v>1.6389411074875126</v>
      </c>
      <c r="X44" s="19">
        <f t="shared" si="32"/>
        <v>0.54088942309996157</v>
      </c>
      <c r="Y44" s="18">
        <f t="shared" si="33"/>
        <v>4.1806388814191969E-4</v>
      </c>
      <c r="Z44" s="5">
        <f t="shared" si="40"/>
        <v>376.25749932772771</v>
      </c>
      <c r="AA44" s="2">
        <f t="shared" si="34"/>
        <v>106.33271860714214</v>
      </c>
      <c r="AB44" s="2">
        <f t="shared" si="39"/>
        <v>6.2283104326716661</v>
      </c>
      <c r="AC44" s="17">
        <f t="shared" si="35"/>
        <v>8.2685045008497673E-5</v>
      </c>
      <c r="AD44" s="38">
        <f t="shared" si="36"/>
        <v>0.39883605677671952</v>
      </c>
    </row>
    <row r="45" spans="1:30" x14ac:dyDescent="0.25">
      <c r="A45" s="141" t="s">
        <v>5</v>
      </c>
      <c r="B45" s="141"/>
      <c r="C45" s="25">
        <f>COUNT(Y41:Y50)</f>
        <v>10</v>
      </c>
      <c r="D45" s="24">
        <f>COUNT(AB41:AB50)</f>
        <v>10</v>
      </c>
      <c r="G45" s="40" t="str">
        <f t="shared" si="24"/>
        <v>VB209-5</v>
      </c>
      <c r="H45" s="4">
        <f>$B$9</f>
        <v>50.1</v>
      </c>
      <c r="I45" s="4">
        <f>$C$9</f>
        <v>3.5</v>
      </c>
      <c r="J45" s="5">
        <f>$D$9</f>
        <v>0</v>
      </c>
      <c r="K45" s="4">
        <f t="shared" si="25"/>
        <v>6.9860279441117765E-2</v>
      </c>
      <c r="L45" s="125">
        <f t="shared" si="26"/>
        <v>3.0541348011330663E-4</v>
      </c>
      <c r="M45" s="22">
        <f>$B$28</f>
        <v>1106.4000000000001</v>
      </c>
      <c r="N45" s="22">
        <f>$C$28</f>
        <v>1043</v>
      </c>
      <c r="O45" s="22">
        <f>$D$28</f>
        <v>1561.5</v>
      </c>
      <c r="P45" s="23">
        <f>$E$28</f>
        <v>0</v>
      </c>
      <c r="Q45" s="22">
        <f t="shared" si="27"/>
        <v>0.70854947166186366</v>
      </c>
      <c r="R45" s="22">
        <f t="shared" si="28"/>
        <v>0.66794748639129042</v>
      </c>
      <c r="S45" s="21">
        <f t="shared" si="29"/>
        <v>0</v>
      </c>
      <c r="T45" s="20">
        <f t="shared" si="37"/>
        <v>3.3428660171938358E-2</v>
      </c>
      <c r="U45" s="20">
        <f t="shared" si="38"/>
        <v>2.0460311832139203E-2</v>
      </c>
      <c r="V45" s="18">
        <f t="shared" si="30"/>
        <v>0</v>
      </c>
      <c r="W45" s="19">
        <f t="shared" si="31"/>
        <v>1.6338294570578529</v>
      </c>
      <c r="X45" s="19">
        <f t="shared" si="32"/>
        <v>0.53888972004077562</v>
      </c>
      <c r="Y45" s="18">
        <f t="shared" si="33"/>
        <v>5.6674579001098264E-4</v>
      </c>
      <c r="Z45" s="5">
        <f t="shared" si="40"/>
        <v>510.07121100988439</v>
      </c>
      <c r="AA45" s="2">
        <f t="shared" si="34"/>
        <v>134.76813233960041</v>
      </c>
      <c r="AB45" s="2">
        <f t="shared" si="39"/>
        <v>6.9435576232675462</v>
      </c>
      <c r="AC45" s="17">
        <f t="shared" si="35"/>
        <v>6.5996856860565272E-5</v>
      </c>
      <c r="AD45" s="38">
        <f t="shared" si="36"/>
        <v>0.31641113381916064</v>
      </c>
    </row>
    <row r="46" spans="1:30" ht="15" customHeight="1" x14ac:dyDescent="0.25">
      <c r="A46" s="142" t="s">
        <v>3</v>
      </c>
      <c r="B46" s="142"/>
      <c r="C46" s="15">
        <f>_xlfn.CONFIDENCE.NORM(0.05,C44,C45)</f>
        <v>5.4682741760878329E-5</v>
      </c>
      <c r="D46" s="14">
        <f>_xlfn.CONFIDENCE.NORM(0.05,D44,D45)</f>
        <v>0.26225276238577089</v>
      </c>
      <c r="G46" s="40" t="str">
        <f t="shared" si="24"/>
        <v>VB209-6</v>
      </c>
      <c r="H46" s="4">
        <f>$B$10</f>
        <v>47.8</v>
      </c>
      <c r="I46" s="4">
        <f>$C$10</f>
        <v>3.5</v>
      </c>
      <c r="J46" s="5">
        <f>$D$10</f>
        <v>0</v>
      </c>
      <c r="K46" s="4">
        <f t="shared" si="25"/>
        <v>7.3221757322175743E-2</v>
      </c>
      <c r="L46" s="125">
        <f t="shared" si="26"/>
        <v>3.2010910781750347E-4</v>
      </c>
      <c r="M46" s="22">
        <f>$B$29</f>
        <v>1293.7</v>
      </c>
      <c r="N46" s="22">
        <f>$C$29</f>
        <v>1135.2</v>
      </c>
      <c r="O46" s="22">
        <f>$D$29</f>
        <v>1570.2</v>
      </c>
      <c r="P46" s="23">
        <f>$E$29</f>
        <v>0</v>
      </c>
      <c r="Q46" s="22">
        <f t="shared" si="27"/>
        <v>0.82390778244809582</v>
      </c>
      <c r="R46" s="22">
        <f t="shared" si="28"/>
        <v>0.72296522735957203</v>
      </c>
      <c r="S46" s="21">
        <f t="shared" si="29"/>
        <v>0</v>
      </c>
      <c r="T46" s="20">
        <f t="shared" si="37"/>
        <v>3.8871150673324417E-2</v>
      </c>
      <c r="U46" s="20">
        <f t="shared" si="38"/>
        <v>2.2145594222514824E-2</v>
      </c>
      <c r="V46" s="18">
        <f t="shared" si="30"/>
        <v>0</v>
      </c>
      <c r="W46" s="19">
        <f t="shared" si="31"/>
        <v>1.7552543536540182</v>
      </c>
      <c r="X46" s="19">
        <f t="shared" si="32"/>
        <v>0.61016744895839237</v>
      </c>
      <c r="Y46" s="18">
        <f t="shared" si="33"/>
        <v>5.2462501623768505E-4</v>
      </c>
      <c r="Z46" s="5">
        <f t="shared" si="40"/>
        <v>472.16251461391653</v>
      </c>
      <c r="AA46" s="2">
        <f t="shared" si="34"/>
        <v>126.71253435545727</v>
      </c>
      <c r="AB46" s="2">
        <f t="shared" si="39"/>
        <v>6.7419170156784656</v>
      </c>
      <c r="AC46" s="17">
        <f t="shared" si="35"/>
        <v>2.3876083087267684E-5</v>
      </c>
      <c r="AD46" s="38">
        <f t="shared" si="36"/>
        <v>0.11477052623007999</v>
      </c>
    </row>
    <row r="47" spans="1:30" x14ac:dyDescent="0.25">
      <c r="G47" s="40" t="str">
        <f t="shared" si="24"/>
        <v>VB209-7</v>
      </c>
      <c r="H47" s="4">
        <f>$B$11</f>
        <v>49.3</v>
      </c>
      <c r="I47" s="4">
        <f>$C$11</f>
        <v>3.5</v>
      </c>
      <c r="J47" s="5">
        <f>$D$11</f>
        <v>0</v>
      </c>
      <c r="K47" s="4">
        <f t="shared" si="25"/>
        <v>7.099391480730223E-2</v>
      </c>
      <c r="L47" s="125">
        <f t="shared" si="26"/>
        <v>3.1036947979060168E-4</v>
      </c>
      <c r="M47" s="22">
        <f>$B$30</f>
        <v>1071.3</v>
      </c>
      <c r="N47" s="22">
        <f>$C$30</f>
        <v>966.2</v>
      </c>
      <c r="O47" s="22">
        <f>$D$30</f>
        <v>1458.2</v>
      </c>
      <c r="P47" s="23">
        <f>$E$30</f>
        <v>0</v>
      </c>
      <c r="Q47" s="22">
        <f t="shared" si="27"/>
        <v>0.73467288437800027</v>
      </c>
      <c r="R47" s="22">
        <f t="shared" si="28"/>
        <v>0.66259772322040877</v>
      </c>
      <c r="S47" s="21">
        <f t="shared" si="29"/>
        <v>0</v>
      </c>
      <c r="T47" s="20">
        <f t="shared" si="37"/>
        <v>3.4661136831854303E-2</v>
      </c>
      <c r="U47" s="20">
        <f t="shared" si="38"/>
        <v>2.0296439933622599E-2</v>
      </c>
      <c r="V47" s="18">
        <f t="shared" si="30"/>
        <v>0</v>
      </c>
      <c r="W47" s="19">
        <f t="shared" si="31"/>
        <v>1.7077446559697147</v>
      </c>
      <c r="X47" s="19">
        <f t="shared" si="32"/>
        <v>0.54957576765476901</v>
      </c>
      <c r="Y47" s="18">
        <f t="shared" si="33"/>
        <v>5.6474374973819572E-4</v>
      </c>
      <c r="Z47" s="5">
        <f t="shared" si="40"/>
        <v>508.26937476437615</v>
      </c>
      <c r="AA47" s="2">
        <f t="shared" si="34"/>
        <v>134.38524213742994</v>
      </c>
      <c r="AB47" s="2">
        <f t="shared" si="39"/>
        <v>6.9339910810296219</v>
      </c>
      <c r="AC47" s="17">
        <f t="shared" si="35"/>
        <v>6.3994816587778351E-5</v>
      </c>
      <c r="AD47" s="38">
        <f t="shared" si="36"/>
        <v>0.30684459158123634</v>
      </c>
    </row>
    <row r="48" spans="1:30" x14ac:dyDescent="0.25">
      <c r="A48" s="143" t="s">
        <v>6</v>
      </c>
      <c r="B48" s="143"/>
      <c r="C48" s="143"/>
      <c r="D48" s="143"/>
      <c r="G48" s="40" t="str">
        <f t="shared" si="24"/>
        <v>VB209-8</v>
      </c>
      <c r="H48" s="4">
        <f>$B$12</f>
        <v>51.5</v>
      </c>
      <c r="I48" s="4">
        <f>$C$12</f>
        <v>3.3</v>
      </c>
      <c r="J48" s="5">
        <f>$D$12</f>
        <v>0</v>
      </c>
      <c r="K48" s="4">
        <f t="shared" si="25"/>
        <v>6.4077669902912623E-2</v>
      </c>
      <c r="L48" s="125">
        <f t="shared" si="26"/>
        <v>2.8013320758464902E-4</v>
      </c>
      <c r="M48" s="22">
        <f>$B$31</f>
        <v>1060.9000000000001</v>
      </c>
      <c r="N48" s="22">
        <f>$C$31</f>
        <v>992.7</v>
      </c>
      <c r="O48" s="22">
        <f>$D$31</f>
        <v>1596.2</v>
      </c>
      <c r="P48" s="23">
        <f>$E$31</f>
        <v>0</v>
      </c>
      <c r="Q48" s="22">
        <f t="shared" si="27"/>
        <v>0.66464102242826717</v>
      </c>
      <c r="R48" s="22">
        <f t="shared" si="28"/>
        <v>0.62191454704924198</v>
      </c>
      <c r="S48" s="21">
        <f t="shared" si="29"/>
        <v>0</v>
      </c>
      <c r="T48" s="20">
        <f t="shared" si="37"/>
        <v>3.1357103157487326E-2</v>
      </c>
      <c r="U48" s="20">
        <f t="shared" si="38"/>
        <v>1.9050248447401025E-2</v>
      </c>
      <c r="V48" s="18">
        <f t="shared" si="30"/>
        <v>0</v>
      </c>
      <c r="W48" s="19">
        <f t="shared" si="31"/>
        <v>1.6460206933293458</v>
      </c>
      <c r="X48" s="19">
        <f t="shared" si="32"/>
        <v>0.50407351604888351</v>
      </c>
      <c r="Y48" s="18">
        <f t="shared" si="33"/>
        <v>5.5573879338164343E-4</v>
      </c>
      <c r="Z48" s="5">
        <f t="shared" si="40"/>
        <v>500.16491404347909</v>
      </c>
      <c r="AA48" s="2">
        <f t="shared" si="34"/>
        <v>132.66304423423929</v>
      </c>
      <c r="AB48" s="2">
        <f t="shared" si="39"/>
        <v>6.89094007679779</v>
      </c>
      <c r="AC48" s="17">
        <f t="shared" si="35"/>
        <v>5.4989860231226067E-5</v>
      </c>
      <c r="AD48" s="38">
        <f t="shared" si="36"/>
        <v>0.26379358734940439</v>
      </c>
    </row>
    <row r="49" spans="1:30" x14ac:dyDescent="0.25">
      <c r="A49" s="141" t="s">
        <v>2</v>
      </c>
      <c r="B49" s="141"/>
      <c r="C49" s="15">
        <f>AVERAGE(Y41:Y50)</f>
        <v>5.0778070994850493E-4</v>
      </c>
      <c r="D49" s="14">
        <f>AVERAGE(AB41:AB50)</f>
        <v>6.660386677774417</v>
      </c>
      <c r="G49" s="40" t="str">
        <f t="shared" si="24"/>
        <v>VB209-9</v>
      </c>
      <c r="H49" s="4">
        <f>$B$13</f>
        <v>55.3</v>
      </c>
      <c r="I49" s="4">
        <f>$C$13</f>
        <v>3.2</v>
      </c>
      <c r="J49" s="5">
        <f>$D$13</f>
        <v>0</v>
      </c>
      <c r="K49" s="4">
        <f t="shared" si="25"/>
        <v>5.7866184448462935E-2</v>
      </c>
      <c r="L49" s="125">
        <f t="shared" si="26"/>
        <v>2.5297798569757336E-4</v>
      </c>
      <c r="M49" s="22">
        <f>$B$32</f>
        <v>1137.4000000000001</v>
      </c>
      <c r="N49" s="22">
        <f>$C$32</f>
        <v>1021.9</v>
      </c>
      <c r="O49" s="22">
        <f>$D$32</f>
        <v>1601.6</v>
      </c>
      <c r="P49" s="23">
        <f>$E$32</f>
        <v>0</v>
      </c>
      <c r="Q49" s="22">
        <f t="shared" si="27"/>
        <v>0.71016483516483531</v>
      </c>
      <c r="R49" s="22">
        <f t="shared" si="28"/>
        <v>0.63804945054945061</v>
      </c>
      <c r="S49" s="21">
        <f t="shared" si="29"/>
        <v>0</v>
      </c>
      <c r="T49" s="20">
        <f t="shared" si="37"/>
        <v>3.3504871417242565E-2</v>
      </c>
      <c r="U49" s="20">
        <f t="shared" si="38"/>
        <v>1.9544486637860136E-2</v>
      </c>
      <c r="V49" s="18">
        <f t="shared" si="30"/>
        <v>0</v>
      </c>
      <c r="W49" s="19">
        <f t="shared" si="31"/>
        <v>1.7142876166590839</v>
      </c>
      <c r="X49" s="19">
        <f t="shared" si="32"/>
        <v>0.53049358055102702</v>
      </c>
      <c r="Y49" s="18">
        <f t="shared" si="33"/>
        <v>4.7687285006314974E-4</v>
      </c>
      <c r="Z49" s="5">
        <f t="shared" si="40"/>
        <v>429.18556505683478</v>
      </c>
      <c r="AA49" s="2">
        <f t="shared" si="34"/>
        <v>117.57993257457738</v>
      </c>
      <c r="AB49" s="2">
        <f t="shared" si="39"/>
        <v>6.5123759632183056</v>
      </c>
      <c r="AC49" s="17">
        <f t="shared" si="35"/>
        <v>2.387608308726763E-5</v>
      </c>
      <c r="AD49" s="38">
        <f t="shared" si="36"/>
        <v>0.11477052623007999</v>
      </c>
    </row>
    <row r="50" spans="1:30" x14ac:dyDescent="0.25">
      <c r="A50" s="141" t="s">
        <v>1</v>
      </c>
      <c r="B50" s="141"/>
      <c r="C50" s="15">
        <f>STDEV(Y41:Y50)</f>
        <v>5.8471692477554271E-5</v>
      </c>
      <c r="D50" s="14">
        <f>STDEV(AB41:AB50)</f>
        <v>0.28100100019385399</v>
      </c>
      <c r="G50" s="40" t="str">
        <f t="shared" si="24"/>
        <v>VB209-10</v>
      </c>
      <c r="H50" s="4">
        <f>$B$14</f>
        <v>53</v>
      </c>
      <c r="I50" s="124">
        <f>$C$14</f>
        <v>3.4</v>
      </c>
      <c r="J50" s="5">
        <f>$D$14</f>
        <v>0</v>
      </c>
      <c r="K50" s="4">
        <f>I50/H50</f>
        <v>6.4150943396226415E-2</v>
      </c>
      <c r="L50" s="125">
        <f t="shared" si="26"/>
        <v>2.8045354287062346E-4</v>
      </c>
      <c r="M50" s="22">
        <f>$B$33</f>
        <v>1010.9</v>
      </c>
      <c r="N50" s="22">
        <f>$C$33</f>
        <v>946.2</v>
      </c>
      <c r="O50" s="22">
        <f>$D$33</f>
        <v>1589.8</v>
      </c>
      <c r="P50" s="23">
        <f>$E$33</f>
        <v>0</v>
      </c>
      <c r="Q50" s="22">
        <f t="shared" si="27"/>
        <v>0.63586614668511765</v>
      </c>
      <c r="R50" s="22">
        <f t="shared" si="28"/>
        <v>0.59516920367341808</v>
      </c>
      <c r="S50" s="21">
        <f t="shared" si="29"/>
        <v>0</v>
      </c>
      <c r="T50" s="20">
        <f t="shared" si="37"/>
        <v>2.9999533106025142E-2</v>
      </c>
      <c r="U50" s="20">
        <f t="shared" si="38"/>
        <v>1.8230995322453373E-2</v>
      </c>
      <c r="V50" s="18">
        <f t="shared" si="30"/>
        <v>0</v>
      </c>
      <c r="W50" s="19">
        <f t="shared" si="31"/>
        <v>1.6455236028214866</v>
      </c>
      <c r="X50" s="19">
        <f t="shared" si="32"/>
        <v>0.48230528428478514</v>
      </c>
      <c r="Y50" s="18">
        <f t="shared" si="33"/>
        <v>5.8148552796080297E-4</v>
      </c>
      <c r="Z50" s="5">
        <f t="shared" si="40"/>
        <v>523.33697516472273</v>
      </c>
      <c r="AA50" s="2">
        <f t="shared" si="34"/>
        <v>137.58710722250356</v>
      </c>
      <c r="AB50" s="2">
        <f t="shared" si="39"/>
        <v>7.0139357796754549</v>
      </c>
      <c r="AC50" s="17">
        <f t="shared" si="35"/>
        <v>8.0736594810385605E-5</v>
      </c>
      <c r="AD50" s="38">
        <f t="shared" si="36"/>
        <v>0.38678929022706932</v>
      </c>
    </row>
    <row r="51" spans="1:30" ht="15.75" thickBot="1" x14ac:dyDescent="0.3">
      <c r="A51" s="141" t="s">
        <v>0</v>
      </c>
      <c r="B51" s="141"/>
      <c r="C51" s="37">
        <f>(C50/C49)*100</f>
        <v>11.515146466175134</v>
      </c>
      <c r="D51" s="14">
        <f>(D50/D49)*100</f>
        <v>4.2189892837836123</v>
      </c>
      <c r="G51" s="36"/>
      <c r="H51" s="31"/>
      <c r="I51" s="31"/>
      <c r="J51" s="29"/>
      <c r="K51" s="30"/>
      <c r="L51" s="126"/>
      <c r="M51" s="33"/>
      <c r="N51" s="33"/>
      <c r="O51" s="33"/>
      <c r="P51" s="34"/>
      <c r="Q51" s="33"/>
      <c r="R51" s="33"/>
      <c r="S51" s="32"/>
      <c r="T51" s="31"/>
      <c r="U51" s="31"/>
      <c r="V51" s="29"/>
      <c r="W51" s="30"/>
      <c r="X51" s="30"/>
      <c r="Y51" s="29"/>
      <c r="Z51" s="28"/>
      <c r="AA51" s="28"/>
      <c r="AB51" s="28"/>
      <c r="AC51" s="27"/>
      <c r="AD51" s="26"/>
    </row>
    <row r="52" spans="1:30" ht="15.75" thickTop="1" x14ac:dyDescent="0.25">
      <c r="A52" s="141" t="s">
        <v>5</v>
      </c>
      <c r="B52" s="141"/>
      <c r="C52" s="25">
        <f>COUNT(Y41:Y50)</f>
        <v>10</v>
      </c>
      <c r="D52" s="24">
        <f>COUNT(AB41:AB50)</f>
        <v>10</v>
      </c>
      <c r="G52" s="7" t="s">
        <v>4</v>
      </c>
      <c r="H52" s="20"/>
      <c r="I52" s="20"/>
      <c r="J52" s="18"/>
      <c r="K52" s="19"/>
      <c r="L52" s="127"/>
      <c r="M52" s="22"/>
      <c r="N52" s="22"/>
      <c r="O52" s="22"/>
      <c r="P52" s="23"/>
      <c r="Q52" s="22"/>
      <c r="R52" s="22"/>
      <c r="S52" s="21"/>
      <c r="T52" s="20"/>
      <c r="U52" s="20"/>
      <c r="V52" s="18"/>
      <c r="W52" s="19"/>
      <c r="X52" s="19"/>
      <c r="Y52" s="18"/>
      <c r="Z52" s="2"/>
      <c r="AA52" s="2"/>
      <c r="AB52" s="2"/>
      <c r="AC52" s="17"/>
      <c r="AD52" s="16"/>
    </row>
    <row r="53" spans="1:30" ht="17.25" customHeight="1" x14ac:dyDescent="0.25">
      <c r="A53" s="142" t="s">
        <v>3</v>
      </c>
      <c r="B53" s="142"/>
      <c r="C53" s="15">
        <f>_xlfn.CONFIDENCE.NORM(0.05,C50,C52)</f>
        <v>3.624046452802813E-5</v>
      </c>
      <c r="D53" s="14">
        <f>_xlfn.CONFIDENCE.NORM(0.05,D50,D52)</f>
        <v>0.17416302399276382</v>
      </c>
      <c r="G53" s="7" t="s">
        <v>2</v>
      </c>
      <c r="H53" s="4">
        <f>AVERAGE(H41:H50)</f>
        <v>50.55</v>
      </c>
      <c r="I53" s="4">
        <f>AVERAGE(I41:I49)</f>
        <v>3.1222222222222222</v>
      </c>
      <c r="J53" s="5">
        <f>AVERAGE(J41:J45)</f>
        <v>0</v>
      </c>
      <c r="K53" s="13">
        <f t="shared" ref="K53:AD53" si="41">AVERAGE(K41:K50)</f>
        <v>6.2413024295232974E-2</v>
      </c>
      <c r="L53" s="11">
        <f t="shared" si="41"/>
        <v>2.7285575017588958E-4</v>
      </c>
      <c r="M53" s="4">
        <f t="shared" si="41"/>
        <v>1120.94</v>
      </c>
      <c r="N53" s="4">
        <f t="shared" si="41"/>
        <v>1030.1200000000001</v>
      </c>
      <c r="O53" s="4">
        <f t="shared" si="41"/>
        <v>1569.21</v>
      </c>
      <c r="P53" s="5">
        <f t="shared" si="41"/>
        <v>0</v>
      </c>
      <c r="Q53" s="4">
        <f t="shared" si="41"/>
        <v>0.7146679096666988</v>
      </c>
      <c r="R53" s="4">
        <f t="shared" si="41"/>
        <v>0.65668709623252508</v>
      </c>
      <c r="S53" s="3">
        <f t="shared" si="41"/>
        <v>0</v>
      </c>
      <c r="T53" s="4">
        <f t="shared" si="41"/>
        <v>3.371732199870818E-2</v>
      </c>
      <c r="U53" s="4">
        <f t="shared" si="41"/>
        <v>2.0115387869262084E-2</v>
      </c>
      <c r="V53" s="3">
        <f t="shared" si="41"/>
        <v>0</v>
      </c>
      <c r="W53" s="2">
        <f t="shared" si="41"/>
        <v>1.6756632736352732</v>
      </c>
      <c r="X53" s="2">
        <f t="shared" si="41"/>
        <v>0.53832709867970263</v>
      </c>
      <c r="Y53" s="11">
        <f t="shared" si="41"/>
        <v>5.0778070994850493E-4</v>
      </c>
      <c r="Z53" s="2">
        <f t="shared" si="41"/>
        <v>457.00263895365435</v>
      </c>
      <c r="AA53" s="2">
        <f t="shared" si="41"/>
        <v>123.49106077765154</v>
      </c>
      <c r="AB53" s="2">
        <f t="shared" si="41"/>
        <v>6.660386677774417</v>
      </c>
      <c r="AC53" s="10">
        <f t="shared" si="41"/>
        <v>5.0887065517357147E-5</v>
      </c>
      <c r="AD53" s="10">
        <f t="shared" si="41"/>
        <v>0.24448163751535815</v>
      </c>
    </row>
    <row r="54" spans="1:30" x14ac:dyDescent="0.25">
      <c r="G54" s="7" t="s">
        <v>1</v>
      </c>
      <c r="H54" s="4">
        <f>STDEV(H41:H50)</f>
        <v>2.4088955514463004</v>
      </c>
      <c r="I54" s="4">
        <f>STDEV(I41:I49)</f>
        <v>0.34920544732928077</v>
      </c>
      <c r="J54" s="5">
        <f>STDEV(J41:J45)</f>
        <v>0</v>
      </c>
      <c r="K54" s="2">
        <f t="shared" ref="K54:AD54" si="42">STDEV(K41:K50)</f>
        <v>7.2024509669450214E-3</v>
      </c>
      <c r="L54" s="127">
        <f t="shared" si="42"/>
        <v>3.1487500948434995E-5</v>
      </c>
      <c r="M54" s="4">
        <f t="shared" si="42"/>
        <v>74.072775025646251</v>
      </c>
      <c r="N54" s="4">
        <f t="shared" si="42"/>
        <v>56.262653885345834</v>
      </c>
      <c r="O54" s="4">
        <f t="shared" si="42"/>
        <v>41.136667882127284</v>
      </c>
      <c r="P54" s="5">
        <f t="shared" si="42"/>
        <v>0</v>
      </c>
      <c r="Q54" s="4">
        <f t="shared" si="42"/>
        <v>4.8713976767563817E-2</v>
      </c>
      <c r="R54" s="4">
        <f t="shared" si="42"/>
        <v>3.6134101934253628E-2</v>
      </c>
      <c r="S54" s="3">
        <f t="shared" si="42"/>
        <v>0</v>
      </c>
      <c r="T54" s="4">
        <f t="shared" si="42"/>
        <v>2.2982770295024964E-3</v>
      </c>
      <c r="U54" s="4">
        <f t="shared" si="42"/>
        <v>1.1068459847695801E-3</v>
      </c>
      <c r="V54" s="3">
        <f t="shared" si="42"/>
        <v>0</v>
      </c>
      <c r="W54" s="2">
        <f t="shared" si="42"/>
        <v>4.794188787810439E-2</v>
      </c>
      <c r="X54" s="2">
        <f t="shared" si="42"/>
        <v>3.3349804081853826E-2</v>
      </c>
      <c r="Y54" s="3">
        <f t="shared" si="42"/>
        <v>5.8471692477554271E-5</v>
      </c>
      <c r="Z54" s="2">
        <f t="shared" si="42"/>
        <v>52.624523229799053</v>
      </c>
      <c r="AA54" s="2">
        <f t="shared" si="42"/>
        <v>11.182711186332252</v>
      </c>
      <c r="AB54" s="2">
        <f t="shared" si="42"/>
        <v>0.28100100019385399</v>
      </c>
      <c r="AC54" s="8">
        <f t="shared" si="42"/>
        <v>2.4426701852254299E-5</v>
      </c>
      <c r="AD54" s="8">
        <f t="shared" si="42"/>
        <v>0.11737425866153664</v>
      </c>
    </row>
    <row r="55" spans="1:30" x14ac:dyDescent="0.25">
      <c r="G55" s="7" t="s">
        <v>0</v>
      </c>
      <c r="H55" s="4">
        <f t="shared" ref="H55:AD55" si="43">(H54/H53)*100</f>
        <v>4.7653720107740858</v>
      </c>
      <c r="I55" s="4">
        <f t="shared" si="43"/>
        <v>11.184516106631769</v>
      </c>
      <c r="J55" s="5" t="e">
        <f t="shared" si="43"/>
        <v>#DIV/0!</v>
      </c>
      <c r="K55" s="6">
        <f t="shared" si="43"/>
        <v>11.539980714402162</v>
      </c>
      <c r="L55" s="2">
        <f t="shared" si="43"/>
        <v>11.539980714402159</v>
      </c>
      <c r="M55" s="4">
        <f t="shared" si="43"/>
        <v>6.6080945479371103</v>
      </c>
      <c r="N55" s="4">
        <f t="shared" si="43"/>
        <v>5.4617572598673769</v>
      </c>
      <c r="O55" s="4">
        <f t="shared" si="43"/>
        <v>2.6214890220000688</v>
      </c>
      <c r="P55" s="5" t="e">
        <f t="shared" si="43"/>
        <v>#DIV/0!</v>
      </c>
      <c r="Q55" s="4">
        <f t="shared" si="43"/>
        <v>6.816309520639126</v>
      </c>
      <c r="R55" s="4">
        <f t="shared" si="43"/>
        <v>5.5024839290368774</v>
      </c>
      <c r="S55" s="3" t="e">
        <f t="shared" si="43"/>
        <v>#DIV/0!</v>
      </c>
      <c r="T55" s="4">
        <f t="shared" si="43"/>
        <v>6.8163095206391269</v>
      </c>
      <c r="U55" s="4">
        <f t="shared" si="43"/>
        <v>5.5024839290368792</v>
      </c>
      <c r="V55" s="3" t="e">
        <f t="shared" si="43"/>
        <v>#DIV/0!</v>
      </c>
      <c r="W55" s="2">
        <f t="shared" si="43"/>
        <v>2.8610693229610922</v>
      </c>
      <c r="X55" s="2">
        <f t="shared" si="43"/>
        <v>6.1950817938846718</v>
      </c>
      <c r="Y55" s="3">
        <f t="shared" si="43"/>
        <v>11.515146466175134</v>
      </c>
      <c r="Z55" s="2">
        <f t="shared" si="43"/>
        <v>11.515146466175182</v>
      </c>
      <c r="AA55" s="2">
        <f t="shared" si="43"/>
        <v>9.0554823287711308</v>
      </c>
      <c r="AB55" s="2">
        <f t="shared" si="43"/>
        <v>4.2189892837836123</v>
      </c>
      <c r="AC55" s="1">
        <f t="shared" si="43"/>
        <v>48.001789067444967</v>
      </c>
      <c r="AD55" s="1">
        <f t="shared" si="43"/>
        <v>48.009437377137694</v>
      </c>
    </row>
  </sheetData>
  <mergeCells count="25">
    <mergeCell ref="A49:B49"/>
    <mergeCell ref="A50:B50"/>
    <mergeCell ref="A51:B51"/>
    <mergeCell ref="A52:B52"/>
    <mergeCell ref="A53:B53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4"/>
  <sheetViews>
    <sheetView topLeftCell="A19" zoomScaleNormal="100" workbookViewId="0">
      <selection activeCell="W41" sqref="W41:W49"/>
    </sheetView>
  </sheetViews>
  <sheetFormatPr defaultRowHeight="15" x14ac:dyDescent="0.25"/>
  <cols>
    <col min="1" max="1" width="10.28515625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801</v>
      </c>
      <c r="C1" s="117" t="s">
        <v>100</v>
      </c>
      <c r="D1" s="103">
        <v>2009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901</v>
      </c>
      <c r="B5" s="58">
        <v>55.1</v>
      </c>
      <c r="C5" s="130">
        <v>4.5999999999999996</v>
      </c>
      <c r="D5" s="58">
        <v>0</v>
      </c>
      <c r="E5" s="58"/>
      <c r="G5" s="91" t="s">
        <v>95</v>
      </c>
      <c r="H5" s="91">
        <f>(11.4*0.9)/20</f>
        <v>0.51300000000000001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902</v>
      </c>
      <c r="B6" s="58">
        <v>52.3</v>
      </c>
      <c r="C6" s="130">
        <v>4.0999999999999996</v>
      </c>
      <c r="D6" s="58">
        <v>0</v>
      </c>
      <c r="E6" s="58"/>
      <c r="G6" s="91" t="s">
        <v>93</v>
      </c>
      <c r="H6" s="91">
        <f>(34.57*0.4)/10</f>
        <v>1.3828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903</v>
      </c>
      <c r="B7" s="58">
        <v>55.1</v>
      </c>
      <c r="C7" s="130">
        <v>4.5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904</v>
      </c>
      <c r="B8" s="58">
        <v>47.8</v>
      </c>
      <c r="C8" s="130">
        <v>3.8</v>
      </c>
      <c r="D8" s="58">
        <v>0</v>
      </c>
      <c r="E8" s="58"/>
      <c r="G8" s="91" t="s">
        <v>89</v>
      </c>
      <c r="H8" s="91">
        <f>(30.16*0.97)/20</f>
        <v>1.4627599999999998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905</v>
      </c>
      <c r="B9" s="58">
        <v>50</v>
      </c>
      <c r="C9" s="130">
        <v>4.0999999999999996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906</v>
      </c>
      <c r="B10" s="58">
        <v>49</v>
      </c>
      <c r="C10" s="130">
        <v>2.9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907</v>
      </c>
      <c r="B11" s="58">
        <v>47.9</v>
      </c>
      <c r="C11" s="130">
        <v>4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908</v>
      </c>
      <c r="B12" s="58">
        <v>49.3</v>
      </c>
      <c r="C12" s="130">
        <v>5.4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909</v>
      </c>
      <c r="B13" s="58">
        <v>54.2</v>
      </c>
      <c r="C13" s="130">
        <v>4.2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910</v>
      </c>
      <c r="B14" s="58">
        <v>52.4</v>
      </c>
      <c r="C14" s="130">
        <v>4.5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39" t="s">
        <v>73</v>
      </c>
      <c r="O15" s="139" t="s">
        <v>72</v>
      </c>
      <c r="P15" s="139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54.1</v>
      </c>
      <c r="C16" s="58">
        <v>0</v>
      </c>
      <c r="D16" s="58">
        <v>87.3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5.13E-3</v>
      </c>
      <c r="O16" s="96">
        <f>$H$7*(L16/1000)</f>
        <v>0</v>
      </c>
      <c r="P16" s="95">
        <f t="shared" ref="P16:P21" si="1">$H$6*(M16/1000)</f>
        <v>1.3828E-2</v>
      </c>
      <c r="Q16" s="94">
        <f t="shared" ref="Q16:S21" si="2">B16</f>
        <v>54.1</v>
      </c>
      <c r="R16" s="94">
        <f t="shared" si="2"/>
        <v>0</v>
      </c>
      <c r="S16" s="94">
        <f t="shared" si="2"/>
        <v>87.3</v>
      </c>
      <c r="T16" s="93">
        <f t="shared" ref="T16:T20" si="3">R16/Q16</f>
        <v>0</v>
      </c>
      <c r="U16" s="92">
        <f t="shared" ref="U16:U21" si="4">S16/Q16</f>
        <v>1.6136783733826248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50.1</v>
      </c>
      <c r="C17" s="58">
        <v>33.700000000000003</v>
      </c>
      <c r="D17" s="58">
        <v>35.1</v>
      </c>
      <c r="E17" s="58"/>
      <c r="G17" s="102" t="s">
        <v>63</v>
      </c>
      <c r="H17" s="103">
        <v>228.74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5.13E-3</v>
      </c>
      <c r="O17" s="96">
        <f>$H$8*(L17/1000)</f>
        <v>2.9255199999999996E-3</v>
      </c>
      <c r="P17" s="95">
        <f t="shared" si="1"/>
        <v>1.10624E-2</v>
      </c>
      <c r="Q17" s="94">
        <f t="shared" si="2"/>
        <v>50.1</v>
      </c>
      <c r="R17" s="94">
        <f t="shared" si="2"/>
        <v>33.700000000000003</v>
      </c>
      <c r="S17" s="94">
        <f t="shared" si="2"/>
        <v>35.1</v>
      </c>
      <c r="T17" s="93">
        <f t="shared" si="3"/>
        <v>0.67265469061876249</v>
      </c>
      <c r="U17" s="92">
        <f t="shared" si="4"/>
        <v>0.70059880239520955</v>
      </c>
      <c r="V17" s="91"/>
      <c r="W17" s="91"/>
      <c r="X17" s="100"/>
    </row>
    <row r="18" spans="1:35" x14ac:dyDescent="0.25">
      <c r="A18" s="58" t="s">
        <v>62</v>
      </c>
      <c r="B18" s="58">
        <v>51.5</v>
      </c>
      <c r="C18" s="58">
        <v>66</v>
      </c>
      <c r="D18" s="58">
        <v>23</v>
      </c>
      <c r="E18" s="58"/>
      <c r="G18" s="102" t="s">
        <v>61</v>
      </c>
      <c r="H18" s="101">
        <f>50.34/10</f>
        <v>5.0340000000000007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5.13E-3</v>
      </c>
      <c r="O18" s="96">
        <f>$H$8*(L18/1000)</f>
        <v>5.8510399999999992E-3</v>
      </c>
      <c r="P18" s="95">
        <f t="shared" si="1"/>
        <v>8.2968E-3</v>
      </c>
      <c r="Q18" s="94">
        <f t="shared" si="2"/>
        <v>51.5</v>
      </c>
      <c r="R18" s="94">
        <f t="shared" si="2"/>
        <v>66</v>
      </c>
      <c r="S18" s="94">
        <f t="shared" si="2"/>
        <v>23</v>
      </c>
      <c r="T18" s="93">
        <f t="shared" si="3"/>
        <v>1.2815533980582525</v>
      </c>
      <c r="U18" s="92">
        <f t="shared" si="4"/>
        <v>0.44660194174757284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47.5</v>
      </c>
      <c r="C19" s="58">
        <v>94.8</v>
      </c>
      <c r="D19" s="58">
        <v>12.6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5.13E-3</v>
      </c>
      <c r="O19" s="96">
        <f>$H$8*(L19/1000)</f>
        <v>8.7765599999999992E-3</v>
      </c>
      <c r="P19" s="95">
        <f t="shared" si="1"/>
        <v>5.5312E-3</v>
      </c>
      <c r="Q19" s="94">
        <f t="shared" si="2"/>
        <v>47.5</v>
      </c>
      <c r="R19" s="94">
        <f t="shared" si="2"/>
        <v>94.8</v>
      </c>
      <c r="S19" s="94">
        <f t="shared" si="2"/>
        <v>12.6</v>
      </c>
      <c r="T19" s="93">
        <f t="shared" si="3"/>
        <v>1.9957894736842106</v>
      </c>
      <c r="U19" s="92">
        <f t="shared" si="4"/>
        <v>0.26526315789473681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51.6</v>
      </c>
      <c r="C20" s="58">
        <v>140</v>
      </c>
      <c r="D20" s="58">
        <v>6.7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5.13E-3</v>
      </c>
      <c r="O20" s="96">
        <f>$H$8*(L20/1000)</f>
        <v>1.1702079999999998E-2</v>
      </c>
      <c r="P20" s="95">
        <f t="shared" si="1"/>
        <v>2.7656E-3</v>
      </c>
      <c r="Q20" s="94">
        <f t="shared" si="2"/>
        <v>51.6</v>
      </c>
      <c r="R20" s="94">
        <f t="shared" si="2"/>
        <v>140</v>
      </c>
      <c r="S20" s="94">
        <f t="shared" si="2"/>
        <v>6.7</v>
      </c>
      <c r="T20" s="93">
        <f t="shared" si="3"/>
        <v>2.7131782945736433</v>
      </c>
      <c r="U20" s="92">
        <f t="shared" si="4"/>
        <v>0.12984496124031009</v>
      </c>
      <c r="V20" s="91"/>
      <c r="W20" s="91"/>
    </row>
    <row r="21" spans="1:35" x14ac:dyDescent="0.25">
      <c r="A21" s="58" t="s">
        <v>58</v>
      </c>
      <c r="B21" s="58">
        <v>46.8</v>
      </c>
      <c r="C21" s="58">
        <v>163.9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5.13E-3</v>
      </c>
      <c r="O21" s="96">
        <f>$H$8*(L21/1000)</f>
        <v>1.4627599999999999E-2</v>
      </c>
      <c r="P21" s="95">
        <f t="shared" si="1"/>
        <v>0</v>
      </c>
      <c r="Q21" s="94">
        <f t="shared" si="2"/>
        <v>46.8</v>
      </c>
      <c r="R21" s="94">
        <f t="shared" si="2"/>
        <v>163.9</v>
      </c>
      <c r="S21" s="94">
        <f t="shared" si="2"/>
        <v>0</v>
      </c>
      <c r="T21" s="93"/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5">A5</f>
        <v>VB209-1</v>
      </c>
      <c r="B24" s="58">
        <v>943.9</v>
      </c>
      <c r="C24" s="58">
        <v>950.6</v>
      </c>
      <c r="D24" s="58">
        <v>1638.3</v>
      </c>
      <c r="E24" s="58">
        <v>0</v>
      </c>
      <c r="G24" s="86" t="str">
        <f t="shared" ref="G24:G33" si="6">A5</f>
        <v>VB209-1</v>
      </c>
      <c r="H24" s="49">
        <f>$B$5</f>
        <v>55.1</v>
      </c>
      <c r="I24" s="49">
        <f>$C$5</f>
        <v>4.5999999999999996</v>
      </c>
      <c r="J24" s="51">
        <f>$D$5</f>
        <v>0</v>
      </c>
      <c r="K24" s="49">
        <f t="shared" ref="K24:K33" si="7">I24/H24</f>
        <v>8.3484573502722315E-2</v>
      </c>
      <c r="L24" s="85">
        <f t="shared" ref="L24:L33" si="8">K24/$H$17</f>
        <v>3.6497583939285787E-4</v>
      </c>
      <c r="M24" s="48">
        <f t="shared" ref="M24:M33" si="9">ABS(($L$36-L24)/$L$37)</f>
        <v>0.11652161462975563</v>
      </c>
      <c r="N24" s="83">
        <f>$B$24</f>
        <v>943.9</v>
      </c>
      <c r="O24" s="83">
        <f>$C$24</f>
        <v>950.6</v>
      </c>
      <c r="P24" s="83">
        <f>$D$24</f>
        <v>1638.3</v>
      </c>
      <c r="Q24" s="84">
        <f>$E$24</f>
        <v>0</v>
      </c>
      <c r="R24" s="83">
        <f t="shared" ref="R24:R33" si="10">N24/P24</f>
        <v>0.57614600500518831</v>
      </c>
      <c r="S24" s="83">
        <f t="shared" ref="S24:S33" si="11">O24/P24</f>
        <v>0.58023561008362334</v>
      </c>
      <c r="T24" s="82">
        <f t="shared" ref="T24:T33" si="12">Q24/P24</f>
        <v>0</v>
      </c>
      <c r="U24" s="81">
        <f>(R24*0.005*($H$18))/0.5335</f>
        <v>2.7181996149916763E-2</v>
      </c>
      <c r="V24" s="81">
        <f>(S24*0.005*($H$18))/0.8217</f>
        <v>1.7773555197523185E-2</v>
      </c>
      <c r="W24" s="80">
        <f t="shared" ref="W24:W33" si="13">(T24*0.005*($H$18))/0.7126</f>
        <v>0</v>
      </c>
      <c r="X24" s="79">
        <f t="shared" ref="X24:X33" si="14">U24/V24</f>
        <v>1.5293505349849579</v>
      </c>
      <c r="Y24" s="78">
        <f t="shared" ref="Y24:Y33" si="15">(U24+V24+W24)*10</f>
        <v>0.44955551347439948</v>
      </c>
      <c r="Z24" s="48">
        <f t="shared" ref="Z24:Z33" si="16">ABS(($Y$36-Y24)/$Y$37)</f>
        <v>0.64637642856108679</v>
      </c>
      <c r="AA24" s="88">
        <f t="shared" ref="AA24:AA33" si="17">L24/Y24</f>
        <v>8.118593331714124E-4</v>
      </c>
      <c r="AB24" s="55">
        <f>$AA$31</f>
        <v>1.1706291241850033E-3</v>
      </c>
      <c r="AC24" s="48">
        <f t="shared" ref="AC24:AC33" si="18">ABS(($AB$36-AB24)/$AB$37)</f>
        <v>2.3110394874611289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5"/>
        <v>VB209-2</v>
      </c>
      <c r="B25" s="58">
        <v>1062.5</v>
      </c>
      <c r="C25" s="58">
        <v>1088.0999999999999</v>
      </c>
      <c r="D25" s="58">
        <v>1597.1</v>
      </c>
      <c r="E25" s="58">
        <v>0</v>
      </c>
      <c r="G25" s="86" t="str">
        <f t="shared" si="6"/>
        <v>VB209-2</v>
      </c>
      <c r="H25" s="49">
        <f>$B$6</f>
        <v>52.3</v>
      </c>
      <c r="I25" s="49">
        <f>$C$6</f>
        <v>4.0999999999999996</v>
      </c>
      <c r="J25" s="51">
        <f>$D$6</f>
        <v>0</v>
      </c>
      <c r="K25" s="49">
        <f t="shared" si="7"/>
        <v>7.8393881453154873E-2</v>
      </c>
      <c r="L25" s="85">
        <f t="shared" si="8"/>
        <v>3.4272047500723474E-4</v>
      </c>
      <c r="M25" s="48">
        <f t="shared" si="9"/>
        <v>0.30101382532540827</v>
      </c>
      <c r="N25" s="83">
        <f>$B$25</f>
        <v>1062.5</v>
      </c>
      <c r="O25" s="83">
        <f>$C$25</f>
        <v>1088.0999999999999</v>
      </c>
      <c r="P25" s="83">
        <f>$D$25</f>
        <v>1597.1</v>
      </c>
      <c r="Q25" s="84">
        <f>$E$25</f>
        <v>0</v>
      </c>
      <c r="R25" s="83">
        <f t="shared" si="10"/>
        <v>0.66526829879155969</v>
      </c>
      <c r="S25" s="83">
        <f t="shared" si="11"/>
        <v>0.68129735144950221</v>
      </c>
      <c r="T25" s="82">
        <f t="shared" si="12"/>
        <v>0</v>
      </c>
      <c r="U25" s="81">
        <f>(R25*0.005*($H$18))/0.5335</f>
        <v>3.1386697433146316E-2</v>
      </c>
      <c r="V25" s="81">
        <f>(S25*0.005*($H$18))/0.8217</f>
        <v>2.0869239790658356E-2</v>
      </c>
      <c r="W25" s="80">
        <f t="shared" si="13"/>
        <v>0</v>
      </c>
      <c r="X25" s="79">
        <f t="shared" si="14"/>
        <v>1.5039693706138668</v>
      </c>
      <c r="Y25" s="78">
        <f t="shared" si="15"/>
        <v>0.52255937223804672</v>
      </c>
      <c r="Z25" s="48">
        <f t="shared" si="16"/>
        <v>0.30623081354335574</v>
      </c>
      <c r="AA25" s="54">
        <f t="shared" si="17"/>
        <v>6.558498291580002E-4</v>
      </c>
      <c r="AB25" s="55">
        <f>$AA$33</f>
        <v>8.5758972837384959E-4</v>
      </c>
      <c r="AC25" s="48">
        <f t="shared" si="18"/>
        <v>0.63952093328960946</v>
      </c>
      <c r="AD25" s="51">
        <f>(AB24-AB33)/AB37</f>
        <v>3.510193131529658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5"/>
        <v>VB209-3</v>
      </c>
      <c r="B26" s="58">
        <v>960.8</v>
      </c>
      <c r="C26" s="58">
        <v>951.7</v>
      </c>
      <c r="D26" s="58">
        <v>1624.1</v>
      </c>
      <c r="E26" s="58">
        <v>0</v>
      </c>
      <c r="G26" s="86" t="str">
        <f t="shared" si="6"/>
        <v>VB209-3</v>
      </c>
      <c r="H26" s="49">
        <f>$B$7</f>
        <v>55.1</v>
      </c>
      <c r="I26" s="49">
        <f>$C$7</f>
        <v>4.5</v>
      </c>
      <c r="J26" s="51">
        <f>$D$7</f>
        <v>0</v>
      </c>
      <c r="K26" s="49">
        <f t="shared" si="7"/>
        <v>8.1669691470054442E-2</v>
      </c>
      <c r="L26" s="85">
        <f t="shared" si="8"/>
        <v>3.5704158201475231E-4</v>
      </c>
      <c r="M26" s="48">
        <f t="shared" si="9"/>
        <v>3.2333896683502714E-2</v>
      </c>
      <c r="N26" s="83">
        <f>$B$26</f>
        <v>960.8</v>
      </c>
      <c r="O26" s="83">
        <f>$C$26</f>
        <v>951.7</v>
      </c>
      <c r="P26" s="83">
        <f>$D$26</f>
        <v>1624.1</v>
      </c>
      <c r="Q26" s="84">
        <f>$E$26</f>
        <v>0</v>
      </c>
      <c r="R26" s="83">
        <f t="shared" si="10"/>
        <v>0.5915891878578905</v>
      </c>
      <c r="S26" s="83">
        <f t="shared" si="11"/>
        <v>0.58598608460070201</v>
      </c>
      <c r="T26" s="82">
        <f t="shared" si="12"/>
        <v>0</v>
      </c>
      <c r="U26" s="81">
        <f>(R26*0.005*($H$18))/0.5335</f>
        <v>2.7910590175038628E-2</v>
      </c>
      <c r="V26" s="81">
        <f>(S26*0.005*($H$18))/0.8217</f>
        <v>1.794970153267576E-2</v>
      </c>
      <c r="W26" s="80">
        <f t="shared" si="13"/>
        <v>0</v>
      </c>
      <c r="X26" s="79">
        <f t="shared" si="14"/>
        <v>1.5549333856181395</v>
      </c>
      <c r="Y26" s="78">
        <f t="shared" si="15"/>
        <v>0.45860291707714385</v>
      </c>
      <c r="Z26" s="48">
        <f t="shared" si="16"/>
        <v>0.52831935130275698</v>
      </c>
      <c r="AA26" s="54">
        <f t="shared" si="17"/>
        <v>7.7854189042302275E-4</v>
      </c>
      <c r="AB26" s="55">
        <f>$AA$24</f>
        <v>8.118593331714124E-4</v>
      </c>
      <c r="AC26" s="48">
        <f t="shared" si="18"/>
        <v>0.39533695806694047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5"/>
        <v>VB209-4</v>
      </c>
      <c r="B27" s="58">
        <v>1122.4000000000001</v>
      </c>
      <c r="C27" s="58">
        <v>1210.0999999999999</v>
      </c>
      <c r="D27" s="58">
        <v>1329.4</v>
      </c>
      <c r="E27" s="58">
        <v>0</v>
      </c>
      <c r="G27" s="86" t="str">
        <f t="shared" si="6"/>
        <v>VB209-4</v>
      </c>
      <c r="H27" s="49">
        <f>$B$8</f>
        <v>47.8</v>
      </c>
      <c r="I27" s="49">
        <f>$C$8</f>
        <v>3.8</v>
      </c>
      <c r="J27" s="51">
        <f>$D$8</f>
        <v>0</v>
      </c>
      <c r="K27" s="49">
        <f t="shared" si="7"/>
        <v>7.9497907949790794E-2</v>
      </c>
      <c r="L27" s="85">
        <f t="shared" si="8"/>
        <v>3.4754703134471797E-4</v>
      </c>
      <c r="M27" s="48">
        <f t="shared" si="9"/>
        <v>0.21046224913367931</v>
      </c>
      <c r="N27" s="83">
        <f>$B$27</f>
        <v>1122.4000000000001</v>
      </c>
      <c r="O27" s="83">
        <f>$C$27</f>
        <v>1210.0999999999999</v>
      </c>
      <c r="P27" s="83">
        <f>$D$27</f>
        <v>1329.4</v>
      </c>
      <c r="Q27" s="84">
        <f>$E$27</f>
        <v>0</v>
      </c>
      <c r="R27" s="83">
        <f t="shared" si="10"/>
        <v>0.84429065743944642</v>
      </c>
      <c r="S27" s="83">
        <f t="shared" si="11"/>
        <v>0.91026026778998026</v>
      </c>
      <c r="T27" s="82">
        <f t="shared" si="12"/>
        <v>0</v>
      </c>
      <c r="U27" s="81">
        <f>(R27*0.005*($H$18))/0.5335</f>
        <v>3.9832794466262172E-2</v>
      </c>
      <c r="V27" s="81">
        <f>(S27*0.005*($H$18))/0.8217</f>
        <v>2.7882744237889508E-2</v>
      </c>
      <c r="W27" s="80">
        <f t="shared" si="13"/>
        <v>0</v>
      </c>
      <c r="X27" s="79">
        <f t="shared" si="14"/>
        <v>1.4285822846710294</v>
      </c>
      <c r="Y27" s="78">
        <f t="shared" si="15"/>
        <v>0.67715538704151679</v>
      </c>
      <c r="Z27" s="48">
        <f t="shared" si="16"/>
        <v>2.3235116230285242</v>
      </c>
      <c r="AA27" s="54">
        <f t="shared" si="17"/>
        <v>5.132456124481952E-4</v>
      </c>
      <c r="AB27" s="55">
        <f>$AA$26</f>
        <v>7.7854189042302275E-4</v>
      </c>
      <c r="AC27" s="48">
        <f t="shared" si="18"/>
        <v>0.21743371497137493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5"/>
        <v>VB209-5</v>
      </c>
      <c r="B28" s="58">
        <v>1142.5999999999999</v>
      </c>
      <c r="C28" s="58">
        <v>1176.5</v>
      </c>
      <c r="D28" s="58">
        <v>1601.3</v>
      </c>
      <c r="E28" s="58">
        <v>0</v>
      </c>
      <c r="G28" s="86" t="str">
        <f t="shared" si="6"/>
        <v>VB209-5</v>
      </c>
      <c r="H28" s="49">
        <f>$B$9</f>
        <v>50</v>
      </c>
      <c r="I28" s="49">
        <f>$C$9</f>
        <v>4.0999999999999996</v>
      </c>
      <c r="J28" s="51">
        <f>$D$9</f>
        <v>0</v>
      </c>
      <c r="K28" s="49">
        <f t="shared" si="7"/>
        <v>8.199999999999999E-2</v>
      </c>
      <c r="L28" s="85">
        <f t="shared" si="8"/>
        <v>3.5848561685756749E-4</v>
      </c>
      <c r="M28" s="48">
        <f t="shared" si="9"/>
        <v>5.2421936244903137E-3</v>
      </c>
      <c r="N28" s="83">
        <f>$B$28</f>
        <v>1142.5999999999999</v>
      </c>
      <c r="O28" s="83">
        <f>$C$28</f>
        <v>1176.5</v>
      </c>
      <c r="P28" s="83">
        <f>$D$28</f>
        <v>1601.3</v>
      </c>
      <c r="Q28" s="84">
        <f>$E$28</f>
        <v>0</v>
      </c>
      <c r="R28" s="83">
        <f t="shared" si="10"/>
        <v>0.71354524448885281</v>
      </c>
      <c r="S28" s="83">
        <f t="shared" si="11"/>
        <v>0.73471554362080815</v>
      </c>
      <c r="T28" s="82">
        <f t="shared" si="12"/>
        <v>0</v>
      </c>
      <c r="U28" s="81">
        <f t="shared" ref="U28:U33" si="19">(R28*0.005*($H$18))/0.5335</f>
        <v>3.3664355770917392E-2</v>
      </c>
      <c r="V28" s="81">
        <f t="shared" ref="V28:V33" si="20">(S28*0.005*($H$18))/0.8217</f>
        <v>2.2505525414306615E-2</v>
      </c>
      <c r="W28" s="80">
        <f t="shared" si="13"/>
        <v>0</v>
      </c>
      <c r="X28" s="79">
        <f t="shared" si="14"/>
        <v>1.4958262538281901</v>
      </c>
      <c r="Y28" s="78">
        <f t="shared" si="15"/>
        <v>0.56169881185224013</v>
      </c>
      <c r="Z28" s="48">
        <f t="shared" si="16"/>
        <v>0.81695057904369994</v>
      </c>
      <c r="AA28" s="54">
        <f t="shared" si="17"/>
        <v>6.3821679749586214E-4</v>
      </c>
      <c r="AB28" s="55">
        <f>$AA$30</f>
        <v>7.2535364557635234E-4</v>
      </c>
      <c r="AC28" s="48">
        <f t="shared" si="18"/>
        <v>6.6572513365012589E-2</v>
      </c>
      <c r="AD28" s="51">
        <f>1-((((COUNT(AB24:AB33))-3)*((STDEV(AB26:AB33))^2))/(((COUNT(AB24:AB33))-1)*((STDEV(AB24:AB33))^2)))</f>
        <v>0.75979070958697914</v>
      </c>
    </row>
    <row r="29" spans="1:35" x14ac:dyDescent="0.25">
      <c r="A29" s="58" t="str">
        <f t="shared" si="5"/>
        <v>VB209-6</v>
      </c>
      <c r="B29" s="58">
        <v>946.65</v>
      </c>
      <c r="C29" s="58">
        <v>1006.7</v>
      </c>
      <c r="D29" s="58">
        <v>1597.7</v>
      </c>
      <c r="E29" s="58">
        <v>0</v>
      </c>
      <c r="G29" s="86" t="str">
        <f t="shared" si="6"/>
        <v>VB209-6</v>
      </c>
      <c r="H29" s="49">
        <f>$B$10</f>
        <v>49</v>
      </c>
      <c r="I29" s="49">
        <f>$C$10</f>
        <v>2.9</v>
      </c>
      <c r="J29" s="51">
        <f>$D$10</f>
        <v>0</v>
      </c>
      <c r="K29" s="49">
        <f t="shared" si="7"/>
        <v>5.918367346938775E-2</v>
      </c>
      <c r="L29" s="85">
        <f t="shared" si="8"/>
        <v>2.5873775233622342E-4</v>
      </c>
      <c r="M29" s="48">
        <f t="shared" si="9"/>
        <v>1.8766233031790072</v>
      </c>
      <c r="N29" s="83">
        <f>$B$29</f>
        <v>946.65</v>
      </c>
      <c r="O29" s="83">
        <f>$C$29</f>
        <v>1006.7</v>
      </c>
      <c r="P29" s="83">
        <f>$D$29</f>
        <v>1597.7</v>
      </c>
      <c r="Q29" s="84">
        <f>$E$29</f>
        <v>0</v>
      </c>
      <c r="R29" s="83">
        <f t="shared" si="10"/>
        <v>0.59250798022156848</v>
      </c>
      <c r="S29" s="83">
        <f t="shared" si="11"/>
        <v>0.63009325905989866</v>
      </c>
      <c r="T29" s="82">
        <f t="shared" si="12"/>
        <v>0</v>
      </c>
      <c r="U29" s="81">
        <f t="shared" si="19"/>
        <v>2.7953937885992281E-2</v>
      </c>
      <c r="V29" s="81">
        <f t="shared" si="20"/>
        <v>1.9300775624361267E-2</v>
      </c>
      <c r="W29" s="80">
        <f t="shared" si="13"/>
        <v>0</v>
      </c>
      <c r="X29" s="79">
        <f t="shared" si="14"/>
        <v>1.4483323587632961</v>
      </c>
      <c r="Y29" s="78">
        <f t="shared" si="15"/>
        <v>0.47254713510353547</v>
      </c>
      <c r="Z29" s="48">
        <f t="shared" si="16"/>
        <v>0.34636509159123446</v>
      </c>
      <c r="AA29" s="54">
        <f t="shared" si="17"/>
        <v>5.4753850593027877E-4</v>
      </c>
      <c r="AB29" s="55">
        <f>$AA$32</f>
        <v>6.7938795690752353E-4</v>
      </c>
      <c r="AC29" s="48">
        <f t="shared" si="18"/>
        <v>0.31201287165004271</v>
      </c>
      <c r="AD29" s="51"/>
    </row>
    <row r="30" spans="1:35" x14ac:dyDescent="0.25">
      <c r="A30" s="58" t="str">
        <f t="shared" si="5"/>
        <v>VB209-7</v>
      </c>
      <c r="B30" s="58">
        <v>1033.8</v>
      </c>
      <c r="C30" s="58">
        <v>1079.9000000000001</v>
      </c>
      <c r="D30" s="58">
        <v>1626.3</v>
      </c>
      <c r="E30" s="58">
        <v>0</v>
      </c>
      <c r="G30" s="86" t="str">
        <f t="shared" si="6"/>
        <v>VB209-7</v>
      </c>
      <c r="H30" s="49">
        <f>$B$11</f>
        <v>47.9</v>
      </c>
      <c r="I30" s="49">
        <f>$C$11</f>
        <v>4</v>
      </c>
      <c r="J30" s="51">
        <f>$D$11</f>
        <v>0</v>
      </c>
      <c r="K30" s="49">
        <f t="shared" si="7"/>
        <v>8.3507306889352817E-2</v>
      </c>
      <c r="L30" s="85">
        <f t="shared" si="8"/>
        <v>3.650752246627298E-4</v>
      </c>
      <c r="M30" s="48">
        <f t="shared" si="9"/>
        <v>0.11838619305956757</v>
      </c>
      <c r="N30" s="83">
        <f>$B$30</f>
        <v>1033.8</v>
      </c>
      <c r="O30" s="83">
        <f>$C$30</f>
        <v>1079.9000000000001</v>
      </c>
      <c r="P30" s="83">
        <f>$D$30</f>
        <v>1626.3</v>
      </c>
      <c r="Q30" s="84">
        <f>$E$30</f>
        <v>0</v>
      </c>
      <c r="R30" s="83">
        <f t="shared" si="10"/>
        <v>0.63567607452499542</v>
      </c>
      <c r="S30" s="83">
        <f t="shared" si="11"/>
        <v>0.66402262805140511</v>
      </c>
      <c r="T30" s="82">
        <f t="shared" si="12"/>
        <v>0</v>
      </c>
      <c r="U30" s="81">
        <f t="shared" si="19"/>
        <v>2.9990565690335778E-2</v>
      </c>
      <c r="V30" s="81">
        <f t="shared" si="20"/>
        <v>2.0340087073206607E-2</v>
      </c>
      <c r="W30" s="80">
        <f t="shared" si="13"/>
        <v>0</v>
      </c>
      <c r="X30" s="79">
        <f t="shared" si="14"/>
        <v>1.4744561113428791</v>
      </c>
      <c r="Y30" s="78">
        <f t="shared" si="15"/>
        <v>0.50330652763542383</v>
      </c>
      <c r="Z30" s="48">
        <f t="shared" si="16"/>
        <v>5.5005748044452046E-2</v>
      </c>
      <c r="AA30" s="54">
        <f t="shared" si="17"/>
        <v>7.2535364557635234E-4</v>
      </c>
      <c r="AB30" s="55">
        <f>$AA$25</f>
        <v>6.558498291580002E-4</v>
      </c>
      <c r="AC30" s="48">
        <f t="shared" si="18"/>
        <v>0.43769806587883225</v>
      </c>
      <c r="AD30" s="51" t="s">
        <v>39</v>
      </c>
    </row>
    <row r="31" spans="1:35" x14ac:dyDescent="0.25">
      <c r="A31" s="58" t="str">
        <f t="shared" si="5"/>
        <v>VB209-8</v>
      </c>
      <c r="B31" s="58">
        <v>846</v>
      </c>
      <c r="C31" s="58">
        <v>868.5</v>
      </c>
      <c r="D31" s="58">
        <v>1626.1</v>
      </c>
      <c r="E31" s="58">
        <v>0</v>
      </c>
      <c r="G31" s="86" t="str">
        <f t="shared" si="6"/>
        <v>VB209-8</v>
      </c>
      <c r="H31" s="49">
        <f>$B$12</f>
        <v>49.3</v>
      </c>
      <c r="I31" s="49">
        <f>$C$12</f>
        <v>5.4</v>
      </c>
      <c r="J31" s="51">
        <f>$D$12</f>
        <v>0</v>
      </c>
      <c r="K31" s="49">
        <f t="shared" si="7"/>
        <v>0.10953346855983774</v>
      </c>
      <c r="L31" s="85">
        <f t="shared" si="8"/>
        <v>4.7885576881978549E-4</v>
      </c>
      <c r="M31" s="48">
        <f t="shared" si="9"/>
        <v>2.2530360123024193</v>
      </c>
      <c r="N31" s="83">
        <f>$B$31</f>
        <v>846</v>
      </c>
      <c r="O31" s="83">
        <f>$C$31</f>
        <v>868.5</v>
      </c>
      <c r="P31" s="83">
        <f>$D$31</f>
        <v>1626.1</v>
      </c>
      <c r="Q31" s="84">
        <f>$E$31</f>
        <v>0</v>
      </c>
      <c r="R31" s="83">
        <f t="shared" si="10"/>
        <v>0.52026320644486812</v>
      </c>
      <c r="S31" s="83">
        <f t="shared" si="11"/>
        <v>0.5340999938503167</v>
      </c>
      <c r="T31" s="82">
        <f t="shared" si="12"/>
        <v>0</v>
      </c>
      <c r="U31" s="81">
        <f t="shared" si="19"/>
        <v>2.4545501230023116E-2</v>
      </c>
      <c r="V31" s="81">
        <f t="shared" si="20"/>
        <v>1.6360346653538367E-2</v>
      </c>
      <c r="W31" s="80">
        <f t="shared" si="13"/>
        <v>0</v>
      </c>
      <c r="X31" s="79">
        <f t="shared" si="14"/>
        <v>1.5003044709150151</v>
      </c>
      <c r="Y31" s="78">
        <f t="shared" si="15"/>
        <v>0.40905847883561486</v>
      </c>
      <c r="Z31" s="48">
        <f t="shared" si="16"/>
        <v>1.1748110775507752</v>
      </c>
      <c r="AA31" s="54">
        <f t="shared" si="17"/>
        <v>1.1706291241850033E-3</v>
      </c>
      <c r="AB31" s="55">
        <f>$AA$28</f>
        <v>6.3821679749586214E-4</v>
      </c>
      <c r="AC31" s="48">
        <f t="shared" si="18"/>
        <v>0.53185215633503247</v>
      </c>
      <c r="AD31" s="51">
        <f>1-((((COUNT(AB24:AB33))-3)*((STDEV(AB24:AB31))^2))/(((COUNT(AB24:AB33))-1)*((STDEV(AB24:AB33))^2)))</f>
        <v>0.34263298535956987</v>
      </c>
    </row>
    <row r="32" spans="1:35" x14ac:dyDescent="0.25">
      <c r="A32" s="58" t="str">
        <f t="shared" si="5"/>
        <v>VB209-9</v>
      </c>
      <c r="B32" s="58">
        <v>1001.7</v>
      </c>
      <c r="C32" s="58">
        <v>1064.7</v>
      </c>
      <c r="D32" s="58">
        <v>1601.8</v>
      </c>
      <c r="E32" s="58">
        <v>0</v>
      </c>
      <c r="G32" s="86" t="str">
        <f t="shared" si="6"/>
        <v>VB209-9</v>
      </c>
      <c r="H32" s="49">
        <f>$B$13</f>
        <v>54.2</v>
      </c>
      <c r="I32" s="49">
        <f>$C$13</f>
        <v>4.2</v>
      </c>
      <c r="J32" s="51">
        <f>$D$13</f>
        <v>0</v>
      </c>
      <c r="K32" s="49">
        <f t="shared" si="7"/>
        <v>7.7490774907749083E-2</v>
      </c>
      <c r="L32" s="85">
        <f t="shared" si="8"/>
        <v>3.3877229565335785E-4</v>
      </c>
      <c r="M32" s="48">
        <f t="shared" si="9"/>
        <v>0.37508607033469743</v>
      </c>
      <c r="N32" s="83">
        <f>$B$32</f>
        <v>1001.7</v>
      </c>
      <c r="O32" s="83">
        <f>$C$32</f>
        <v>1064.7</v>
      </c>
      <c r="P32" s="83">
        <f>$D$32</f>
        <v>1601.8</v>
      </c>
      <c r="Q32" s="84">
        <f>$E$32</f>
        <v>0</v>
      </c>
      <c r="R32" s="83">
        <f t="shared" si="10"/>
        <v>0.62535897115744787</v>
      </c>
      <c r="S32" s="83">
        <f t="shared" si="11"/>
        <v>0.66468972406043203</v>
      </c>
      <c r="T32" s="82">
        <f t="shared" si="12"/>
        <v>0</v>
      </c>
      <c r="U32" s="81">
        <f t="shared" si="19"/>
        <v>2.9503815002873413E-2</v>
      </c>
      <c r="V32" s="81">
        <f t="shared" si="20"/>
        <v>2.0360521302909912E-2</v>
      </c>
      <c r="W32" s="80">
        <f t="shared" si="13"/>
        <v>0</v>
      </c>
      <c r="X32" s="79">
        <f t="shared" si="14"/>
        <v>1.4490697248825719</v>
      </c>
      <c r="Y32" s="78">
        <f t="shared" si="15"/>
        <v>0.49864336305783324</v>
      </c>
      <c r="Z32" s="48">
        <f t="shared" si="16"/>
        <v>5.8426019327644978E-3</v>
      </c>
      <c r="AA32" s="54">
        <f t="shared" si="17"/>
        <v>6.7938795690752353E-4</v>
      </c>
      <c r="AB32" s="55">
        <f>$AA$29</f>
        <v>5.4753850593027877E-4</v>
      </c>
      <c r="AC32" s="48">
        <f t="shared" si="18"/>
        <v>1.0160418424916109</v>
      </c>
      <c r="AD32" s="51"/>
    </row>
    <row r="33" spans="1:30" x14ac:dyDescent="0.25">
      <c r="A33" s="58" t="str">
        <f t="shared" si="5"/>
        <v>VB209-10</v>
      </c>
      <c r="B33" s="58">
        <v>907.1</v>
      </c>
      <c r="C33" s="58">
        <v>900.3</v>
      </c>
      <c r="D33" s="58">
        <v>1607.5</v>
      </c>
      <c r="E33" s="58">
        <v>0</v>
      </c>
      <c r="G33" s="86" t="str">
        <f t="shared" si="6"/>
        <v>VB209-10</v>
      </c>
      <c r="H33" s="49">
        <f>$B$14</f>
        <v>52.4</v>
      </c>
      <c r="I33" s="123">
        <f>$C$14</f>
        <v>4.5</v>
      </c>
      <c r="J33" s="51">
        <f>$D$14</f>
        <v>0</v>
      </c>
      <c r="K33" s="49">
        <f t="shared" si="7"/>
        <v>8.5877862595419852E-2</v>
      </c>
      <c r="L33" s="85">
        <f t="shared" si="8"/>
        <v>3.7543876276742086E-4</v>
      </c>
      <c r="M33" s="48">
        <f t="shared" si="9"/>
        <v>0.31281771828903571</v>
      </c>
      <c r="N33" s="83">
        <f>$B$33</f>
        <v>907.1</v>
      </c>
      <c r="O33" s="83">
        <f>$C$33</f>
        <v>900.3</v>
      </c>
      <c r="P33" s="83">
        <f>$D$33</f>
        <v>1607.5</v>
      </c>
      <c r="Q33" s="84">
        <f>$E$33</f>
        <v>0</v>
      </c>
      <c r="R33" s="83">
        <f t="shared" si="10"/>
        <v>0.56429237947122868</v>
      </c>
      <c r="S33" s="83">
        <f t="shared" si="11"/>
        <v>0.5600622083981337</v>
      </c>
      <c r="T33" s="82">
        <f t="shared" si="12"/>
        <v>0</v>
      </c>
      <c r="U33" s="81">
        <f t="shared" si="19"/>
        <v>2.6622753873084964E-2</v>
      </c>
      <c r="V33" s="81">
        <f t="shared" si="20"/>
        <v>1.7155611275868354E-2</v>
      </c>
      <c r="W33" s="80">
        <f t="shared" si="13"/>
        <v>0</v>
      </c>
      <c r="X33" s="79">
        <f t="shared" si="14"/>
        <v>1.5518394212238538</v>
      </c>
      <c r="Y33" s="78">
        <f t="shared" si="15"/>
        <v>0.43778365148953324</v>
      </c>
      <c r="Z33" s="48">
        <f t="shared" si="16"/>
        <v>0.79998421272141707</v>
      </c>
      <c r="AA33" s="54">
        <f t="shared" si="17"/>
        <v>8.5758972837384959E-4</v>
      </c>
      <c r="AB33" s="55">
        <f>$AA$27</f>
        <v>5.132456124481952E-4</v>
      </c>
      <c r="AC33" s="48">
        <f t="shared" si="18"/>
        <v>1.1991536440685289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1584.5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2</v>
      </c>
      <c r="H36" s="49">
        <f>AVERAGE(H24:H33)</f>
        <v>51.31</v>
      </c>
      <c r="I36" s="49">
        <f>AVERAGE(I24:I32)</f>
        <v>4.177777777777778</v>
      </c>
      <c r="J36" s="51">
        <f>AVERAGE(J24:J28)</f>
        <v>0</v>
      </c>
      <c r="K36" s="56">
        <f>AVERAGE(K24:K33)</f>
        <v>8.2063914079746975E-2</v>
      </c>
      <c r="L36" s="57">
        <f>AVERAGE(L24:L33)</f>
        <v>3.5876503488566482E-4</v>
      </c>
      <c r="M36" s="56"/>
      <c r="N36" s="49">
        <f t="shared" ref="N36:Y36" si="21">AVERAGE(N24:N33)</f>
        <v>996.74500000000012</v>
      </c>
      <c r="O36" s="49">
        <f t="shared" si="21"/>
        <v>1029.71</v>
      </c>
      <c r="P36" s="49">
        <f t="shared" si="21"/>
        <v>1584.9599999999998</v>
      </c>
      <c r="Q36" s="51">
        <f t="shared" si="21"/>
        <v>0</v>
      </c>
      <c r="R36" s="49">
        <f t="shared" si="21"/>
        <v>0.63289380054030464</v>
      </c>
      <c r="S36" s="49">
        <f t="shared" si="21"/>
        <v>0.65454626709648023</v>
      </c>
      <c r="T36" s="50">
        <f t="shared" si="21"/>
        <v>0</v>
      </c>
      <c r="U36" s="49">
        <f t="shared" si="21"/>
        <v>2.9859300767759091E-2</v>
      </c>
      <c r="V36" s="49">
        <f t="shared" si="21"/>
        <v>2.0049810810293795E-2</v>
      </c>
      <c r="W36" s="50">
        <f t="shared" si="21"/>
        <v>0</v>
      </c>
      <c r="X36" s="48">
        <f t="shared" si="21"/>
        <v>1.4936663916843798</v>
      </c>
      <c r="Y36" s="49">
        <f t="shared" si="21"/>
        <v>0.49909111578052878</v>
      </c>
      <c r="Z36" s="48"/>
      <c r="AA36" s="56">
        <f>AVERAGE(AA24:AA33)</f>
        <v>7.3782124236695013E-4</v>
      </c>
      <c r="AB36" s="56">
        <f>AVERAGE(AB24:AB33)</f>
        <v>7.3782124236695013E-4</v>
      </c>
      <c r="AC36" s="56"/>
      <c r="AD36" s="56"/>
    </row>
    <row r="37" spans="1:30" x14ac:dyDescent="0.25">
      <c r="G37" s="53" t="s">
        <v>1</v>
      </c>
      <c r="H37" s="49">
        <f>STDEV(H24:H33)</f>
        <v>2.8730355607498739</v>
      </c>
      <c r="I37" s="49">
        <f>STDEV(I24:I32)</f>
        <v>0.67040617870395691</v>
      </c>
      <c r="J37" s="51">
        <f>STDEV(J24:J28)</f>
        <v>0</v>
      </c>
      <c r="K37" s="48">
        <f>STDEV(K24:K33)</f>
        <v>1.2192239418321163E-2</v>
      </c>
      <c r="L37" s="55">
        <f>STDEV(L24:L33)</f>
        <v>5.3301737423805189E-5</v>
      </c>
      <c r="M37" s="54"/>
      <c r="N37" s="49">
        <f t="shared" ref="N37:Y37" si="22">STDEV(N24:N33)</f>
        <v>94.362558635415468</v>
      </c>
      <c r="O37" s="49">
        <f t="shared" si="22"/>
        <v>113.9442402620185</v>
      </c>
      <c r="P37" s="49">
        <f t="shared" si="22"/>
        <v>90.956536629071067</v>
      </c>
      <c r="Q37" s="51">
        <f t="shared" si="22"/>
        <v>0</v>
      </c>
      <c r="R37" s="49">
        <f t="shared" si="22"/>
        <v>9.2047761072380843E-2</v>
      </c>
      <c r="S37" s="49">
        <f t="shared" si="22"/>
        <v>0.10902606149085772</v>
      </c>
      <c r="T37" s="50">
        <f t="shared" si="22"/>
        <v>0</v>
      </c>
      <c r="U37" s="49">
        <f t="shared" si="22"/>
        <v>4.3427219235085404E-3</v>
      </c>
      <c r="V37" s="49">
        <f t="shared" si="22"/>
        <v>3.3396445998842674E-3</v>
      </c>
      <c r="W37" s="50">
        <f t="shared" si="22"/>
        <v>0</v>
      </c>
      <c r="X37" s="48">
        <f t="shared" si="22"/>
        <v>4.373531189248394E-2</v>
      </c>
      <c r="Y37" s="49">
        <f t="shared" si="22"/>
        <v>7.663584270299216E-2</v>
      </c>
      <c r="Z37" s="48"/>
      <c r="AA37" s="47">
        <f>STDEV(AA24:AA33)</f>
        <v>1.8727844511801439E-4</v>
      </c>
      <c r="AB37" s="54">
        <f>STDEV(AB24:AB33)</f>
        <v>1.8727844511801439E-4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5.5993676880722543</v>
      </c>
      <c r="I38" s="49">
        <f>(I37/I36)*100</f>
        <v>16.046956405147903</v>
      </c>
      <c r="J38" s="51" t="e">
        <f>(J37/J36)*100</f>
        <v>#DIV/0!</v>
      </c>
      <c r="K38" s="52">
        <f>(K37/K36)*100</f>
        <v>14.857004512937502</v>
      </c>
      <c r="L38" s="52">
        <f>(L37/L36)*100</f>
        <v>14.857004512937547</v>
      </c>
      <c r="M38" s="48"/>
      <c r="N38" s="49">
        <f t="shared" ref="N38:Y38" si="23">(N37/N36)*100</f>
        <v>9.467071180233205</v>
      </c>
      <c r="O38" s="49">
        <f t="shared" si="23"/>
        <v>11.06566317332244</v>
      </c>
      <c r="P38" s="49">
        <f t="shared" si="23"/>
        <v>5.7387275785553626</v>
      </c>
      <c r="Q38" s="51" t="e">
        <f t="shared" si="23"/>
        <v>#DIV/0!</v>
      </c>
      <c r="R38" s="49">
        <f t="shared" si="23"/>
        <v>14.543950500668391</v>
      </c>
      <c r="S38" s="49">
        <f t="shared" si="23"/>
        <v>16.656738716804455</v>
      </c>
      <c r="T38" s="50" t="e">
        <f t="shared" si="23"/>
        <v>#DIV/0!</v>
      </c>
      <c r="U38" s="49">
        <f t="shared" si="23"/>
        <v>14.543950500668263</v>
      </c>
      <c r="V38" s="49">
        <f t="shared" si="23"/>
        <v>16.656738716804533</v>
      </c>
      <c r="W38" s="50" t="e">
        <f t="shared" si="23"/>
        <v>#DIV/0!</v>
      </c>
      <c r="X38" s="48">
        <f t="shared" si="23"/>
        <v>2.9280508777575456</v>
      </c>
      <c r="Y38" s="49">
        <f t="shared" si="23"/>
        <v>15.355080521347558</v>
      </c>
      <c r="Z38" s="48"/>
      <c r="AA38" s="47">
        <f>(AA37/AA36)*100</f>
        <v>25.38263123425671</v>
      </c>
      <c r="AB38" s="47">
        <f>(AB37/AB36)*100</f>
        <v>25.38263123425671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47" si="24">A24</f>
        <v>VB209-1</v>
      </c>
      <c r="H41" s="4">
        <f>$B$5</f>
        <v>55.1</v>
      </c>
      <c r="I41" s="4">
        <f>$C$5</f>
        <v>4.5999999999999996</v>
      </c>
      <c r="J41" s="5">
        <f>$D$5</f>
        <v>0</v>
      </c>
      <c r="K41" s="4">
        <f t="shared" ref="K41:K48" si="25">I41/H41</f>
        <v>8.3484573502722315E-2</v>
      </c>
      <c r="L41" s="125">
        <f t="shared" ref="L41:L49" si="26">K41/$H$17</f>
        <v>3.6497583939285787E-4</v>
      </c>
      <c r="M41" s="22">
        <f>$B$24</f>
        <v>943.9</v>
      </c>
      <c r="N41" s="22">
        <f>$C$24</f>
        <v>950.6</v>
      </c>
      <c r="O41" s="22">
        <f>$D$24</f>
        <v>1638.3</v>
      </c>
      <c r="P41" s="23">
        <f>$E$24</f>
        <v>0</v>
      </c>
      <c r="Q41" s="22">
        <f t="shared" ref="Q41:Q49" si="27">M41/O41</f>
        <v>0.57614600500518831</v>
      </c>
      <c r="R41" s="22">
        <f t="shared" ref="R41:R49" si="28">N41/O41</f>
        <v>0.58023561008362334</v>
      </c>
      <c r="S41" s="21">
        <f t="shared" ref="S41:S49" si="29">P41/O41</f>
        <v>0</v>
      </c>
      <c r="T41" s="20">
        <f>(Q41*0.005*($H$18))/0.5335</f>
        <v>2.7181996149916763E-2</v>
      </c>
      <c r="U41" s="20">
        <f>(R41*0.005*($H$18))/0.8217</f>
        <v>1.7773555197523185E-2</v>
      </c>
      <c r="V41" s="18">
        <f t="shared" ref="V41:V49" si="30">(S41*0.005*(100/20))/0.7126</f>
        <v>0</v>
      </c>
      <c r="W41" s="19">
        <f t="shared" ref="W41:W49" si="31">T41/U41</f>
        <v>1.5293505349849579</v>
      </c>
      <c r="X41" s="19">
        <f t="shared" ref="X41:X49" si="32">(T41+U41+V41)*10</f>
        <v>0.44955551347439948</v>
      </c>
      <c r="Y41" s="41">
        <f t="shared" ref="Y41:Y49" si="33">L41/X41</f>
        <v>8.118593331714124E-4</v>
      </c>
      <c r="Z41" s="5">
        <f>(Y41*900000)</f>
        <v>730.67339985427111</v>
      </c>
      <c r="AA41" s="2">
        <f t="shared" ref="AA41:AA49" si="34">(Z41*0.2125)+26.378</f>
        <v>181.64609746903261</v>
      </c>
      <c r="AB41" s="2">
        <f>-0.000006*(AA41)^2 + 0.0266*(AA41) + 3.4677</f>
        <v>8.1015143643218899</v>
      </c>
      <c r="AC41" s="17">
        <f t="shared" ref="AC41:AC49" si="35">ABS(Y41-$C$42)</f>
        <v>1.3247137626388886E-4</v>
      </c>
      <c r="AD41" s="38">
        <f t="shared" ref="AD41:AD49" si="36">ABS(AB41-$D$42)</f>
        <v>0.62254185300344211</v>
      </c>
    </row>
    <row r="42" spans="1:30" x14ac:dyDescent="0.25">
      <c r="A42" s="141" t="s">
        <v>9</v>
      </c>
      <c r="B42" s="141"/>
      <c r="C42" s="15">
        <f>MEDIAN(Y41:Y49)</f>
        <v>6.7938795690752353E-4</v>
      </c>
      <c r="D42" s="14">
        <f>MEDIAN(AB41:AB49)</f>
        <v>7.4789725113184478</v>
      </c>
      <c r="G42" s="40" t="str">
        <f t="shared" si="24"/>
        <v>VB209-2</v>
      </c>
      <c r="H42" s="4">
        <f>$B$6</f>
        <v>52.3</v>
      </c>
      <c r="I42" s="4">
        <f>$C$6</f>
        <v>4.0999999999999996</v>
      </c>
      <c r="J42" s="5">
        <f>$D$6</f>
        <v>0</v>
      </c>
      <c r="K42" s="4">
        <f t="shared" si="25"/>
        <v>7.8393881453154873E-2</v>
      </c>
      <c r="L42" s="125">
        <f t="shared" si="26"/>
        <v>3.4272047500723474E-4</v>
      </c>
      <c r="M42" s="22">
        <f>$B$25</f>
        <v>1062.5</v>
      </c>
      <c r="N42" s="22">
        <f>$C$25</f>
        <v>1088.0999999999999</v>
      </c>
      <c r="O42" s="22">
        <f>$D$25</f>
        <v>1597.1</v>
      </c>
      <c r="P42" s="23">
        <f>$E$25</f>
        <v>0</v>
      </c>
      <c r="Q42" s="22">
        <f t="shared" si="27"/>
        <v>0.66526829879155969</v>
      </c>
      <c r="R42" s="22">
        <f t="shared" si="28"/>
        <v>0.68129735144950221</v>
      </c>
      <c r="S42" s="21">
        <f t="shared" si="29"/>
        <v>0</v>
      </c>
      <c r="T42" s="20">
        <f t="shared" ref="T42:T49" si="37">(Q42*0.005*($H$18))/0.5335</f>
        <v>3.1386697433146316E-2</v>
      </c>
      <c r="U42" s="20">
        <f t="shared" ref="U42:U49" si="38">(R42*0.005*($H$18))/0.8217</f>
        <v>2.0869239790658356E-2</v>
      </c>
      <c r="V42" s="18">
        <f t="shared" si="30"/>
        <v>0</v>
      </c>
      <c r="W42" s="19">
        <f t="shared" si="31"/>
        <v>1.5039693706138668</v>
      </c>
      <c r="X42" s="19">
        <f t="shared" si="32"/>
        <v>0.52255937223804672</v>
      </c>
      <c r="Y42" s="18">
        <f t="shared" si="33"/>
        <v>6.558498291580002E-4</v>
      </c>
      <c r="Z42" s="5">
        <f>(Y42*900000)</f>
        <v>590.26484624220018</v>
      </c>
      <c r="AA42" s="2">
        <f>(Z42*0.2125)+26.378</f>
        <v>151.80927982646753</v>
      </c>
      <c r="AB42" s="2">
        <f t="shared" ref="AB42:AB49" si="39">-0.000006*(AA42)^2 + 0.0266*(AA42) + 3.4677</f>
        <v>7.3675504987354525</v>
      </c>
      <c r="AC42" s="17">
        <f t="shared" si="35"/>
        <v>2.3538127749523339E-5</v>
      </c>
      <c r="AD42" s="38">
        <f t="shared" si="36"/>
        <v>0.11142201258299522</v>
      </c>
    </row>
    <row r="43" spans="1:30" x14ac:dyDescent="0.25">
      <c r="A43" s="141" t="s">
        <v>8</v>
      </c>
      <c r="B43" s="141"/>
      <c r="C43" s="15">
        <f>MEDIAN(AC41:AC49)</f>
        <v>9.9153933515499213E-5</v>
      </c>
      <c r="D43" s="14">
        <f>MEDIAN(AD41:AD49)</f>
        <v>0.46669338308986053</v>
      </c>
      <c r="G43" s="40" t="str">
        <f t="shared" si="24"/>
        <v>VB209-3</v>
      </c>
      <c r="H43" s="4">
        <f>$B$7</f>
        <v>55.1</v>
      </c>
      <c r="I43" s="4">
        <f>$C$7</f>
        <v>4.5</v>
      </c>
      <c r="J43" s="5">
        <f>$D$7</f>
        <v>0</v>
      </c>
      <c r="K43" s="4">
        <f t="shared" si="25"/>
        <v>8.1669691470054442E-2</v>
      </c>
      <c r="L43" s="125">
        <f t="shared" si="26"/>
        <v>3.5704158201475231E-4</v>
      </c>
      <c r="M43" s="22">
        <f>$B$26</f>
        <v>960.8</v>
      </c>
      <c r="N43" s="22">
        <f>$C$26</f>
        <v>951.7</v>
      </c>
      <c r="O43" s="22">
        <f>$D$26</f>
        <v>1624.1</v>
      </c>
      <c r="P43" s="23">
        <f>$E$26</f>
        <v>0</v>
      </c>
      <c r="Q43" s="22">
        <f t="shared" si="27"/>
        <v>0.5915891878578905</v>
      </c>
      <c r="R43" s="22">
        <f t="shared" si="28"/>
        <v>0.58598608460070201</v>
      </c>
      <c r="S43" s="21">
        <f t="shared" si="29"/>
        <v>0</v>
      </c>
      <c r="T43" s="20">
        <f t="shared" si="37"/>
        <v>2.7910590175038628E-2</v>
      </c>
      <c r="U43" s="20">
        <f t="shared" si="38"/>
        <v>1.794970153267576E-2</v>
      </c>
      <c r="V43" s="18">
        <f t="shared" si="30"/>
        <v>0</v>
      </c>
      <c r="W43" s="19">
        <f t="shared" si="31"/>
        <v>1.5549333856181395</v>
      </c>
      <c r="X43" s="19">
        <f t="shared" si="32"/>
        <v>0.45860291707714385</v>
      </c>
      <c r="Y43" s="18">
        <f t="shared" si="33"/>
        <v>7.7854189042302275E-4</v>
      </c>
      <c r="Z43" s="5">
        <f t="shared" ref="Z43:Z49" si="40">(Y43*900000)</f>
        <v>700.68770138072045</v>
      </c>
      <c r="AA43" s="2">
        <f t="shared" si="34"/>
        <v>175.27413654340307</v>
      </c>
      <c r="AB43" s="2">
        <f t="shared" si="39"/>
        <v>7.9456658944083083</v>
      </c>
      <c r="AC43" s="17">
        <f t="shared" si="35"/>
        <v>9.9153933515499213E-5</v>
      </c>
      <c r="AD43" s="38">
        <f t="shared" si="36"/>
        <v>0.46669338308986053</v>
      </c>
    </row>
    <row r="44" spans="1:30" x14ac:dyDescent="0.25">
      <c r="A44" s="141" t="s">
        <v>7</v>
      </c>
      <c r="B44" s="141"/>
      <c r="C44" s="15">
        <f>C43*1.483</f>
        <v>1.4704528340348533E-4</v>
      </c>
      <c r="D44" s="14">
        <f>D43*1.483</f>
        <v>0.69210628712226319</v>
      </c>
      <c r="G44" s="40" t="str">
        <f t="shared" si="24"/>
        <v>VB209-4</v>
      </c>
      <c r="H44" s="4">
        <f>$B$8</f>
        <v>47.8</v>
      </c>
      <c r="I44" s="4">
        <f>$C$8</f>
        <v>3.8</v>
      </c>
      <c r="J44" s="5">
        <f>$D$8</f>
        <v>0</v>
      </c>
      <c r="K44" s="4">
        <f t="shared" si="25"/>
        <v>7.9497907949790794E-2</v>
      </c>
      <c r="L44" s="125">
        <f t="shared" si="26"/>
        <v>3.4754703134471797E-4</v>
      </c>
      <c r="M44" s="22">
        <f>$B$27</f>
        <v>1122.4000000000001</v>
      </c>
      <c r="N44" s="22">
        <f>$C$27</f>
        <v>1210.0999999999999</v>
      </c>
      <c r="O44" s="22">
        <f>$D$27</f>
        <v>1329.4</v>
      </c>
      <c r="P44" s="23">
        <f>$E$27</f>
        <v>0</v>
      </c>
      <c r="Q44" s="22">
        <f t="shared" si="27"/>
        <v>0.84429065743944642</v>
      </c>
      <c r="R44" s="22">
        <f t="shared" si="28"/>
        <v>0.91026026778998026</v>
      </c>
      <c r="S44" s="21">
        <f t="shared" si="29"/>
        <v>0</v>
      </c>
      <c r="T44" s="20">
        <f t="shared" si="37"/>
        <v>3.9832794466262172E-2</v>
      </c>
      <c r="U44" s="20">
        <f t="shared" si="38"/>
        <v>2.7882744237889508E-2</v>
      </c>
      <c r="V44" s="18">
        <f t="shared" si="30"/>
        <v>0</v>
      </c>
      <c r="W44" s="19">
        <f t="shared" si="31"/>
        <v>1.4285822846710294</v>
      </c>
      <c r="X44" s="19">
        <f t="shared" si="32"/>
        <v>0.67715538704151679</v>
      </c>
      <c r="Y44" s="18">
        <f t="shared" si="33"/>
        <v>5.132456124481952E-4</v>
      </c>
      <c r="Z44" s="5">
        <f t="shared" si="40"/>
        <v>461.92105120337567</v>
      </c>
      <c r="AA44" s="2">
        <f t="shared" si="34"/>
        <v>124.53622338071733</v>
      </c>
      <c r="AB44" s="2">
        <f t="shared" si="39"/>
        <v>6.6873079163234888</v>
      </c>
      <c r="AC44" s="17">
        <f t="shared" si="35"/>
        <v>1.6614234445932834E-4</v>
      </c>
      <c r="AD44" s="38">
        <f t="shared" si="36"/>
        <v>0.791664594994959</v>
      </c>
    </row>
    <row r="45" spans="1:30" x14ac:dyDescent="0.25">
      <c r="A45" s="141" t="s">
        <v>5</v>
      </c>
      <c r="B45" s="141"/>
      <c r="C45" s="25">
        <f>COUNT(Y41:Y49)</f>
        <v>9</v>
      </c>
      <c r="D45" s="24">
        <f>COUNT(AB41:AB49)</f>
        <v>9</v>
      </c>
      <c r="G45" s="40" t="str">
        <f t="shared" si="24"/>
        <v>VB209-5</v>
      </c>
      <c r="H45" s="4">
        <f>$B$9</f>
        <v>50</v>
      </c>
      <c r="I45" s="4">
        <f>$C$9</f>
        <v>4.0999999999999996</v>
      </c>
      <c r="J45" s="5">
        <f>$D$9</f>
        <v>0</v>
      </c>
      <c r="K45" s="4">
        <f t="shared" si="25"/>
        <v>8.199999999999999E-2</v>
      </c>
      <c r="L45" s="125">
        <f t="shared" si="26"/>
        <v>3.5848561685756749E-4</v>
      </c>
      <c r="M45" s="22">
        <f>$B$28</f>
        <v>1142.5999999999999</v>
      </c>
      <c r="N45" s="22">
        <f>$C$28</f>
        <v>1176.5</v>
      </c>
      <c r="O45" s="22">
        <f>$D$28</f>
        <v>1601.3</v>
      </c>
      <c r="P45" s="23">
        <f>$E$28</f>
        <v>0</v>
      </c>
      <c r="Q45" s="22">
        <f t="shared" si="27"/>
        <v>0.71354524448885281</v>
      </c>
      <c r="R45" s="22">
        <f t="shared" si="28"/>
        <v>0.73471554362080815</v>
      </c>
      <c r="S45" s="21">
        <f t="shared" si="29"/>
        <v>0</v>
      </c>
      <c r="T45" s="20">
        <f t="shared" si="37"/>
        <v>3.3664355770917392E-2</v>
      </c>
      <c r="U45" s="20">
        <f t="shared" si="38"/>
        <v>2.2505525414306615E-2</v>
      </c>
      <c r="V45" s="18">
        <f t="shared" si="30"/>
        <v>0</v>
      </c>
      <c r="W45" s="19">
        <f t="shared" si="31"/>
        <v>1.4958262538281901</v>
      </c>
      <c r="X45" s="19">
        <f t="shared" si="32"/>
        <v>0.56169881185224013</v>
      </c>
      <c r="Y45" s="18">
        <f t="shared" si="33"/>
        <v>6.3821679749586214E-4</v>
      </c>
      <c r="Z45" s="5">
        <f t="shared" si="40"/>
        <v>574.3951177462759</v>
      </c>
      <c r="AA45" s="2">
        <f t="shared" si="34"/>
        <v>148.43696252108361</v>
      </c>
      <c r="AB45" s="2">
        <f t="shared" si="39"/>
        <v>7.2839220120059105</v>
      </c>
      <c r="AC45" s="17">
        <f t="shared" si="35"/>
        <v>4.1171159411661391E-5</v>
      </c>
      <c r="AD45" s="38">
        <f t="shared" si="36"/>
        <v>0.19505049931253726</v>
      </c>
    </row>
    <row r="46" spans="1:30" ht="15" customHeight="1" x14ac:dyDescent="0.25">
      <c r="A46" s="142" t="s">
        <v>3</v>
      </c>
      <c r="B46" s="142"/>
      <c r="C46" s="15">
        <f>_xlfn.CONFIDENCE.NORM(0.05,C44,C45)</f>
        <v>9.6067819855772166E-5</v>
      </c>
      <c r="D46" s="14">
        <f>_xlfn.CONFIDENCE.NORM(0.05,D44,D45)</f>
        <v>0.45216779874445778</v>
      </c>
      <c r="G46" s="40" t="str">
        <f t="shared" si="24"/>
        <v>VB209-6</v>
      </c>
      <c r="H46" s="4">
        <f>$B$10</f>
        <v>49</v>
      </c>
      <c r="I46" s="4">
        <f>$C$10</f>
        <v>2.9</v>
      </c>
      <c r="J46" s="5">
        <f>$D$10</f>
        <v>0</v>
      </c>
      <c r="K46" s="4">
        <f t="shared" si="25"/>
        <v>5.918367346938775E-2</v>
      </c>
      <c r="L46" s="125">
        <f t="shared" si="26"/>
        <v>2.5873775233622342E-4</v>
      </c>
      <c r="M46" s="22">
        <f>$B$29</f>
        <v>946.65</v>
      </c>
      <c r="N46" s="22">
        <f>$C$29</f>
        <v>1006.7</v>
      </c>
      <c r="O46" s="22">
        <f>$D$29</f>
        <v>1597.7</v>
      </c>
      <c r="P46" s="23">
        <f>$E$29</f>
        <v>0</v>
      </c>
      <c r="Q46" s="22">
        <f t="shared" si="27"/>
        <v>0.59250798022156848</v>
      </c>
      <c r="R46" s="22">
        <f t="shared" si="28"/>
        <v>0.63009325905989866</v>
      </c>
      <c r="S46" s="21">
        <f t="shared" si="29"/>
        <v>0</v>
      </c>
      <c r="T46" s="20">
        <f t="shared" si="37"/>
        <v>2.7953937885992281E-2</v>
      </c>
      <c r="U46" s="20">
        <f t="shared" si="38"/>
        <v>1.9300775624361267E-2</v>
      </c>
      <c r="V46" s="18">
        <f t="shared" si="30"/>
        <v>0</v>
      </c>
      <c r="W46" s="19">
        <f t="shared" si="31"/>
        <v>1.4483323587632961</v>
      </c>
      <c r="X46" s="19">
        <f t="shared" si="32"/>
        <v>0.47254713510353547</v>
      </c>
      <c r="Y46" s="18">
        <f t="shared" si="33"/>
        <v>5.4753850593027877E-4</v>
      </c>
      <c r="Z46" s="5">
        <f t="shared" si="40"/>
        <v>492.78465533725091</v>
      </c>
      <c r="AA46" s="2">
        <f t="shared" si="34"/>
        <v>131.09473925916581</v>
      </c>
      <c r="AB46" s="2">
        <f t="shared" si="39"/>
        <v>6.851705080325238</v>
      </c>
      <c r="AC46" s="17">
        <f t="shared" si="35"/>
        <v>1.3184945097724477E-4</v>
      </c>
      <c r="AD46" s="38">
        <f t="shared" si="36"/>
        <v>0.62726743099320981</v>
      </c>
    </row>
    <row r="47" spans="1:30" x14ac:dyDescent="0.25">
      <c r="G47" s="40" t="str">
        <f t="shared" si="24"/>
        <v>VB209-7</v>
      </c>
      <c r="H47" s="4">
        <f>$B$11</f>
        <v>47.9</v>
      </c>
      <c r="I47" s="4">
        <f>$C$11</f>
        <v>4</v>
      </c>
      <c r="J47" s="5">
        <f>$D$11</f>
        <v>0</v>
      </c>
      <c r="K47" s="4">
        <f t="shared" si="25"/>
        <v>8.3507306889352817E-2</v>
      </c>
      <c r="L47" s="125">
        <f t="shared" si="26"/>
        <v>3.650752246627298E-4</v>
      </c>
      <c r="M47" s="22">
        <f>$B$30</f>
        <v>1033.8</v>
      </c>
      <c r="N47" s="22">
        <f>$C$30</f>
        <v>1079.9000000000001</v>
      </c>
      <c r="O47" s="22">
        <f>$D$30</f>
        <v>1626.3</v>
      </c>
      <c r="P47" s="23">
        <f>$E$30</f>
        <v>0</v>
      </c>
      <c r="Q47" s="22">
        <f t="shared" si="27"/>
        <v>0.63567607452499542</v>
      </c>
      <c r="R47" s="22">
        <f t="shared" si="28"/>
        <v>0.66402262805140511</v>
      </c>
      <c r="S47" s="21">
        <f t="shared" si="29"/>
        <v>0</v>
      </c>
      <c r="T47" s="20">
        <f t="shared" si="37"/>
        <v>2.9990565690335778E-2</v>
      </c>
      <c r="U47" s="20">
        <f t="shared" si="38"/>
        <v>2.0340087073206607E-2</v>
      </c>
      <c r="V47" s="18">
        <f t="shared" si="30"/>
        <v>0</v>
      </c>
      <c r="W47" s="19">
        <f t="shared" si="31"/>
        <v>1.4744561113428791</v>
      </c>
      <c r="X47" s="19">
        <f t="shared" si="32"/>
        <v>0.50330652763542383</v>
      </c>
      <c r="Y47" s="18">
        <f t="shared" si="33"/>
        <v>7.2535364557635234E-4</v>
      </c>
      <c r="Z47" s="5">
        <f t="shared" si="40"/>
        <v>652.81828101871713</v>
      </c>
      <c r="AA47" s="2">
        <f t="shared" si="34"/>
        <v>165.1018847164774</v>
      </c>
      <c r="AB47" s="2">
        <f t="shared" si="39"/>
        <v>7.6958583394367004</v>
      </c>
      <c r="AC47" s="17">
        <f t="shared" si="35"/>
        <v>4.5965688668828802E-5</v>
      </c>
      <c r="AD47" s="38">
        <f t="shared" si="36"/>
        <v>0.21688582811825263</v>
      </c>
    </row>
    <row r="48" spans="1:30" x14ac:dyDescent="0.25">
      <c r="A48" s="143" t="s">
        <v>6</v>
      </c>
      <c r="B48" s="143"/>
      <c r="C48" s="143"/>
      <c r="D48" s="143"/>
      <c r="G48" s="40" t="str">
        <f>A32</f>
        <v>VB209-9</v>
      </c>
      <c r="H48" s="4">
        <f>$B$13</f>
        <v>54.2</v>
      </c>
      <c r="I48" s="4">
        <f>$C$13</f>
        <v>4.2</v>
      </c>
      <c r="J48" s="5">
        <f>$D$13</f>
        <v>0</v>
      </c>
      <c r="K48" s="4">
        <f t="shared" si="25"/>
        <v>7.7490774907749083E-2</v>
      </c>
      <c r="L48" s="125">
        <f t="shared" si="26"/>
        <v>3.3877229565335785E-4</v>
      </c>
      <c r="M48" s="22">
        <f>$B$32</f>
        <v>1001.7</v>
      </c>
      <c r="N48" s="22">
        <f>$C$32</f>
        <v>1064.7</v>
      </c>
      <c r="O48" s="22">
        <f>$D$32</f>
        <v>1601.8</v>
      </c>
      <c r="P48" s="23">
        <f>$E$32</f>
        <v>0</v>
      </c>
      <c r="Q48" s="22">
        <f t="shared" si="27"/>
        <v>0.62535897115744787</v>
      </c>
      <c r="R48" s="22">
        <f t="shared" si="28"/>
        <v>0.66468972406043203</v>
      </c>
      <c r="S48" s="21">
        <f t="shared" si="29"/>
        <v>0</v>
      </c>
      <c r="T48" s="20">
        <f t="shared" si="37"/>
        <v>2.9503815002873413E-2</v>
      </c>
      <c r="U48" s="20">
        <f t="shared" si="38"/>
        <v>2.0360521302909912E-2</v>
      </c>
      <c r="V48" s="18">
        <f t="shared" si="30"/>
        <v>0</v>
      </c>
      <c r="W48" s="19">
        <f t="shared" si="31"/>
        <v>1.4490697248825719</v>
      </c>
      <c r="X48" s="19">
        <f t="shared" si="32"/>
        <v>0.49864336305783324</v>
      </c>
      <c r="Y48" s="18">
        <f t="shared" si="33"/>
        <v>6.7938795690752353E-4</v>
      </c>
      <c r="Z48" s="5">
        <f t="shared" si="40"/>
        <v>611.44916121677113</v>
      </c>
      <c r="AA48" s="2">
        <f t="shared" si="34"/>
        <v>156.31094675856389</v>
      </c>
      <c r="AB48" s="2">
        <f t="shared" si="39"/>
        <v>7.4789725113184478</v>
      </c>
      <c r="AC48" s="17">
        <f t="shared" si="35"/>
        <v>0</v>
      </c>
      <c r="AD48" s="38">
        <f t="shared" si="36"/>
        <v>0</v>
      </c>
    </row>
    <row r="49" spans="1:30" x14ac:dyDescent="0.25">
      <c r="A49" s="141" t="s">
        <v>2</v>
      </c>
      <c r="B49" s="141"/>
      <c r="C49" s="15">
        <f>AVERAGE(Y41:Y49)</f>
        <v>6.8973147772049973E-4</v>
      </c>
      <c r="D49" s="14">
        <f>AVERAGE(AB41:AB49)</f>
        <v>7.52523666659296</v>
      </c>
      <c r="G49" s="40" t="str">
        <f>A33</f>
        <v>VB209-10</v>
      </c>
      <c r="H49" s="4">
        <f>$B$14</f>
        <v>52.4</v>
      </c>
      <c r="I49" s="124">
        <f>$C$14</f>
        <v>4.5</v>
      </c>
      <c r="J49" s="5">
        <f>$D$14</f>
        <v>0</v>
      </c>
      <c r="K49" s="4">
        <f>I49/H49</f>
        <v>8.5877862595419852E-2</v>
      </c>
      <c r="L49" s="125">
        <f t="shared" si="26"/>
        <v>3.7543876276742086E-4</v>
      </c>
      <c r="M49" s="22">
        <f>$B$33</f>
        <v>907.1</v>
      </c>
      <c r="N49" s="22">
        <f>$C$33</f>
        <v>900.3</v>
      </c>
      <c r="O49" s="22">
        <f>$D$33</f>
        <v>1607.5</v>
      </c>
      <c r="P49" s="23">
        <f>$E$33</f>
        <v>0</v>
      </c>
      <c r="Q49" s="22">
        <f t="shared" si="27"/>
        <v>0.56429237947122868</v>
      </c>
      <c r="R49" s="22">
        <f t="shared" si="28"/>
        <v>0.5600622083981337</v>
      </c>
      <c r="S49" s="21">
        <f t="shared" si="29"/>
        <v>0</v>
      </c>
      <c r="T49" s="20">
        <f t="shared" si="37"/>
        <v>2.6622753873084964E-2</v>
      </c>
      <c r="U49" s="20">
        <f t="shared" si="38"/>
        <v>1.7155611275868354E-2</v>
      </c>
      <c r="V49" s="18">
        <f t="shared" si="30"/>
        <v>0</v>
      </c>
      <c r="W49" s="19">
        <f t="shared" si="31"/>
        <v>1.5518394212238538</v>
      </c>
      <c r="X49" s="19">
        <f t="shared" si="32"/>
        <v>0.43778365148953324</v>
      </c>
      <c r="Y49" s="18">
        <f t="shared" si="33"/>
        <v>8.5758972837384959E-4</v>
      </c>
      <c r="Z49" s="5">
        <f t="shared" si="40"/>
        <v>771.83075553646461</v>
      </c>
      <c r="AA49" s="2">
        <f t="shared" si="34"/>
        <v>190.39203555149874</v>
      </c>
      <c r="AB49" s="2">
        <f t="shared" si="39"/>
        <v>8.3146333824612064</v>
      </c>
      <c r="AC49" s="17">
        <f t="shared" si="35"/>
        <v>1.7820177146632605E-4</v>
      </c>
      <c r="AD49" s="38">
        <f t="shared" si="36"/>
        <v>0.83566087114275867</v>
      </c>
    </row>
    <row r="50" spans="1:30" ht="15.75" thickBot="1" x14ac:dyDescent="0.3">
      <c r="A50" s="141" t="s">
        <v>1</v>
      </c>
      <c r="B50" s="141"/>
      <c r="C50" s="15">
        <f>STDEV(Y41:Y49)</f>
        <v>1.1593244385999187E-4</v>
      </c>
      <c r="D50" s="14">
        <f>STDEV(AB41:AB49)</f>
        <v>0.54796476861114485</v>
      </c>
      <c r="G50" s="36"/>
      <c r="H50" s="31"/>
      <c r="I50" s="31"/>
      <c r="J50" s="29"/>
      <c r="K50" s="30"/>
      <c r="L50" s="126"/>
      <c r="M50" s="33"/>
      <c r="N50" s="33"/>
      <c r="O50" s="33"/>
      <c r="P50" s="34"/>
      <c r="Q50" s="33"/>
      <c r="R50" s="33"/>
      <c r="S50" s="32"/>
      <c r="T50" s="31"/>
      <c r="U50" s="31"/>
      <c r="V50" s="29"/>
      <c r="W50" s="30"/>
      <c r="X50" s="30"/>
      <c r="Y50" s="29"/>
      <c r="Z50" s="28"/>
      <c r="AA50" s="28"/>
      <c r="AB50" s="28"/>
      <c r="AC50" s="27"/>
      <c r="AD50" s="26"/>
    </row>
    <row r="51" spans="1:30" ht="15.75" thickTop="1" x14ac:dyDescent="0.25">
      <c r="A51" s="141" t="s">
        <v>0</v>
      </c>
      <c r="B51" s="141"/>
      <c r="C51" s="37">
        <f>(C50/C49)*100</f>
        <v>16.808344639154086</v>
      </c>
      <c r="D51" s="14">
        <f>(D50/D49)*100</f>
        <v>7.2816948208917278</v>
      </c>
      <c r="G51" s="7" t="s">
        <v>4</v>
      </c>
      <c r="H51" s="20"/>
      <c r="I51" s="20"/>
      <c r="J51" s="18"/>
      <c r="K51" s="19"/>
      <c r="L51" s="127"/>
      <c r="M51" s="22"/>
      <c r="N51" s="22"/>
      <c r="O51" s="22"/>
      <c r="P51" s="23"/>
      <c r="Q51" s="22"/>
      <c r="R51" s="22"/>
      <c r="S51" s="21"/>
      <c r="T51" s="20"/>
      <c r="U51" s="20"/>
      <c r="V51" s="18"/>
      <c r="W51" s="19"/>
      <c r="X51" s="19"/>
      <c r="Y51" s="18"/>
      <c r="Z51" s="2"/>
      <c r="AA51" s="2"/>
      <c r="AB51" s="2"/>
      <c r="AC51" s="17"/>
      <c r="AD51" s="16"/>
    </row>
    <row r="52" spans="1:30" x14ac:dyDescent="0.25">
      <c r="A52" s="141" t="s">
        <v>5</v>
      </c>
      <c r="B52" s="141"/>
      <c r="C52" s="25">
        <f>COUNT(Y41:Y49)</f>
        <v>9</v>
      </c>
      <c r="D52" s="24">
        <f>COUNT(AB41:AB49)</f>
        <v>9</v>
      </c>
      <c r="G52" s="7" t="s">
        <v>2</v>
      </c>
      <c r="H52" s="4">
        <f>AVERAGE(H41:H49)</f>
        <v>51.533333333333331</v>
      </c>
      <c r="I52" s="4">
        <f>AVERAGE(I41:I48)</f>
        <v>4.0250000000000004</v>
      </c>
      <c r="J52" s="5">
        <f>AVERAGE(J41:J45)</f>
        <v>0</v>
      </c>
      <c r="K52" s="13">
        <f t="shared" ref="K52:AD52" si="41">AVERAGE(K41:K49)</f>
        <v>7.901174135973689E-2</v>
      </c>
      <c r="L52" s="11">
        <f t="shared" si="41"/>
        <v>3.4542162000409586E-4</v>
      </c>
      <c r="M52" s="4">
        <f t="shared" si="41"/>
        <v>1013.4944444444445</v>
      </c>
      <c r="N52" s="4">
        <f t="shared" si="41"/>
        <v>1047.6222222222223</v>
      </c>
      <c r="O52" s="4">
        <f t="shared" si="41"/>
        <v>1580.3888888888887</v>
      </c>
      <c r="P52" s="5">
        <f t="shared" si="41"/>
        <v>0</v>
      </c>
      <c r="Q52" s="4">
        <f t="shared" si="41"/>
        <v>0.64540831099535312</v>
      </c>
      <c r="R52" s="4">
        <f t="shared" si="41"/>
        <v>0.66792918634605392</v>
      </c>
      <c r="S52" s="3">
        <f t="shared" si="41"/>
        <v>0</v>
      </c>
      <c r="T52" s="4">
        <f t="shared" si="41"/>
        <v>3.0449722938618633E-2</v>
      </c>
      <c r="U52" s="4">
        <f t="shared" si="41"/>
        <v>2.0459751272155508E-2</v>
      </c>
      <c r="V52" s="3">
        <f t="shared" si="41"/>
        <v>0</v>
      </c>
      <c r="W52" s="2">
        <f t="shared" si="41"/>
        <v>1.4929288273254204</v>
      </c>
      <c r="X52" s="2">
        <f t="shared" si="41"/>
        <v>0.50909474210774142</v>
      </c>
      <c r="Y52" s="11">
        <f t="shared" si="41"/>
        <v>6.8973147772049973E-4</v>
      </c>
      <c r="Z52" s="2">
        <f t="shared" si="41"/>
        <v>620.75832994844973</v>
      </c>
      <c r="AA52" s="2">
        <f t="shared" si="41"/>
        <v>158.28914511404557</v>
      </c>
      <c r="AB52" s="2">
        <f t="shared" si="41"/>
        <v>7.52523666659296</v>
      </c>
      <c r="AC52" s="10">
        <f t="shared" si="41"/>
        <v>9.0943761390255639E-5</v>
      </c>
      <c r="AD52" s="10">
        <f t="shared" si="41"/>
        <v>0.42968738591533501</v>
      </c>
    </row>
    <row r="53" spans="1:30" ht="17.25" customHeight="1" x14ac:dyDescent="0.25">
      <c r="A53" s="142" t="s">
        <v>3</v>
      </c>
      <c r="B53" s="142"/>
      <c r="C53" s="15">
        <f>_xlfn.CONFIDENCE.NORM(0.05,C50,C52)</f>
        <v>7.574113820176525E-5</v>
      </c>
      <c r="D53" s="14">
        <f>_xlfn.CONFIDENCE.NORM(0.05,D50,D52)</f>
        <v>0.35799707042488932</v>
      </c>
      <c r="G53" s="7" t="s">
        <v>1</v>
      </c>
      <c r="H53" s="4">
        <f>STDEV(H41:H49)</f>
        <v>2.9538110975483871</v>
      </c>
      <c r="I53" s="4">
        <f>STDEV(I41:I48)</f>
        <v>0.52304056111493247</v>
      </c>
      <c r="J53" s="5">
        <f>STDEV(J41:J45)</f>
        <v>0</v>
      </c>
      <c r="K53" s="2">
        <f t="shared" ref="K53:AD53" si="42">STDEV(K41:K49)</f>
        <v>7.9012504560460883E-3</v>
      </c>
      <c r="L53" s="127">
        <f t="shared" si="42"/>
        <v>3.4542495654656338E-5</v>
      </c>
      <c r="M53" s="4">
        <f t="shared" si="42"/>
        <v>82.832422865552942</v>
      </c>
      <c r="N53" s="4">
        <f t="shared" si="42"/>
        <v>104.86498197417687</v>
      </c>
      <c r="O53" s="4">
        <f t="shared" si="42"/>
        <v>95.247879824755699</v>
      </c>
      <c r="P53" s="5">
        <f t="shared" si="42"/>
        <v>0</v>
      </c>
      <c r="Q53" s="4">
        <f t="shared" si="42"/>
        <v>8.8147564765203898E-2</v>
      </c>
      <c r="R53" s="4">
        <f t="shared" si="42"/>
        <v>0.10657210661696399</v>
      </c>
      <c r="S53" s="3">
        <f t="shared" si="42"/>
        <v>0</v>
      </c>
      <c r="T53" s="4">
        <f t="shared" si="42"/>
        <v>4.1587145363451844E-3</v>
      </c>
      <c r="U53" s="4">
        <f t="shared" si="42"/>
        <v>3.2644759931227817E-3</v>
      </c>
      <c r="V53" s="3">
        <f t="shared" si="42"/>
        <v>0</v>
      </c>
      <c r="W53" s="2">
        <f t="shared" si="42"/>
        <v>4.6322291408228841E-2</v>
      </c>
      <c r="X53" s="2">
        <f t="shared" si="42"/>
        <v>7.4036260464615103E-2</v>
      </c>
      <c r="Y53" s="3">
        <f t="shared" si="42"/>
        <v>1.1593244385999187E-4</v>
      </c>
      <c r="Z53" s="2">
        <f t="shared" si="42"/>
        <v>104.33919947399257</v>
      </c>
      <c r="AA53" s="2">
        <f t="shared" si="42"/>
        <v>22.17207988822322</v>
      </c>
      <c r="AB53" s="2">
        <f t="shared" si="42"/>
        <v>0.54796476861114485</v>
      </c>
      <c r="AC53" s="8">
        <f t="shared" si="42"/>
        <v>6.5238637418526545E-5</v>
      </c>
      <c r="AD53" s="8">
        <f t="shared" si="42"/>
        <v>0.30816091639537851</v>
      </c>
    </row>
    <row r="54" spans="1:30" x14ac:dyDescent="0.25">
      <c r="G54" s="7" t="s">
        <v>0</v>
      </c>
      <c r="H54" s="4">
        <f t="shared" ref="H54:AD54" si="43">(H53/H52)*100</f>
        <v>5.7318455967950594</v>
      </c>
      <c r="I54" s="4">
        <f t="shared" si="43"/>
        <v>12.994796549439315</v>
      </c>
      <c r="J54" s="5" t="e">
        <f t="shared" si="43"/>
        <v>#DIV/0!</v>
      </c>
      <c r="K54" s="6">
        <f t="shared" si="43"/>
        <v>10.000096593330417</v>
      </c>
      <c r="L54" s="2">
        <f t="shared" si="43"/>
        <v>10.000096593330419</v>
      </c>
      <c r="M54" s="4">
        <f t="shared" si="43"/>
        <v>8.1729528286618525</v>
      </c>
      <c r="N54" s="4">
        <f t="shared" si="43"/>
        <v>10.009808855690046</v>
      </c>
      <c r="O54" s="4">
        <f t="shared" si="43"/>
        <v>6.0268634191500077</v>
      </c>
      <c r="P54" s="5" t="e">
        <f t="shared" si="43"/>
        <v>#DIV/0!</v>
      </c>
      <c r="Q54" s="4">
        <f t="shared" si="43"/>
        <v>13.657643272250727</v>
      </c>
      <c r="R54" s="4">
        <f t="shared" si="43"/>
        <v>15.955599604798376</v>
      </c>
      <c r="S54" s="3" t="e">
        <f t="shared" si="43"/>
        <v>#DIV/0!</v>
      </c>
      <c r="T54" s="4">
        <f t="shared" si="43"/>
        <v>13.657643272250564</v>
      </c>
      <c r="U54" s="4">
        <f t="shared" si="43"/>
        <v>15.95559960479841</v>
      </c>
      <c r="V54" s="3" t="e">
        <f t="shared" si="43"/>
        <v>#DIV/0!</v>
      </c>
      <c r="W54" s="2">
        <f t="shared" si="43"/>
        <v>3.102779620862111</v>
      </c>
      <c r="X54" s="2">
        <f t="shared" si="43"/>
        <v>14.54272738274452</v>
      </c>
      <c r="Y54" s="3">
        <f t="shared" si="43"/>
        <v>16.808344639154086</v>
      </c>
      <c r="Z54" s="2">
        <f t="shared" si="43"/>
        <v>16.808344639154065</v>
      </c>
      <c r="AA54" s="2">
        <f t="shared" si="43"/>
        <v>14.007328090785052</v>
      </c>
      <c r="AB54" s="2">
        <f t="shared" si="43"/>
        <v>7.2816948208917278</v>
      </c>
      <c r="AC54" s="1">
        <f t="shared" si="43"/>
        <v>71.735143149155775</v>
      </c>
      <c r="AD54" s="1">
        <f t="shared" si="43"/>
        <v>71.71746867526106</v>
      </c>
    </row>
  </sheetData>
  <sortState ref="AB24:AB33">
    <sortCondition descending="1" ref="AB24"/>
  </sortState>
  <mergeCells count="25">
    <mergeCell ref="A49:B49"/>
    <mergeCell ref="A50:B50"/>
    <mergeCell ref="A51:B51"/>
    <mergeCell ref="A52:B52"/>
    <mergeCell ref="A53:B53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3"/>
  <sheetViews>
    <sheetView topLeftCell="A16" zoomScaleNormal="100" workbookViewId="0">
      <selection activeCell="W41" sqref="W41:W48"/>
    </sheetView>
  </sheetViews>
  <sheetFormatPr defaultRowHeight="15" x14ac:dyDescent="0.25"/>
  <cols>
    <col min="1" max="1" width="10.28515625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878</v>
      </c>
      <c r="C1" s="117" t="s">
        <v>100</v>
      </c>
      <c r="D1" s="103">
        <v>2009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879</v>
      </c>
      <c r="B5" s="58">
        <v>109.3</v>
      </c>
      <c r="C5" s="130"/>
      <c r="D5" s="58">
        <v>0</v>
      </c>
      <c r="E5" s="58"/>
      <c r="G5" s="91" t="s">
        <v>95</v>
      </c>
      <c r="H5" s="91">
        <f>(11.4*0.9)/20</f>
        <v>0.51300000000000001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880</v>
      </c>
      <c r="B6" s="58">
        <v>96.2</v>
      </c>
      <c r="C6" s="130">
        <v>1</v>
      </c>
      <c r="D6" s="58">
        <v>0</v>
      </c>
      <c r="E6" s="58"/>
      <c r="G6" s="91" t="s">
        <v>93</v>
      </c>
      <c r="H6" s="91">
        <f>(34.57*0.4)/10</f>
        <v>1.3828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881</v>
      </c>
      <c r="B7" s="58">
        <v>90.2</v>
      </c>
      <c r="C7" s="130">
        <v>0.52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882</v>
      </c>
      <c r="B8" s="58">
        <v>85.1</v>
      </c>
      <c r="C8" s="130">
        <v>0.74</v>
      </c>
      <c r="D8" s="58">
        <v>0</v>
      </c>
      <c r="E8" s="58"/>
      <c r="G8" s="91" t="s">
        <v>89</v>
      </c>
      <c r="H8" s="91">
        <f>(30.16*0.97)/20</f>
        <v>1.4627599999999998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883</v>
      </c>
      <c r="B9" s="58">
        <v>88.7</v>
      </c>
      <c r="C9" s="130">
        <v>1.2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884</v>
      </c>
      <c r="B10" s="58">
        <v>81.2</v>
      </c>
      <c r="C10" s="130">
        <v>0.55000000000000004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885</v>
      </c>
      <c r="B11" s="58">
        <v>94.5</v>
      </c>
      <c r="C11" s="130">
        <v>0.51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886</v>
      </c>
      <c r="B12" s="58">
        <v>67.5</v>
      </c>
      <c r="C12" s="130">
        <v>0.37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887</v>
      </c>
      <c r="B13" s="58">
        <v>89.3</v>
      </c>
      <c r="C13" s="130">
        <v>0.48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888</v>
      </c>
      <c r="B14" s="58">
        <v>75.2</v>
      </c>
      <c r="C14" s="130">
        <v>0.7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39" t="s">
        <v>73</v>
      </c>
      <c r="O15" s="139" t="s">
        <v>72</v>
      </c>
      <c r="P15" s="139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92.2</v>
      </c>
      <c r="C16" s="58">
        <v>0</v>
      </c>
      <c r="D16" s="58">
        <v>78.8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5.13E-3</v>
      </c>
      <c r="O16" s="96">
        <f>$H$7*(L16/1000)</f>
        <v>0</v>
      </c>
      <c r="P16" s="95">
        <f t="shared" ref="P16:P21" si="1">$H$6*(M16/1000)</f>
        <v>1.3828E-2</v>
      </c>
      <c r="Q16" s="94">
        <f t="shared" ref="Q16:S21" si="2">B16</f>
        <v>92.2</v>
      </c>
      <c r="R16" s="94">
        <f t="shared" si="2"/>
        <v>0</v>
      </c>
      <c r="S16" s="94">
        <f t="shared" si="2"/>
        <v>78.8</v>
      </c>
      <c r="T16" s="93">
        <f t="shared" ref="T16:T20" si="3">R16/Q16</f>
        <v>0</v>
      </c>
      <c r="U16" s="92">
        <f t="shared" ref="U16:U21" si="4">S16/Q16</f>
        <v>0.85466377440347063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96.4</v>
      </c>
      <c r="C17" s="58">
        <v>66</v>
      </c>
      <c r="D17" s="58">
        <v>53.2</v>
      </c>
      <c r="E17" s="58"/>
      <c r="G17" s="102" t="s">
        <v>63</v>
      </c>
      <c r="H17" s="103">
        <v>244.34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5.13E-3</v>
      </c>
      <c r="O17" s="96">
        <f>$H$8*(L17/1000)</f>
        <v>2.9255199999999996E-3</v>
      </c>
      <c r="P17" s="95">
        <f t="shared" si="1"/>
        <v>1.10624E-2</v>
      </c>
      <c r="Q17" s="94">
        <f t="shared" si="2"/>
        <v>96.4</v>
      </c>
      <c r="R17" s="94">
        <f t="shared" si="2"/>
        <v>66</v>
      </c>
      <c r="S17" s="94">
        <f t="shared" si="2"/>
        <v>53.2</v>
      </c>
      <c r="T17" s="93">
        <f t="shared" si="3"/>
        <v>0.68464730290456433</v>
      </c>
      <c r="U17" s="92">
        <f t="shared" si="4"/>
        <v>0.55186721991701249</v>
      </c>
      <c r="V17" s="91"/>
      <c r="W17" s="91"/>
      <c r="X17" s="100"/>
    </row>
    <row r="18" spans="1:35" x14ac:dyDescent="0.25">
      <c r="A18" s="58" t="s">
        <v>62</v>
      </c>
      <c r="B18" s="58">
        <v>100</v>
      </c>
      <c r="C18" s="58">
        <v>148.80000000000001</v>
      </c>
      <c r="D18" s="58">
        <v>46.1</v>
      </c>
      <c r="E18" s="58"/>
      <c r="G18" s="102" t="s">
        <v>61</v>
      </c>
      <c r="H18" s="101">
        <f>50.34/10</f>
        <v>5.0340000000000007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5.13E-3</v>
      </c>
      <c r="O18" s="96">
        <f>$H$8*(L18/1000)</f>
        <v>5.8510399999999992E-3</v>
      </c>
      <c r="P18" s="95">
        <f t="shared" si="1"/>
        <v>8.2968E-3</v>
      </c>
      <c r="Q18" s="94">
        <f t="shared" si="2"/>
        <v>100</v>
      </c>
      <c r="R18" s="94">
        <f t="shared" si="2"/>
        <v>148.80000000000001</v>
      </c>
      <c r="S18" s="94">
        <f t="shared" si="2"/>
        <v>46.1</v>
      </c>
      <c r="T18" s="93">
        <f t="shared" si="3"/>
        <v>1.4880000000000002</v>
      </c>
      <c r="U18" s="92">
        <f t="shared" si="4"/>
        <v>0.46100000000000002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100.3</v>
      </c>
      <c r="C19" s="58">
        <v>213.7</v>
      </c>
      <c r="D19" s="58">
        <v>73.3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5.13E-3</v>
      </c>
      <c r="O19" s="96">
        <f>$H$8*(L19/1000)</f>
        <v>8.7765599999999992E-3</v>
      </c>
      <c r="P19" s="95">
        <f t="shared" si="1"/>
        <v>5.5312E-3</v>
      </c>
      <c r="Q19" s="94">
        <f t="shared" si="2"/>
        <v>100.3</v>
      </c>
      <c r="R19" s="94">
        <f t="shared" si="2"/>
        <v>213.7</v>
      </c>
      <c r="S19" s="94">
        <f t="shared" si="2"/>
        <v>73.3</v>
      </c>
      <c r="T19" s="93">
        <f t="shared" si="3"/>
        <v>2.1306081754735793</v>
      </c>
      <c r="U19" s="92">
        <f t="shared" si="4"/>
        <v>0.73080757726819545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105.3</v>
      </c>
      <c r="C20" s="58">
        <v>299.89999999999998</v>
      </c>
      <c r="D20" s="58">
        <v>24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5.13E-3</v>
      </c>
      <c r="O20" s="96">
        <f>$H$8*(L20/1000)</f>
        <v>1.1702079999999998E-2</v>
      </c>
      <c r="P20" s="95">
        <f t="shared" si="1"/>
        <v>2.7656E-3</v>
      </c>
      <c r="Q20" s="94">
        <f t="shared" si="2"/>
        <v>105.3</v>
      </c>
      <c r="R20" s="94">
        <f t="shared" si="2"/>
        <v>299.89999999999998</v>
      </c>
      <c r="S20" s="94">
        <f t="shared" si="2"/>
        <v>24</v>
      </c>
      <c r="T20" s="93">
        <f t="shared" si="3"/>
        <v>2.8480531813865144</v>
      </c>
      <c r="U20" s="92">
        <f t="shared" si="4"/>
        <v>0.22792022792022792</v>
      </c>
      <c r="V20" s="91"/>
      <c r="W20" s="91"/>
    </row>
    <row r="21" spans="1:35" x14ac:dyDescent="0.25">
      <c r="A21" s="58" t="s">
        <v>58</v>
      </c>
      <c r="B21" s="58">
        <v>103.4</v>
      </c>
      <c r="C21" s="58">
        <v>368.3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5.13E-3</v>
      </c>
      <c r="O21" s="96">
        <f>$H$8*(L21/1000)</f>
        <v>1.4627599999999999E-2</v>
      </c>
      <c r="P21" s="95">
        <f t="shared" si="1"/>
        <v>0</v>
      </c>
      <c r="Q21" s="94">
        <f t="shared" si="2"/>
        <v>103.4</v>
      </c>
      <c r="R21" s="94">
        <f t="shared" si="2"/>
        <v>368.3</v>
      </c>
      <c r="S21" s="94">
        <f t="shared" si="2"/>
        <v>0</v>
      </c>
      <c r="T21" s="93"/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911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912</v>
      </c>
      <c r="V23" s="71" t="s">
        <v>913</v>
      </c>
      <c r="W23" s="69" t="s">
        <v>914</v>
      </c>
      <c r="X23" s="68" t="s">
        <v>18</v>
      </c>
      <c r="Y23" s="70" t="s">
        <v>915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5">A5</f>
        <v>VB191-1</v>
      </c>
      <c r="B24" s="58">
        <v>396</v>
      </c>
      <c r="C24" s="58">
        <v>389.2</v>
      </c>
      <c r="D24" s="58">
        <v>1379.4</v>
      </c>
      <c r="E24" s="58">
        <v>0</v>
      </c>
      <c r="G24" s="86" t="str">
        <f t="shared" ref="G24:G33" si="6">A5</f>
        <v>VB191-1</v>
      </c>
      <c r="H24" s="49">
        <f>$B$5</f>
        <v>109.3</v>
      </c>
      <c r="I24" s="49">
        <f>$C$5</f>
        <v>0</v>
      </c>
      <c r="J24" s="51">
        <f>$D$5</f>
        <v>0</v>
      </c>
      <c r="K24" s="49">
        <f t="shared" ref="K24:K30" si="7">I24/H24</f>
        <v>0</v>
      </c>
      <c r="L24" s="85">
        <f t="shared" ref="L24:L33" si="8">K24/$H$17</f>
        <v>0</v>
      </c>
      <c r="M24" s="48">
        <f t="shared" ref="M24:M33" si="9">ABS(($L$36-L24)/$L$37)</f>
        <v>1.8888652346413668</v>
      </c>
      <c r="N24" s="83">
        <f>$B$24</f>
        <v>396</v>
      </c>
      <c r="O24" s="83">
        <f>$C$24</f>
        <v>389.2</v>
      </c>
      <c r="P24" s="83">
        <f>$D$24</f>
        <v>1379.4</v>
      </c>
      <c r="Q24" s="84">
        <f>$E$24</f>
        <v>0</v>
      </c>
      <c r="R24" s="83">
        <f t="shared" ref="R24:R33" si="10">N24/P24</f>
        <v>0.28708133971291866</v>
      </c>
      <c r="S24" s="83">
        <f t="shared" ref="S24:S33" si="11">O24/P24</f>
        <v>0.28215166014209075</v>
      </c>
      <c r="T24" s="82">
        <f t="shared" ref="T24:T33" si="12">Q24/P24</f>
        <v>0</v>
      </c>
      <c r="U24" s="81">
        <f>(R24*0.005*($H$18))/0.5335</f>
        <v>1.3544212409698527E-2</v>
      </c>
      <c r="V24" s="81">
        <f>(S24*0.005*($H$18))/0.8217</f>
        <v>8.6427616962108135E-3</v>
      </c>
      <c r="W24" s="80">
        <f t="shared" ref="W24:W33" si="13">(T24*0.005*($H$18))/0.7126</f>
        <v>0</v>
      </c>
      <c r="X24" s="79">
        <f t="shared" ref="X24:X33" si="14">U24/V24</f>
        <v>1.5671162628071329</v>
      </c>
      <c r="Y24" s="78">
        <f>(U24+V24+W24)*8</f>
        <v>0.17749579284727474</v>
      </c>
      <c r="Z24" s="48">
        <f t="shared" ref="Z24:Z33" si="15">ABS(($Y$36-Y24)/$Y$37)</f>
        <v>0.80944139652007607</v>
      </c>
      <c r="AA24" s="88"/>
      <c r="AB24" s="55">
        <f>$AA$25</f>
        <v>2.5610039351207307E-4</v>
      </c>
      <c r="AC24" s="48">
        <f t="shared" ref="AC24:AC33" si="16">ABS(($AB$36-AB24)/$AB$37)</f>
        <v>2.2431431453446491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5"/>
        <v>VB191-2</v>
      </c>
      <c r="B25" s="58">
        <v>468.6</v>
      </c>
      <c r="C25" s="58">
        <v>387.9</v>
      </c>
      <c r="D25" s="58">
        <v>1636.9</v>
      </c>
      <c r="E25" s="58">
        <v>0</v>
      </c>
      <c r="G25" s="86" t="str">
        <f t="shared" si="6"/>
        <v>VB191-2</v>
      </c>
      <c r="H25" s="49">
        <f>$B$6</f>
        <v>96.2</v>
      </c>
      <c r="I25" s="49">
        <f>$C$6</f>
        <v>1</v>
      </c>
      <c r="J25" s="51">
        <f>$D$6</f>
        <v>0</v>
      </c>
      <c r="K25" s="49">
        <f t="shared" si="7"/>
        <v>1.0395010395010394E-2</v>
      </c>
      <c r="L25" s="85">
        <f t="shared" si="8"/>
        <v>4.2543220082714222E-5</v>
      </c>
      <c r="M25" s="48">
        <f t="shared" si="9"/>
        <v>0.97182569290022325</v>
      </c>
      <c r="N25" s="83">
        <f>$B$25</f>
        <v>468.6</v>
      </c>
      <c r="O25" s="83">
        <f>$C$25</f>
        <v>387.9</v>
      </c>
      <c r="P25" s="83">
        <f>$D$25</f>
        <v>1636.9</v>
      </c>
      <c r="Q25" s="84">
        <f>$E$25</f>
        <v>0</v>
      </c>
      <c r="R25" s="83">
        <f t="shared" si="10"/>
        <v>0.28627283279369542</v>
      </c>
      <c r="S25" s="83">
        <f t="shared" si="11"/>
        <v>0.23697232573767485</v>
      </c>
      <c r="T25" s="82">
        <f t="shared" si="12"/>
        <v>0</v>
      </c>
      <c r="U25" s="81">
        <f>(R25*0.005*($H$18))/0.5335</f>
        <v>1.3506067856452326E-2</v>
      </c>
      <c r="V25" s="81">
        <f>(S25*0.005*($H$18))/0.8217</f>
        <v>7.2588456113146863E-3</v>
      </c>
      <c r="W25" s="80">
        <f t="shared" si="13"/>
        <v>0</v>
      </c>
      <c r="X25" s="79">
        <f t="shared" si="14"/>
        <v>1.8606357786973478</v>
      </c>
      <c r="Y25" s="78">
        <f t="shared" ref="Y25:Y33" si="17">(U25+V25+W25)*8</f>
        <v>0.1661193077421361</v>
      </c>
      <c r="Z25" s="48">
        <f t="shared" si="15"/>
        <v>1.0737065238186676</v>
      </c>
      <c r="AA25" s="54">
        <f t="shared" ref="AA25:AA33" si="18">L25/Y25</f>
        <v>2.5610039351207307E-4</v>
      </c>
      <c r="AB25" s="55">
        <f>$AA$28</f>
        <v>1.8258356626293896E-4</v>
      </c>
      <c r="AC25" s="48">
        <f t="shared" si="16"/>
        <v>0.76159796404958524</v>
      </c>
      <c r="AD25" s="51">
        <f>(AB24-AB32)/AB37</f>
        <v>3.1304855931482276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5"/>
        <v>VB191-3</v>
      </c>
      <c r="B26" s="58">
        <v>655.5</v>
      </c>
      <c r="C26" s="58">
        <v>579.6</v>
      </c>
      <c r="D26" s="58">
        <v>1685.4</v>
      </c>
      <c r="E26" s="58">
        <v>0</v>
      </c>
      <c r="G26" s="86" t="str">
        <f t="shared" si="6"/>
        <v>VB191-3</v>
      </c>
      <c r="H26" s="49">
        <f>$B$7</f>
        <v>90.2</v>
      </c>
      <c r="I26" s="49">
        <f>$C$7</f>
        <v>0.52</v>
      </c>
      <c r="J26" s="51">
        <f>$D$7</f>
        <v>0</v>
      </c>
      <c r="K26" s="49">
        <f t="shared" si="7"/>
        <v>5.7649667405764967E-3</v>
      </c>
      <c r="L26" s="85">
        <f t="shared" si="8"/>
        <v>2.3594035935894642E-5</v>
      </c>
      <c r="M26" s="48">
        <f t="shared" si="9"/>
        <v>0.30235522400566239</v>
      </c>
      <c r="N26" s="83">
        <f>$B$26</f>
        <v>655.5</v>
      </c>
      <c r="O26" s="83">
        <f>$C$26</f>
        <v>579.6</v>
      </c>
      <c r="P26" s="83">
        <f>$D$26</f>
        <v>1685.4</v>
      </c>
      <c r="Q26" s="84">
        <f>$E$26</f>
        <v>0</v>
      </c>
      <c r="R26" s="83">
        <f t="shared" si="10"/>
        <v>0.38892844428622281</v>
      </c>
      <c r="S26" s="83">
        <f t="shared" si="11"/>
        <v>0.34389462442150232</v>
      </c>
      <c r="T26" s="82">
        <f t="shared" si="12"/>
        <v>0</v>
      </c>
      <c r="U26" s="81">
        <f>(R26*0.005*($H$18))/0.5335</f>
        <v>1.8349257624525266E-2</v>
      </c>
      <c r="V26" s="81">
        <f>(S26*0.005*($H$18))/0.8217</f>
        <v>1.0534048553838646E-2</v>
      </c>
      <c r="W26" s="80">
        <f t="shared" si="13"/>
        <v>0</v>
      </c>
      <c r="X26" s="79">
        <f t="shared" si="14"/>
        <v>1.7418998527245946</v>
      </c>
      <c r="Y26" s="78">
        <f t="shared" si="17"/>
        <v>0.23106644942691129</v>
      </c>
      <c r="Z26" s="48">
        <f t="shared" si="15"/>
        <v>0.43495493940025864</v>
      </c>
      <c r="AA26" s="54">
        <f t="shared" si="18"/>
        <v>1.0210931095540843E-4</v>
      </c>
      <c r="AB26" s="55">
        <f>$AA$31</f>
        <v>1.5835984728624768E-4</v>
      </c>
      <c r="AC26" s="48">
        <f t="shared" si="16"/>
        <v>0.27343035037736341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5"/>
        <v>VB191-4</v>
      </c>
      <c r="B27" s="58">
        <v>683.1</v>
      </c>
      <c r="C27" s="58">
        <v>655.1</v>
      </c>
      <c r="D27" s="58">
        <v>1702.6</v>
      </c>
      <c r="E27" s="58">
        <v>0</v>
      </c>
      <c r="G27" s="86" t="str">
        <f t="shared" si="6"/>
        <v>VB191-4</v>
      </c>
      <c r="H27" s="49">
        <f>$B$8</f>
        <v>85.1</v>
      </c>
      <c r="I27" s="49">
        <f>$C$8</f>
        <v>0.74</v>
      </c>
      <c r="J27" s="51">
        <f>$D$8</f>
        <v>0</v>
      </c>
      <c r="K27" s="49">
        <f t="shared" si="7"/>
        <v>8.6956521739130436E-3</v>
      </c>
      <c r="L27" s="85">
        <f t="shared" si="8"/>
        <v>3.5588328451800946E-5</v>
      </c>
      <c r="M27" s="48">
        <f t="shared" si="9"/>
        <v>0.50416491518038109</v>
      </c>
      <c r="N27" s="83">
        <f>$B$27</f>
        <v>683.1</v>
      </c>
      <c r="O27" s="83">
        <f>$C$27</f>
        <v>655.1</v>
      </c>
      <c r="P27" s="83">
        <f>$D$27</f>
        <v>1702.6</v>
      </c>
      <c r="Q27" s="84">
        <f>$E$27</f>
        <v>0</v>
      </c>
      <c r="R27" s="83">
        <f t="shared" si="10"/>
        <v>0.40120991424879598</v>
      </c>
      <c r="S27" s="83">
        <f t="shared" si="11"/>
        <v>0.38476447785739459</v>
      </c>
      <c r="T27" s="82">
        <f t="shared" si="12"/>
        <v>0</v>
      </c>
      <c r="U27" s="81">
        <f>(R27*0.005*($H$18))/0.5335</f>
        <v>1.8928685176461475E-2</v>
      </c>
      <c r="V27" s="81">
        <f>(S27*0.005*($H$18))/0.8217</f>
        <v>1.1785958266606576E-2</v>
      </c>
      <c r="W27" s="80">
        <f t="shared" si="13"/>
        <v>0</v>
      </c>
      <c r="X27" s="79">
        <f t="shared" si="14"/>
        <v>1.6060370101676458</v>
      </c>
      <c r="Y27" s="78">
        <f t="shared" si="17"/>
        <v>0.24571714754454441</v>
      </c>
      <c r="Z27" s="48">
        <f t="shared" si="15"/>
        <v>0.7752769779990486</v>
      </c>
      <c r="AA27" s="54">
        <f t="shared" si="18"/>
        <v>1.448345335579373E-4</v>
      </c>
      <c r="AB27" s="55">
        <f>$AA$27</f>
        <v>1.448345335579373E-4</v>
      </c>
      <c r="AC27" s="48">
        <f t="shared" si="16"/>
        <v>8.61958493745505E-4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5"/>
        <v>VB191-5</v>
      </c>
      <c r="B28" s="58">
        <v>839.7</v>
      </c>
      <c r="C28" s="58">
        <v>745.7</v>
      </c>
      <c r="D28" s="58">
        <v>1647.7</v>
      </c>
      <c r="E28" s="58">
        <v>0</v>
      </c>
      <c r="G28" s="86" t="str">
        <f t="shared" si="6"/>
        <v>VB191-5</v>
      </c>
      <c r="H28" s="49">
        <f>$B$9</f>
        <v>88.7</v>
      </c>
      <c r="I28" s="49">
        <f>$C$9</f>
        <v>1.2</v>
      </c>
      <c r="J28" s="51">
        <f>$D$9</f>
        <v>0</v>
      </c>
      <c r="K28" s="49">
        <f t="shared" si="7"/>
        <v>1.3528748590755355E-2</v>
      </c>
      <c r="L28" s="85">
        <f t="shared" si="8"/>
        <v>5.5368538064808687E-5</v>
      </c>
      <c r="M28" s="48">
        <f t="shared" si="9"/>
        <v>1.8342256410677789</v>
      </c>
      <c r="N28" s="83">
        <f>$B$28</f>
        <v>839.7</v>
      </c>
      <c r="O28" s="83">
        <f>$C$28</f>
        <v>745.7</v>
      </c>
      <c r="P28" s="83">
        <f>$D$28</f>
        <v>1647.7</v>
      </c>
      <c r="Q28" s="84">
        <f>$E$28</f>
        <v>0</v>
      </c>
      <c r="R28" s="83">
        <f t="shared" si="10"/>
        <v>0.50961946956363413</v>
      </c>
      <c r="S28" s="83">
        <f t="shared" si="11"/>
        <v>0.4525702494386114</v>
      </c>
      <c r="T28" s="82">
        <f t="shared" si="12"/>
        <v>0</v>
      </c>
      <c r="U28" s="81">
        <f t="shared" ref="U28:U33" si="19">(R28*0.005*($H$18))/0.5335</f>
        <v>2.4043340297875675E-2</v>
      </c>
      <c r="V28" s="81">
        <f t="shared" ref="V28:V33" si="20">(S28*0.005*($H$18))/0.8217</f>
        <v>1.3862958717743521E-2</v>
      </c>
      <c r="W28" s="80">
        <f t="shared" si="13"/>
        <v>0</v>
      </c>
      <c r="X28" s="79">
        <f t="shared" si="14"/>
        <v>1.7343585007652118</v>
      </c>
      <c r="Y28" s="78">
        <f t="shared" si="17"/>
        <v>0.30325039212495358</v>
      </c>
      <c r="Z28" s="48">
        <f t="shared" si="15"/>
        <v>2.111720533493648</v>
      </c>
      <c r="AA28" s="54">
        <f t="shared" si="18"/>
        <v>1.8258356626293896E-4</v>
      </c>
      <c r="AB28" s="55">
        <f>$AA$30</f>
        <v>1.2126731332730208E-4</v>
      </c>
      <c r="AC28" s="48">
        <f t="shared" si="16"/>
        <v>0.47407558812934264</v>
      </c>
      <c r="AD28" s="51">
        <f>1-((((COUNT(AB24:AB32))-3)*((STDEV(AB25:AB32))^2))/(((COUNT(AB24:AB32))-1)*((STDEV(AB24:AB32))^2)))</f>
        <v>0.74935563215928813</v>
      </c>
    </row>
    <row r="29" spans="1:35" x14ac:dyDescent="0.25">
      <c r="A29" s="58" t="str">
        <f t="shared" si="5"/>
        <v>VB191-6</v>
      </c>
      <c r="B29" s="58">
        <v>527.70000000000005</v>
      </c>
      <c r="C29" s="58">
        <v>791.1</v>
      </c>
      <c r="D29" s="58">
        <v>1705.3</v>
      </c>
      <c r="E29" s="58">
        <v>0</v>
      </c>
      <c r="G29" s="86" t="str">
        <f t="shared" si="6"/>
        <v>VB191-6</v>
      </c>
      <c r="H29" s="49">
        <f>$B$10</f>
        <v>81.2</v>
      </c>
      <c r="I29" s="49">
        <f>$C$10</f>
        <v>0.55000000000000004</v>
      </c>
      <c r="J29" s="51">
        <f>$D$10</f>
        <v>0</v>
      </c>
      <c r="K29" s="49">
        <f t="shared" si="7"/>
        <v>6.7733990147783255E-3</v>
      </c>
      <c r="L29" s="85">
        <f t="shared" si="8"/>
        <v>2.7721204120399139E-5</v>
      </c>
      <c r="M29" s="48">
        <f t="shared" si="9"/>
        <v>2.4836207840559218E-2</v>
      </c>
      <c r="N29" s="83">
        <f>$B$29</f>
        <v>527.70000000000005</v>
      </c>
      <c r="O29" s="83">
        <f>$C$29</f>
        <v>791.1</v>
      </c>
      <c r="P29" s="83">
        <f>$D$29</f>
        <v>1705.3</v>
      </c>
      <c r="Q29" s="84">
        <f>$E$29</f>
        <v>0</v>
      </c>
      <c r="R29" s="83">
        <f t="shared" si="10"/>
        <v>0.30944701811997893</v>
      </c>
      <c r="S29" s="83">
        <f t="shared" si="11"/>
        <v>0.46390664399225945</v>
      </c>
      <c r="T29" s="82">
        <f t="shared" si="12"/>
        <v>0</v>
      </c>
      <c r="U29" s="81">
        <f t="shared" si="19"/>
        <v>1.4599402897994135E-2</v>
      </c>
      <c r="V29" s="81">
        <f t="shared" si="20"/>
        <v>1.4210210818163774E-2</v>
      </c>
      <c r="W29" s="80">
        <f t="shared" si="13"/>
        <v>0</v>
      </c>
      <c r="X29" s="79">
        <f t="shared" si="14"/>
        <v>1.027388198867035</v>
      </c>
      <c r="Y29" s="78">
        <f t="shared" si="17"/>
        <v>0.23047690972926327</v>
      </c>
      <c r="Z29" s="48">
        <f t="shared" si="15"/>
        <v>0.42126048264962684</v>
      </c>
      <c r="AA29" s="54">
        <f t="shared" si="18"/>
        <v>1.2027757640868535E-4</v>
      </c>
      <c r="AB29" s="55">
        <f>$AA$29</f>
        <v>1.2027757640868535E-4</v>
      </c>
      <c r="AC29" s="48">
        <f t="shared" si="16"/>
        <v>0.49402122530377218</v>
      </c>
      <c r="AD29" s="51"/>
    </row>
    <row r="30" spans="1:35" x14ac:dyDescent="0.25">
      <c r="A30" s="58" t="str">
        <f t="shared" si="5"/>
        <v>VB191-7</v>
      </c>
      <c r="B30" s="58">
        <v>457.2</v>
      </c>
      <c r="C30" s="58">
        <v>441.7</v>
      </c>
      <c r="D30" s="58">
        <v>1541.7</v>
      </c>
      <c r="E30" s="58">
        <v>0</v>
      </c>
      <c r="G30" s="86" t="str">
        <f t="shared" si="6"/>
        <v>VB191-7</v>
      </c>
      <c r="H30" s="49">
        <f>$B$11</f>
        <v>94.5</v>
      </c>
      <c r="I30" s="49">
        <f>$C$11</f>
        <v>0.51</v>
      </c>
      <c r="J30" s="51">
        <f>$D$11</f>
        <v>0</v>
      </c>
      <c r="K30" s="49">
        <f t="shared" si="7"/>
        <v>5.3968253968253973E-3</v>
      </c>
      <c r="L30" s="85">
        <f t="shared" si="8"/>
        <v>2.2087359404212971E-5</v>
      </c>
      <c r="M30" s="48">
        <f t="shared" si="9"/>
        <v>0.40366715752977378</v>
      </c>
      <c r="N30" s="83">
        <f>$B$30</f>
        <v>457.2</v>
      </c>
      <c r="O30" s="83">
        <f>$C$30</f>
        <v>441.7</v>
      </c>
      <c r="P30" s="83">
        <f>$D$30</f>
        <v>1541.7</v>
      </c>
      <c r="Q30" s="84">
        <f>$E$30</f>
        <v>0</v>
      </c>
      <c r="R30" s="83">
        <f t="shared" si="10"/>
        <v>0.29655575014594276</v>
      </c>
      <c r="S30" s="83">
        <f t="shared" si="11"/>
        <v>0.2865019134721411</v>
      </c>
      <c r="T30" s="82">
        <f t="shared" si="12"/>
        <v>0</v>
      </c>
      <c r="U30" s="81">
        <f t="shared" si="19"/>
        <v>1.3991205681674565E-2</v>
      </c>
      <c r="V30" s="81">
        <f t="shared" si="20"/>
        <v>8.7760169917169197E-3</v>
      </c>
      <c r="W30" s="80">
        <f t="shared" si="13"/>
        <v>0</v>
      </c>
      <c r="X30" s="79">
        <f t="shared" si="14"/>
        <v>1.5942546254046572</v>
      </c>
      <c r="Y30" s="78">
        <f t="shared" si="17"/>
        <v>0.18213778138713188</v>
      </c>
      <c r="Z30" s="48">
        <f t="shared" si="15"/>
        <v>0.70161233674748802</v>
      </c>
      <c r="AA30" s="54">
        <f t="shared" si="18"/>
        <v>1.2126731332730208E-4</v>
      </c>
      <c r="AB30" s="55">
        <f>$AA$33</f>
        <v>1.1683301495442508E-4</v>
      </c>
      <c r="AC30" s="48">
        <f t="shared" si="16"/>
        <v>0.56343762444923629</v>
      </c>
      <c r="AD30" s="51" t="s">
        <v>39</v>
      </c>
    </row>
    <row r="31" spans="1:35" x14ac:dyDescent="0.25">
      <c r="A31" s="58" t="str">
        <f t="shared" si="5"/>
        <v>VB191-8</v>
      </c>
      <c r="B31" s="58">
        <v>560</v>
      </c>
      <c r="C31" s="58">
        <v>476.8</v>
      </c>
      <c r="D31" s="58">
        <v>1680.8</v>
      </c>
      <c r="E31" s="58">
        <v>0</v>
      </c>
      <c r="G31" s="86" t="str">
        <f t="shared" si="6"/>
        <v>VB191-8</v>
      </c>
      <c r="H31" s="49">
        <f>$B$12</f>
        <v>67.5</v>
      </c>
      <c r="I31" s="49">
        <f>$C$12</f>
        <v>0.37</v>
      </c>
      <c r="J31" s="51">
        <f>$D$12</f>
        <v>0</v>
      </c>
      <c r="K31" s="49">
        <f>I30/H31</f>
        <v>7.5555555555555558E-3</v>
      </c>
      <c r="L31" s="85">
        <f t="shared" si="8"/>
        <v>3.0922303165898154E-5</v>
      </c>
      <c r="M31" s="48">
        <f t="shared" si="9"/>
        <v>0.19041207331486298</v>
      </c>
      <c r="N31" s="83">
        <f>$B$31</f>
        <v>560</v>
      </c>
      <c r="O31" s="83">
        <f>$C$31</f>
        <v>476.8</v>
      </c>
      <c r="P31" s="83">
        <f>$D$31</f>
        <v>1680.8</v>
      </c>
      <c r="Q31" s="84">
        <f>$E$31</f>
        <v>0</v>
      </c>
      <c r="R31" s="83">
        <f t="shared" si="10"/>
        <v>0.33317467872441697</v>
      </c>
      <c r="S31" s="83">
        <f t="shared" si="11"/>
        <v>0.28367444074250359</v>
      </c>
      <c r="T31" s="82">
        <f t="shared" si="12"/>
        <v>0</v>
      </c>
      <c r="U31" s="81">
        <f t="shared" si="19"/>
        <v>1.5718850353315043E-2</v>
      </c>
      <c r="V31" s="81">
        <f t="shared" si="20"/>
        <v>8.6894069289142235E-3</v>
      </c>
      <c r="W31" s="80">
        <f t="shared" si="13"/>
        <v>0</v>
      </c>
      <c r="X31" s="79">
        <f t="shared" si="14"/>
        <v>1.8089669964713204</v>
      </c>
      <c r="Y31" s="78">
        <f t="shared" si="17"/>
        <v>0.19526605825783414</v>
      </c>
      <c r="Z31" s="48">
        <f t="shared" si="15"/>
        <v>0.39665472230115789</v>
      </c>
      <c r="AA31" s="54">
        <f t="shared" si="18"/>
        <v>1.5835984728624768E-4</v>
      </c>
      <c r="AB31" s="55">
        <f>$AA$26</f>
        <v>1.0210931095540843E-4</v>
      </c>
      <c r="AC31" s="48">
        <f t="shared" si="16"/>
        <v>0.86015653257941416</v>
      </c>
      <c r="AD31" s="51">
        <f>1-((((COUNT(AB24:AB32))-3)*((STDEV(AB24:AB30))^2))/(((COUNT(AB24:AB32))-1)*((STDEV(AB24:AB33))^2)))</f>
        <v>0.2454370329987714</v>
      </c>
    </row>
    <row r="32" spans="1:35" x14ac:dyDescent="0.25">
      <c r="A32" s="58" t="str">
        <f t="shared" si="5"/>
        <v>VB191-9</v>
      </c>
      <c r="B32" s="58">
        <v>480.9</v>
      </c>
      <c r="C32" s="58">
        <v>390</v>
      </c>
      <c r="D32" s="58">
        <v>1646.4</v>
      </c>
      <c r="E32" s="58">
        <v>0</v>
      </c>
      <c r="G32" s="86" t="str">
        <f t="shared" si="6"/>
        <v>VB191-9</v>
      </c>
      <c r="H32" s="49">
        <f>$B$13</f>
        <v>89.3</v>
      </c>
      <c r="I32" s="49">
        <f>$C$13</f>
        <v>0.48</v>
      </c>
      <c r="J32" s="51">
        <f>$D$13</f>
        <v>0</v>
      </c>
      <c r="K32" s="49">
        <f>I31/H32</f>
        <v>4.143337066069429E-3</v>
      </c>
      <c r="L32" s="85">
        <f t="shared" si="8"/>
        <v>1.6957260645287014E-5</v>
      </c>
      <c r="M32" s="48">
        <f t="shared" si="9"/>
        <v>0.74862522484388205</v>
      </c>
      <c r="N32" s="83">
        <f>$B$32</f>
        <v>480.9</v>
      </c>
      <c r="O32" s="83">
        <f>$C$32</f>
        <v>390</v>
      </c>
      <c r="P32" s="83">
        <f>$D$32</f>
        <v>1646.4</v>
      </c>
      <c r="Q32" s="84">
        <f>$E$32</f>
        <v>0</v>
      </c>
      <c r="R32" s="83">
        <f t="shared" si="10"/>
        <v>0.29209183673469385</v>
      </c>
      <c r="S32" s="83">
        <f t="shared" si="11"/>
        <v>0.23688046647230318</v>
      </c>
      <c r="T32" s="82">
        <f t="shared" si="12"/>
        <v>0</v>
      </c>
      <c r="U32" s="81">
        <f t="shared" si="19"/>
        <v>1.3780602681559975E-2</v>
      </c>
      <c r="V32" s="81">
        <f t="shared" si="20"/>
        <v>7.2560318134451407E-3</v>
      </c>
      <c r="W32" s="80">
        <f t="shared" si="13"/>
        <v>0</v>
      </c>
      <c r="X32" s="79">
        <f t="shared" si="14"/>
        <v>1.8991927042030137</v>
      </c>
      <c r="Y32" s="78">
        <f t="shared" si="17"/>
        <v>0.16829307596004092</v>
      </c>
      <c r="Z32" s="48">
        <f t="shared" si="15"/>
        <v>1.0232119176627841</v>
      </c>
      <c r="AA32" s="54">
        <f t="shared" si="18"/>
        <v>1.0076029895200979E-4</v>
      </c>
      <c r="AB32" s="55">
        <f>$AA$32</f>
        <v>1.0076029895200979E-4</v>
      </c>
      <c r="AC32" s="48">
        <f t="shared" si="16"/>
        <v>0.88734244780357807</v>
      </c>
      <c r="AD32" s="51"/>
    </row>
    <row r="33" spans="1:30" x14ac:dyDescent="0.25">
      <c r="A33" s="58" t="str">
        <f t="shared" si="5"/>
        <v>VB191-10</v>
      </c>
      <c r="B33" s="58">
        <v>599.4</v>
      </c>
      <c r="C33" s="58">
        <v>571.1</v>
      </c>
      <c r="D33" s="58">
        <v>1637.7</v>
      </c>
      <c r="E33" s="58">
        <v>0</v>
      </c>
      <c r="G33" s="86" t="str">
        <f t="shared" si="6"/>
        <v>VB191-10</v>
      </c>
      <c r="H33" s="49">
        <f>$B$14</f>
        <v>75.2</v>
      </c>
      <c r="I33" s="123">
        <f>$C$14</f>
        <v>0.7</v>
      </c>
      <c r="J33" s="51">
        <f>$D$14</f>
        <v>0</v>
      </c>
      <c r="K33" s="49">
        <f>I32/H33</f>
        <v>6.382978723404255E-3</v>
      </c>
      <c r="L33" s="85">
        <f t="shared" si="8"/>
        <v>2.6123347480577288E-5</v>
      </c>
      <c r="M33" s="48">
        <f t="shared" si="9"/>
        <v>0.13227927360199876</v>
      </c>
      <c r="N33" s="83">
        <f>$B$33</f>
        <v>599.4</v>
      </c>
      <c r="O33" s="83">
        <f>$C$33</f>
        <v>571.1</v>
      </c>
      <c r="P33" s="83">
        <f>$D$33</f>
        <v>1637.7</v>
      </c>
      <c r="Q33" s="84">
        <f>$E$33</f>
        <v>0</v>
      </c>
      <c r="R33" s="83">
        <f t="shared" si="10"/>
        <v>0.3660010991023997</v>
      </c>
      <c r="S33" s="83">
        <f t="shared" si="11"/>
        <v>0.34872076692923004</v>
      </c>
      <c r="T33" s="82">
        <f t="shared" si="12"/>
        <v>0</v>
      </c>
      <c r="U33" s="81">
        <f t="shared" si="19"/>
        <v>1.7267568255683978E-2</v>
      </c>
      <c r="V33" s="81">
        <f t="shared" si="20"/>
        <v>1.0681881104549984E-2</v>
      </c>
      <c r="W33" s="80">
        <f t="shared" si="13"/>
        <v>0</v>
      </c>
      <c r="X33" s="79">
        <f t="shared" si="14"/>
        <v>1.6165287824003955</v>
      </c>
      <c r="Y33" s="78">
        <f t="shared" si="17"/>
        <v>0.2235955948818717</v>
      </c>
      <c r="Z33" s="48">
        <f t="shared" si="15"/>
        <v>0.26141396350759161</v>
      </c>
      <c r="AA33" s="54">
        <f t="shared" si="18"/>
        <v>1.1683301495442508E-4</v>
      </c>
      <c r="AB33" s="55"/>
      <c r="AC33" s="48">
        <f t="shared" si="16"/>
        <v>2.9179106995089512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1717.5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2</v>
      </c>
      <c r="H36" s="49">
        <f>AVERAGE(H24:H33)</f>
        <v>87.72</v>
      </c>
      <c r="I36" s="49">
        <f>AVERAGE(I24:I32)</f>
        <v>0.59666666666666657</v>
      </c>
      <c r="J36" s="51">
        <f>AVERAGE(J24:J28)</f>
        <v>0</v>
      </c>
      <c r="K36" s="56">
        <f>AVERAGE(K24:K33)</f>
        <v>6.8636473656888252E-3</v>
      </c>
      <c r="L36" s="57">
        <f>AVERAGE(L24:L33)</f>
        <v>2.8090559735159302E-5</v>
      </c>
      <c r="M36" s="56"/>
      <c r="N36" s="49">
        <f t="shared" ref="N36:Y36" si="21">AVERAGE(N24:N33)</f>
        <v>566.80999999999983</v>
      </c>
      <c r="O36" s="49">
        <f t="shared" si="21"/>
        <v>542.81999999999994</v>
      </c>
      <c r="P36" s="49">
        <f t="shared" si="21"/>
        <v>1626.39</v>
      </c>
      <c r="Q36" s="51">
        <f t="shared" si="21"/>
        <v>0</v>
      </c>
      <c r="R36" s="49">
        <f t="shared" si="21"/>
        <v>0.34703823834326997</v>
      </c>
      <c r="S36" s="49">
        <f t="shared" si="21"/>
        <v>0.3320037569205711</v>
      </c>
      <c r="T36" s="50">
        <f t="shared" si="21"/>
        <v>0</v>
      </c>
      <c r="U36" s="49">
        <f t="shared" si="21"/>
        <v>1.63729193235241E-2</v>
      </c>
      <c r="V36" s="49">
        <f t="shared" si="21"/>
        <v>1.0169812050250426E-2</v>
      </c>
      <c r="W36" s="50">
        <f t="shared" si="21"/>
        <v>0</v>
      </c>
      <c r="X36" s="48">
        <f t="shared" si="21"/>
        <v>1.6456378712508353</v>
      </c>
      <c r="Y36" s="49">
        <f t="shared" si="21"/>
        <v>0.2123418509901962</v>
      </c>
      <c r="Z36" s="48"/>
      <c r="AA36" s="56">
        <f>AVERAGE(AA24:AA33)</f>
        <v>1.4479176169078086E-4</v>
      </c>
      <c r="AB36" s="56">
        <f>AVERAGE(AB24:AB32)</f>
        <v>1.4479176169078086E-4</v>
      </c>
      <c r="AC36" s="56"/>
      <c r="AD36" s="56"/>
    </row>
    <row r="37" spans="1:30" x14ac:dyDescent="0.25">
      <c r="G37" s="53" t="s">
        <v>1</v>
      </c>
      <c r="H37" s="49">
        <f>STDEV(H24:H33)</f>
        <v>11.586179506444697</v>
      </c>
      <c r="I37" s="49">
        <f>STDEV(I24:I32)</f>
        <v>0.35067791490197969</v>
      </c>
      <c r="J37" s="51">
        <f>STDEV(J24:J28)</f>
        <v>0</v>
      </c>
      <c r="K37" s="48">
        <f>STDEV(K24:K33)</f>
        <v>3.633741168936281E-3</v>
      </c>
      <c r="L37" s="55">
        <f>STDEV(L24:L33)</f>
        <v>1.4871659036327583E-5</v>
      </c>
      <c r="M37" s="54"/>
      <c r="N37" s="49">
        <f t="shared" ref="N37:Y37" si="22">STDEV(N24:N33)</f>
        <v>131.95641073223192</v>
      </c>
      <c r="O37" s="49">
        <f t="shared" si="22"/>
        <v>150.22196022330886</v>
      </c>
      <c r="P37" s="49">
        <f t="shared" si="22"/>
        <v>98.740247901023352</v>
      </c>
      <c r="Q37" s="51">
        <f t="shared" si="22"/>
        <v>0</v>
      </c>
      <c r="R37" s="49">
        <f t="shared" si="22"/>
        <v>7.1446761570444869E-2</v>
      </c>
      <c r="S37" s="49">
        <f t="shared" si="22"/>
        <v>8.1724456406409393E-2</v>
      </c>
      <c r="T37" s="50">
        <f t="shared" si="22"/>
        <v>0</v>
      </c>
      <c r="U37" s="49">
        <f t="shared" si="22"/>
        <v>3.3707872328549221E-3</v>
      </c>
      <c r="V37" s="49">
        <f t="shared" si="22"/>
        <v>2.5033522791156446E-3</v>
      </c>
      <c r="W37" s="50">
        <f t="shared" si="22"/>
        <v>0</v>
      </c>
      <c r="X37" s="48">
        <f t="shared" si="22"/>
        <v>0.2467077401490243</v>
      </c>
      <c r="Y37" s="49">
        <f t="shared" si="22"/>
        <v>4.3049513272647652E-2</v>
      </c>
      <c r="Z37" s="48"/>
      <c r="AA37" s="47">
        <f>STDEV(AA24:AA33)</f>
        <v>4.9621724789297886E-5</v>
      </c>
      <c r="AB37" s="54">
        <f>STDEV(AB24:AB32)</f>
        <v>4.9621724789297886E-5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13.208138972235178</v>
      </c>
      <c r="I38" s="49">
        <f>(I37/I36)*100</f>
        <v>58.772834899773144</v>
      </c>
      <c r="J38" s="51" t="e">
        <f>(J37/J36)*100</f>
        <v>#DIV/0!</v>
      </c>
      <c r="K38" s="52">
        <f>(K37/K36)*100</f>
        <v>52.941839452610104</v>
      </c>
      <c r="L38" s="52">
        <f>(L37/L36)*100</f>
        <v>52.941839452610125</v>
      </c>
      <c r="M38" s="48"/>
      <c r="N38" s="49">
        <f t="shared" ref="N38:Y38" si="23">(N37/N36)*100</f>
        <v>23.2805368169637</v>
      </c>
      <c r="O38" s="49">
        <f t="shared" si="23"/>
        <v>27.674359865758241</v>
      </c>
      <c r="P38" s="49">
        <f t="shared" si="23"/>
        <v>6.0711297967291582</v>
      </c>
      <c r="Q38" s="51" t="e">
        <f t="shared" si="23"/>
        <v>#DIV/0!</v>
      </c>
      <c r="R38" s="49">
        <f t="shared" si="23"/>
        <v>20.58757614478607</v>
      </c>
      <c r="S38" s="49">
        <f t="shared" si="23"/>
        <v>24.615521572534867</v>
      </c>
      <c r="T38" s="50" t="e">
        <f t="shared" si="23"/>
        <v>#DIV/0!</v>
      </c>
      <c r="U38" s="49">
        <f t="shared" si="23"/>
        <v>20.587576144786105</v>
      </c>
      <c r="V38" s="49">
        <f t="shared" si="23"/>
        <v>24.615521572534874</v>
      </c>
      <c r="W38" s="50" t="e">
        <f t="shared" si="23"/>
        <v>#DIV/0!</v>
      </c>
      <c r="X38" s="48">
        <f t="shared" si="23"/>
        <v>14.991617807233851</v>
      </c>
      <c r="Y38" s="49">
        <f t="shared" si="23"/>
        <v>20.273682777040143</v>
      </c>
      <c r="Z38" s="48"/>
      <c r="AA38" s="47">
        <f>(AA37/AA36)*100</f>
        <v>34.271096787447533</v>
      </c>
      <c r="AB38" s="47">
        <f>(AB37/AB36)*100</f>
        <v>34.271096787447533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911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912</v>
      </c>
      <c r="U40" s="31" t="s">
        <v>913</v>
      </c>
      <c r="V40" s="29" t="s">
        <v>914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48" si="24">A26</f>
        <v>VB191-3</v>
      </c>
      <c r="H41" s="4">
        <f>$B$7</f>
        <v>90.2</v>
      </c>
      <c r="I41" s="4">
        <f>$C$7</f>
        <v>0.52</v>
      </c>
      <c r="J41" s="5">
        <f>$D$7</f>
        <v>0</v>
      </c>
      <c r="K41" s="4">
        <f t="shared" ref="K41:K47" si="25">I41/H41</f>
        <v>5.7649667405764967E-3</v>
      </c>
      <c r="L41" s="125">
        <f t="shared" ref="L41:L48" si="26">K41/$H$17</f>
        <v>2.3594035935894642E-5</v>
      </c>
      <c r="M41" s="22">
        <f>$B$26</f>
        <v>655.5</v>
      </c>
      <c r="N41" s="22">
        <f>$C$26</f>
        <v>579.6</v>
      </c>
      <c r="O41" s="22">
        <f>$D$26</f>
        <v>1685.4</v>
      </c>
      <c r="P41" s="23">
        <f>$E$26</f>
        <v>0</v>
      </c>
      <c r="Q41" s="22">
        <f t="shared" ref="Q41:Q48" si="27">M41/O41</f>
        <v>0.38892844428622281</v>
      </c>
      <c r="R41" s="22">
        <f t="shared" ref="R41:R48" si="28">N41/O41</f>
        <v>0.34389462442150232</v>
      </c>
      <c r="S41" s="21">
        <f t="shared" ref="S41:S48" si="29">P41/O41</f>
        <v>0</v>
      </c>
      <c r="T41" s="20">
        <f t="shared" ref="T41:T48" si="30">(Q41*0.005*($H$18))/0.5335</f>
        <v>1.8349257624525266E-2</v>
      </c>
      <c r="U41" s="20">
        <f t="shared" ref="U41:U48" si="31">(R41*0.005*($H$18))/0.8217</f>
        <v>1.0534048553838646E-2</v>
      </c>
      <c r="V41" s="18">
        <f t="shared" ref="V41:V48" si="32">(S41*0.005*(100/20))/0.7126</f>
        <v>0</v>
      </c>
      <c r="W41" s="19">
        <f t="shared" ref="W41:W48" si="33">T41/U41</f>
        <v>1.7418998527245946</v>
      </c>
      <c r="X41" s="19">
        <f t="shared" ref="X41:X48" si="34">(T41+U41+V41)*8</f>
        <v>0.23106644942691129</v>
      </c>
      <c r="Y41" s="18">
        <f t="shared" ref="Y41:Y48" si="35">L41/X41</f>
        <v>1.0210931095540843E-4</v>
      </c>
      <c r="Z41" s="5">
        <f t="shared" ref="Z41:Z48" si="36">(Y41*900000)</f>
        <v>91.898379859867589</v>
      </c>
      <c r="AA41" s="2">
        <f t="shared" ref="AA41:AA48" si="37">(Z41*0.2125)+26.378</f>
        <v>45.906405720221862</v>
      </c>
      <c r="AB41" s="2">
        <f t="shared" ref="AB41:AB48" si="38">-0.000006*(AA41)^2 + 0.0266*(AA41) + 3.4677</f>
        <v>4.6761660036410033</v>
      </c>
      <c r="AC41" s="17">
        <f t="shared" ref="AC41:AC48" si="39">ABS(Y41-$C$42)</f>
        <v>2.3882377460897621E-5</v>
      </c>
      <c r="AD41" s="38">
        <f t="shared" ref="AD41:AD48" si="40">ABS(AB41-$D$42)</f>
        <v>0.11884942119082265</v>
      </c>
    </row>
    <row r="42" spans="1:30" x14ac:dyDescent="0.25">
      <c r="A42" s="141" t="s">
        <v>9</v>
      </c>
      <c r="B42" s="141"/>
      <c r="C42" s="15">
        <f>MEDIAN(Y41:Y48)</f>
        <v>1.2599168841630605E-4</v>
      </c>
      <c r="D42" s="14">
        <f>MEDIAN(AB41:AB48)</f>
        <v>4.795015424831826</v>
      </c>
      <c r="G42" s="40" t="str">
        <f t="shared" si="24"/>
        <v>VB191-4</v>
      </c>
      <c r="H42" s="4">
        <f>$B$8</f>
        <v>85.1</v>
      </c>
      <c r="I42" s="4">
        <f>$C$8</f>
        <v>0.74</v>
      </c>
      <c r="J42" s="5">
        <f>$D$8</f>
        <v>0</v>
      </c>
      <c r="K42" s="4">
        <f t="shared" si="25"/>
        <v>8.6956521739130436E-3</v>
      </c>
      <c r="L42" s="125">
        <f t="shared" si="26"/>
        <v>3.5588328451800946E-5</v>
      </c>
      <c r="M42" s="22">
        <f>$B$27</f>
        <v>683.1</v>
      </c>
      <c r="N42" s="22">
        <f>$C$27</f>
        <v>655.1</v>
      </c>
      <c r="O42" s="22">
        <f>$D$27</f>
        <v>1702.6</v>
      </c>
      <c r="P42" s="23">
        <f>$E$27</f>
        <v>0</v>
      </c>
      <c r="Q42" s="22">
        <f t="shared" si="27"/>
        <v>0.40120991424879598</v>
      </c>
      <c r="R42" s="22">
        <f t="shared" si="28"/>
        <v>0.38476447785739459</v>
      </c>
      <c r="S42" s="21">
        <f t="shared" si="29"/>
        <v>0</v>
      </c>
      <c r="T42" s="20">
        <f t="shared" si="30"/>
        <v>1.8928685176461475E-2</v>
      </c>
      <c r="U42" s="20">
        <f t="shared" si="31"/>
        <v>1.1785958266606576E-2</v>
      </c>
      <c r="V42" s="18">
        <f t="shared" si="32"/>
        <v>0</v>
      </c>
      <c r="W42" s="19">
        <f t="shared" si="33"/>
        <v>1.6060370101676458</v>
      </c>
      <c r="X42" s="19">
        <f t="shared" si="34"/>
        <v>0.24571714754454441</v>
      </c>
      <c r="Y42" s="18">
        <f t="shared" si="35"/>
        <v>1.448345335579373E-4</v>
      </c>
      <c r="Z42" s="5">
        <f t="shared" si="36"/>
        <v>130.35108020214358</v>
      </c>
      <c r="AA42" s="2">
        <f t="shared" si="37"/>
        <v>54.077604542955513</v>
      </c>
      <c r="AB42" s="2">
        <f t="shared" si="38"/>
        <v>4.8886179569639907</v>
      </c>
      <c r="AC42" s="17">
        <f t="shared" si="39"/>
        <v>1.8842845141631246E-5</v>
      </c>
      <c r="AD42" s="38">
        <f t="shared" si="40"/>
        <v>9.360253213216474E-2</v>
      </c>
    </row>
    <row r="43" spans="1:30" x14ac:dyDescent="0.25">
      <c r="A43" s="141" t="s">
        <v>8</v>
      </c>
      <c r="B43" s="141"/>
      <c r="C43" s="15">
        <f>MEDIAN(AC41:AC48)</f>
        <v>1.4973008449643512E-5</v>
      </c>
      <c r="D43" s="14">
        <f>MEDIAN(AD41:AD48)</f>
        <v>7.4411567194749395E-2</v>
      </c>
      <c r="G43" s="40" t="str">
        <f t="shared" si="24"/>
        <v>VB191-5</v>
      </c>
      <c r="H43" s="4">
        <f>$B$9</f>
        <v>88.7</v>
      </c>
      <c r="I43" s="4">
        <f>$C$9</f>
        <v>1.2</v>
      </c>
      <c r="J43" s="5">
        <f>$D$9</f>
        <v>0</v>
      </c>
      <c r="K43" s="4">
        <f t="shared" si="25"/>
        <v>1.3528748590755355E-2</v>
      </c>
      <c r="L43" s="125">
        <f t="shared" si="26"/>
        <v>5.5368538064808687E-5</v>
      </c>
      <c r="M43" s="22">
        <f>$B$28</f>
        <v>839.7</v>
      </c>
      <c r="N43" s="22">
        <f>$C$28</f>
        <v>745.7</v>
      </c>
      <c r="O43" s="22">
        <f>$D$28</f>
        <v>1647.7</v>
      </c>
      <c r="P43" s="23">
        <f>$E$28</f>
        <v>0</v>
      </c>
      <c r="Q43" s="22">
        <f t="shared" si="27"/>
        <v>0.50961946956363413</v>
      </c>
      <c r="R43" s="22">
        <f t="shared" si="28"/>
        <v>0.4525702494386114</v>
      </c>
      <c r="S43" s="21">
        <f t="shared" si="29"/>
        <v>0</v>
      </c>
      <c r="T43" s="20">
        <f t="shared" si="30"/>
        <v>2.4043340297875675E-2</v>
      </c>
      <c r="U43" s="20">
        <f t="shared" si="31"/>
        <v>1.3862958717743521E-2</v>
      </c>
      <c r="V43" s="18">
        <f t="shared" si="32"/>
        <v>0</v>
      </c>
      <c r="W43" s="19">
        <f t="shared" si="33"/>
        <v>1.7343585007652118</v>
      </c>
      <c r="X43" s="19">
        <f t="shared" si="34"/>
        <v>0.30325039212495358</v>
      </c>
      <c r="Y43" s="18">
        <f t="shared" si="35"/>
        <v>1.8258356626293896E-4</v>
      </c>
      <c r="Z43" s="5">
        <f t="shared" si="36"/>
        <v>164.32520963664507</v>
      </c>
      <c r="AA43" s="2">
        <f t="shared" si="37"/>
        <v>61.29710704778708</v>
      </c>
      <c r="AB43" s="2">
        <f t="shared" si="38"/>
        <v>5.0756590354765692</v>
      </c>
      <c r="AC43" s="17">
        <f t="shared" si="39"/>
        <v>5.659187784663291E-5</v>
      </c>
      <c r="AD43" s="38">
        <f t="shared" si="40"/>
        <v>0.28064361064474319</v>
      </c>
    </row>
    <row r="44" spans="1:30" x14ac:dyDescent="0.25">
      <c r="A44" s="141" t="s">
        <v>7</v>
      </c>
      <c r="B44" s="141"/>
      <c r="C44" s="15">
        <f>C43*1.483</f>
        <v>2.220497153082133E-5</v>
      </c>
      <c r="D44" s="14">
        <f>D43*1.483</f>
        <v>0.11035235414981336</v>
      </c>
      <c r="G44" s="40" t="str">
        <f t="shared" si="24"/>
        <v>VB191-6</v>
      </c>
      <c r="H44" s="4">
        <f>$B$10</f>
        <v>81.2</v>
      </c>
      <c r="I44" s="4">
        <f>$C$10</f>
        <v>0.55000000000000004</v>
      </c>
      <c r="J44" s="5">
        <f>$D$10</f>
        <v>0</v>
      </c>
      <c r="K44" s="4">
        <f t="shared" si="25"/>
        <v>6.7733990147783255E-3</v>
      </c>
      <c r="L44" s="125">
        <f t="shared" si="26"/>
        <v>2.7721204120399139E-5</v>
      </c>
      <c r="M44" s="22">
        <f>$B$29</f>
        <v>527.70000000000005</v>
      </c>
      <c r="N44" s="22">
        <f>$C$29</f>
        <v>791.1</v>
      </c>
      <c r="O44" s="22">
        <f>$D$29</f>
        <v>1705.3</v>
      </c>
      <c r="P44" s="23">
        <f>$E$29</f>
        <v>0</v>
      </c>
      <c r="Q44" s="22">
        <f t="shared" si="27"/>
        <v>0.30944701811997893</v>
      </c>
      <c r="R44" s="22">
        <f t="shared" si="28"/>
        <v>0.46390664399225945</v>
      </c>
      <c r="S44" s="21">
        <f t="shared" si="29"/>
        <v>0</v>
      </c>
      <c r="T44" s="20">
        <f t="shared" si="30"/>
        <v>1.4599402897994135E-2</v>
      </c>
      <c r="U44" s="20">
        <f t="shared" si="31"/>
        <v>1.4210210818163774E-2</v>
      </c>
      <c r="V44" s="18">
        <f t="shared" si="32"/>
        <v>0</v>
      </c>
      <c r="W44" s="19">
        <f t="shared" si="33"/>
        <v>1.027388198867035</v>
      </c>
      <c r="X44" s="19">
        <f t="shared" si="34"/>
        <v>0.23047690972926327</v>
      </c>
      <c r="Y44" s="18">
        <f t="shared" si="35"/>
        <v>1.2027757640868535E-4</v>
      </c>
      <c r="Z44" s="5">
        <f t="shared" si="36"/>
        <v>108.24981876781682</v>
      </c>
      <c r="AA44" s="2">
        <f t="shared" si="37"/>
        <v>49.381086488161074</v>
      </c>
      <c r="AB44" s="2">
        <f t="shared" si="38"/>
        <v>4.7666059503685769</v>
      </c>
      <c r="AC44" s="17">
        <f t="shared" si="39"/>
        <v>5.7141120076207008E-6</v>
      </c>
      <c r="AD44" s="38">
        <f t="shared" si="40"/>
        <v>2.840947446324904E-2</v>
      </c>
    </row>
    <row r="45" spans="1:30" x14ac:dyDescent="0.25">
      <c r="A45" s="141" t="s">
        <v>5</v>
      </c>
      <c r="B45" s="141"/>
      <c r="C45" s="25">
        <f>COUNT(Y41:Y48)</f>
        <v>8</v>
      </c>
      <c r="D45" s="24">
        <f>COUNT(AB41:AB48)</f>
        <v>8</v>
      </c>
      <c r="G45" s="40" t="str">
        <f t="shared" si="24"/>
        <v>VB191-7</v>
      </c>
      <c r="H45" s="4">
        <f>$B$11</f>
        <v>94.5</v>
      </c>
      <c r="I45" s="4">
        <f>$C$11</f>
        <v>0.51</v>
      </c>
      <c r="J45" s="5">
        <f>$D$11</f>
        <v>0</v>
      </c>
      <c r="K45" s="4">
        <f t="shared" si="25"/>
        <v>5.3968253968253973E-3</v>
      </c>
      <c r="L45" s="125">
        <f t="shared" si="26"/>
        <v>2.2087359404212971E-5</v>
      </c>
      <c r="M45" s="22">
        <f>$B$30</f>
        <v>457.2</v>
      </c>
      <c r="N45" s="22">
        <f>$C$30</f>
        <v>441.7</v>
      </c>
      <c r="O45" s="22">
        <f>$D$30</f>
        <v>1541.7</v>
      </c>
      <c r="P45" s="23">
        <f>$E$30</f>
        <v>0</v>
      </c>
      <c r="Q45" s="22">
        <f t="shared" si="27"/>
        <v>0.29655575014594276</v>
      </c>
      <c r="R45" s="22">
        <f t="shared" si="28"/>
        <v>0.2865019134721411</v>
      </c>
      <c r="S45" s="21">
        <f t="shared" si="29"/>
        <v>0</v>
      </c>
      <c r="T45" s="20">
        <f t="shared" si="30"/>
        <v>1.3991205681674565E-2</v>
      </c>
      <c r="U45" s="20">
        <f t="shared" si="31"/>
        <v>8.7760169917169197E-3</v>
      </c>
      <c r="V45" s="18">
        <f t="shared" si="32"/>
        <v>0</v>
      </c>
      <c r="W45" s="19">
        <f t="shared" si="33"/>
        <v>1.5942546254046572</v>
      </c>
      <c r="X45" s="19">
        <f t="shared" si="34"/>
        <v>0.18213778138713188</v>
      </c>
      <c r="Y45" s="18">
        <f t="shared" si="35"/>
        <v>1.2126731332730208E-4</v>
      </c>
      <c r="Z45" s="5">
        <f t="shared" si="36"/>
        <v>109.14058199457187</v>
      </c>
      <c r="AA45" s="2">
        <f t="shared" si="37"/>
        <v>49.570373673846518</v>
      </c>
      <c r="AB45" s="2">
        <f t="shared" si="38"/>
        <v>4.771528608047328</v>
      </c>
      <c r="AC45" s="17">
        <f t="shared" si="39"/>
        <v>4.724375089003969E-6</v>
      </c>
      <c r="AD45" s="38">
        <f t="shared" si="40"/>
        <v>2.3486816784497933E-2</v>
      </c>
    </row>
    <row r="46" spans="1:30" ht="15" customHeight="1" x14ac:dyDescent="0.25">
      <c r="A46" s="142" t="s">
        <v>3</v>
      </c>
      <c r="B46" s="142"/>
      <c r="C46" s="15">
        <f>_xlfn.CONFIDENCE.NORM(0.05,C44,C45)</f>
        <v>1.5386977482070497E-5</v>
      </c>
      <c r="D46" s="14">
        <f>_xlfn.CONFIDENCE.NORM(0.05,D44,D45)</f>
        <v>7.646887482110816E-2</v>
      </c>
      <c r="G46" s="40" t="str">
        <f t="shared" si="24"/>
        <v>VB191-8</v>
      </c>
      <c r="H46" s="4">
        <f>$B$12</f>
        <v>67.5</v>
      </c>
      <c r="I46" s="4">
        <f>$C$12</f>
        <v>0.37</v>
      </c>
      <c r="J46" s="5">
        <f>$D$12</f>
        <v>0</v>
      </c>
      <c r="K46" s="4">
        <f t="shared" si="25"/>
        <v>5.4814814814814813E-3</v>
      </c>
      <c r="L46" s="125">
        <f t="shared" si="26"/>
        <v>2.2433827787024152E-5</v>
      </c>
      <c r="M46" s="22">
        <f>$B$31</f>
        <v>560</v>
      </c>
      <c r="N46" s="22">
        <f>$C$31</f>
        <v>476.8</v>
      </c>
      <c r="O46" s="22">
        <f>$D$31</f>
        <v>1680.8</v>
      </c>
      <c r="P46" s="23">
        <f>$E$31</f>
        <v>0</v>
      </c>
      <c r="Q46" s="22">
        <f t="shared" si="27"/>
        <v>0.33317467872441697</v>
      </c>
      <c r="R46" s="22">
        <f t="shared" si="28"/>
        <v>0.28367444074250359</v>
      </c>
      <c r="S46" s="21">
        <f t="shared" si="29"/>
        <v>0</v>
      </c>
      <c r="T46" s="20">
        <f t="shared" si="30"/>
        <v>1.5718850353315043E-2</v>
      </c>
      <c r="U46" s="20">
        <f t="shared" si="31"/>
        <v>8.6894069289142235E-3</v>
      </c>
      <c r="V46" s="18">
        <f t="shared" si="32"/>
        <v>0</v>
      </c>
      <c r="W46" s="19">
        <f t="shared" si="33"/>
        <v>1.8089669964713204</v>
      </c>
      <c r="X46" s="19">
        <f t="shared" si="34"/>
        <v>0.19526605825783414</v>
      </c>
      <c r="Y46" s="18">
        <f t="shared" si="35"/>
        <v>1.1488851665865027E-4</v>
      </c>
      <c r="Z46" s="5">
        <f t="shared" si="36"/>
        <v>103.39966499278525</v>
      </c>
      <c r="AA46" s="2">
        <f t="shared" si="37"/>
        <v>48.350428810966861</v>
      </c>
      <c r="AB46" s="2">
        <f t="shared" si="38"/>
        <v>4.7397948225744919</v>
      </c>
      <c r="AC46" s="17">
        <f t="shared" si="39"/>
        <v>1.1103171757655779E-5</v>
      </c>
      <c r="AD46" s="38">
        <f t="shared" si="40"/>
        <v>5.522060225733405E-2</v>
      </c>
    </row>
    <row r="47" spans="1:30" x14ac:dyDescent="0.25">
      <c r="G47" s="40" t="str">
        <f t="shared" si="24"/>
        <v>VB191-9</v>
      </c>
      <c r="H47" s="4">
        <f>$B$13</f>
        <v>89.3</v>
      </c>
      <c r="I47" s="4">
        <f>$C$13</f>
        <v>0.48</v>
      </c>
      <c r="J47" s="5">
        <f>$D$13</f>
        <v>0</v>
      </c>
      <c r="K47" s="4">
        <f t="shared" si="25"/>
        <v>5.3751399776035833E-3</v>
      </c>
      <c r="L47" s="125">
        <f t="shared" si="26"/>
        <v>2.1998608404696667E-5</v>
      </c>
      <c r="M47" s="22">
        <f>$B$32</f>
        <v>480.9</v>
      </c>
      <c r="N47" s="22">
        <f>$C$32</f>
        <v>390</v>
      </c>
      <c r="O47" s="22">
        <f>$D$32</f>
        <v>1646.4</v>
      </c>
      <c r="P47" s="23">
        <f>$E$32</f>
        <v>0</v>
      </c>
      <c r="Q47" s="22">
        <f t="shared" si="27"/>
        <v>0.29209183673469385</v>
      </c>
      <c r="R47" s="22">
        <f t="shared" si="28"/>
        <v>0.23688046647230318</v>
      </c>
      <c r="S47" s="21">
        <f t="shared" si="29"/>
        <v>0</v>
      </c>
      <c r="T47" s="20">
        <f t="shared" si="30"/>
        <v>1.3780602681559975E-2</v>
      </c>
      <c r="U47" s="20">
        <f t="shared" si="31"/>
        <v>7.2560318134451407E-3</v>
      </c>
      <c r="V47" s="18">
        <f t="shared" si="32"/>
        <v>0</v>
      </c>
      <c r="W47" s="19">
        <f t="shared" si="33"/>
        <v>1.8991927042030137</v>
      </c>
      <c r="X47" s="19">
        <f t="shared" si="34"/>
        <v>0.16829307596004092</v>
      </c>
      <c r="Y47" s="18">
        <f t="shared" si="35"/>
        <v>1.3071606350530999E-4</v>
      </c>
      <c r="Z47" s="5">
        <f t="shared" si="36"/>
        <v>117.64445715477899</v>
      </c>
      <c r="AA47" s="2">
        <f t="shared" si="37"/>
        <v>51.377447145390533</v>
      </c>
      <c r="AB47" s="2">
        <f t="shared" si="38"/>
        <v>4.8185022416163239</v>
      </c>
      <c r="AC47" s="17">
        <f t="shared" si="39"/>
        <v>4.7243750890039419E-6</v>
      </c>
      <c r="AD47" s="38">
        <f t="shared" si="40"/>
        <v>2.3486816784497933E-2</v>
      </c>
    </row>
    <row r="48" spans="1:30" x14ac:dyDescent="0.25">
      <c r="A48" s="143" t="s">
        <v>6</v>
      </c>
      <c r="B48" s="143"/>
      <c r="C48" s="143"/>
      <c r="D48" s="143"/>
      <c r="G48" s="40" t="str">
        <f t="shared" si="24"/>
        <v>VB191-10</v>
      </c>
      <c r="H48" s="4">
        <f>$B$14</f>
        <v>75.2</v>
      </c>
      <c r="I48" s="124">
        <f>$C$14</f>
        <v>0.7</v>
      </c>
      <c r="J48" s="5">
        <f>$D$14</f>
        <v>0</v>
      </c>
      <c r="K48" s="4">
        <f>I48/H48</f>
        <v>9.3085106382978719E-3</v>
      </c>
      <c r="L48" s="125">
        <f t="shared" si="26"/>
        <v>3.8096548409175211E-5</v>
      </c>
      <c r="M48" s="22">
        <f>$B$33</f>
        <v>599.4</v>
      </c>
      <c r="N48" s="22">
        <f>$C$33</f>
        <v>571.1</v>
      </c>
      <c r="O48" s="22">
        <f>$D$33</f>
        <v>1637.7</v>
      </c>
      <c r="P48" s="23">
        <f>$E$33</f>
        <v>0</v>
      </c>
      <c r="Q48" s="22">
        <f t="shared" si="27"/>
        <v>0.3660010991023997</v>
      </c>
      <c r="R48" s="22">
        <f t="shared" si="28"/>
        <v>0.34872076692923004</v>
      </c>
      <c r="S48" s="21">
        <f t="shared" si="29"/>
        <v>0</v>
      </c>
      <c r="T48" s="20">
        <f t="shared" si="30"/>
        <v>1.7267568255683978E-2</v>
      </c>
      <c r="U48" s="20">
        <f t="shared" si="31"/>
        <v>1.0681881104549984E-2</v>
      </c>
      <c r="V48" s="18">
        <f t="shared" si="32"/>
        <v>0</v>
      </c>
      <c r="W48" s="19">
        <f t="shared" si="33"/>
        <v>1.6165287824003955</v>
      </c>
      <c r="X48" s="19">
        <f t="shared" si="34"/>
        <v>0.2235955948818717</v>
      </c>
      <c r="Y48" s="18">
        <f t="shared" si="35"/>
        <v>1.7038148014186991E-4</v>
      </c>
      <c r="Z48" s="5">
        <f t="shared" si="36"/>
        <v>153.34333212768291</v>
      </c>
      <c r="AA48" s="2">
        <f t="shared" si="37"/>
        <v>58.963458077132621</v>
      </c>
      <c r="AB48" s="2">
        <f t="shared" si="38"/>
        <v>5.015267848521245</v>
      </c>
      <c r="AC48" s="17">
        <f t="shared" si="39"/>
        <v>4.4389791725563864E-5</v>
      </c>
      <c r="AD48" s="38">
        <f t="shared" si="40"/>
        <v>0.220252423689419</v>
      </c>
    </row>
    <row r="49" spans="1:30" ht="15.75" thickBot="1" x14ac:dyDescent="0.3">
      <c r="A49" s="141" t="s">
        <v>2</v>
      </c>
      <c r="B49" s="141"/>
      <c r="C49" s="15">
        <f>AVERAGE(Y41:Y48)</f>
        <v>1.3588229510226279E-4</v>
      </c>
      <c r="D49" s="14">
        <f>AVERAGE(AB41:AB48)</f>
        <v>4.8440178084011913</v>
      </c>
      <c r="G49" s="36"/>
      <c r="H49" s="31"/>
      <c r="I49" s="31"/>
      <c r="J49" s="29"/>
      <c r="K49" s="30"/>
      <c r="L49" s="126"/>
      <c r="M49" s="33"/>
      <c r="N49" s="33"/>
      <c r="O49" s="33"/>
      <c r="P49" s="34"/>
      <c r="Q49" s="33"/>
      <c r="R49" s="33"/>
      <c r="S49" s="32"/>
      <c r="T49" s="31"/>
      <c r="U49" s="31"/>
      <c r="V49" s="29"/>
      <c r="W49" s="30"/>
      <c r="X49" s="30"/>
      <c r="Y49" s="29"/>
      <c r="Z49" s="28"/>
      <c r="AA49" s="28"/>
      <c r="AB49" s="28"/>
      <c r="AC49" s="27"/>
      <c r="AD49" s="26"/>
    </row>
    <row r="50" spans="1:30" ht="15.75" thickTop="1" x14ac:dyDescent="0.25">
      <c r="A50" s="141" t="s">
        <v>1</v>
      </c>
      <c r="B50" s="141"/>
      <c r="C50" s="15">
        <f>STDEV(Y41:Y48)</f>
        <v>2.8072592500800367E-5</v>
      </c>
      <c r="D50" s="14">
        <f>STDEV(AB41:AB48)</f>
        <v>0.13933945743613346</v>
      </c>
      <c r="G50" s="7" t="s">
        <v>4</v>
      </c>
      <c r="H50" s="20"/>
      <c r="I50" s="20"/>
      <c r="J50" s="18"/>
      <c r="K50" s="19"/>
      <c r="L50" s="127"/>
      <c r="M50" s="22"/>
      <c r="N50" s="22"/>
      <c r="O50" s="22"/>
      <c r="P50" s="23"/>
      <c r="Q50" s="22"/>
      <c r="R50" s="22"/>
      <c r="S50" s="21"/>
      <c r="T50" s="20"/>
      <c r="U50" s="20"/>
      <c r="V50" s="18"/>
      <c r="W50" s="19"/>
      <c r="X50" s="19"/>
      <c r="Y50" s="18"/>
      <c r="Z50" s="2"/>
      <c r="AA50" s="2"/>
      <c r="AB50" s="2"/>
      <c r="AC50" s="17"/>
      <c r="AD50" s="16"/>
    </row>
    <row r="51" spans="1:30" x14ac:dyDescent="0.25">
      <c r="A51" s="141" t="s">
        <v>0</v>
      </c>
      <c r="B51" s="141"/>
      <c r="C51" s="37">
        <f>(C50/C49)*100</f>
        <v>20.659492452400364</v>
      </c>
      <c r="D51" s="14">
        <f>(D50/D49)*100</f>
        <v>2.8765265312293229</v>
      </c>
      <c r="G51" s="7" t="s">
        <v>2</v>
      </c>
      <c r="H51" s="4">
        <f>AVERAGE(H41:H48)</f>
        <v>83.962500000000006</v>
      </c>
      <c r="I51" s="4">
        <f>AVERAGE(I41:I47)</f>
        <v>0.62428571428571422</v>
      </c>
      <c r="J51" s="5">
        <f>AVERAGE(J41:J43)</f>
        <v>0</v>
      </c>
      <c r="K51" s="13">
        <f t="shared" ref="K51:AD51" si="41">AVERAGE(K41:K48)</f>
        <v>7.5405905017789446E-3</v>
      </c>
      <c r="L51" s="11">
        <f t="shared" si="41"/>
        <v>3.0861056322251552E-5</v>
      </c>
      <c r="M51" s="4">
        <f t="shared" si="41"/>
        <v>600.43749999999989</v>
      </c>
      <c r="N51" s="4">
        <f t="shared" si="41"/>
        <v>581.38750000000005</v>
      </c>
      <c r="O51" s="4">
        <f t="shared" si="41"/>
        <v>1655.95</v>
      </c>
      <c r="P51" s="5">
        <f t="shared" si="41"/>
        <v>0</v>
      </c>
      <c r="Q51" s="4">
        <f t="shared" si="41"/>
        <v>0.36212852636576065</v>
      </c>
      <c r="R51" s="4">
        <f t="shared" si="41"/>
        <v>0.35011419791574322</v>
      </c>
      <c r="S51" s="3">
        <f t="shared" si="41"/>
        <v>0</v>
      </c>
      <c r="T51" s="4">
        <f t="shared" si="41"/>
        <v>1.7084864121136266E-2</v>
      </c>
      <c r="U51" s="4">
        <f t="shared" si="41"/>
        <v>1.0724564149372348E-2</v>
      </c>
      <c r="V51" s="3">
        <f t="shared" si="41"/>
        <v>0</v>
      </c>
      <c r="W51" s="2">
        <f t="shared" si="41"/>
        <v>1.6285783338754842</v>
      </c>
      <c r="X51" s="2">
        <f t="shared" si="41"/>
        <v>0.2224754261640689</v>
      </c>
      <c r="Y51" s="11">
        <f t="shared" si="41"/>
        <v>1.3588229510226279E-4</v>
      </c>
      <c r="Z51" s="2">
        <f t="shared" si="41"/>
        <v>122.2940655920365</v>
      </c>
      <c r="AA51" s="2">
        <f t="shared" si="41"/>
        <v>52.365488938307749</v>
      </c>
      <c r="AB51" s="2">
        <f t="shared" si="41"/>
        <v>4.8440178084011913</v>
      </c>
      <c r="AC51" s="10">
        <f t="shared" si="41"/>
        <v>2.1246615764751254E-5</v>
      </c>
      <c r="AD51" s="10">
        <f t="shared" si="41"/>
        <v>0.10549396224334107</v>
      </c>
    </row>
    <row r="52" spans="1:30" x14ac:dyDescent="0.25">
      <c r="A52" s="141" t="s">
        <v>5</v>
      </c>
      <c r="B52" s="141"/>
      <c r="C52" s="25">
        <f>COUNT(Y41:Y48)</f>
        <v>8</v>
      </c>
      <c r="D52" s="24">
        <f>COUNT(AB41:AB48)</f>
        <v>8</v>
      </c>
      <c r="G52" s="7" t="s">
        <v>1</v>
      </c>
      <c r="H52" s="4">
        <f>STDEV(H41:H48)</f>
        <v>8.9250750296966288</v>
      </c>
      <c r="I52" s="4">
        <f>STDEV(I41:I47)</f>
        <v>0.27681866163351698</v>
      </c>
      <c r="J52" s="5">
        <f>STDEV(J41:J43)</f>
        <v>0</v>
      </c>
      <c r="K52" s="2">
        <f t="shared" ref="K52:AD52" si="42">STDEV(K41:K48)</f>
        <v>2.8681503160580459E-3</v>
      </c>
      <c r="L52" s="127">
        <f t="shared" si="42"/>
        <v>1.1738357682156202E-5</v>
      </c>
      <c r="M52" s="4">
        <f t="shared" si="42"/>
        <v>124.69661397052616</v>
      </c>
      <c r="N52" s="4">
        <f t="shared" si="42"/>
        <v>143.2284931499315</v>
      </c>
      <c r="O52" s="4">
        <f t="shared" si="42"/>
        <v>52.971501772179316</v>
      </c>
      <c r="P52" s="5">
        <f t="shared" si="42"/>
        <v>0</v>
      </c>
      <c r="Q52" s="4">
        <f t="shared" si="42"/>
        <v>7.2538422433855998E-2</v>
      </c>
      <c r="R52" s="4">
        <f t="shared" si="42"/>
        <v>8.1037797110899007E-2</v>
      </c>
      <c r="S52" s="3">
        <f t="shared" si="42"/>
        <v>0</v>
      </c>
      <c r="T52" s="4">
        <f t="shared" si="42"/>
        <v>3.4222907078915788E-3</v>
      </c>
      <c r="U52" s="4">
        <f t="shared" si="42"/>
        <v>2.4823187943061069E-3</v>
      </c>
      <c r="V52" s="3">
        <f t="shared" si="42"/>
        <v>0</v>
      </c>
      <c r="W52" s="2">
        <f t="shared" si="42"/>
        <v>0.26540115612900589</v>
      </c>
      <c r="X52" s="2">
        <f t="shared" si="42"/>
        <v>4.2269643444121194E-2</v>
      </c>
      <c r="Y52" s="3">
        <f t="shared" si="42"/>
        <v>2.8072592500800367E-5</v>
      </c>
      <c r="Z52" s="2">
        <f t="shared" si="42"/>
        <v>25.265333250720385</v>
      </c>
      <c r="AA52" s="2">
        <f t="shared" si="42"/>
        <v>5.3688833157780715</v>
      </c>
      <c r="AB52" s="2">
        <f t="shared" si="42"/>
        <v>0.13933945743613346</v>
      </c>
      <c r="AC52" s="8">
        <f t="shared" si="42"/>
        <v>1.9594957446468851E-5</v>
      </c>
      <c r="AD52" s="8">
        <f t="shared" si="42"/>
        <v>9.716440485487185E-2</v>
      </c>
    </row>
    <row r="53" spans="1:30" ht="17.25" customHeight="1" x14ac:dyDescent="0.25">
      <c r="A53" s="142" t="s">
        <v>3</v>
      </c>
      <c r="B53" s="142"/>
      <c r="C53" s="15">
        <f>_xlfn.CONFIDENCE.NORM(0.05,C50,C52)</f>
        <v>1.9452956653134652E-5</v>
      </c>
      <c r="D53" s="14">
        <f>_xlfn.CONFIDENCE.NORM(0.05,D50,D52)</f>
        <v>9.6555543471773239E-2</v>
      </c>
      <c r="G53" s="7" t="s">
        <v>0</v>
      </c>
      <c r="H53" s="4">
        <f t="shared" ref="H53:AD53" si="43">(H52/H51)*100</f>
        <v>10.629834783024121</v>
      </c>
      <c r="I53" s="4">
        <f t="shared" si="43"/>
        <v>44.341662046558788</v>
      </c>
      <c r="J53" s="5" t="e">
        <f t="shared" si="43"/>
        <v>#DIV/0!</v>
      </c>
      <c r="K53" s="6">
        <f t="shared" si="43"/>
        <v>38.036150025404559</v>
      </c>
      <c r="L53" s="2">
        <f t="shared" si="43"/>
        <v>38.036150025404567</v>
      </c>
      <c r="M53" s="4">
        <f t="shared" si="43"/>
        <v>20.767625934510452</v>
      </c>
      <c r="N53" s="4">
        <f t="shared" si="43"/>
        <v>24.635633402839154</v>
      </c>
      <c r="O53" s="4">
        <f t="shared" si="43"/>
        <v>3.1988587682103513</v>
      </c>
      <c r="P53" s="5" t="e">
        <f t="shared" si="43"/>
        <v>#DIV/0!</v>
      </c>
      <c r="Q53" s="4">
        <f t="shared" si="43"/>
        <v>20.031126285972295</v>
      </c>
      <c r="R53" s="4">
        <f t="shared" si="43"/>
        <v>23.14610421208944</v>
      </c>
      <c r="S53" s="3" t="e">
        <f t="shared" si="43"/>
        <v>#DIV/0!</v>
      </c>
      <c r="T53" s="4">
        <f t="shared" si="43"/>
        <v>20.031126285972313</v>
      </c>
      <c r="U53" s="4">
        <f t="shared" si="43"/>
        <v>23.146104212089437</v>
      </c>
      <c r="V53" s="3" t="e">
        <f t="shared" si="43"/>
        <v>#DIV/0!</v>
      </c>
      <c r="W53" s="2">
        <f t="shared" si="43"/>
        <v>16.29649311970385</v>
      </c>
      <c r="X53" s="2">
        <f t="shared" si="43"/>
        <v>18.999690964946666</v>
      </c>
      <c r="Y53" s="3">
        <f t="shared" si="43"/>
        <v>20.659492452400364</v>
      </c>
      <c r="Z53" s="2">
        <f t="shared" si="43"/>
        <v>20.659492452400407</v>
      </c>
      <c r="AA53" s="2">
        <f t="shared" si="43"/>
        <v>10.252713045615216</v>
      </c>
      <c r="AB53" s="2">
        <f t="shared" si="43"/>
        <v>2.8765265312293229</v>
      </c>
      <c r="AC53" s="1">
        <f t="shared" si="43"/>
        <v>92.226252234379132</v>
      </c>
      <c r="AD53" s="1">
        <f t="shared" si="43"/>
        <v>92.104233065722212</v>
      </c>
    </row>
  </sheetData>
  <sortState ref="AB24:AB33">
    <sortCondition descending="1" ref="AB24"/>
  </sortState>
  <mergeCells count="25">
    <mergeCell ref="A49:B49"/>
    <mergeCell ref="A50:B50"/>
    <mergeCell ref="A51:B51"/>
    <mergeCell ref="A52:B52"/>
    <mergeCell ref="A53:B53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4"/>
  <sheetViews>
    <sheetView topLeftCell="A19" zoomScaleNormal="100" workbookViewId="0">
      <selection activeCell="W41" sqref="W41:W49"/>
    </sheetView>
  </sheetViews>
  <sheetFormatPr defaultRowHeight="15" x14ac:dyDescent="0.25"/>
  <cols>
    <col min="1" max="1" width="10.28515625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344</v>
      </c>
      <c r="C1" s="117" t="s">
        <v>100</v>
      </c>
      <c r="D1" s="103">
        <v>2009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345</v>
      </c>
      <c r="B5" s="58">
        <v>88</v>
      </c>
      <c r="C5" s="130">
        <v>0.75</v>
      </c>
      <c r="D5" s="58">
        <v>0</v>
      </c>
      <c r="E5" s="58"/>
      <c r="G5" s="91" t="s">
        <v>95</v>
      </c>
      <c r="H5" s="91">
        <f>(11.4*0.9)/20</f>
        <v>0.51300000000000001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346</v>
      </c>
      <c r="B6" s="58">
        <v>92.1</v>
      </c>
      <c r="C6" s="130">
        <v>0.18</v>
      </c>
      <c r="D6" s="58">
        <v>0</v>
      </c>
      <c r="E6" s="58"/>
      <c r="G6" s="91" t="s">
        <v>93</v>
      </c>
      <c r="H6" s="91">
        <f>(34.57*0.4)/10</f>
        <v>1.3828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347</v>
      </c>
      <c r="B7" s="58">
        <v>91.9</v>
      </c>
      <c r="C7" s="130">
        <v>0.68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348</v>
      </c>
      <c r="B8" s="58">
        <v>96.3</v>
      </c>
      <c r="C8" s="130">
        <v>0.76</v>
      </c>
      <c r="D8" s="58">
        <v>0</v>
      </c>
      <c r="E8" s="58"/>
      <c r="G8" s="91" t="s">
        <v>89</v>
      </c>
      <c r="H8" s="91">
        <f>(30.16*0.97)/20</f>
        <v>1.4627599999999998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349</v>
      </c>
      <c r="B9" s="58">
        <v>95</v>
      </c>
      <c r="C9" s="130">
        <v>0.56000000000000005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350</v>
      </c>
      <c r="B10" s="58">
        <v>46.9</v>
      </c>
      <c r="C10" s="130"/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351</v>
      </c>
      <c r="B11" s="58">
        <v>88.2</v>
      </c>
      <c r="C11" s="130">
        <v>0.7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352</v>
      </c>
      <c r="B12" s="58">
        <v>101.9</v>
      </c>
      <c r="C12" s="130">
        <v>0.83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353</v>
      </c>
      <c r="B13" s="58">
        <v>95.7</v>
      </c>
      <c r="C13" s="130">
        <v>1.2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354</v>
      </c>
      <c r="B14" s="58">
        <v>107</v>
      </c>
      <c r="C14" s="130">
        <v>0.77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39" t="s">
        <v>73</v>
      </c>
      <c r="O15" s="139" t="s">
        <v>72</v>
      </c>
      <c r="P15" s="139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92.2</v>
      </c>
      <c r="C16" s="58">
        <v>0</v>
      </c>
      <c r="D16" s="58">
        <v>78.8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5.13E-3</v>
      </c>
      <c r="O16" s="96">
        <f>$H$7*(L16/1000)</f>
        <v>0</v>
      </c>
      <c r="P16" s="95">
        <f t="shared" ref="P16:P21" si="1">$H$6*(M16/1000)</f>
        <v>1.3828E-2</v>
      </c>
      <c r="Q16" s="94">
        <f t="shared" ref="Q16:S21" si="2">B16</f>
        <v>92.2</v>
      </c>
      <c r="R16" s="94">
        <f t="shared" si="2"/>
        <v>0</v>
      </c>
      <c r="S16" s="94">
        <f t="shared" si="2"/>
        <v>78.8</v>
      </c>
      <c r="T16" s="93">
        <f>R16/Q16</f>
        <v>0</v>
      </c>
      <c r="U16" s="92">
        <f t="shared" ref="U16:U21" si="3">S16/Q16</f>
        <v>0.85466377440347063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96.4</v>
      </c>
      <c r="C17" s="58">
        <v>66</v>
      </c>
      <c r="D17" s="58">
        <v>53.2</v>
      </c>
      <c r="E17" s="58"/>
      <c r="G17" s="102" t="s">
        <v>63</v>
      </c>
      <c r="H17" s="103">
        <v>244.34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5.13E-3</v>
      </c>
      <c r="O17" s="96">
        <f>$H$8*(L17/1000)</f>
        <v>2.9255199999999996E-3</v>
      </c>
      <c r="P17" s="95">
        <f t="shared" si="1"/>
        <v>1.10624E-2</v>
      </c>
      <c r="Q17" s="94">
        <f t="shared" si="2"/>
        <v>96.4</v>
      </c>
      <c r="R17" s="94">
        <f t="shared" si="2"/>
        <v>66</v>
      </c>
      <c r="S17" s="94">
        <f t="shared" si="2"/>
        <v>53.2</v>
      </c>
      <c r="T17" s="93">
        <f>R17/Q17</f>
        <v>0.68464730290456433</v>
      </c>
      <c r="U17" s="92">
        <f t="shared" si="3"/>
        <v>0.55186721991701249</v>
      </c>
      <c r="V17" s="91"/>
      <c r="W17" s="91"/>
      <c r="X17" s="100"/>
    </row>
    <row r="18" spans="1:35" x14ac:dyDescent="0.25">
      <c r="A18" s="58" t="s">
        <v>62</v>
      </c>
      <c r="B18" s="58">
        <v>100</v>
      </c>
      <c r="C18" s="58">
        <v>148.80000000000001</v>
      </c>
      <c r="D18" s="58">
        <v>46.1</v>
      </c>
      <c r="E18" s="58"/>
      <c r="G18" s="102" t="s">
        <v>61</v>
      </c>
      <c r="H18" s="101">
        <f>50.34/10</f>
        <v>5.0340000000000007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5.13E-3</v>
      </c>
      <c r="O18" s="96">
        <f>$H$8*(L18/1000)</f>
        <v>5.8510399999999992E-3</v>
      </c>
      <c r="P18" s="95">
        <f t="shared" si="1"/>
        <v>8.2968E-3</v>
      </c>
      <c r="Q18" s="94">
        <f t="shared" si="2"/>
        <v>100</v>
      </c>
      <c r="R18" s="94">
        <f t="shared" si="2"/>
        <v>148.80000000000001</v>
      </c>
      <c r="S18" s="94">
        <f t="shared" si="2"/>
        <v>46.1</v>
      </c>
      <c r="T18" s="93">
        <f>R18/Q18</f>
        <v>1.4880000000000002</v>
      </c>
      <c r="U18" s="92">
        <f t="shared" si="3"/>
        <v>0.46100000000000002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100.3</v>
      </c>
      <c r="C19" s="58">
        <v>213.7</v>
      </c>
      <c r="D19" s="58">
        <v>73.3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5.13E-3</v>
      </c>
      <c r="O19" s="96">
        <f>$H$8*(L19/1000)</f>
        <v>8.7765599999999992E-3</v>
      </c>
      <c r="P19" s="95">
        <f t="shared" si="1"/>
        <v>5.5312E-3</v>
      </c>
      <c r="Q19" s="94">
        <f t="shared" si="2"/>
        <v>100.3</v>
      </c>
      <c r="R19" s="94">
        <f t="shared" si="2"/>
        <v>213.7</v>
      </c>
      <c r="S19" s="94">
        <f t="shared" si="2"/>
        <v>73.3</v>
      </c>
      <c r="T19" s="93">
        <f>R19/Q19</f>
        <v>2.1306081754735793</v>
      </c>
      <c r="U19" s="92">
        <f t="shared" si="3"/>
        <v>0.73080757726819545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105.3</v>
      </c>
      <c r="C20" s="58">
        <v>299.89999999999998</v>
      </c>
      <c r="D20" s="58">
        <v>24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5.13E-3</v>
      </c>
      <c r="O20" s="96">
        <f>$H$8*(L20/1000)</f>
        <v>1.1702079999999998E-2</v>
      </c>
      <c r="P20" s="95">
        <f t="shared" si="1"/>
        <v>2.7656E-3</v>
      </c>
      <c r="Q20" s="94">
        <f t="shared" si="2"/>
        <v>105.3</v>
      </c>
      <c r="R20" s="94">
        <f t="shared" si="2"/>
        <v>299.89999999999998</v>
      </c>
      <c r="S20" s="94">
        <f t="shared" si="2"/>
        <v>24</v>
      </c>
      <c r="T20" s="93">
        <f>R20/Q20</f>
        <v>2.8480531813865144</v>
      </c>
      <c r="U20" s="92">
        <f t="shared" si="3"/>
        <v>0.22792022792022792</v>
      </c>
      <c r="V20" s="91"/>
      <c r="W20" s="91"/>
    </row>
    <row r="21" spans="1:35" x14ac:dyDescent="0.25">
      <c r="A21" s="58" t="s">
        <v>58</v>
      </c>
      <c r="B21" s="58">
        <v>103.4</v>
      </c>
      <c r="C21" s="58">
        <v>368.3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5.13E-3</v>
      </c>
      <c r="O21" s="96">
        <f>$H$8*(L21/1000)</f>
        <v>1.4627599999999999E-2</v>
      </c>
      <c r="P21" s="95">
        <f t="shared" si="1"/>
        <v>0</v>
      </c>
      <c r="Q21" s="94">
        <f t="shared" si="2"/>
        <v>103.4</v>
      </c>
      <c r="R21" s="94">
        <f t="shared" si="2"/>
        <v>368.3</v>
      </c>
      <c r="S21" s="94">
        <f t="shared" si="2"/>
        <v>0</v>
      </c>
      <c r="T21" s="93"/>
      <c r="U21" s="92">
        <f t="shared" si="3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911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912</v>
      </c>
      <c r="V23" s="71" t="s">
        <v>913</v>
      </c>
      <c r="W23" s="69" t="s">
        <v>914</v>
      </c>
      <c r="X23" s="68" t="s">
        <v>18</v>
      </c>
      <c r="Y23" s="70" t="s">
        <v>915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4">A5</f>
        <v>VB199-1</v>
      </c>
      <c r="B24" s="58">
        <v>282.39999999999998</v>
      </c>
      <c r="C24" s="58">
        <v>191.3</v>
      </c>
      <c r="D24" s="58">
        <v>1506</v>
      </c>
      <c r="E24" s="58">
        <v>0</v>
      </c>
      <c r="G24" s="86" t="str">
        <f t="shared" ref="G24:G33" si="5">A5</f>
        <v>VB199-1</v>
      </c>
      <c r="H24" s="49">
        <f>$B$5</f>
        <v>88</v>
      </c>
      <c r="I24" s="49">
        <f>$C$5</f>
        <v>0.75</v>
      </c>
      <c r="J24" s="51">
        <f>$D$5</f>
        <v>0</v>
      </c>
      <c r="K24" s="49">
        <f t="shared" ref="K24:K30" si="6">I24/H24</f>
        <v>8.5227272727272721E-3</v>
      </c>
      <c r="L24" s="85">
        <f t="shared" ref="L24:L33" si="7">K24/$H$17</f>
        <v>3.4880606010998082E-5</v>
      </c>
      <c r="M24" s="48">
        <f t="shared" ref="M24:M33" si="8">ABS(($L$36-L24)/$L$37)</f>
        <v>0.56871300383160384</v>
      </c>
      <c r="N24" s="83">
        <f>$B$24</f>
        <v>282.39999999999998</v>
      </c>
      <c r="O24" s="83">
        <f>$C$24</f>
        <v>191.3</v>
      </c>
      <c r="P24" s="83">
        <f>$D$24</f>
        <v>1506</v>
      </c>
      <c r="Q24" s="84">
        <f>$E$24</f>
        <v>0</v>
      </c>
      <c r="R24" s="83">
        <f t="shared" ref="R24:R33" si="9">N24/P24</f>
        <v>0.18751660026560424</v>
      </c>
      <c r="S24" s="83">
        <f t="shared" ref="S24:S33" si="10">O24/P24</f>
        <v>0.12702523240371846</v>
      </c>
      <c r="T24" s="82">
        <f t="shared" ref="T24:T33" si="11">Q24/P24</f>
        <v>0</v>
      </c>
      <c r="U24" s="81">
        <f t="shared" ref="U24:U33" si="12">(R24*0.005*($H$18))/0.5335</f>
        <v>8.8468469141241984E-3</v>
      </c>
      <c r="V24" s="81">
        <f t="shared" ref="V24:V33" si="13">(S24*0.005*($H$18))/0.8217</f>
        <v>3.8909883164191237E-3</v>
      </c>
      <c r="W24" s="80">
        <f t="shared" ref="W24:W33" si="14">(T24*0.005*($H$18))/0.7126</f>
        <v>0</v>
      </c>
      <c r="X24" s="79">
        <f t="shared" ref="X24:X33" si="15">U24/V24</f>
        <v>2.2736760418406887</v>
      </c>
      <c r="Y24" s="78">
        <f t="shared" ref="Y24:Y33" si="16">(U24+V24+W24)*8</f>
        <v>0.10190268184434657</v>
      </c>
      <c r="Z24" s="48">
        <f t="shared" ref="Z24:Z33" si="17">ABS(($Y$36-Y24)/$Y$37)</f>
        <v>1.0313048381183143</v>
      </c>
      <c r="AA24" s="88">
        <f t="shared" ref="AA24:AA33" si="18">L24/Y24</f>
        <v>3.4229330749388135E-4</v>
      </c>
      <c r="AB24" s="55">
        <f>$AA$33</f>
        <v>3.9269055760918773E-4</v>
      </c>
      <c r="AC24" s="48">
        <f t="shared" ref="AC24:AC33" si="19">ABS(($AB$36-AB24)/$AB$37)</f>
        <v>1.5891800625415331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4"/>
        <v>VB199-2</v>
      </c>
      <c r="B25" s="58">
        <v>401.3</v>
      </c>
      <c r="C25" s="58">
        <v>385.1</v>
      </c>
      <c r="D25" s="58">
        <v>1640.6</v>
      </c>
      <c r="E25" s="58">
        <v>0</v>
      </c>
      <c r="G25" s="86" t="str">
        <f t="shared" si="5"/>
        <v>VB199-2</v>
      </c>
      <c r="H25" s="49">
        <f>$B$6</f>
        <v>92.1</v>
      </c>
      <c r="I25" s="49">
        <f>$C$6</f>
        <v>0.18</v>
      </c>
      <c r="J25" s="51">
        <f>$D$6</f>
        <v>0</v>
      </c>
      <c r="K25" s="49">
        <f t="shared" si="6"/>
        <v>1.9543973941368079E-3</v>
      </c>
      <c r="L25" s="85">
        <f t="shared" si="7"/>
        <v>7.9986796846067286E-6</v>
      </c>
      <c r="M25" s="48">
        <f t="shared" si="8"/>
        <v>1.4108622312033079</v>
      </c>
      <c r="N25" s="83">
        <f>$B$25</f>
        <v>401.3</v>
      </c>
      <c r="O25" s="83">
        <f>$C$25</f>
        <v>385.1</v>
      </c>
      <c r="P25" s="83">
        <f>$D$25</f>
        <v>1640.6</v>
      </c>
      <c r="Q25" s="84">
        <f>$E$25</f>
        <v>0</v>
      </c>
      <c r="R25" s="83">
        <f t="shared" si="9"/>
        <v>0.24460563208582228</v>
      </c>
      <c r="S25" s="83">
        <f t="shared" si="10"/>
        <v>0.23473119590393762</v>
      </c>
      <c r="T25" s="82">
        <f t="shared" si="11"/>
        <v>0</v>
      </c>
      <c r="U25" s="81">
        <f t="shared" si="12"/>
        <v>1.1540250720899998E-2</v>
      </c>
      <c r="V25" s="81">
        <f t="shared" si="13"/>
        <v>7.1901961797518699E-3</v>
      </c>
      <c r="W25" s="80">
        <f t="shared" si="14"/>
        <v>0</v>
      </c>
      <c r="X25" s="79">
        <f t="shared" si="15"/>
        <v>1.6049980323761133</v>
      </c>
      <c r="Y25" s="78">
        <f t="shared" si="16"/>
        <v>0.14984357520521494</v>
      </c>
      <c r="Z25" s="48">
        <f t="shared" si="17"/>
        <v>1.0266372136738235</v>
      </c>
      <c r="AA25" s="54">
        <f t="shared" si="18"/>
        <v>5.3380197807295473E-5</v>
      </c>
      <c r="AB25" s="55">
        <f>$AA$24</f>
        <v>3.4229330749388135E-4</v>
      </c>
      <c r="AC25" s="48">
        <f t="shared" si="19"/>
        <v>1.0683923822919286</v>
      </c>
      <c r="AD25" s="51">
        <f>(AB24-AB32)/AB37</f>
        <v>3.5063154192259609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4"/>
        <v>VB199-3</v>
      </c>
      <c r="B26" s="58">
        <v>439.1</v>
      </c>
      <c r="C26" s="58">
        <v>365.4</v>
      </c>
      <c r="D26" s="58">
        <v>1672</v>
      </c>
      <c r="E26" s="58">
        <v>0</v>
      </c>
      <c r="G26" s="86" t="str">
        <f t="shared" si="5"/>
        <v>VB199-3</v>
      </c>
      <c r="H26" s="49">
        <f>$B$7</f>
        <v>91.9</v>
      </c>
      <c r="I26" s="49">
        <f>$C$7</f>
        <v>0.68</v>
      </c>
      <c r="J26" s="51">
        <f>$D$7</f>
        <v>0</v>
      </c>
      <c r="K26" s="49">
        <f t="shared" si="6"/>
        <v>7.3993471164309028E-3</v>
      </c>
      <c r="L26" s="85">
        <f t="shared" si="7"/>
        <v>3.0282995483469358E-5</v>
      </c>
      <c r="M26" s="48">
        <f t="shared" si="8"/>
        <v>0.23014664403556376</v>
      </c>
      <c r="N26" s="83">
        <f>$B$26</f>
        <v>439.1</v>
      </c>
      <c r="O26" s="83">
        <f>$C$26</f>
        <v>365.4</v>
      </c>
      <c r="P26" s="83">
        <f>$D$26</f>
        <v>1672</v>
      </c>
      <c r="Q26" s="84">
        <f>$E$26</f>
        <v>0</v>
      </c>
      <c r="R26" s="83">
        <f t="shared" si="9"/>
        <v>0.26261961722488042</v>
      </c>
      <c r="S26" s="83">
        <f t="shared" si="10"/>
        <v>0.21854066985645931</v>
      </c>
      <c r="T26" s="82">
        <f t="shared" si="11"/>
        <v>0</v>
      </c>
      <c r="U26" s="81">
        <f t="shared" si="12"/>
        <v>1.2390132643955467E-2</v>
      </c>
      <c r="V26" s="81">
        <f t="shared" si="13"/>
        <v>6.6942541807071708E-3</v>
      </c>
      <c r="W26" s="80">
        <f t="shared" si="14"/>
        <v>0</v>
      </c>
      <c r="X26" s="79">
        <f t="shared" si="15"/>
        <v>1.8508607993499573</v>
      </c>
      <c r="Y26" s="78">
        <f t="shared" si="16"/>
        <v>0.15267509459730111</v>
      </c>
      <c r="Z26" s="48">
        <f t="shared" si="17"/>
        <v>1.1481848615988703</v>
      </c>
      <c r="AA26" s="54">
        <f t="shared" si="18"/>
        <v>1.9834928259480954E-4</v>
      </c>
      <c r="AB26" s="55">
        <f>$AA$30</f>
        <v>2.6212769176650288E-4</v>
      </c>
      <c r="AC26" s="48">
        <f t="shared" si="19"/>
        <v>0.23998875005162953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4"/>
        <v>VB199-4</v>
      </c>
      <c r="B27" s="58">
        <v>425.8</v>
      </c>
      <c r="C27" s="58">
        <v>272.10000000000002</v>
      </c>
      <c r="D27" s="58">
        <v>1669.5</v>
      </c>
      <c r="E27" s="58">
        <v>0</v>
      </c>
      <c r="G27" s="86" t="str">
        <f t="shared" si="5"/>
        <v>VB199-4</v>
      </c>
      <c r="H27" s="49">
        <f>$B$8</f>
        <v>96.3</v>
      </c>
      <c r="I27" s="49">
        <f>$C$8</f>
        <v>0.76</v>
      </c>
      <c r="J27" s="51">
        <f>$D$8</f>
        <v>0</v>
      </c>
      <c r="K27" s="49">
        <f t="shared" si="6"/>
        <v>7.8920041536863963E-3</v>
      </c>
      <c r="L27" s="85">
        <f t="shared" si="7"/>
        <v>3.2299272135902412E-5</v>
      </c>
      <c r="M27" s="48">
        <f t="shared" si="8"/>
        <v>0.37862452019940979</v>
      </c>
      <c r="N27" s="83">
        <f>$B$27</f>
        <v>425.8</v>
      </c>
      <c r="O27" s="83">
        <f>$C$27</f>
        <v>272.10000000000002</v>
      </c>
      <c r="P27" s="83">
        <f>$D$27</f>
        <v>1669.5</v>
      </c>
      <c r="Q27" s="84">
        <f>$E$27</f>
        <v>0</v>
      </c>
      <c r="R27" s="83">
        <f t="shared" si="9"/>
        <v>0.25504642108415693</v>
      </c>
      <c r="S27" s="83">
        <f t="shared" si="10"/>
        <v>0.16298292902066489</v>
      </c>
      <c r="T27" s="82">
        <f t="shared" si="11"/>
        <v>0</v>
      </c>
      <c r="U27" s="81">
        <f t="shared" si="12"/>
        <v>1.2032836773548699E-2</v>
      </c>
      <c r="V27" s="81">
        <f t="shared" si="13"/>
        <v>4.9924307210053977E-3</v>
      </c>
      <c r="W27" s="80">
        <f t="shared" si="14"/>
        <v>0</v>
      </c>
      <c r="X27" s="79">
        <f t="shared" si="15"/>
        <v>2.4102160742904557</v>
      </c>
      <c r="Y27" s="78">
        <f t="shared" si="16"/>
        <v>0.13620213995643277</v>
      </c>
      <c r="Z27" s="48">
        <f t="shared" si="17"/>
        <v>0.44105606828400651</v>
      </c>
      <c r="AA27" s="54">
        <f t="shared" si="18"/>
        <v>2.3714217813489597E-4</v>
      </c>
      <c r="AB27" s="55">
        <f>$AA$31</f>
        <v>2.465388199179342E-4</v>
      </c>
      <c r="AC27" s="48">
        <f t="shared" si="19"/>
        <v>7.8898762221941546E-2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4"/>
        <v>VB199-5</v>
      </c>
      <c r="B28" s="58">
        <v>402.6</v>
      </c>
      <c r="C28" s="58">
        <v>293.89999999999998</v>
      </c>
      <c r="D28" s="58">
        <v>1637.6</v>
      </c>
      <c r="E28" s="58">
        <v>0</v>
      </c>
      <c r="G28" s="86" t="str">
        <f t="shared" si="5"/>
        <v>VB199-5</v>
      </c>
      <c r="H28" s="49">
        <f>$B$9</f>
        <v>95</v>
      </c>
      <c r="I28" s="49">
        <f>$C$9</f>
        <v>0.56000000000000005</v>
      </c>
      <c r="J28" s="51">
        <f>$D$9</f>
        <v>0</v>
      </c>
      <c r="K28" s="49">
        <f t="shared" si="6"/>
        <v>5.8947368421052634E-3</v>
      </c>
      <c r="L28" s="85">
        <f t="shared" si="7"/>
        <v>2.4125140550484012E-5</v>
      </c>
      <c r="M28" s="48">
        <f t="shared" si="8"/>
        <v>0.2233155438400081</v>
      </c>
      <c r="N28" s="83">
        <f>$B$28</f>
        <v>402.6</v>
      </c>
      <c r="O28" s="83">
        <f>$C$28</f>
        <v>293.89999999999998</v>
      </c>
      <c r="P28" s="83">
        <f>$D$28</f>
        <v>1637.6</v>
      </c>
      <c r="Q28" s="84">
        <f>$E$28</f>
        <v>0</v>
      </c>
      <c r="R28" s="83">
        <f t="shared" si="9"/>
        <v>0.24584758182706401</v>
      </c>
      <c r="S28" s="83">
        <f t="shared" si="10"/>
        <v>0.17946995603321933</v>
      </c>
      <c r="T28" s="82">
        <f t="shared" si="11"/>
        <v>0</v>
      </c>
      <c r="U28" s="81">
        <f t="shared" si="12"/>
        <v>1.1598844675889787E-2</v>
      </c>
      <c r="V28" s="81">
        <f t="shared" si="13"/>
        <v>5.4974550241646972E-3</v>
      </c>
      <c r="W28" s="80">
        <f t="shared" si="14"/>
        <v>0</v>
      </c>
      <c r="X28" s="79">
        <f t="shared" si="15"/>
        <v>2.1098571293272483</v>
      </c>
      <c r="Y28" s="78">
        <f t="shared" si="16"/>
        <v>0.13677039760043588</v>
      </c>
      <c r="Z28" s="48">
        <f t="shared" si="17"/>
        <v>0.46544946648465191</v>
      </c>
      <c r="AA28" s="54">
        <f t="shared" si="18"/>
        <v>1.7639153628085327E-4</v>
      </c>
      <c r="AB28" s="55">
        <f>$AA$32</f>
        <v>2.412196547235636E-4</v>
      </c>
      <c r="AC28" s="48">
        <f t="shared" si="19"/>
        <v>2.3932356394188555E-2</v>
      </c>
      <c r="AD28" s="51">
        <f>1-((((COUNT(AB24:AB32))-3)*((STDEV(AB26:AB32))^2))/(((COUNT(AB24:AB32))-1)*((STDEV(AB24:AB32))^2)))</f>
        <v>0.58448893170661831</v>
      </c>
    </row>
    <row r="29" spans="1:35" x14ac:dyDescent="0.25">
      <c r="A29" s="58" t="str">
        <f t="shared" si="4"/>
        <v>VB199-6</v>
      </c>
      <c r="B29" s="58">
        <v>214.4</v>
      </c>
      <c r="C29" s="58">
        <v>187.5</v>
      </c>
      <c r="D29" s="58">
        <v>1587.9</v>
      </c>
      <c r="E29" s="58">
        <v>0</v>
      </c>
      <c r="G29" s="86" t="str">
        <f t="shared" si="5"/>
        <v>VB199-6</v>
      </c>
      <c r="H29" s="49">
        <f>$B$10</f>
        <v>46.9</v>
      </c>
      <c r="I29" s="49">
        <f>$C$10</f>
        <v>0</v>
      </c>
      <c r="J29" s="51">
        <f>$D$10</f>
        <v>0</v>
      </c>
      <c r="K29" s="49">
        <f t="shared" si="6"/>
        <v>0</v>
      </c>
      <c r="L29" s="85">
        <f t="shared" si="7"/>
        <v>0</v>
      </c>
      <c r="M29" s="48">
        <f t="shared" si="8"/>
        <v>1.9998820813573985</v>
      </c>
      <c r="N29" s="83">
        <f>$B$29</f>
        <v>214.4</v>
      </c>
      <c r="O29" s="83">
        <f>$C$29</f>
        <v>187.5</v>
      </c>
      <c r="P29" s="83">
        <f>$D$29</f>
        <v>1587.9</v>
      </c>
      <c r="Q29" s="84">
        <f>$E$29</f>
        <v>0</v>
      </c>
      <c r="R29" s="83">
        <f t="shared" si="9"/>
        <v>0.13502109704641349</v>
      </c>
      <c r="S29" s="83">
        <f t="shared" si="10"/>
        <v>0.11808048365766105</v>
      </c>
      <c r="T29" s="82">
        <f t="shared" si="11"/>
        <v>0</v>
      </c>
      <c r="U29" s="81">
        <f t="shared" si="12"/>
        <v>6.3701612233518804E-3</v>
      </c>
      <c r="V29" s="81">
        <f t="shared" si="13"/>
        <v>3.6169961952821333E-3</v>
      </c>
      <c r="W29" s="80">
        <f t="shared" si="14"/>
        <v>0</v>
      </c>
      <c r="X29" s="79">
        <f t="shared" si="15"/>
        <v>1.761174432989691</v>
      </c>
      <c r="Y29" s="78">
        <f t="shared" si="16"/>
        <v>7.9897259349072103E-2</v>
      </c>
      <c r="Z29" s="48">
        <f t="shared" si="17"/>
        <v>1.9759239544037546</v>
      </c>
      <c r="AA29" s="54">
        <f t="shared" si="18"/>
        <v>0</v>
      </c>
      <c r="AB29" s="55">
        <f>$AA$27</f>
        <v>2.3714217813489597E-4</v>
      </c>
      <c r="AC29" s="48">
        <f t="shared" si="19"/>
        <v>1.8202870607797145E-2</v>
      </c>
      <c r="AD29" s="51"/>
    </row>
    <row r="30" spans="1:35" x14ac:dyDescent="0.25">
      <c r="A30" s="58" t="str">
        <f t="shared" si="4"/>
        <v>VB199-7</v>
      </c>
      <c r="B30" s="58">
        <v>354.2</v>
      </c>
      <c r="C30" s="58">
        <v>275</v>
      </c>
      <c r="D30" s="58">
        <v>1622.7</v>
      </c>
      <c r="E30" s="58">
        <v>0</v>
      </c>
      <c r="G30" s="86" t="str">
        <f t="shared" si="5"/>
        <v>VB199-7</v>
      </c>
      <c r="H30" s="49">
        <f>$B$11</f>
        <v>88.2</v>
      </c>
      <c r="I30" s="49">
        <f>$C$11</f>
        <v>0.7</v>
      </c>
      <c r="J30" s="51">
        <f>$D$11</f>
        <v>0</v>
      </c>
      <c r="K30" s="49">
        <f t="shared" si="6"/>
        <v>7.9365079365079361E-3</v>
      </c>
      <c r="L30" s="85">
        <f t="shared" si="7"/>
        <v>3.2481410888548483E-5</v>
      </c>
      <c r="M30" s="48">
        <f t="shared" si="8"/>
        <v>0.3920371514111966</v>
      </c>
      <c r="N30" s="83">
        <f>$B$30</f>
        <v>354.2</v>
      </c>
      <c r="O30" s="83">
        <f>$C$30</f>
        <v>275</v>
      </c>
      <c r="P30" s="83">
        <f>$D$30</f>
        <v>1622.7</v>
      </c>
      <c r="Q30" s="84">
        <f>$E$30</f>
        <v>0</v>
      </c>
      <c r="R30" s="83">
        <f t="shared" si="9"/>
        <v>0.21827817834473406</v>
      </c>
      <c r="S30" s="83">
        <f t="shared" si="10"/>
        <v>0.16947063536081838</v>
      </c>
      <c r="T30" s="82">
        <f t="shared" si="11"/>
        <v>0</v>
      </c>
      <c r="U30" s="81">
        <f t="shared" si="12"/>
        <v>1.0298147608129256E-2</v>
      </c>
      <c r="V30" s="81">
        <f t="shared" si="13"/>
        <v>5.1911596592817315E-3</v>
      </c>
      <c r="W30" s="80">
        <f t="shared" si="14"/>
        <v>0</v>
      </c>
      <c r="X30" s="79">
        <f t="shared" si="15"/>
        <v>1.9837855670103097</v>
      </c>
      <c r="Y30" s="78">
        <f t="shared" si="16"/>
        <v>0.12391445813928789</v>
      </c>
      <c r="Z30" s="48">
        <f t="shared" si="17"/>
        <v>8.6412974484912655E-2</v>
      </c>
      <c r="AA30" s="54">
        <f t="shared" si="18"/>
        <v>2.6212769176650288E-4</v>
      </c>
      <c r="AB30" s="55">
        <f>$AA$26</f>
        <v>1.9834928259480954E-4</v>
      </c>
      <c r="AC30" s="48">
        <f t="shared" si="19"/>
        <v>0.4190751807489993</v>
      </c>
      <c r="AD30" s="51" t="s">
        <v>39</v>
      </c>
    </row>
    <row r="31" spans="1:35" x14ac:dyDescent="0.25">
      <c r="A31" s="58" t="str">
        <f t="shared" si="4"/>
        <v>VB199-8</v>
      </c>
      <c r="B31" s="58">
        <v>321</v>
      </c>
      <c r="C31" s="58">
        <v>257.7</v>
      </c>
      <c r="D31" s="58">
        <v>1616.2</v>
      </c>
      <c r="E31" s="58">
        <v>0</v>
      </c>
      <c r="G31" s="86" t="str">
        <f t="shared" si="5"/>
        <v>VB199-8</v>
      </c>
      <c r="H31" s="49">
        <f>$B$12</f>
        <v>101.9</v>
      </c>
      <c r="I31" s="49">
        <f>$C$12</f>
        <v>0.83</v>
      </c>
      <c r="J31" s="51">
        <f>$D$12</f>
        <v>0</v>
      </c>
      <c r="K31" s="49">
        <f>I30/H31</f>
        <v>6.8694798822374866E-3</v>
      </c>
      <c r="L31" s="85">
        <f t="shared" si="7"/>
        <v>2.8114430229342253E-5</v>
      </c>
      <c r="M31" s="48">
        <f t="shared" si="8"/>
        <v>7.0454290872140724E-2</v>
      </c>
      <c r="N31" s="83">
        <f>$B$31</f>
        <v>321</v>
      </c>
      <c r="O31" s="83">
        <f>$C$31</f>
        <v>257.7</v>
      </c>
      <c r="P31" s="83">
        <f>$D$31</f>
        <v>1616.2</v>
      </c>
      <c r="Q31" s="84">
        <f>$E$31</f>
        <v>0</v>
      </c>
      <c r="R31" s="83">
        <f t="shared" si="9"/>
        <v>0.19861403291671823</v>
      </c>
      <c r="S31" s="83">
        <f t="shared" si="10"/>
        <v>0.15944808810790742</v>
      </c>
      <c r="T31" s="82">
        <f t="shared" si="11"/>
        <v>0</v>
      </c>
      <c r="U31" s="81">
        <f t="shared" si="12"/>
        <v>9.3704127619752553E-3</v>
      </c>
      <c r="V31" s="81">
        <f t="shared" si="13"/>
        <v>4.8841528266715716E-3</v>
      </c>
      <c r="W31" s="80">
        <f t="shared" si="14"/>
        <v>0</v>
      </c>
      <c r="X31" s="79">
        <f t="shared" si="15"/>
        <v>1.9185338982033775</v>
      </c>
      <c r="Y31" s="78">
        <f t="shared" si="16"/>
        <v>0.11403652470917461</v>
      </c>
      <c r="Z31" s="48">
        <f t="shared" si="17"/>
        <v>0.51043958653854482</v>
      </c>
      <c r="AA31" s="54">
        <f t="shared" si="18"/>
        <v>2.465388199179342E-4</v>
      </c>
      <c r="AB31" s="55">
        <f>$AA$28</f>
        <v>1.7639153628085327E-4</v>
      </c>
      <c r="AC31" s="48">
        <f t="shared" si="19"/>
        <v>0.64597890545999326</v>
      </c>
      <c r="AD31" s="51">
        <f>1-((((COUNT(AB24:AB32))-3)*((STDEV(AB24:AB30))^2))/(((COUNT(AB24:AB32))-1)*((STDEV(AB24:AB32))^2)))</f>
        <v>0.62890056742589096</v>
      </c>
    </row>
    <row r="32" spans="1:35" x14ac:dyDescent="0.25">
      <c r="A32" s="58" t="str">
        <f t="shared" si="4"/>
        <v>VB199-9</v>
      </c>
      <c r="B32" s="58">
        <v>419</v>
      </c>
      <c r="C32" s="58">
        <v>362.2</v>
      </c>
      <c r="D32" s="58">
        <v>1677.9</v>
      </c>
      <c r="E32" s="58">
        <v>0</v>
      </c>
      <c r="G32" s="86" t="str">
        <f t="shared" si="5"/>
        <v>VB199-9</v>
      </c>
      <c r="H32" s="49">
        <f>$B$13</f>
        <v>95.7</v>
      </c>
      <c r="I32" s="49">
        <f>$C$13</f>
        <v>1.2</v>
      </c>
      <c r="J32" s="51">
        <f>$D$13</f>
        <v>0</v>
      </c>
      <c r="K32" s="49">
        <f>I31/H32</f>
        <v>8.6729362591431557E-3</v>
      </c>
      <c r="L32" s="85">
        <f t="shared" si="7"/>
        <v>3.5495359986670849E-5</v>
      </c>
      <c r="M32" s="48">
        <f t="shared" si="8"/>
        <v>0.61398326203800035</v>
      </c>
      <c r="N32" s="83">
        <f>$B$32</f>
        <v>419</v>
      </c>
      <c r="O32" s="83">
        <f>$C$32</f>
        <v>362.2</v>
      </c>
      <c r="P32" s="83">
        <f>$D$32</f>
        <v>1677.9</v>
      </c>
      <c r="Q32" s="84">
        <f>$E$32</f>
        <v>0</v>
      </c>
      <c r="R32" s="83">
        <f t="shared" si="9"/>
        <v>0.24971690803981167</v>
      </c>
      <c r="S32" s="83">
        <f t="shared" si="10"/>
        <v>0.2158650694320281</v>
      </c>
      <c r="T32" s="82">
        <f t="shared" si="11"/>
        <v>0</v>
      </c>
      <c r="U32" s="81">
        <f t="shared" si="12"/>
        <v>1.178139564266553E-2</v>
      </c>
      <c r="V32" s="81">
        <f t="shared" si="13"/>
        <v>6.6122962122479607E-3</v>
      </c>
      <c r="W32" s="80">
        <f t="shared" si="14"/>
        <v>0</v>
      </c>
      <c r="X32" s="79">
        <f t="shared" si="15"/>
        <v>1.7817404521054037</v>
      </c>
      <c r="Y32" s="78">
        <f t="shared" si="16"/>
        <v>0.14714953483930793</v>
      </c>
      <c r="Z32" s="48">
        <f t="shared" si="17"/>
        <v>0.91099108007984808</v>
      </c>
      <c r="AA32" s="54">
        <f t="shared" si="18"/>
        <v>2.412196547235636E-4</v>
      </c>
      <c r="AB32" s="55">
        <f>$AA$25</f>
        <v>5.3380197807295473E-5</v>
      </c>
      <c r="AC32" s="48">
        <f t="shared" si="19"/>
        <v>1.9171353566844278</v>
      </c>
      <c r="AD32" s="51"/>
    </row>
    <row r="33" spans="1:30" x14ac:dyDescent="0.25">
      <c r="A33" s="58" t="str">
        <f t="shared" si="4"/>
        <v>VB199-10</v>
      </c>
      <c r="B33" s="58">
        <v>346.5</v>
      </c>
      <c r="C33" s="58">
        <v>251.7</v>
      </c>
      <c r="D33" s="58">
        <v>1646.6</v>
      </c>
      <c r="E33" s="58">
        <v>0</v>
      </c>
      <c r="G33" s="86" t="str">
        <f t="shared" si="5"/>
        <v>VB199-10</v>
      </c>
      <c r="H33" s="49">
        <f>$B$14</f>
        <v>107</v>
      </c>
      <c r="I33" s="123">
        <f>$C$14</f>
        <v>0.77</v>
      </c>
      <c r="J33" s="51">
        <f>$D$14</f>
        <v>0</v>
      </c>
      <c r="K33" s="49">
        <f>I32/H33</f>
        <v>1.1214953271028037E-2</v>
      </c>
      <c r="L33" s="85">
        <f t="shared" si="7"/>
        <v>4.5898965666808696E-5</v>
      </c>
      <c r="M33" s="48">
        <f t="shared" si="8"/>
        <v>1.3801009840128031</v>
      </c>
      <c r="N33" s="83">
        <f>$B$33</f>
        <v>346.5</v>
      </c>
      <c r="O33" s="83">
        <f>$C$33</f>
        <v>251.7</v>
      </c>
      <c r="P33" s="83">
        <f>$D$33</f>
        <v>1646.6</v>
      </c>
      <c r="Q33" s="84">
        <f>$E$33</f>
        <v>0</v>
      </c>
      <c r="R33" s="83">
        <f t="shared" si="9"/>
        <v>0.21043362079436415</v>
      </c>
      <c r="S33" s="83">
        <f t="shared" si="10"/>
        <v>0.15286043969391475</v>
      </c>
      <c r="T33" s="82">
        <f t="shared" si="11"/>
        <v>0</v>
      </c>
      <c r="U33" s="81">
        <f t="shared" si="12"/>
        <v>9.9280491759965259E-3</v>
      </c>
      <c r="V33" s="81">
        <f t="shared" si="13"/>
        <v>4.6823625010293723E-3</v>
      </c>
      <c r="W33" s="80">
        <f t="shared" si="14"/>
        <v>0</v>
      </c>
      <c r="X33" s="79">
        <f t="shared" si="15"/>
        <v>2.1203076809653116</v>
      </c>
      <c r="Y33" s="78">
        <f t="shared" si="16"/>
        <v>0.11688329341620718</v>
      </c>
      <c r="Z33" s="48">
        <f t="shared" si="17"/>
        <v>0.38823733657567217</v>
      </c>
      <c r="AA33" s="54">
        <f t="shared" si="18"/>
        <v>3.9269055760918773E-4</v>
      </c>
      <c r="AB33" s="55"/>
      <c r="AC33" s="48">
        <f t="shared" si="19"/>
        <v>2.4687477824362696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1717.5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2</v>
      </c>
      <c r="H36" s="49">
        <f>AVERAGE(H24:H33)</f>
        <v>90.3</v>
      </c>
      <c r="I36" s="49">
        <f>AVERAGE(I24:I32)</f>
        <v>0.62888888888888894</v>
      </c>
      <c r="J36" s="51">
        <f>AVERAGE(J24:J28)</f>
        <v>0</v>
      </c>
      <c r="K36" s="56">
        <f>AVERAGE(K24:K33)</f>
        <v>6.6357090128003268E-3</v>
      </c>
      <c r="L36" s="57">
        <f>AVERAGE(L24:L33)</f>
        <v>2.7157686063683082E-5</v>
      </c>
      <c r="M36" s="56"/>
      <c r="N36" s="49">
        <f t="shared" ref="N36:Y36" si="20">AVERAGE(N24:N33)</f>
        <v>360.63</v>
      </c>
      <c r="O36" s="49">
        <f t="shared" si="20"/>
        <v>284.18999999999994</v>
      </c>
      <c r="P36" s="49">
        <f t="shared" si="20"/>
        <v>1627.7000000000003</v>
      </c>
      <c r="Q36" s="51">
        <f t="shared" si="20"/>
        <v>0</v>
      </c>
      <c r="R36" s="49">
        <f t="shared" si="20"/>
        <v>0.22076996896295692</v>
      </c>
      <c r="S36" s="49">
        <f t="shared" si="20"/>
        <v>0.17384746994703296</v>
      </c>
      <c r="T36" s="50">
        <f t="shared" si="20"/>
        <v>0</v>
      </c>
      <c r="U36" s="49">
        <f t="shared" si="20"/>
        <v>1.0415707814053661E-2</v>
      </c>
      <c r="V36" s="49">
        <f t="shared" si="20"/>
        <v>5.3252291816561033E-3</v>
      </c>
      <c r="W36" s="50">
        <f t="shared" si="20"/>
        <v>0</v>
      </c>
      <c r="X36" s="48">
        <f t="shared" si="20"/>
        <v>1.9815150108458557</v>
      </c>
      <c r="Y36" s="49">
        <f t="shared" si="20"/>
        <v>0.12592749596567809</v>
      </c>
      <c r="Z36" s="48"/>
      <c r="AA36" s="56">
        <f>AVERAGE(AA24:AA33)</f>
        <v>2.1501332263289236E-4</v>
      </c>
      <c r="AB36" s="56">
        <f>AVERAGE(AB24:AB33)</f>
        <v>2.3890369181432485E-4</v>
      </c>
      <c r="AC36" s="56"/>
      <c r="AD36" s="56"/>
    </row>
    <row r="37" spans="1:30" x14ac:dyDescent="0.25">
      <c r="G37" s="53" t="s">
        <v>1</v>
      </c>
      <c r="H37" s="49">
        <f>STDEV(H24:H33)</f>
        <v>16.329115101560188</v>
      </c>
      <c r="I37" s="49">
        <f>STDEV(I24:I32)</f>
        <v>0.35494522269092588</v>
      </c>
      <c r="J37" s="51">
        <f>STDEV(J24:J28)</f>
        <v>0</v>
      </c>
      <c r="K37" s="48">
        <f>STDEV(K24:K33)</f>
        <v>3.3180501363842406E-3</v>
      </c>
      <c r="L37" s="55">
        <f>STDEV(L24:L33)</f>
        <v>1.3579643678416327E-5</v>
      </c>
      <c r="M37" s="54"/>
      <c r="N37" s="49">
        <f t="shared" ref="N37:Y37" si="21">STDEV(N24:N33)</f>
        <v>71.911937658345636</v>
      </c>
      <c r="O37" s="49">
        <f t="shared" si="21"/>
        <v>69.059707660996139</v>
      </c>
      <c r="P37" s="49">
        <f t="shared" si="21"/>
        <v>50.994095518773314</v>
      </c>
      <c r="Q37" s="51">
        <f t="shared" si="21"/>
        <v>0</v>
      </c>
      <c r="R37" s="49">
        <f t="shared" si="21"/>
        <v>3.9474055045710298E-2</v>
      </c>
      <c r="S37" s="49">
        <f t="shared" si="21"/>
        <v>3.8856820473662207E-2</v>
      </c>
      <c r="T37" s="50">
        <f t="shared" si="21"/>
        <v>0</v>
      </c>
      <c r="U37" s="49">
        <f t="shared" si="21"/>
        <v>1.8623467019691206E-3</v>
      </c>
      <c r="V37" s="49">
        <f t="shared" si="21"/>
        <v>1.1902472572983846E-3</v>
      </c>
      <c r="W37" s="50">
        <f t="shared" si="21"/>
        <v>0</v>
      </c>
      <c r="X37" s="48">
        <f t="shared" si="21"/>
        <v>0.24858375585799064</v>
      </c>
      <c r="Y37" s="49">
        <f t="shared" si="21"/>
        <v>2.3295550678465182E-2</v>
      </c>
      <c r="Z37" s="48"/>
      <c r="AA37" s="47">
        <f>STDEV(AA24:AA33)</f>
        <v>1.1845524320386174E-4</v>
      </c>
      <c r="AB37" s="54">
        <f>STDEV(AB24:AB33)</f>
        <v>9.6771202596712463E-5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18.083183944141958</v>
      </c>
      <c r="I38" s="49">
        <f>(I37/I36)*100</f>
        <v>56.440053078062412</v>
      </c>
      <c r="J38" s="51" t="e">
        <f>(J37/J36)*100</f>
        <v>#DIV/0!</v>
      </c>
      <c r="K38" s="52">
        <f>(K37/K36)*100</f>
        <v>50.00294813988527</v>
      </c>
      <c r="L38" s="52">
        <f>(L37/L36)*100</f>
        <v>50.002948139885362</v>
      </c>
      <c r="M38" s="48"/>
      <c r="N38" s="49">
        <f t="shared" ref="N38:Y38" si="22">(N37/N36)*100</f>
        <v>19.940642114728568</v>
      </c>
      <c r="O38" s="49">
        <f t="shared" si="22"/>
        <v>24.300541067946146</v>
      </c>
      <c r="P38" s="49">
        <f t="shared" si="22"/>
        <v>3.1328927639474902</v>
      </c>
      <c r="Q38" s="51" t="e">
        <f t="shared" si="22"/>
        <v>#DIV/0!</v>
      </c>
      <c r="R38" s="49">
        <f t="shared" si="22"/>
        <v>17.880174206272443</v>
      </c>
      <c r="S38" s="49">
        <f t="shared" si="22"/>
        <v>22.351099205240619</v>
      </c>
      <c r="T38" s="50" t="e">
        <f t="shared" si="22"/>
        <v>#DIV/0!</v>
      </c>
      <c r="U38" s="49">
        <f t="shared" si="22"/>
        <v>17.880174206272393</v>
      </c>
      <c r="V38" s="49">
        <f t="shared" si="22"/>
        <v>22.351099205240725</v>
      </c>
      <c r="W38" s="50" t="e">
        <f t="shared" si="22"/>
        <v>#DIV/0!</v>
      </c>
      <c r="X38" s="48">
        <f t="shared" si="22"/>
        <v>12.545136145694746</v>
      </c>
      <c r="Y38" s="49">
        <f t="shared" si="22"/>
        <v>18.499177244669784</v>
      </c>
      <c r="Z38" s="48"/>
      <c r="AA38" s="47">
        <f>(AA37/AA36)*100</f>
        <v>55.092048136063113</v>
      </c>
      <c r="AB38" s="47">
        <f>(AB37/AB36)*100</f>
        <v>40.506365498915237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911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912</v>
      </c>
      <c r="U40" s="31" t="s">
        <v>913</v>
      </c>
      <c r="V40" s="29" t="s">
        <v>914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>A24</f>
        <v>VB199-1</v>
      </c>
      <c r="H41" s="4">
        <f>$B$5</f>
        <v>88</v>
      </c>
      <c r="I41" s="4">
        <f>$C$5</f>
        <v>0.75</v>
      </c>
      <c r="J41" s="5">
        <f>$D$5</f>
        <v>0</v>
      </c>
      <c r="K41" s="4">
        <f t="shared" ref="K41:K49" si="23">I41/H41</f>
        <v>8.5227272727272721E-3</v>
      </c>
      <c r="L41" s="125">
        <f t="shared" ref="L41:L49" si="24">K41/$H$17</f>
        <v>3.4880606010998082E-5</v>
      </c>
      <c r="M41" s="22">
        <f>$B$24</f>
        <v>282.39999999999998</v>
      </c>
      <c r="N41" s="22">
        <f>$C$24</f>
        <v>191.3</v>
      </c>
      <c r="O41" s="22">
        <f>$D$24</f>
        <v>1506</v>
      </c>
      <c r="P41" s="23">
        <f>$E$24</f>
        <v>0</v>
      </c>
      <c r="Q41" s="22">
        <f t="shared" ref="Q41:Q49" si="25">M41/O41</f>
        <v>0.18751660026560424</v>
      </c>
      <c r="R41" s="22">
        <f t="shared" ref="R41:R49" si="26">N41/O41</f>
        <v>0.12702523240371846</v>
      </c>
      <c r="S41" s="21">
        <f t="shared" ref="S41:S49" si="27">P41/O41</f>
        <v>0</v>
      </c>
      <c r="T41" s="20">
        <f t="shared" ref="T41:T49" si="28">(Q41*0.005*($H$18))/0.5335</f>
        <v>8.8468469141241984E-3</v>
      </c>
      <c r="U41" s="20">
        <f t="shared" ref="U41:U49" si="29">(R41*0.005*($H$18))/0.8217</f>
        <v>3.8909883164191237E-3</v>
      </c>
      <c r="V41" s="18">
        <f t="shared" ref="V41:V49" si="30">(S41*0.005*(100/20))/0.7126</f>
        <v>0</v>
      </c>
      <c r="W41" s="19">
        <f t="shared" ref="W41:W49" si="31">T41/U41</f>
        <v>2.2736760418406887</v>
      </c>
      <c r="X41" s="19">
        <f t="shared" ref="X41:X49" si="32">(T41+U41+V41)*8</f>
        <v>0.10190268184434657</v>
      </c>
      <c r="Y41" s="41">
        <f t="shared" ref="Y41:Y49" si="33">L41/X41</f>
        <v>3.4229330749388135E-4</v>
      </c>
      <c r="Z41" s="5">
        <f t="shared" ref="Z41:Z49" si="34">(Y41*900000)</f>
        <v>308.06397674449323</v>
      </c>
      <c r="AA41" s="2">
        <f t="shared" ref="AA41:AA49" si="35">(Z41*0.2125)+26.378</f>
        <v>91.841595058204817</v>
      </c>
      <c r="AB41" s="2">
        <f t="shared" ref="AB41:AB49" si="36">-0.000006*(AA41)^2 + 0.0266*(AA41) + 3.4677</f>
        <v>5.8600771570512364</v>
      </c>
      <c r="AC41" s="17">
        <f t="shared" ref="AC41:AC49" si="37">ABS(Y41-$C$42)</f>
        <v>9.0316866361319227E-5</v>
      </c>
      <c r="AD41" s="38">
        <f t="shared" ref="AD41:AD49" si="38">ABS(AB41-$D$42)</f>
        <v>0.44221796901222277</v>
      </c>
    </row>
    <row r="42" spans="1:30" x14ac:dyDescent="0.25">
      <c r="A42" s="141" t="s">
        <v>9</v>
      </c>
      <c r="B42" s="141"/>
      <c r="C42" s="15">
        <f>MEDIAN(Y41:Y49)</f>
        <v>2.5197644113256212E-4</v>
      </c>
      <c r="D42" s="14">
        <f>MEDIAN(AB41:AB49)</f>
        <v>5.4178591880390137</v>
      </c>
      <c r="G42" s="40" t="str">
        <f>A25</f>
        <v>VB199-2</v>
      </c>
      <c r="H42" s="4">
        <f>$B$6</f>
        <v>92.1</v>
      </c>
      <c r="I42" s="4">
        <f>$C$6</f>
        <v>0.18</v>
      </c>
      <c r="J42" s="5">
        <f>$D$6</f>
        <v>0</v>
      </c>
      <c r="K42" s="4">
        <f t="shared" si="23"/>
        <v>1.9543973941368079E-3</v>
      </c>
      <c r="L42" s="125">
        <f t="shared" si="24"/>
        <v>7.9986796846067286E-6</v>
      </c>
      <c r="M42" s="22">
        <f>$B$25</f>
        <v>401.3</v>
      </c>
      <c r="N42" s="22">
        <f>$C$25</f>
        <v>385.1</v>
      </c>
      <c r="O42" s="22">
        <f>$D$25</f>
        <v>1640.6</v>
      </c>
      <c r="P42" s="23">
        <f>$E$25</f>
        <v>0</v>
      </c>
      <c r="Q42" s="22">
        <f t="shared" si="25"/>
        <v>0.24460563208582228</v>
      </c>
      <c r="R42" s="22">
        <f t="shared" si="26"/>
        <v>0.23473119590393762</v>
      </c>
      <c r="S42" s="21">
        <f t="shared" si="27"/>
        <v>0</v>
      </c>
      <c r="T42" s="20">
        <f t="shared" si="28"/>
        <v>1.1540250720899998E-2</v>
      </c>
      <c r="U42" s="20">
        <f t="shared" si="29"/>
        <v>7.1901961797518699E-3</v>
      </c>
      <c r="V42" s="18">
        <f t="shared" si="30"/>
        <v>0</v>
      </c>
      <c r="W42" s="19">
        <f t="shared" si="31"/>
        <v>1.6049980323761133</v>
      </c>
      <c r="X42" s="19">
        <f t="shared" si="32"/>
        <v>0.14984357520521494</v>
      </c>
      <c r="Y42" s="18">
        <f t="shared" si="33"/>
        <v>5.3380197807295473E-5</v>
      </c>
      <c r="Z42" s="5">
        <f t="shared" si="34"/>
        <v>48.042178026565928</v>
      </c>
      <c r="AA42" s="2">
        <f t="shared" si="35"/>
        <v>36.586962830645263</v>
      </c>
      <c r="AB42" s="2">
        <f t="shared" si="36"/>
        <v>4.4328815762001375</v>
      </c>
      <c r="AC42" s="17">
        <f t="shared" si="37"/>
        <v>1.9859624332526664E-4</v>
      </c>
      <c r="AD42" s="38">
        <f t="shared" si="38"/>
        <v>0.98497761183887622</v>
      </c>
    </row>
    <row r="43" spans="1:30" x14ac:dyDescent="0.25">
      <c r="A43" s="141" t="s">
        <v>8</v>
      </c>
      <c r="B43" s="141"/>
      <c r="C43" s="15">
        <f>MEDIAN(AC41:AC49)</f>
        <v>5.3627158537752581E-5</v>
      </c>
      <c r="D43" s="14">
        <f>MEDIAN(AD41:AD49)</f>
        <v>0.26426843197494509</v>
      </c>
      <c r="G43" s="40" t="str">
        <f>A26</f>
        <v>VB199-3</v>
      </c>
      <c r="H43" s="4">
        <f>$B$7</f>
        <v>91.9</v>
      </c>
      <c r="I43" s="4">
        <f>$C$7</f>
        <v>0.68</v>
      </c>
      <c r="J43" s="5">
        <f>$D$7</f>
        <v>0</v>
      </c>
      <c r="K43" s="4">
        <f t="shared" si="23"/>
        <v>7.3993471164309028E-3</v>
      </c>
      <c r="L43" s="125">
        <f t="shared" si="24"/>
        <v>3.0282995483469358E-5</v>
      </c>
      <c r="M43" s="22">
        <f>$B$26</f>
        <v>439.1</v>
      </c>
      <c r="N43" s="22">
        <f>$C$26</f>
        <v>365.4</v>
      </c>
      <c r="O43" s="22">
        <f>$D$26</f>
        <v>1672</v>
      </c>
      <c r="P43" s="23">
        <f>$E$26</f>
        <v>0</v>
      </c>
      <c r="Q43" s="22">
        <f t="shared" si="25"/>
        <v>0.26261961722488042</v>
      </c>
      <c r="R43" s="22">
        <f t="shared" si="26"/>
        <v>0.21854066985645931</v>
      </c>
      <c r="S43" s="21">
        <f t="shared" si="27"/>
        <v>0</v>
      </c>
      <c r="T43" s="20">
        <f t="shared" si="28"/>
        <v>1.2390132643955467E-2</v>
      </c>
      <c r="U43" s="20">
        <f t="shared" si="29"/>
        <v>6.6942541807071708E-3</v>
      </c>
      <c r="V43" s="18">
        <f t="shared" si="30"/>
        <v>0</v>
      </c>
      <c r="W43" s="19">
        <f t="shared" si="31"/>
        <v>1.8508607993499573</v>
      </c>
      <c r="X43" s="19">
        <f t="shared" si="32"/>
        <v>0.15267509459730111</v>
      </c>
      <c r="Y43" s="18">
        <f t="shared" si="33"/>
        <v>1.9834928259480954E-4</v>
      </c>
      <c r="Z43" s="5">
        <f t="shared" si="34"/>
        <v>178.51435433532859</v>
      </c>
      <c r="AA43" s="2">
        <f t="shared" si="35"/>
        <v>64.31230029625732</v>
      </c>
      <c r="AB43" s="2">
        <f t="shared" si="36"/>
        <v>5.1535907560640686</v>
      </c>
      <c r="AC43" s="17">
        <f t="shared" si="37"/>
        <v>5.3627158537752581E-5</v>
      </c>
      <c r="AD43" s="38">
        <f t="shared" si="38"/>
        <v>0.26426843197494509</v>
      </c>
    </row>
    <row r="44" spans="1:30" x14ac:dyDescent="0.25">
      <c r="A44" s="141" t="s">
        <v>7</v>
      </c>
      <c r="B44" s="141"/>
      <c r="C44" s="15">
        <f>C43*1.483</f>
        <v>7.9529076111487085E-5</v>
      </c>
      <c r="D44" s="14">
        <f>D43*1.483</f>
        <v>0.39191008461884358</v>
      </c>
      <c r="G44" s="40" t="str">
        <f>A27</f>
        <v>VB199-4</v>
      </c>
      <c r="H44" s="4">
        <f>$B$8</f>
        <v>96.3</v>
      </c>
      <c r="I44" s="4">
        <f>$C$8</f>
        <v>0.76</v>
      </c>
      <c r="J44" s="5">
        <f>$D$8</f>
        <v>0</v>
      </c>
      <c r="K44" s="4">
        <f t="shared" si="23"/>
        <v>7.8920041536863963E-3</v>
      </c>
      <c r="L44" s="125">
        <f t="shared" si="24"/>
        <v>3.2299272135902412E-5</v>
      </c>
      <c r="M44" s="22">
        <f>$B$27</f>
        <v>425.8</v>
      </c>
      <c r="N44" s="22">
        <f>$C$27</f>
        <v>272.10000000000002</v>
      </c>
      <c r="O44" s="22">
        <f>$D$27</f>
        <v>1669.5</v>
      </c>
      <c r="P44" s="23">
        <f>$E$27</f>
        <v>0</v>
      </c>
      <c r="Q44" s="22">
        <f t="shared" si="25"/>
        <v>0.25504642108415693</v>
      </c>
      <c r="R44" s="22">
        <f t="shared" si="26"/>
        <v>0.16298292902066489</v>
      </c>
      <c r="S44" s="21">
        <f t="shared" si="27"/>
        <v>0</v>
      </c>
      <c r="T44" s="20">
        <f t="shared" si="28"/>
        <v>1.2032836773548699E-2</v>
      </c>
      <c r="U44" s="20">
        <f t="shared" si="29"/>
        <v>4.9924307210053977E-3</v>
      </c>
      <c r="V44" s="18">
        <f t="shared" si="30"/>
        <v>0</v>
      </c>
      <c r="W44" s="19">
        <f t="shared" si="31"/>
        <v>2.4102160742904557</v>
      </c>
      <c r="X44" s="19">
        <f t="shared" si="32"/>
        <v>0.13620213995643277</v>
      </c>
      <c r="Y44" s="18">
        <f t="shared" si="33"/>
        <v>2.3714217813489597E-4</v>
      </c>
      <c r="Z44" s="5">
        <f t="shared" si="34"/>
        <v>213.42796032140637</v>
      </c>
      <c r="AA44" s="2">
        <f t="shared" si="35"/>
        <v>71.731441568298862</v>
      </c>
      <c r="AB44" s="2">
        <f t="shared" si="36"/>
        <v>5.3448839474599517</v>
      </c>
      <c r="AC44" s="17">
        <f t="shared" si="37"/>
        <v>1.4834262997666153E-5</v>
      </c>
      <c r="AD44" s="38">
        <f t="shared" si="38"/>
        <v>7.2975240579062017E-2</v>
      </c>
    </row>
    <row r="45" spans="1:30" x14ac:dyDescent="0.25">
      <c r="A45" s="141" t="s">
        <v>5</v>
      </c>
      <c r="B45" s="141"/>
      <c r="C45" s="25">
        <f>COUNT(Y41:Y49)</f>
        <v>9</v>
      </c>
      <c r="D45" s="24">
        <f>COUNT(AB41:AB49)</f>
        <v>9</v>
      </c>
      <c r="G45" s="40" t="str">
        <f>A28</f>
        <v>VB199-5</v>
      </c>
      <c r="H45" s="4">
        <f>$B$9</f>
        <v>95</v>
      </c>
      <c r="I45" s="4">
        <f>$C$9</f>
        <v>0.56000000000000005</v>
      </c>
      <c r="J45" s="5">
        <f>$D$9</f>
        <v>0</v>
      </c>
      <c r="K45" s="4">
        <f t="shared" si="23"/>
        <v>5.8947368421052634E-3</v>
      </c>
      <c r="L45" s="125">
        <f t="shared" si="24"/>
        <v>2.4125140550484012E-5</v>
      </c>
      <c r="M45" s="22">
        <f>$B$28</f>
        <v>402.6</v>
      </c>
      <c r="N45" s="22">
        <f>$C$28</f>
        <v>293.89999999999998</v>
      </c>
      <c r="O45" s="22">
        <f>$D$28</f>
        <v>1637.6</v>
      </c>
      <c r="P45" s="23">
        <f>$E$28</f>
        <v>0</v>
      </c>
      <c r="Q45" s="22">
        <f t="shared" si="25"/>
        <v>0.24584758182706401</v>
      </c>
      <c r="R45" s="22">
        <f t="shared" si="26"/>
        <v>0.17946995603321933</v>
      </c>
      <c r="S45" s="21">
        <f t="shared" si="27"/>
        <v>0</v>
      </c>
      <c r="T45" s="20">
        <f t="shared" si="28"/>
        <v>1.1598844675889787E-2</v>
      </c>
      <c r="U45" s="20">
        <f t="shared" si="29"/>
        <v>5.4974550241646972E-3</v>
      </c>
      <c r="V45" s="18">
        <f t="shared" si="30"/>
        <v>0</v>
      </c>
      <c r="W45" s="19">
        <f t="shared" si="31"/>
        <v>2.1098571293272483</v>
      </c>
      <c r="X45" s="19">
        <f t="shared" si="32"/>
        <v>0.13677039760043588</v>
      </c>
      <c r="Y45" s="18">
        <f t="shared" si="33"/>
        <v>1.7639153628085327E-4</v>
      </c>
      <c r="Z45" s="5">
        <f t="shared" si="34"/>
        <v>158.75238265276795</v>
      </c>
      <c r="AA45" s="2">
        <f t="shared" si="35"/>
        <v>60.112881313713189</v>
      </c>
      <c r="AB45" s="2">
        <f t="shared" si="36"/>
        <v>5.0450212919457513</v>
      </c>
      <c r="AC45" s="17">
        <f t="shared" si="37"/>
        <v>7.5584904851708847E-5</v>
      </c>
      <c r="AD45" s="38">
        <f t="shared" si="38"/>
        <v>0.37283789609326234</v>
      </c>
    </row>
    <row r="46" spans="1:30" ht="15" customHeight="1" x14ac:dyDescent="0.25">
      <c r="A46" s="142" t="s">
        <v>3</v>
      </c>
      <c r="B46" s="142"/>
      <c r="C46" s="15">
        <f>_xlfn.CONFIDENCE.NORM(0.05,C44,C45)</f>
        <v>5.1958041634086471E-5</v>
      </c>
      <c r="D46" s="14">
        <f>_xlfn.CONFIDENCE.NORM(0.05,D44,D45)</f>
        <v>0.25604321701032606</v>
      </c>
      <c r="G46" s="40" t="str">
        <f>A30</f>
        <v>VB199-7</v>
      </c>
      <c r="H46" s="4">
        <f>$B$11</f>
        <v>88.2</v>
      </c>
      <c r="I46" s="4">
        <f>$C$11</f>
        <v>0.7</v>
      </c>
      <c r="J46" s="5">
        <f>$D$11</f>
        <v>0</v>
      </c>
      <c r="K46" s="4">
        <f t="shared" si="23"/>
        <v>7.9365079365079361E-3</v>
      </c>
      <c r="L46" s="125">
        <f t="shared" si="24"/>
        <v>3.2481410888548483E-5</v>
      </c>
      <c r="M46" s="22">
        <f>$B$30</f>
        <v>354.2</v>
      </c>
      <c r="N46" s="22">
        <f>$C$30</f>
        <v>275</v>
      </c>
      <c r="O46" s="22">
        <f>$D$30</f>
        <v>1622.7</v>
      </c>
      <c r="P46" s="23">
        <f>$E$30</f>
        <v>0</v>
      </c>
      <c r="Q46" s="22">
        <f t="shared" si="25"/>
        <v>0.21827817834473406</v>
      </c>
      <c r="R46" s="22">
        <f t="shared" si="26"/>
        <v>0.16947063536081838</v>
      </c>
      <c r="S46" s="21">
        <f t="shared" si="27"/>
        <v>0</v>
      </c>
      <c r="T46" s="20">
        <f t="shared" si="28"/>
        <v>1.0298147608129256E-2</v>
      </c>
      <c r="U46" s="20">
        <f t="shared" si="29"/>
        <v>5.1911596592817315E-3</v>
      </c>
      <c r="V46" s="18">
        <f t="shared" si="30"/>
        <v>0</v>
      </c>
      <c r="W46" s="19">
        <f t="shared" si="31"/>
        <v>1.9837855670103097</v>
      </c>
      <c r="X46" s="19">
        <f t="shared" si="32"/>
        <v>0.12391445813928789</v>
      </c>
      <c r="Y46" s="18">
        <f t="shared" si="33"/>
        <v>2.6212769176650288E-4</v>
      </c>
      <c r="Z46" s="5">
        <f t="shared" si="34"/>
        <v>235.91492258985258</v>
      </c>
      <c r="AA46" s="2">
        <f t="shared" si="35"/>
        <v>76.509921050343678</v>
      </c>
      <c r="AB46" s="2">
        <f t="shared" si="36"/>
        <v>5.4677412918243622</v>
      </c>
      <c r="AC46" s="17">
        <f t="shared" si="37"/>
        <v>1.0151250633940758E-5</v>
      </c>
      <c r="AD46" s="38">
        <f t="shared" si="38"/>
        <v>4.9882103785348519E-2</v>
      </c>
    </row>
    <row r="47" spans="1:30" x14ac:dyDescent="0.25">
      <c r="G47" s="40" t="str">
        <f>A31</f>
        <v>VB199-8</v>
      </c>
      <c r="H47" s="4">
        <f>$B$12</f>
        <v>101.9</v>
      </c>
      <c r="I47" s="4">
        <f>$C$12</f>
        <v>0.83</v>
      </c>
      <c r="J47" s="5">
        <f>$D$12</f>
        <v>0</v>
      </c>
      <c r="K47" s="4">
        <f t="shared" si="23"/>
        <v>8.1452404317958766E-3</v>
      </c>
      <c r="L47" s="125">
        <f t="shared" si="24"/>
        <v>3.3335681557648669E-5</v>
      </c>
      <c r="M47" s="22">
        <f>$B$31</f>
        <v>321</v>
      </c>
      <c r="N47" s="22">
        <f>$C$31</f>
        <v>257.7</v>
      </c>
      <c r="O47" s="22">
        <f>$D$31</f>
        <v>1616.2</v>
      </c>
      <c r="P47" s="23">
        <f>$E$31</f>
        <v>0</v>
      </c>
      <c r="Q47" s="22">
        <f t="shared" si="25"/>
        <v>0.19861403291671823</v>
      </c>
      <c r="R47" s="22">
        <f t="shared" si="26"/>
        <v>0.15944808810790742</v>
      </c>
      <c r="S47" s="21">
        <f t="shared" si="27"/>
        <v>0</v>
      </c>
      <c r="T47" s="20">
        <f t="shared" si="28"/>
        <v>9.3704127619752553E-3</v>
      </c>
      <c r="U47" s="20">
        <f t="shared" si="29"/>
        <v>4.8841528266715716E-3</v>
      </c>
      <c r="V47" s="18">
        <f t="shared" si="30"/>
        <v>0</v>
      </c>
      <c r="W47" s="19">
        <f t="shared" si="31"/>
        <v>1.9185338982033775</v>
      </c>
      <c r="X47" s="19">
        <f t="shared" si="32"/>
        <v>0.11403652470917461</v>
      </c>
      <c r="Y47" s="18">
        <f t="shared" si="33"/>
        <v>2.9232460075983625E-4</v>
      </c>
      <c r="Z47" s="5">
        <f t="shared" si="34"/>
        <v>263.09214068385262</v>
      </c>
      <c r="AA47" s="2">
        <f t="shared" si="35"/>
        <v>82.285079895318688</v>
      </c>
      <c r="AB47" s="2">
        <f t="shared" si="36"/>
        <v>5.6158581189752024</v>
      </c>
      <c r="AC47" s="17">
        <f t="shared" si="37"/>
        <v>4.0348159627274127E-5</v>
      </c>
      <c r="AD47" s="38">
        <f t="shared" si="38"/>
        <v>0.1979989309361887</v>
      </c>
    </row>
    <row r="48" spans="1:30" x14ac:dyDescent="0.25">
      <c r="A48" s="143" t="s">
        <v>6</v>
      </c>
      <c r="B48" s="143"/>
      <c r="C48" s="143"/>
      <c r="D48" s="143"/>
      <c r="G48" s="40" t="str">
        <f>A32</f>
        <v>VB199-9</v>
      </c>
      <c r="H48" s="4">
        <f>$B$13</f>
        <v>95.7</v>
      </c>
      <c r="I48" s="4">
        <f>$C$13</f>
        <v>1.2</v>
      </c>
      <c r="J48" s="5">
        <f>$D$13</f>
        <v>0</v>
      </c>
      <c r="K48" s="4">
        <f t="shared" si="23"/>
        <v>1.2539184952978056E-2</v>
      </c>
      <c r="L48" s="125">
        <f t="shared" si="24"/>
        <v>5.1318592751813276E-5</v>
      </c>
      <c r="M48" s="22">
        <f>$B$32</f>
        <v>419</v>
      </c>
      <c r="N48" s="22">
        <f>$C$32</f>
        <v>362.2</v>
      </c>
      <c r="O48" s="22">
        <f>$D$32</f>
        <v>1677.9</v>
      </c>
      <c r="P48" s="23">
        <f>$E$32</f>
        <v>0</v>
      </c>
      <c r="Q48" s="22">
        <f t="shared" si="25"/>
        <v>0.24971690803981167</v>
      </c>
      <c r="R48" s="22">
        <f t="shared" si="26"/>
        <v>0.2158650694320281</v>
      </c>
      <c r="S48" s="21">
        <f t="shared" si="27"/>
        <v>0</v>
      </c>
      <c r="T48" s="20">
        <f t="shared" si="28"/>
        <v>1.178139564266553E-2</v>
      </c>
      <c r="U48" s="20">
        <f t="shared" si="29"/>
        <v>6.6122962122479607E-3</v>
      </c>
      <c r="V48" s="18">
        <f t="shared" si="30"/>
        <v>0</v>
      </c>
      <c r="W48" s="19">
        <f t="shared" si="31"/>
        <v>1.7817404521054037</v>
      </c>
      <c r="X48" s="19">
        <f t="shared" si="32"/>
        <v>0.14714953483930793</v>
      </c>
      <c r="Y48" s="18">
        <f t="shared" si="33"/>
        <v>3.4875130803406783E-4</v>
      </c>
      <c r="Z48" s="5">
        <f t="shared" si="34"/>
        <v>313.87617723066103</v>
      </c>
      <c r="AA48" s="2">
        <f t="shared" si="35"/>
        <v>93.076687661515464</v>
      </c>
      <c r="AB48" s="2">
        <f t="shared" si="36"/>
        <v>5.8915602730800751</v>
      </c>
      <c r="AC48" s="17">
        <f t="shared" si="37"/>
        <v>9.6774866901505705E-5</v>
      </c>
      <c r="AD48" s="38">
        <f t="shared" si="38"/>
        <v>0.47370108504106145</v>
      </c>
    </row>
    <row r="49" spans="1:30" x14ac:dyDescent="0.25">
      <c r="A49" s="141" t="s">
        <v>2</v>
      </c>
      <c r="B49" s="141"/>
      <c r="C49" s="15">
        <f>AVERAGE(Y41:Y49)</f>
        <v>2.403040604449672E-4</v>
      </c>
      <c r="D49" s="14">
        <f>AVERAGE(AB41:AB49)</f>
        <v>5.3588304000710894</v>
      </c>
      <c r="G49" s="40" t="str">
        <f>A33</f>
        <v>VB199-10</v>
      </c>
      <c r="H49" s="4">
        <f>$B$14</f>
        <v>107</v>
      </c>
      <c r="I49" s="124">
        <f>$C$14</f>
        <v>0.77</v>
      </c>
      <c r="J49" s="5">
        <f>$D$14</f>
        <v>0</v>
      </c>
      <c r="K49" s="4">
        <f t="shared" si="23"/>
        <v>7.1962616822429911E-3</v>
      </c>
      <c r="L49" s="125">
        <f t="shared" si="24"/>
        <v>2.9451836302868916E-5</v>
      </c>
      <c r="M49" s="22">
        <f>$B$33</f>
        <v>346.5</v>
      </c>
      <c r="N49" s="22">
        <f>$C$33</f>
        <v>251.7</v>
      </c>
      <c r="O49" s="22">
        <f>$D$33</f>
        <v>1646.6</v>
      </c>
      <c r="P49" s="23">
        <f>$E$33</f>
        <v>0</v>
      </c>
      <c r="Q49" s="22">
        <f t="shared" si="25"/>
        <v>0.21043362079436415</v>
      </c>
      <c r="R49" s="22">
        <f t="shared" si="26"/>
        <v>0.15286043969391475</v>
      </c>
      <c r="S49" s="21">
        <f t="shared" si="27"/>
        <v>0</v>
      </c>
      <c r="T49" s="20">
        <f t="shared" si="28"/>
        <v>9.9280491759965259E-3</v>
      </c>
      <c r="U49" s="20">
        <f t="shared" si="29"/>
        <v>4.6823625010293723E-3</v>
      </c>
      <c r="V49" s="18">
        <f t="shared" si="30"/>
        <v>0</v>
      </c>
      <c r="W49" s="19">
        <f t="shared" si="31"/>
        <v>2.1203076809653116</v>
      </c>
      <c r="X49" s="19">
        <f t="shared" si="32"/>
        <v>0.11688329341620718</v>
      </c>
      <c r="Y49" s="18">
        <f t="shared" si="33"/>
        <v>2.5197644113256212E-4</v>
      </c>
      <c r="Z49" s="5">
        <f t="shared" si="34"/>
        <v>226.7787970193059</v>
      </c>
      <c r="AA49" s="2">
        <f t="shared" si="35"/>
        <v>74.568494366602494</v>
      </c>
      <c r="AB49" s="2">
        <f t="shared" si="36"/>
        <v>5.4178591880390137</v>
      </c>
      <c r="AC49" s="17">
        <f t="shared" si="37"/>
        <v>0</v>
      </c>
      <c r="AD49" s="38">
        <f t="shared" si="38"/>
        <v>0</v>
      </c>
    </row>
    <row r="50" spans="1:30" ht="15.75" thickBot="1" x14ac:dyDescent="0.3">
      <c r="A50" s="141" t="s">
        <v>1</v>
      </c>
      <c r="B50" s="141"/>
      <c r="C50" s="15">
        <f>STDEV(Y41:Y49)</f>
        <v>9.101978222170713E-5</v>
      </c>
      <c r="D50" s="14">
        <f>STDEV(AB41:AB49)</f>
        <v>0.44925408362066871</v>
      </c>
      <c r="G50" s="36"/>
      <c r="H50" s="31"/>
      <c r="I50" s="31"/>
      <c r="J50" s="29"/>
      <c r="K50" s="30"/>
      <c r="L50" s="126"/>
      <c r="M50" s="33"/>
      <c r="N50" s="33"/>
      <c r="O50" s="33"/>
      <c r="P50" s="34"/>
      <c r="Q50" s="33"/>
      <c r="R50" s="33"/>
      <c r="S50" s="32"/>
      <c r="T50" s="31"/>
      <c r="U50" s="31"/>
      <c r="V50" s="29"/>
      <c r="W50" s="30"/>
      <c r="X50" s="30"/>
      <c r="Y50" s="29"/>
      <c r="Z50" s="28"/>
      <c r="AA50" s="28"/>
      <c r="AB50" s="28"/>
      <c r="AC50" s="27"/>
      <c r="AD50" s="26"/>
    </row>
    <row r="51" spans="1:30" ht="15.75" thickTop="1" x14ac:dyDescent="0.25">
      <c r="A51" s="141" t="s">
        <v>0</v>
      </c>
      <c r="B51" s="141"/>
      <c r="C51" s="37">
        <f>(C50/C49)*100</f>
        <v>37.876922284695169</v>
      </c>
      <c r="D51" s="14">
        <f>(D50/D49)*100</f>
        <v>8.3834353782629325</v>
      </c>
      <c r="G51" s="7" t="s">
        <v>4</v>
      </c>
      <c r="H51" s="20"/>
      <c r="I51" s="20"/>
      <c r="J51" s="18"/>
      <c r="K51" s="19"/>
      <c r="L51" s="127"/>
      <c r="M51" s="22"/>
      <c r="N51" s="22"/>
      <c r="O51" s="22"/>
      <c r="P51" s="23"/>
      <c r="Q51" s="22"/>
      <c r="R51" s="22"/>
      <c r="S51" s="21"/>
      <c r="T51" s="20"/>
      <c r="U51" s="20"/>
      <c r="V51" s="18"/>
      <c r="W51" s="19"/>
      <c r="X51" s="19"/>
      <c r="Y51" s="18"/>
      <c r="Z51" s="2"/>
      <c r="AA51" s="2"/>
      <c r="AB51" s="2"/>
      <c r="AC51" s="17"/>
      <c r="AD51" s="16"/>
    </row>
    <row r="52" spans="1:30" x14ac:dyDescent="0.25">
      <c r="A52" s="141" t="s">
        <v>5</v>
      </c>
      <c r="B52" s="141"/>
      <c r="C52" s="25">
        <f>COUNT(Y41:Y49)</f>
        <v>9</v>
      </c>
      <c r="D52" s="24">
        <f>COUNT(AB41:AB49)</f>
        <v>9</v>
      </c>
      <c r="G52" s="7" t="s">
        <v>2</v>
      </c>
      <c r="H52" s="4">
        <f>AVERAGE(H41:H49)</f>
        <v>95.12222222222222</v>
      </c>
      <c r="I52" s="4">
        <f>AVERAGE(I41:I48)</f>
        <v>0.70750000000000002</v>
      </c>
      <c r="J52" s="5">
        <f>AVERAGE(J41:J45)</f>
        <v>0</v>
      </c>
      <c r="K52" s="13">
        <f t="shared" ref="K52:AD52" si="39">AVERAGE(K41:K49)</f>
        <v>7.4978230869568348E-3</v>
      </c>
      <c r="L52" s="11">
        <f t="shared" si="39"/>
        <v>3.068602392959333E-5</v>
      </c>
      <c r="M52" s="4">
        <f t="shared" si="39"/>
        <v>376.87777777777779</v>
      </c>
      <c r="N52" s="4">
        <f t="shared" si="39"/>
        <v>294.93333333333334</v>
      </c>
      <c r="O52" s="4">
        <f t="shared" si="39"/>
        <v>1632.1222222222225</v>
      </c>
      <c r="P52" s="5">
        <f t="shared" si="39"/>
        <v>0</v>
      </c>
      <c r="Q52" s="4">
        <f t="shared" si="39"/>
        <v>0.23029762139812845</v>
      </c>
      <c r="R52" s="4">
        <f t="shared" si="39"/>
        <v>0.18004380175696313</v>
      </c>
      <c r="S52" s="3">
        <f t="shared" si="39"/>
        <v>0</v>
      </c>
      <c r="T52" s="4">
        <f t="shared" si="39"/>
        <v>1.0865212990798304E-2</v>
      </c>
      <c r="U52" s="4">
        <f t="shared" si="39"/>
        <v>5.5150328468087668E-3</v>
      </c>
      <c r="V52" s="3">
        <f t="shared" si="39"/>
        <v>0</v>
      </c>
      <c r="W52" s="2">
        <f t="shared" si="39"/>
        <v>2.0059972972743183</v>
      </c>
      <c r="X52" s="2">
        <f t="shared" si="39"/>
        <v>0.13104196670085655</v>
      </c>
      <c r="Y52" s="11">
        <f t="shared" si="39"/>
        <v>2.403040604449672E-4</v>
      </c>
      <c r="Z52" s="2">
        <f t="shared" si="39"/>
        <v>216.27365440047046</v>
      </c>
      <c r="AA52" s="2">
        <f t="shared" si="39"/>
        <v>72.336151560099978</v>
      </c>
      <c r="AB52" s="2">
        <f t="shared" si="39"/>
        <v>5.3588304000710894</v>
      </c>
      <c r="AC52" s="10">
        <f t="shared" si="39"/>
        <v>6.4470412581826015E-5</v>
      </c>
      <c r="AD52" s="10">
        <f t="shared" si="39"/>
        <v>0.31765102991788524</v>
      </c>
    </row>
    <row r="53" spans="1:30" ht="17.25" customHeight="1" x14ac:dyDescent="0.25">
      <c r="A53" s="142" t="s">
        <v>3</v>
      </c>
      <c r="B53" s="142"/>
      <c r="C53" s="15">
        <f>_xlfn.CONFIDENCE.NORM(0.05,C50,C52)</f>
        <v>5.9465165011741678E-5</v>
      </c>
      <c r="D53" s="14">
        <f>_xlfn.CONFIDENCE.NORM(0.05,D50,D52)</f>
        <v>0.29350727460135206</v>
      </c>
      <c r="G53" s="7" t="s">
        <v>1</v>
      </c>
      <c r="H53" s="4">
        <f>STDEV(H41:H49)</f>
        <v>6.1939038129796984</v>
      </c>
      <c r="I53" s="4">
        <f>STDEV(I41:I48)</f>
        <v>0.28358672143002117</v>
      </c>
      <c r="J53" s="5">
        <f>STDEV(J41:J45)</f>
        <v>0</v>
      </c>
      <c r="K53" s="2">
        <f t="shared" ref="K53:AD53" si="40">STDEV(K41:K49)</f>
        <v>2.7530170064178744E-3</v>
      </c>
      <c r="L53" s="127">
        <f t="shared" si="40"/>
        <v>1.1267156447646219E-5</v>
      </c>
      <c r="M53" s="4">
        <f t="shared" si="40"/>
        <v>53.365269084343979</v>
      </c>
      <c r="N53" s="4">
        <f t="shared" si="40"/>
        <v>63.772505831274934</v>
      </c>
      <c r="O53" s="4">
        <f t="shared" si="40"/>
        <v>52.013863002515443</v>
      </c>
      <c r="P53" s="5">
        <f t="shared" si="40"/>
        <v>0</v>
      </c>
      <c r="Q53" s="4">
        <f t="shared" si="40"/>
        <v>2.7050773354188005E-2</v>
      </c>
      <c r="R53" s="4">
        <f t="shared" si="40"/>
        <v>3.5589965167540628E-2</v>
      </c>
      <c r="S53" s="3">
        <f t="shared" si="40"/>
        <v>0</v>
      </c>
      <c r="T53" s="4">
        <f t="shared" si="40"/>
        <v>1.2762286135424787E-3</v>
      </c>
      <c r="U53" s="4">
        <f t="shared" si="40"/>
        <v>1.0901781955299987E-3</v>
      </c>
      <c r="V53" s="3">
        <f t="shared" si="40"/>
        <v>0</v>
      </c>
      <c r="W53" s="2">
        <f t="shared" si="40"/>
        <v>0.25054953145518516</v>
      </c>
      <c r="X53" s="2">
        <f t="shared" si="40"/>
        <v>1.7783212419395625E-2</v>
      </c>
      <c r="Y53" s="3">
        <f t="shared" si="40"/>
        <v>9.101978222170713E-5</v>
      </c>
      <c r="Z53" s="2">
        <f t="shared" si="40"/>
        <v>81.91780399953646</v>
      </c>
      <c r="AA53" s="2">
        <f t="shared" si="40"/>
        <v>17.407533349901438</v>
      </c>
      <c r="AB53" s="2">
        <f t="shared" si="40"/>
        <v>0.44925408362066871</v>
      </c>
      <c r="AC53" s="8">
        <f t="shared" si="40"/>
        <v>6.1334227187500467E-5</v>
      </c>
      <c r="AD53" s="8">
        <f t="shared" si="40"/>
        <v>0.30370088948840668</v>
      </c>
    </row>
    <row r="54" spans="1:30" x14ac:dyDescent="0.25">
      <c r="G54" s="7" t="s">
        <v>0</v>
      </c>
      <c r="H54" s="4">
        <f t="shared" ref="H54:AD54" si="41">(H53/H52)*100</f>
        <v>6.5115213546101254</v>
      </c>
      <c r="I54" s="4">
        <f t="shared" si="41"/>
        <v>40.082928824031264</v>
      </c>
      <c r="J54" s="5" t="e">
        <f t="shared" si="41"/>
        <v>#DIV/0!</v>
      </c>
      <c r="K54" s="6">
        <f t="shared" si="41"/>
        <v>36.717550874293167</v>
      </c>
      <c r="L54" s="2">
        <f t="shared" si="41"/>
        <v>36.71755087429321</v>
      </c>
      <c r="M54" s="4">
        <f t="shared" si="41"/>
        <v>14.159834363014706</v>
      </c>
      <c r="N54" s="4">
        <f t="shared" si="41"/>
        <v>21.622685069374413</v>
      </c>
      <c r="O54" s="4">
        <f t="shared" si="41"/>
        <v>3.1868852892460322</v>
      </c>
      <c r="P54" s="5" t="e">
        <f t="shared" si="41"/>
        <v>#DIV/0!</v>
      </c>
      <c r="Q54" s="4">
        <f t="shared" si="41"/>
        <v>11.746006402482037</v>
      </c>
      <c r="R54" s="4">
        <f t="shared" si="41"/>
        <v>19.767392612372561</v>
      </c>
      <c r="S54" s="3" t="e">
        <f t="shared" si="41"/>
        <v>#DIV/0!</v>
      </c>
      <c r="T54" s="4">
        <f t="shared" si="41"/>
        <v>11.746006402482037</v>
      </c>
      <c r="U54" s="4">
        <f t="shared" si="41"/>
        <v>19.767392612372603</v>
      </c>
      <c r="V54" s="3" t="e">
        <f t="shared" si="41"/>
        <v>#DIV/0!</v>
      </c>
      <c r="W54" s="2">
        <f t="shared" si="41"/>
        <v>12.49002338116923</v>
      </c>
      <c r="X54" s="2">
        <f t="shared" si="41"/>
        <v>13.570623875014984</v>
      </c>
      <c r="Y54" s="3">
        <f t="shared" si="41"/>
        <v>37.876922284695169</v>
      </c>
      <c r="Z54" s="2">
        <f t="shared" si="41"/>
        <v>37.876922284695191</v>
      </c>
      <c r="AA54" s="2">
        <f t="shared" si="41"/>
        <v>24.064776704962682</v>
      </c>
      <c r="AB54" s="2">
        <f t="shared" si="41"/>
        <v>8.3834353782629325</v>
      </c>
      <c r="AC54" s="1">
        <f t="shared" si="41"/>
        <v>95.135465605489813</v>
      </c>
      <c r="AD54" s="1">
        <f t="shared" si="41"/>
        <v>95.608344026750132</v>
      </c>
    </row>
  </sheetData>
  <sortState ref="AB24:AB33">
    <sortCondition descending="1" ref="AB24"/>
  </sortState>
  <mergeCells count="25">
    <mergeCell ref="A53:B53"/>
    <mergeCell ref="A45:B45"/>
    <mergeCell ref="A46:B46"/>
    <mergeCell ref="A49:B49"/>
    <mergeCell ref="A50:B50"/>
    <mergeCell ref="A51:B51"/>
    <mergeCell ref="A52:B52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5"/>
  <sheetViews>
    <sheetView topLeftCell="A19" zoomScaleNormal="100" workbookViewId="0">
      <selection activeCell="U48" sqref="U48"/>
    </sheetView>
  </sheetViews>
  <sheetFormatPr defaultRowHeight="15" x14ac:dyDescent="0.25"/>
  <cols>
    <col min="1" max="1" width="10.28515625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300</v>
      </c>
      <c r="C1" s="117" t="s">
        <v>100</v>
      </c>
      <c r="D1" s="103">
        <v>2009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301</v>
      </c>
      <c r="B5" s="58">
        <v>51</v>
      </c>
      <c r="C5" s="130">
        <v>1.2</v>
      </c>
      <c r="D5" s="58">
        <v>0</v>
      </c>
      <c r="E5" s="58"/>
      <c r="G5" s="91" t="s">
        <v>95</v>
      </c>
      <c r="H5" s="91">
        <f>(11.4*0.9)/20</f>
        <v>0.51300000000000001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302</v>
      </c>
      <c r="B6" s="58">
        <v>44.7</v>
      </c>
      <c r="C6" s="130">
        <v>1.2</v>
      </c>
      <c r="D6" s="58">
        <v>0</v>
      </c>
      <c r="E6" s="58"/>
      <c r="G6" s="91" t="s">
        <v>93</v>
      </c>
      <c r="H6" s="91">
        <f>(34.57*0.4)/10</f>
        <v>1.3828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303</v>
      </c>
      <c r="B7" s="58">
        <v>49.1</v>
      </c>
      <c r="C7" s="130">
        <v>0.98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304</v>
      </c>
      <c r="B8" s="58">
        <v>46.4</v>
      </c>
      <c r="C8" s="130">
        <v>0.86</v>
      </c>
      <c r="D8" s="58">
        <v>0</v>
      </c>
      <c r="E8" s="58"/>
      <c r="G8" s="91" t="s">
        <v>89</v>
      </c>
      <c r="H8" s="91">
        <f>(30.16*0.97)/20</f>
        <v>1.4627599999999998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305</v>
      </c>
      <c r="B9" s="58">
        <v>47.6</v>
      </c>
      <c r="C9" s="130">
        <v>1.2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306</v>
      </c>
      <c r="B10" s="58">
        <v>46.1</v>
      </c>
      <c r="C10" s="130">
        <v>1.3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307</v>
      </c>
      <c r="B11" s="58">
        <v>45.2</v>
      </c>
      <c r="C11" s="130">
        <v>1.1000000000000001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308</v>
      </c>
      <c r="B12" s="58">
        <v>43.5</v>
      </c>
      <c r="C12" s="130">
        <v>1.1000000000000001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309</v>
      </c>
      <c r="B13" s="58">
        <v>46.3</v>
      </c>
      <c r="C13" s="130">
        <v>1.3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310</v>
      </c>
      <c r="B14" s="58">
        <v>46.8</v>
      </c>
      <c r="C14" s="130">
        <v>1.3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40" t="s">
        <v>73</v>
      </c>
      <c r="O15" s="140" t="s">
        <v>72</v>
      </c>
      <c r="P15" s="140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41.3</v>
      </c>
      <c r="C16" s="58">
        <v>0</v>
      </c>
      <c r="D16" s="58">
        <v>35.6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5.13E-3</v>
      </c>
      <c r="O16" s="96">
        <f>$H$7*(L16/1000)</f>
        <v>0</v>
      </c>
      <c r="P16" s="95">
        <f t="shared" ref="P16:P21" si="1">$H$6*(M16/1000)</f>
        <v>1.3828E-2</v>
      </c>
      <c r="Q16" s="94">
        <f t="shared" ref="Q16:S21" si="2">B16</f>
        <v>41.3</v>
      </c>
      <c r="R16" s="94">
        <f t="shared" si="2"/>
        <v>0</v>
      </c>
      <c r="S16" s="94">
        <f t="shared" si="2"/>
        <v>35.6</v>
      </c>
      <c r="T16" s="93">
        <f t="shared" ref="T16:T20" si="3">R16/Q16</f>
        <v>0</v>
      </c>
      <c r="U16" s="92">
        <f t="shared" ref="U16:U21" si="4">S16/Q16</f>
        <v>0.86198547215496379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46</v>
      </c>
      <c r="C17" s="58">
        <v>29</v>
      </c>
      <c r="D17" s="58">
        <v>76.5</v>
      </c>
      <c r="E17" s="58"/>
      <c r="G17" s="102" t="s">
        <v>63</v>
      </c>
      <c r="H17" s="103">
        <v>222.78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5.13E-3</v>
      </c>
      <c r="O17" s="96">
        <f>$H$8*(L17/1000)</f>
        <v>2.9255199999999996E-3</v>
      </c>
      <c r="P17" s="95">
        <f t="shared" si="1"/>
        <v>1.10624E-2</v>
      </c>
      <c r="Q17" s="94">
        <f t="shared" si="2"/>
        <v>46</v>
      </c>
      <c r="R17" s="94">
        <f t="shared" si="2"/>
        <v>29</v>
      </c>
      <c r="S17" s="94">
        <f t="shared" si="2"/>
        <v>76.5</v>
      </c>
      <c r="T17" s="93">
        <f t="shared" si="3"/>
        <v>0.63043478260869568</v>
      </c>
      <c r="U17" s="92">
        <f t="shared" si="4"/>
        <v>1.6630434782608696</v>
      </c>
      <c r="V17" s="91"/>
      <c r="W17" s="91"/>
      <c r="X17" s="100"/>
    </row>
    <row r="18" spans="1:35" x14ac:dyDescent="0.25">
      <c r="A18" s="58" t="s">
        <v>62</v>
      </c>
      <c r="B18" s="58">
        <v>44.7</v>
      </c>
      <c r="C18" s="58">
        <v>60</v>
      </c>
      <c r="D18" s="58">
        <v>15.2</v>
      </c>
      <c r="E18" s="58"/>
      <c r="G18" s="102" t="s">
        <v>61</v>
      </c>
      <c r="H18" s="101">
        <f>50.34/10</f>
        <v>5.0340000000000007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5.13E-3</v>
      </c>
      <c r="O18" s="96">
        <f>$H$8*(L18/1000)</f>
        <v>5.8510399999999992E-3</v>
      </c>
      <c r="P18" s="95">
        <f t="shared" si="1"/>
        <v>8.2968E-3</v>
      </c>
      <c r="Q18" s="94">
        <f t="shared" si="2"/>
        <v>44.7</v>
      </c>
      <c r="R18" s="94">
        <f t="shared" si="2"/>
        <v>60</v>
      </c>
      <c r="S18" s="94">
        <f t="shared" si="2"/>
        <v>15.2</v>
      </c>
      <c r="T18" s="93">
        <f t="shared" si="3"/>
        <v>1.3422818791946307</v>
      </c>
      <c r="U18" s="92">
        <f t="shared" si="4"/>
        <v>0.34004474272930646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46</v>
      </c>
      <c r="C19" s="58">
        <v>89.2</v>
      </c>
      <c r="D19" s="58">
        <v>7.7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5.13E-3</v>
      </c>
      <c r="O19" s="96">
        <f>$H$8*(L19/1000)</f>
        <v>8.7765599999999992E-3</v>
      </c>
      <c r="P19" s="95">
        <f t="shared" si="1"/>
        <v>5.5312E-3</v>
      </c>
      <c r="Q19" s="94">
        <f t="shared" si="2"/>
        <v>46</v>
      </c>
      <c r="R19" s="94">
        <f t="shared" si="2"/>
        <v>89.2</v>
      </c>
      <c r="S19" s="94">
        <f t="shared" si="2"/>
        <v>7.7</v>
      </c>
      <c r="T19" s="93">
        <f t="shared" si="3"/>
        <v>1.9391304347826088</v>
      </c>
      <c r="U19" s="92">
        <f t="shared" si="4"/>
        <v>0.16739130434782609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43.3</v>
      </c>
      <c r="C20" s="58">
        <v>112.8</v>
      </c>
      <c r="D20" s="58">
        <v>4.4000000000000004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5.13E-3</v>
      </c>
      <c r="O20" s="96">
        <f>$H$8*(L20/1000)</f>
        <v>1.1702079999999998E-2</v>
      </c>
      <c r="P20" s="95">
        <f t="shared" si="1"/>
        <v>2.7656E-3</v>
      </c>
      <c r="Q20" s="94">
        <f t="shared" si="2"/>
        <v>43.3</v>
      </c>
      <c r="R20" s="94">
        <f t="shared" si="2"/>
        <v>112.8</v>
      </c>
      <c r="S20" s="94">
        <f t="shared" si="2"/>
        <v>4.4000000000000004</v>
      </c>
      <c r="T20" s="93">
        <f t="shared" si="3"/>
        <v>2.6050808314087761</v>
      </c>
      <c r="U20" s="92">
        <f t="shared" si="4"/>
        <v>0.10161662817551964</v>
      </c>
      <c r="V20" s="91"/>
      <c r="W20" s="91"/>
    </row>
    <row r="21" spans="1:35" x14ac:dyDescent="0.25">
      <c r="A21" s="58" t="s">
        <v>58</v>
      </c>
      <c r="B21" s="58">
        <v>45.6</v>
      </c>
      <c r="C21" s="58">
        <v>147.5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5.13E-3</v>
      </c>
      <c r="O21" s="96">
        <f>$H$8*(L21/1000)</f>
        <v>1.4627599999999999E-2</v>
      </c>
      <c r="P21" s="95">
        <f t="shared" si="1"/>
        <v>0</v>
      </c>
      <c r="Q21" s="94">
        <f t="shared" si="2"/>
        <v>45.6</v>
      </c>
      <c r="R21" s="94">
        <f t="shared" si="2"/>
        <v>147.5</v>
      </c>
      <c r="S21" s="94">
        <f t="shared" si="2"/>
        <v>0</v>
      </c>
      <c r="T21" s="93"/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5">A5</f>
        <v>VB173-1</v>
      </c>
      <c r="B24" s="58">
        <v>1367</v>
      </c>
      <c r="C24" s="58">
        <v>1108.0999999999999</v>
      </c>
      <c r="D24" s="58">
        <v>3270.4</v>
      </c>
      <c r="E24" s="58">
        <v>0</v>
      </c>
      <c r="G24" s="86" t="str">
        <f t="shared" ref="G24:G33" si="6">A5</f>
        <v>VB173-1</v>
      </c>
      <c r="H24" s="49">
        <f>$B$5</f>
        <v>51</v>
      </c>
      <c r="I24" s="49">
        <f>$C$5</f>
        <v>1.2</v>
      </c>
      <c r="J24" s="51">
        <f>$D$5</f>
        <v>0</v>
      </c>
      <c r="K24" s="49">
        <f t="shared" ref="K24:K33" si="7">I24/H24</f>
        <v>2.3529411764705882E-2</v>
      </c>
      <c r="L24" s="85">
        <f t="shared" ref="L24:L33" si="8">K24/$H$17</f>
        <v>1.0561725363455374E-4</v>
      </c>
      <c r="M24" s="48">
        <f t="shared" ref="M24:M33" si="9">ABS(($L$36-L24)/$L$37)</f>
        <v>0.37339917165585346</v>
      </c>
      <c r="N24" s="83">
        <f>$B$24</f>
        <v>1367</v>
      </c>
      <c r="O24" s="83">
        <f>$C$24</f>
        <v>1108.0999999999999</v>
      </c>
      <c r="P24" s="83">
        <f>$D$24</f>
        <v>3270.4</v>
      </c>
      <c r="Q24" s="84">
        <f>$E$24</f>
        <v>0</v>
      </c>
      <c r="R24" s="83">
        <f t="shared" ref="R24:R33" si="10">N24/P24</f>
        <v>0.41799168297455969</v>
      </c>
      <c r="S24" s="83">
        <f t="shared" ref="S24:S33" si="11">O24/P24</f>
        <v>0.33882705479452052</v>
      </c>
      <c r="T24" s="82">
        <f t="shared" ref="T24:T33" si="12">Q24/P24</f>
        <v>0</v>
      </c>
      <c r="U24" s="81">
        <f>(R24*0.01*($H$18))/0.5335</f>
        <v>3.9440864706540464E-2</v>
      </c>
      <c r="V24" s="81">
        <f>(S24*0.01*($H$18))/0.8217</f>
        <v>2.0757641399970994E-2</v>
      </c>
      <c r="W24" s="80">
        <f t="shared" ref="W24:W33" si="13">(T24*0.005*($H$18))/0.7126</f>
        <v>0</v>
      </c>
      <c r="X24" s="79">
        <f t="shared" ref="X24:X33" si="14">U24/V24</f>
        <v>1.9000648458353067</v>
      </c>
      <c r="Y24" s="78">
        <f t="shared" ref="Y24:Y33" si="15">(U24+V24+W24)*10</f>
        <v>0.60198506106511462</v>
      </c>
      <c r="Z24" s="48">
        <f t="shared" ref="Z24:Z33" si="16">ABS(($Y$36-Y24)/$Y$37)</f>
        <v>0.11326901932748347</v>
      </c>
      <c r="AA24" s="88">
        <f t="shared" ref="AA24:AA33" si="17">L24/Y24</f>
        <v>1.7544829675288152E-4</v>
      </c>
      <c r="AB24" s="55">
        <f>$AA$30</f>
        <v>1.8223761513113434E-4</v>
      </c>
      <c r="AC24" s="48">
        <f t="shared" ref="AC24:AC33" si="18">ABS(($AB$36-AB24)/$AB$37)</f>
        <v>0.24992735090703691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5"/>
        <v>VB173-2</v>
      </c>
      <c r="B25" s="58">
        <v>1335.1</v>
      </c>
      <c r="C25" s="58">
        <v>1117.0999999999999</v>
      </c>
      <c r="D25" s="58">
        <v>3311.8</v>
      </c>
      <c r="E25" s="58">
        <v>0</v>
      </c>
      <c r="G25" s="86" t="str">
        <f t="shared" si="6"/>
        <v>VB173-2</v>
      </c>
      <c r="H25" s="49">
        <f>$B$6</f>
        <v>44.7</v>
      </c>
      <c r="I25" s="49">
        <f>$C$6</f>
        <v>1.2</v>
      </c>
      <c r="J25" s="51">
        <f>$D$6</f>
        <v>0</v>
      </c>
      <c r="K25" s="49">
        <f t="shared" si="7"/>
        <v>2.6845637583892613E-2</v>
      </c>
      <c r="L25" s="85">
        <f t="shared" si="8"/>
        <v>1.2050290683137002E-4</v>
      </c>
      <c r="M25" s="48">
        <f t="shared" si="9"/>
        <v>0.62012249027898492</v>
      </c>
      <c r="N25" s="83">
        <f>$B$25</f>
        <v>1335.1</v>
      </c>
      <c r="O25" s="83">
        <f>$C$25</f>
        <v>1117.0999999999999</v>
      </c>
      <c r="P25" s="83">
        <f>$D$25</f>
        <v>3311.8</v>
      </c>
      <c r="Q25" s="84">
        <f>$E$25</f>
        <v>0</v>
      </c>
      <c r="R25" s="83">
        <f t="shared" si="10"/>
        <v>0.40313424723715197</v>
      </c>
      <c r="S25" s="83">
        <f t="shared" si="11"/>
        <v>0.33730901624494231</v>
      </c>
      <c r="T25" s="82">
        <f t="shared" si="12"/>
        <v>0</v>
      </c>
      <c r="U25" s="81">
        <f t="shared" ref="U25:U28" si="19">(R25*0.01*($H$18))/0.5335</f>
        <v>3.8038946590287226E-2</v>
      </c>
      <c r="V25" s="81">
        <f t="shared" ref="V25:V28" si="20">(S25*0.01*($H$18))/0.8217</f>
        <v>2.0664641447937688E-2</v>
      </c>
      <c r="W25" s="80">
        <f t="shared" si="13"/>
        <v>0</v>
      </c>
      <c r="X25" s="79">
        <f t="shared" si="14"/>
        <v>1.8407745755532321</v>
      </c>
      <c r="Y25" s="78">
        <f t="shared" si="15"/>
        <v>0.58703588038224908</v>
      </c>
      <c r="Z25" s="48">
        <f t="shared" si="16"/>
        <v>0.18317316907884448</v>
      </c>
      <c r="AA25" s="54">
        <f t="shared" si="17"/>
        <v>2.0527349495724932E-4</v>
      </c>
      <c r="AB25" s="55">
        <f>$AA$26</f>
        <v>1.6508743220540727E-4</v>
      </c>
      <c r="AC25" s="48">
        <f t="shared" si="18"/>
        <v>1.377505064219765</v>
      </c>
      <c r="AD25" s="51">
        <f>(AB24-AB33)/AB37</f>
        <v>0.44637915088464536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5"/>
        <v>VB173-3</v>
      </c>
      <c r="B26" s="58">
        <v>1227.0999999999999</v>
      </c>
      <c r="C26" s="58">
        <v>1017.6</v>
      </c>
      <c r="D26" s="58">
        <v>3282.3</v>
      </c>
      <c r="E26" s="58">
        <v>0</v>
      </c>
      <c r="G26" s="86" t="str">
        <f t="shared" si="6"/>
        <v>VB173-3</v>
      </c>
      <c r="H26" s="49">
        <f>$B$7</f>
        <v>49.1</v>
      </c>
      <c r="I26" s="49">
        <f>$C$7</f>
        <v>0.98</v>
      </c>
      <c r="J26" s="51">
        <f>$D$7</f>
        <v>0</v>
      </c>
      <c r="K26" s="49">
        <f t="shared" si="7"/>
        <v>1.995926680244399E-2</v>
      </c>
      <c r="L26" s="85">
        <f t="shared" si="8"/>
        <v>8.9591825129921844E-5</v>
      </c>
      <c r="M26" s="48">
        <f t="shared" si="9"/>
        <v>1.4429935086074284</v>
      </c>
      <c r="N26" s="83">
        <f>$B$26</f>
        <v>1227.0999999999999</v>
      </c>
      <c r="O26" s="83">
        <f>$C$26</f>
        <v>1017.6</v>
      </c>
      <c r="P26" s="83">
        <f>$D$26</f>
        <v>3282.3</v>
      </c>
      <c r="Q26" s="84">
        <f>$E$26</f>
        <v>0</v>
      </c>
      <c r="R26" s="83">
        <f t="shared" si="10"/>
        <v>0.37385370014928554</v>
      </c>
      <c r="S26" s="83">
        <f t="shared" si="11"/>
        <v>0.31002650580385704</v>
      </c>
      <c r="T26" s="82">
        <f t="shared" si="12"/>
        <v>0</v>
      </c>
      <c r="U26" s="81">
        <f t="shared" si="19"/>
        <v>3.5276092343983205E-2</v>
      </c>
      <c r="V26" s="81">
        <f t="shared" si="20"/>
        <v>1.8993226606019431E-2</v>
      </c>
      <c r="W26" s="80">
        <f t="shared" si="13"/>
        <v>0</v>
      </c>
      <c r="X26" s="79">
        <f t="shared" si="14"/>
        <v>1.8572985557284576</v>
      </c>
      <c r="Y26" s="78">
        <f t="shared" si="15"/>
        <v>0.54269318950002632</v>
      </c>
      <c r="Z26" s="48">
        <f t="shared" si="16"/>
        <v>1.0624885378480524</v>
      </c>
      <c r="AA26" s="54">
        <f t="shared" si="17"/>
        <v>1.6508743220540727E-4</v>
      </c>
      <c r="AB26" s="55">
        <f>$AA$28</f>
        <v>2.0368477343269198E-4</v>
      </c>
      <c r="AC26" s="48">
        <f t="shared" si="18"/>
        <v>1.1601647641134345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5"/>
        <v>VB173-4</v>
      </c>
      <c r="B27" s="58">
        <v>1084.0999999999999</v>
      </c>
      <c r="C27" s="58">
        <v>924.9</v>
      </c>
      <c r="D27" s="58">
        <v>3156.7</v>
      </c>
      <c r="E27" s="58">
        <v>0</v>
      </c>
      <c r="G27" s="86" t="str">
        <f t="shared" si="6"/>
        <v>VB173-4</v>
      </c>
      <c r="H27" s="49">
        <f>$B$8</f>
        <v>46.4</v>
      </c>
      <c r="I27" s="49">
        <f>$C$8</f>
        <v>0.86</v>
      </c>
      <c r="J27" s="51">
        <f>$D$8</f>
        <v>0</v>
      </c>
      <c r="K27" s="49">
        <f t="shared" si="7"/>
        <v>1.8534482758620689E-2</v>
      </c>
      <c r="L27" s="85">
        <f t="shared" si="8"/>
        <v>8.3196349576356449E-5</v>
      </c>
      <c r="M27" s="48">
        <f t="shared" si="9"/>
        <v>1.8698503899837129</v>
      </c>
      <c r="N27" s="83">
        <f>$B$27</f>
        <v>1084.0999999999999</v>
      </c>
      <c r="O27" s="83">
        <f>$C$27</f>
        <v>924.9</v>
      </c>
      <c r="P27" s="83">
        <f>$D$27</f>
        <v>3156.7</v>
      </c>
      <c r="Q27" s="84">
        <f>$E$27</f>
        <v>0</v>
      </c>
      <c r="R27" s="83">
        <f t="shared" si="10"/>
        <v>0.3434282636930972</v>
      </c>
      <c r="S27" s="83">
        <f t="shared" si="11"/>
        <v>0.29299585009661988</v>
      </c>
      <c r="T27" s="82">
        <f t="shared" si="12"/>
        <v>0</v>
      </c>
      <c r="U27" s="81">
        <f t="shared" si="19"/>
        <v>3.2405208611641083E-2</v>
      </c>
      <c r="V27" s="81">
        <f t="shared" si="20"/>
        <v>1.794987354735773E-2</v>
      </c>
      <c r="W27" s="80">
        <f t="shared" si="13"/>
        <v>0</v>
      </c>
      <c r="X27" s="79">
        <f t="shared" si="14"/>
        <v>1.8053168188703601</v>
      </c>
      <c r="Y27" s="78">
        <f t="shared" si="15"/>
        <v>0.5035508215899881</v>
      </c>
      <c r="Z27" s="48">
        <f t="shared" si="16"/>
        <v>1.8386815245283858</v>
      </c>
      <c r="AA27" s="54">
        <f t="shared" si="17"/>
        <v>1.6521937013956131E-4</v>
      </c>
      <c r="AB27" s="55">
        <f>$AA$31</f>
        <v>1.7761981841564443E-4</v>
      </c>
      <c r="AC27" s="48">
        <f t="shared" si="18"/>
        <v>0.55353487996634576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5"/>
        <v>VB173-5</v>
      </c>
      <c r="B28" s="58">
        <v>1227.5</v>
      </c>
      <c r="C28" s="58">
        <v>1014.7</v>
      </c>
      <c r="D28" s="58">
        <v>3203.7</v>
      </c>
      <c r="E28" s="58">
        <v>0</v>
      </c>
      <c r="G28" s="86" t="str">
        <f t="shared" si="6"/>
        <v>VB173-5</v>
      </c>
      <c r="H28" s="49">
        <f>$B$9</f>
        <v>47.6</v>
      </c>
      <c r="I28" s="49">
        <f>$C$9</f>
        <v>1.2</v>
      </c>
      <c r="J28" s="51">
        <f>$D$9</f>
        <v>0</v>
      </c>
      <c r="K28" s="49">
        <f t="shared" si="7"/>
        <v>2.5210084033613443E-2</v>
      </c>
      <c r="L28" s="85">
        <f t="shared" si="8"/>
        <v>1.13161343179879E-4</v>
      </c>
      <c r="M28" s="48">
        <f t="shared" si="9"/>
        <v>0.13012031007302738</v>
      </c>
      <c r="N28" s="83">
        <f>$B$28</f>
        <v>1227.5</v>
      </c>
      <c r="O28" s="83">
        <f>$C$28</f>
        <v>1014.7</v>
      </c>
      <c r="P28" s="83">
        <f>$D$28</f>
        <v>3203.7</v>
      </c>
      <c r="Q28" s="84">
        <f>$E$28</f>
        <v>0</v>
      </c>
      <c r="R28" s="83">
        <f t="shared" si="10"/>
        <v>0.38315073196616417</v>
      </c>
      <c r="S28" s="83">
        <f t="shared" si="11"/>
        <v>0.31672753378905644</v>
      </c>
      <c r="T28" s="82">
        <f t="shared" si="12"/>
        <v>0</v>
      </c>
      <c r="U28" s="81">
        <f t="shared" si="19"/>
        <v>3.6153341794145658E-2</v>
      </c>
      <c r="V28" s="81">
        <f t="shared" si="20"/>
        <v>1.9403753256591338E-2</v>
      </c>
      <c r="W28" s="80">
        <f t="shared" si="13"/>
        <v>0</v>
      </c>
      <c r="X28" s="79">
        <f t="shared" si="14"/>
        <v>1.8632138492002617</v>
      </c>
      <c r="Y28" s="78">
        <f t="shared" si="15"/>
        <v>0.55557095050737004</v>
      </c>
      <c r="Z28" s="48">
        <f t="shared" si="16"/>
        <v>0.80712259266510289</v>
      </c>
      <c r="AA28" s="54">
        <f t="shared" si="17"/>
        <v>2.0368477343269198E-4</v>
      </c>
      <c r="AB28" s="55">
        <f>$AA$32</f>
        <v>2.022062248586007E-4</v>
      </c>
      <c r="AC28" s="48">
        <f t="shared" si="18"/>
        <v>1.0629542312919626</v>
      </c>
      <c r="AD28" s="51">
        <f>1-((((COUNT(AB24:AB33))-3)*((STDEV(AB26:AB33))^2))/(((COUNT(AB24:AB33))-1)*((STDEV(AB24:AB33))^2)))</f>
        <v>0.25456121287868771</v>
      </c>
    </row>
    <row r="29" spans="1:35" x14ac:dyDescent="0.25">
      <c r="A29" s="58" t="str">
        <f t="shared" si="5"/>
        <v>VB173-6</v>
      </c>
      <c r="B29" s="58">
        <v>1482.2</v>
      </c>
      <c r="C29" s="58">
        <v>1247</v>
      </c>
      <c r="D29" s="58">
        <v>1628.2</v>
      </c>
      <c r="E29" s="58">
        <v>0</v>
      </c>
      <c r="G29" s="86" t="str">
        <f t="shared" si="6"/>
        <v>VB173-6</v>
      </c>
      <c r="H29" s="49">
        <f>$B$10</f>
        <v>46.1</v>
      </c>
      <c r="I29" s="49">
        <f>$C$10</f>
        <v>1.3</v>
      </c>
      <c r="J29" s="51">
        <f>$D$10</f>
        <v>0</v>
      </c>
      <c r="K29" s="49">
        <f t="shared" si="7"/>
        <v>2.8199566160520606E-2</v>
      </c>
      <c r="L29" s="85">
        <f t="shared" si="8"/>
        <v>1.2658033109130354E-4</v>
      </c>
      <c r="M29" s="48">
        <f t="shared" si="9"/>
        <v>1.0257514923239646</v>
      </c>
      <c r="N29" s="83">
        <f>$B$29</f>
        <v>1482.2</v>
      </c>
      <c r="O29" s="83">
        <f>$C$29</f>
        <v>1247</v>
      </c>
      <c r="P29" s="83">
        <f>$D$29</f>
        <v>1628.2</v>
      </c>
      <c r="Q29" s="84">
        <f>$E$29</f>
        <v>0</v>
      </c>
      <c r="R29" s="83">
        <f t="shared" si="10"/>
        <v>0.910330426237563</v>
      </c>
      <c r="S29" s="83">
        <f t="shared" si="11"/>
        <v>0.76587642795725341</v>
      </c>
      <c r="T29" s="82">
        <f t="shared" si="12"/>
        <v>0</v>
      </c>
      <c r="U29" s="81">
        <f t="shared" ref="U29:U33" si="21">(R29*0.005*($H$18))/0.5335</f>
        <v>4.2948485151639106E-2</v>
      </c>
      <c r="V29" s="81">
        <f t="shared" ref="V29:V33" si="22">(S29*0.005*($H$18))/0.8217</f>
        <v>2.3460033700479582E-2</v>
      </c>
      <c r="W29" s="80">
        <f t="shared" si="13"/>
        <v>0</v>
      </c>
      <c r="X29" s="79">
        <f t="shared" si="14"/>
        <v>1.8307085872072353</v>
      </c>
      <c r="Y29" s="78">
        <f t="shared" si="15"/>
        <v>0.66408518852118681</v>
      </c>
      <c r="Z29" s="48">
        <f t="shared" si="16"/>
        <v>1.3447142786981237</v>
      </c>
      <c r="AA29" s="54">
        <f t="shared" si="17"/>
        <v>1.9060857444084549E-4</v>
      </c>
      <c r="AB29" s="55">
        <f>$AA$33</f>
        <v>1.9300389352207523E-4</v>
      </c>
      <c r="AC29" s="48">
        <f t="shared" si="18"/>
        <v>0.45792606508973188</v>
      </c>
      <c r="AD29" s="51"/>
    </row>
    <row r="30" spans="1:35" x14ac:dyDescent="0.25">
      <c r="A30" s="58" t="str">
        <f t="shared" si="5"/>
        <v>VB173-7</v>
      </c>
      <c r="B30" s="58">
        <v>1305.5</v>
      </c>
      <c r="C30" s="58">
        <v>1084.5</v>
      </c>
      <c r="D30" s="58">
        <v>1581.7</v>
      </c>
      <c r="E30" s="58">
        <v>0</v>
      </c>
      <c r="G30" s="86" t="str">
        <f t="shared" si="6"/>
        <v>VB173-7</v>
      </c>
      <c r="H30" s="49">
        <f>$B$11</f>
        <v>45.2</v>
      </c>
      <c r="I30" s="49">
        <f>$C$11</f>
        <v>1.1000000000000001</v>
      </c>
      <c r="J30" s="51">
        <f>$D$11</f>
        <v>0</v>
      </c>
      <c r="K30" s="49">
        <f t="shared" si="7"/>
        <v>2.4336283185840708E-2</v>
      </c>
      <c r="L30" s="85">
        <f t="shared" si="8"/>
        <v>1.092390842348537E-4</v>
      </c>
      <c r="M30" s="48">
        <f t="shared" si="9"/>
        <v>0.1316652611798198</v>
      </c>
      <c r="N30" s="83">
        <f>$B$30</f>
        <v>1305.5</v>
      </c>
      <c r="O30" s="83">
        <f>$C$30</f>
        <v>1084.5</v>
      </c>
      <c r="P30" s="83">
        <f>$D$30</f>
        <v>1581.7</v>
      </c>
      <c r="Q30" s="84">
        <f>$E$30</f>
        <v>0</v>
      </c>
      <c r="R30" s="83">
        <f t="shared" si="10"/>
        <v>0.82537775810836445</v>
      </c>
      <c r="S30" s="83">
        <f t="shared" si="11"/>
        <v>0.68565467534930769</v>
      </c>
      <c r="T30" s="82">
        <f t="shared" si="12"/>
        <v>0</v>
      </c>
      <c r="U30" s="81">
        <f t="shared" si="21"/>
        <v>3.8940502664643932E-2</v>
      </c>
      <c r="V30" s="81">
        <f t="shared" si="22"/>
        <v>2.1002711669151852E-2</v>
      </c>
      <c r="W30" s="80">
        <f t="shared" si="13"/>
        <v>0</v>
      </c>
      <c r="X30" s="79">
        <f t="shared" si="14"/>
        <v>1.8540702399794673</v>
      </c>
      <c r="Y30" s="78">
        <f t="shared" si="15"/>
        <v>0.5994321433379578</v>
      </c>
      <c r="Z30" s="48">
        <f t="shared" si="16"/>
        <v>6.2644671818787037E-2</v>
      </c>
      <c r="AA30" s="54">
        <f t="shared" si="17"/>
        <v>1.8223761513113434E-4</v>
      </c>
      <c r="AB30" s="55">
        <f>$AA$27</f>
        <v>1.6521937013956131E-4</v>
      </c>
      <c r="AC30" s="48">
        <f t="shared" si="18"/>
        <v>1.3688305051939573</v>
      </c>
      <c r="AD30" s="51" t="s">
        <v>39</v>
      </c>
    </row>
    <row r="31" spans="1:35" x14ac:dyDescent="0.25">
      <c r="A31" s="58" t="str">
        <f t="shared" si="5"/>
        <v>VB173-8</v>
      </c>
      <c r="B31" s="58">
        <v>1396.4</v>
      </c>
      <c r="C31" s="58">
        <v>1149.7</v>
      </c>
      <c r="D31" s="58">
        <v>1582</v>
      </c>
      <c r="E31" s="58">
        <v>0</v>
      </c>
      <c r="G31" s="86" t="str">
        <f t="shared" si="6"/>
        <v>VB173-8</v>
      </c>
      <c r="H31" s="49">
        <f>$B$12</f>
        <v>43.5</v>
      </c>
      <c r="I31" s="49">
        <f>$C$12</f>
        <v>1.1000000000000001</v>
      </c>
      <c r="J31" s="51">
        <f>$D$12</f>
        <v>0</v>
      </c>
      <c r="K31" s="49">
        <f t="shared" si="7"/>
        <v>2.5287356321839084E-2</v>
      </c>
      <c r="L31" s="85">
        <f t="shared" si="8"/>
        <v>1.1350819787161811E-4</v>
      </c>
      <c r="M31" s="48">
        <f t="shared" si="9"/>
        <v>0.15327063107205743</v>
      </c>
      <c r="N31" s="83">
        <f>$B$31</f>
        <v>1396.4</v>
      </c>
      <c r="O31" s="83">
        <f>$C$31</f>
        <v>1149.7</v>
      </c>
      <c r="P31" s="83">
        <f>$D$31</f>
        <v>1582</v>
      </c>
      <c r="Q31" s="84">
        <f>$E$31</f>
        <v>0</v>
      </c>
      <c r="R31" s="83">
        <f t="shared" si="10"/>
        <v>0.88268015170670044</v>
      </c>
      <c r="S31" s="83">
        <f t="shared" si="11"/>
        <v>0.72673830594184574</v>
      </c>
      <c r="T31" s="82">
        <f t="shared" si="12"/>
        <v>0</v>
      </c>
      <c r="U31" s="81">
        <f t="shared" si="21"/>
        <v>4.1643972668149301E-2</v>
      </c>
      <c r="V31" s="81">
        <f t="shared" si="22"/>
        <v>2.2261169721986444E-2</v>
      </c>
      <c r="W31" s="80">
        <f t="shared" si="13"/>
        <v>0</v>
      </c>
      <c r="X31" s="79">
        <f t="shared" si="14"/>
        <v>1.8707001109209125</v>
      </c>
      <c r="Y31" s="78">
        <f t="shared" si="15"/>
        <v>0.63905142390135738</v>
      </c>
      <c r="Z31" s="48">
        <f t="shared" si="16"/>
        <v>0.84829483435646724</v>
      </c>
      <c r="AA31" s="54">
        <f t="shared" si="17"/>
        <v>1.7761981841564443E-4</v>
      </c>
      <c r="AB31" s="55">
        <f>$AA$25</f>
        <v>2.0527349495724932E-4</v>
      </c>
      <c r="AC31" s="48">
        <f t="shared" si="18"/>
        <v>1.2646188676940899</v>
      </c>
      <c r="AD31" s="51">
        <f>1-((((COUNT(AB24:AB33))-3)*((STDEV(AB24:AB31))^2))/(((COUNT(AB24:AB33))-1)*((STDEV(AB24:AB33))^2)))</f>
        <v>6.6077323511422037E-2</v>
      </c>
    </row>
    <row r="32" spans="1:35" x14ac:dyDescent="0.25">
      <c r="A32" s="58" t="str">
        <f t="shared" si="5"/>
        <v>VB173-9</v>
      </c>
      <c r="B32" s="58">
        <v>1395.4</v>
      </c>
      <c r="C32" s="58">
        <v>1148.8</v>
      </c>
      <c r="D32" s="58">
        <v>1620.8</v>
      </c>
      <c r="E32" s="58">
        <v>0</v>
      </c>
      <c r="G32" s="86" t="str">
        <f t="shared" si="6"/>
        <v>VB173-9</v>
      </c>
      <c r="H32" s="49">
        <f>$B$13</f>
        <v>46.3</v>
      </c>
      <c r="I32" s="49">
        <f>$C$13</f>
        <v>1.3</v>
      </c>
      <c r="J32" s="51">
        <f>$D$13</f>
        <v>0</v>
      </c>
      <c r="K32" s="49">
        <f t="shared" si="7"/>
        <v>2.8077753779697626E-2</v>
      </c>
      <c r="L32" s="85">
        <f t="shared" si="8"/>
        <v>1.2603354780365216E-4</v>
      </c>
      <c r="M32" s="48">
        <f t="shared" si="9"/>
        <v>0.9892572227421782</v>
      </c>
      <c r="N32" s="83">
        <f>$B$32</f>
        <v>1395.4</v>
      </c>
      <c r="O32" s="83">
        <f>$C$32</f>
        <v>1148.8</v>
      </c>
      <c r="P32" s="83">
        <f>$D$32</f>
        <v>1620.8</v>
      </c>
      <c r="Q32" s="84">
        <f>$E$32</f>
        <v>0</v>
      </c>
      <c r="R32" s="83">
        <f t="shared" si="10"/>
        <v>0.86093287265547891</v>
      </c>
      <c r="S32" s="83">
        <f t="shared" si="11"/>
        <v>0.70878578479763077</v>
      </c>
      <c r="T32" s="82">
        <f t="shared" si="12"/>
        <v>0</v>
      </c>
      <c r="U32" s="81">
        <f t="shared" si="21"/>
        <v>4.0617957647119798E-2</v>
      </c>
      <c r="V32" s="81">
        <f t="shared" si="22"/>
        <v>2.1711254963315527E-2</v>
      </c>
      <c r="W32" s="80">
        <f t="shared" si="13"/>
        <v>0</v>
      </c>
      <c r="X32" s="79">
        <f t="shared" si="14"/>
        <v>1.8708249576429379</v>
      </c>
      <c r="Y32" s="78">
        <f t="shared" si="15"/>
        <v>0.62329212610435325</v>
      </c>
      <c r="Z32" s="48">
        <f t="shared" si="16"/>
        <v>0.53578802707400774</v>
      </c>
      <c r="AA32" s="54">
        <f t="shared" si="17"/>
        <v>2.022062248586007E-4</v>
      </c>
      <c r="AB32" s="55">
        <f>$AA$29</f>
        <v>1.9060857444084549E-4</v>
      </c>
      <c r="AC32" s="48">
        <f t="shared" si="18"/>
        <v>0.30044037388956846</v>
      </c>
      <c r="AD32" s="51"/>
    </row>
    <row r="33" spans="1:30" x14ac:dyDescent="0.25">
      <c r="A33" s="58" t="str">
        <f t="shared" si="5"/>
        <v>VB173-10</v>
      </c>
      <c r="B33" s="58">
        <v>1172.5</v>
      </c>
      <c r="C33" s="58">
        <v>1000.4</v>
      </c>
      <c r="D33" s="58">
        <v>1330.6</v>
      </c>
      <c r="E33" s="58">
        <v>0</v>
      </c>
      <c r="G33" s="86" t="str">
        <f t="shared" si="6"/>
        <v>VB173-10</v>
      </c>
      <c r="H33" s="49">
        <f>$B$14</f>
        <v>46.8</v>
      </c>
      <c r="I33" s="123">
        <f>$C$14</f>
        <v>1.3</v>
      </c>
      <c r="J33" s="51">
        <f>$D$14</f>
        <v>0</v>
      </c>
      <c r="K33" s="49">
        <f t="shared" si="7"/>
        <v>2.777777777777778E-2</v>
      </c>
      <c r="L33" s="85">
        <f t="shared" si="8"/>
        <v>1.2468703554079262E-4</v>
      </c>
      <c r="M33" s="48">
        <f t="shared" si="9"/>
        <v>0.89938618493659672</v>
      </c>
      <c r="N33" s="83">
        <f>$B$33</f>
        <v>1172.5</v>
      </c>
      <c r="O33" s="83">
        <f>$C$33</f>
        <v>1000.4</v>
      </c>
      <c r="P33" s="83">
        <f>$D$33</f>
        <v>1330.6</v>
      </c>
      <c r="Q33" s="84">
        <f>$E$33</f>
        <v>0</v>
      </c>
      <c r="R33" s="83">
        <f t="shared" si="10"/>
        <v>0.88118142191492566</v>
      </c>
      <c r="S33" s="83">
        <f t="shared" si="11"/>
        <v>0.75184127461295658</v>
      </c>
      <c r="T33" s="82">
        <f t="shared" si="12"/>
        <v>0</v>
      </c>
      <c r="U33" s="81">
        <f t="shared" si="21"/>
        <v>4.1573264085470824E-2</v>
      </c>
      <c r="V33" s="81">
        <f t="shared" si="22"/>
        <v>2.3030114253387024E-2</v>
      </c>
      <c r="W33" s="80">
        <f t="shared" si="13"/>
        <v>0</v>
      </c>
      <c r="X33" s="79">
        <f t="shared" si="14"/>
        <v>1.8051696847034386</v>
      </c>
      <c r="Y33" s="78">
        <f t="shared" si="15"/>
        <v>0.64603378338857853</v>
      </c>
      <c r="Z33" s="48">
        <f t="shared" si="16"/>
        <v>0.98675499284555157</v>
      </c>
      <c r="AA33" s="54">
        <f t="shared" si="17"/>
        <v>1.9300389352207523E-4</v>
      </c>
      <c r="AB33" s="55">
        <f>$AA$24</f>
        <v>1.7544829675288152E-4</v>
      </c>
      <c r="AC33" s="48">
        <f t="shared" si="18"/>
        <v>0.6963065017916823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3052.32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2</v>
      </c>
      <c r="H36" s="49">
        <f>AVERAGE(H24:H33)</f>
        <v>46.67</v>
      </c>
      <c r="I36" s="49">
        <f>AVERAGE(I24:I32)</f>
        <v>1.1377777777777778</v>
      </c>
      <c r="J36" s="51">
        <f>AVERAGE(J24:J28)</f>
        <v>0</v>
      </c>
      <c r="K36" s="56">
        <f>AVERAGE(K24:K33)</f>
        <v>2.4775762016895245E-2</v>
      </c>
      <c r="L36" s="57">
        <f>AVERAGE(L24:L33)</f>
        <v>1.1121178748943013E-4</v>
      </c>
      <c r="M36" s="56"/>
      <c r="N36" s="49">
        <f t="shared" ref="N36:Y36" si="23">AVERAGE(N24:N33)</f>
        <v>1299.28</v>
      </c>
      <c r="O36" s="49">
        <f t="shared" si="23"/>
        <v>1081.28</v>
      </c>
      <c r="P36" s="49">
        <f t="shared" si="23"/>
        <v>2396.8200000000002</v>
      </c>
      <c r="Q36" s="51">
        <f t="shared" si="23"/>
        <v>0</v>
      </c>
      <c r="R36" s="49">
        <f t="shared" si="23"/>
        <v>0.6282061256643291</v>
      </c>
      <c r="S36" s="49">
        <f t="shared" si="23"/>
        <v>0.52347824293879908</v>
      </c>
      <c r="T36" s="50">
        <f t="shared" si="23"/>
        <v>0</v>
      </c>
      <c r="U36" s="49">
        <f t="shared" si="23"/>
        <v>3.8703863626362058E-2</v>
      </c>
      <c r="V36" s="49">
        <f t="shared" si="23"/>
        <v>2.0923442056619758E-2</v>
      </c>
      <c r="W36" s="50">
        <f t="shared" si="23"/>
        <v>0</v>
      </c>
      <c r="X36" s="48">
        <f t="shared" si="23"/>
        <v>1.8498142225641612</v>
      </c>
      <c r="Y36" s="49">
        <f t="shared" si="23"/>
        <v>0.59627305682981802</v>
      </c>
      <c r="Z36" s="48"/>
      <c r="AA36" s="56">
        <f>AVERAGE(AA24:AA33)</f>
        <v>1.8603894938560916E-4</v>
      </c>
      <c r="AB36" s="56">
        <f>AVERAGE(AB24:AB33)</f>
        <v>1.8603894938560916E-4</v>
      </c>
      <c r="AC36" s="56"/>
      <c r="AD36" s="56"/>
    </row>
    <row r="37" spans="1:30" x14ac:dyDescent="0.25">
      <c r="G37" s="53" t="s">
        <v>1</v>
      </c>
      <c r="H37" s="49">
        <f>STDEV(H24:H33)</f>
        <v>2.1643834123268348</v>
      </c>
      <c r="I37" s="49">
        <f>STDEV(I24:I32)</f>
        <v>0.14541129407458148</v>
      </c>
      <c r="J37" s="51">
        <f>STDEV(J24:J28)</f>
        <v>0</v>
      </c>
      <c r="K37" s="48">
        <f>STDEV(K24:K33)</f>
        <v>3.3378495368973967E-3</v>
      </c>
      <c r="L37" s="55">
        <f>STDEV(L24:L33)</f>
        <v>1.4982716298129982E-5</v>
      </c>
      <c r="M37" s="54"/>
      <c r="N37" s="49">
        <f t="shared" ref="N37:Y37" si="24">STDEV(N24:N33)</f>
        <v>120.54356335643426</v>
      </c>
      <c r="O37" s="49">
        <f t="shared" si="24"/>
        <v>93.214469549171028</v>
      </c>
      <c r="P37" s="49">
        <f t="shared" si="24"/>
        <v>898.82882290728185</v>
      </c>
      <c r="Q37" s="51">
        <f t="shared" si="24"/>
        <v>0</v>
      </c>
      <c r="R37" s="49">
        <f t="shared" si="24"/>
        <v>0.25864588366076419</v>
      </c>
      <c r="S37" s="49">
        <f t="shared" si="24"/>
        <v>0.21680661206804211</v>
      </c>
      <c r="T37" s="50">
        <f t="shared" si="24"/>
        <v>0</v>
      </c>
      <c r="U37" s="49">
        <f t="shared" si="24"/>
        <v>3.2918651223271837E-3</v>
      </c>
      <c r="V37" s="49">
        <f t="shared" si="24"/>
        <v>1.7720225761412591E-3</v>
      </c>
      <c r="W37" s="50">
        <f t="shared" si="24"/>
        <v>0</v>
      </c>
      <c r="X37" s="48">
        <f t="shared" si="24"/>
        <v>2.9956208034100713E-2</v>
      </c>
      <c r="Y37" s="49">
        <f t="shared" si="24"/>
        <v>5.0428654447709637E-2</v>
      </c>
      <c r="Z37" s="48"/>
      <c r="AA37" s="47">
        <f>STDEV(AA24:AA33)</f>
        <v>1.5209756918076427E-5</v>
      </c>
      <c r="AB37" s="54">
        <f>STDEV(AB24:AB33)</f>
        <v>1.5209756918076429E-5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4.6376331954721124</v>
      </c>
      <c r="I38" s="49">
        <f>(I37/I36)*100</f>
        <v>12.780289518273763</v>
      </c>
      <c r="J38" s="51" t="e">
        <f>(J37/J36)*100</f>
        <v>#DIV/0!</v>
      </c>
      <c r="K38" s="52">
        <f>(K37/K36)*100</f>
        <v>13.472237643472798</v>
      </c>
      <c r="L38" s="52">
        <f>(L37/L36)*100</f>
        <v>13.4722376434728</v>
      </c>
      <c r="M38" s="48"/>
      <c r="N38" s="49">
        <f t="shared" ref="N38:Y38" si="25">(N37/N36)*100</f>
        <v>9.277720226312594</v>
      </c>
      <c r="O38" s="49">
        <f t="shared" si="25"/>
        <v>8.6207522148907803</v>
      </c>
      <c r="P38" s="49">
        <f t="shared" si="25"/>
        <v>37.50088963323411</v>
      </c>
      <c r="Q38" s="51" t="e">
        <f t="shared" si="25"/>
        <v>#DIV/0!</v>
      </c>
      <c r="R38" s="49">
        <f t="shared" si="25"/>
        <v>41.172136516059233</v>
      </c>
      <c r="S38" s="49">
        <f t="shared" si="25"/>
        <v>41.416546913371796</v>
      </c>
      <c r="T38" s="50" t="e">
        <f t="shared" si="25"/>
        <v>#DIV/0!</v>
      </c>
      <c r="U38" s="49">
        <f t="shared" si="25"/>
        <v>8.5052623017331577</v>
      </c>
      <c r="V38" s="49">
        <f t="shared" si="25"/>
        <v>8.4690777518636171</v>
      </c>
      <c r="W38" s="50" t="e">
        <f t="shared" si="25"/>
        <v>#DIV/0!</v>
      </c>
      <c r="X38" s="48">
        <f t="shared" si="25"/>
        <v>1.6194171105775284</v>
      </c>
      <c r="Y38" s="49">
        <f t="shared" si="25"/>
        <v>8.4573089241733843</v>
      </c>
      <c r="Z38" s="48"/>
      <c r="AA38" s="47">
        <f>(AA37/AA36)*100</f>
        <v>8.1755766565584373</v>
      </c>
      <c r="AB38" s="47">
        <f>(AB37/AB36)*100</f>
        <v>8.1755766565584373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50" si="26">A24</f>
        <v>VB173-1</v>
      </c>
      <c r="H41" s="4">
        <f>$B$5</f>
        <v>51</v>
      </c>
      <c r="I41" s="4">
        <f>$C$5</f>
        <v>1.2</v>
      </c>
      <c r="J41" s="5">
        <f>$D$5</f>
        <v>0</v>
      </c>
      <c r="K41" s="4">
        <f t="shared" ref="K41:K49" si="27">I41/H41</f>
        <v>2.3529411764705882E-2</v>
      </c>
      <c r="L41" s="125">
        <f t="shared" ref="L41:L50" si="28">K41/$H$17</f>
        <v>1.0561725363455374E-4</v>
      </c>
      <c r="M41" s="22">
        <f>$B$24</f>
        <v>1367</v>
      </c>
      <c r="N41" s="22">
        <f>$C$24</f>
        <v>1108.0999999999999</v>
      </c>
      <c r="O41" s="22">
        <f>$D$24</f>
        <v>3270.4</v>
      </c>
      <c r="P41" s="23">
        <f>$E$24</f>
        <v>0</v>
      </c>
      <c r="Q41" s="22">
        <f t="shared" ref="Q41:Q50" si="29">M41/O41</f>
        <v>0.41799168297455969</v>
      </c>
      <c r="R41" s="22">
        <f t="shared" ref="R41:R50" si="30">N41/O41</f>
        <v>0.33882705479452052</v>
      </c>
      <c r="S41" s="21">
        <f t="shared" ref="S41:S50" si="31">P41/O41</f>
        <v>0</v>
      </c>
      <c r="T41" s="20">
        <f>(Q41*0.01*($H$18))/0.5335</f>
        <v>3.9440864706540464E-2</v>
      </c>
      <c r="U41" s="20">
        <f>(R41*0.01*($H$18))/0.8217</f>
        <v>2.0757641399970994E-2</v>
      </c>
      <c r="V41" s="18">
        <f t="shared" ref="V41:V50" si="32">(S41*0.005*(100/20))/0.7126</f>
        <v>0</v>
      </c>
      <c r="W41" s="19">
        <f t="shared" ref="W41:W50" si="33">T41/U41</f>
        <v>1.9000648458353067</v>
      </c>
      <c r="X41" s="19">
        <f t="shared" ref="X41:X50" si="34">(T41+U41+V41)*10</f>
        <v>0.60198506106511462</v>
      </c>
      <c r="Y41" s="41">
        <f t="shared" ref="Y41:Y50" si="35">L41/X41</f>
        <v>1.7544829675288152E-4</v>
      </c>
      <c r="Z41" s="5">
        <f>(Y41*900000)</f>
        <v>157.90346707759338</v>
      </c>
      <c r="AA41" s="2">
        <f t="shared" ref="AA41:AA50" si="36">(Z41*0.2125)+26.378</f>
        <v>59.932486753988591</v>
      </c>
      <c r="AB41" s="2">
        <f>-0.000006*(AA41)^2 + 0.0266*(AA41) + 3.4677</f>
        <v>5.0403527298449937</v>
      </c>
      <c r="AC41" s="17">
        <f t="shared" ref="AC41:AC50" si="37">ABS(Y41-$C$42)</f>
        <v>1.0974798033108393E-5</v>
      </c>
      <c r="AD41" s="38">
        <f t="shared" ref="AD41:AD50" si="38">ABS(AB41-$D$42)</f>
        <v>5.4291734483824072E-2</v>
      </c>
    </row>
    <row r="42" spans="1:30" x14ac:dyDescent="0.25">
      <c r="A42" s="141" t="s">
        <v>9</v>
      </c>
      <c r="B42" s="141"/>
      <c r="C42" s="15">
        <f>MEDIAN(Y41:Y50)</f>
        <v>1.8642309478598992E-4</v>
      </c>
      <c r="D42" s="14">
        <f>MEDIAN(AB41:AB50)</f>
        <v>5.0946444643288178</v>
      </c>
      <c r="G42" s="40" t="str">
        <f t="shared" si="26"/>
        <v>VB173-2</v>
      </c>
      <c r="H42" s="4">
        <f>$B$6</f>
        <v>44.7</v>
      </c>
      <c r="I42" s="4">
        <f>$C$6</f>
        <v>1.2</v>
      </c>
      <c r="J42" s="5">
        <f>$D$6</f>
        <v>0</v>
      </c>
      <c r="K42" s="4">
        <f t="shared" si="27"/>
        <v>2.6845637583892613E-2</v>
      </c>
      <c r="L42" s="125">
        <f t="shared" si="28"/>
        <v>1.2050290683137002E-4</v>
      </c>
      <c r="M42" s="22">
        <f>$B$25</f>
        <v>1335.1</v>
      </c>
      <c r="N42" s="22">
        <f>$C$25</f>
        <v>1117.0999999999999</v>
      </c>
      <c r="O42" s="22">
        <f>$D$25</f>
        <v>3311.8</v>
      </c>
      <c r="P42" s="23">
        <f>$E$25</f>
        <v>0</v>
      </c>
      <c r="Q42" s="22">
        <f t="shared" si="29"/>
        <v>0.40313424723715197</v>
      </c>
      <c r="R42" s="22">
        <f t="shared" si="30"/>
        <v>0.33730901624494231</v>
      </c>
      <c r="S42" s="21">
        <f t="shared" si="31"/>
        <v>0</v>
      </c>
      <c r="T42" s="20">
        <f t="shared" ref="T42:T45" si="39">(Q42*0.01*($H$18))/0.5335</f>
        <v>3.8038946590287226E-2</v>
      </c>
      <c r="U42" s="20">
        <f t="shared" ref="U42:U45" si="40">(R42*0.01*($H$18))/0.8217</f>
        <v>2.0664641447937688E-2</v>
      </c>
      <c r="V42" s="18">
        <f t="shared" si="32"/>
        <v>0</v>
      </c>
      <c r="W42" s="19">
        <f t="shared" si="33"/>
        <v>1.8407745755532321</v>
      </c>
      <c r="X42" s="19">
        <f t="shared" si="34"/>
        <v>0.58703588038224908</v>
      </c>
      <c r="Y42" s="18">
        <f t="shared" si="35"/>
        <v>2.0527349495724932E-4</v>
      </c>
      <c r="Z42" s="5">
        <f>(Y42*900000)</f>
        <v>184.74614546152438</v>
      </c>
      <c r="AA42" s="2">
        <f>(Z42*0.2125)+26.378</f>
        <v>65.636555910573932</v>
      </c>
      <c r="AB42" s="2">
        <f t="shared" ref="AB42:AB50" si="41">-0.000006*(AA42)^2 + 0.0266*(AA42) + 3.4677</f>
        <v>5.1877834423904545</v>
      </c>
      <c r="AC42" s="17">
        <f t="shared" si="37"/>
        <v>1.8850400171259408E-5</v>
      </c>
      <c r="AD42" s="38">
        <f t="shared" si="38"/>
        <v>9.3138978061636735E-2</v>
      </c>
    </row>
    <row r="43" spans="1:30" x14ac:dyDescent="0.25">
      <c r="A43" s="141" t="s">
        <v>8</v>
      </c>
      <c r="B43" s="141"/>
      <c r="C43" s="15">
        <f>MEDIAN(AC41:AC50)</f>
        <v>1.3378964052859589E-5</v>
      </c>
      <c r="D43" s="14">
        <f>MEDIAN(AD41:AD50)</f>
        <v>6.6143359504658328E-2</v>
      </c>
      <c r="G43" s="40" t="str">
        <f t="shared" si="26"/>
        <v>VB173-3</v>
      </c>
      <c r="H43" s="4">
        <f>$B$7</f>
        <v>49.1</v>
      </c>
      <c r="I43" s="4">
        <f>$C$7</f>
        <v>0.98</v>
      </c>
      <c r="J43" s="5">
        <f>$D$7</f>
        <v>0</v>
      </c>
      <c r="K43" s="4">
        <f t="shared" si="27"/>
        <v>1.995926680244399E-2</v>
      </c>
      <c r="L43" s="125">
        <f t="shared" si="28"/>
        <v>8.9591825129921844E-5</v>
      </c>
      <c r="M43" s="22">
        <f>$B$26</f>
        <v>1227.0999999999999</v>
      </c>
      <c r="N43" s="22">
        <f>$C$26</f>
        <v>1017.6</v>
      </c>
      <c r="O43" s="22">
        <f>$D$26</f>
        <v>3282.3</v>
      </c>
      <c r="P43" s="23">
        <f>$E$26</f>
        <v>0</v>
      </c>
      <c r="Q43" s="22">
        <f t="shared" si="29"/>
        <v>0.37385370014928554</v>
      </c>
      <c r="R43" s="22">
        <f t="shared" si="30"/>
        <v>0.31002650580385704</v>
      </c>
      <c r="S43" s="21">
        <f t="shared" si="31"/>
        <v>0</v>
      </c>
      <c r="T43" s="20">
        <f t="shared" si="39"/>
        <v>3.5276092343983205E-2</v>
      </c>
      <c r="U43" s="20">
        <f t="shared" si="40"/>
        <v>1.8993226606019431E-2</v>
      </c>
      <c r="V43" s="18">
        <f t="shared" si="32"/>
        <v>0</v>
      </c>
      <c r="W43" s="19">
        <f t="shared" si="33"/>
        <v>1.8572985557284576</v>
      </c>
      <c r="X43" s="19">
        <f t="shared" si="34"/>
        <v>0.54269318950002632</v>
      </c>
      <c r="Y43" s="18">
        <f t="shared" si="35"/>
        <v>1.6508743220540727E-4</v>
      </c>
      <c r="Z43" s="5">
        <f t="shared" ref="Z43:Z50" si="42">(Y43*900000)</f>
        <v>148.57868898486655</v>
      </c>
      <c r="AA43" s="2">
        <f t="shared" si="36"/>
        <v>57.950971409284136</v>
      </c>
      <c r="AB43" s="2">
        <f t="shared" si="41"/>
        <v>4.9890459489632795</v>
      </c>
      <c r="AC43" s="17">
        <f t="shared" si="37"/>
        <v>2.1335662580582643E-5</v>
      </c>
      <c r="AD43" s="38">
        <f t="shared" si="38"/>
        <v>0.10559851536553833</v>
      </c>
    </row>
    <row r="44" spans="1:30" x14ac:dyDescent="0.25">
      <c r="A44" s="141" t="s">
        <v>7</v>
      </c>
      <c r="B44" s="141"/>
      <c r="C44" s="15">
        <f>C43*1.483</f>
        <v>1.9841003690390772E-5</v>
      </c>
      <c r="D44" s="14">
        <f>D43*1.483</f>
        <v>9.8090602145408309E-2</v>
      </c>
      <c r="G44" s="40" t="str">
        <f t="shared" si="26"/>
        <v>VB173-4</v>
      </c>
      <c r="H44" s="4">
        <f>$B$8</f>
        <v>46.4</v>
      </c>
      <c r="I44" s="4">
        <f>$C$8</f>
        <v>0.86</v>
      </c>
      <c r="J44" s="5">
        <f>$D$8</f>
        <v>0</v>
      </c>
      <c r="K44" s="4">
        <f t="shared" si="27"/>
        <v>1.8534482758620689E-2</v>
      </c>
      <c r="L44" s="125">
        <f t="shared" si="28"/>
        <v>8.3196349576356449E-5</v>
      </c>
      <c r="M44" s="22">
        <f>$B$27</f>
        <v>1084.0999999999999</v>
      </c>
      <c r="N44" s="22">
        <f>$C$27</f>
        <v>924.9</v>
      </c>
      <c r="O44" s="22">
        <f>$D$27</f>
        <v>3156.7</v>
      </c>
      <c r="P44" s="23">
        <f>$E$27</f>
        <v>0</v>
      </c>
      <c r="Q44" s="22">
        <f t="shared" si="29"/>
        <v>0.3434282636930972</v>
      </c>
      <c r="R44" s="22">
        <f t="shared" si="30"/>
        <v>0.29299585009661988</v>
      </c>
      <c r="S44" s="21">
        <f t="shared" si="31"/>
        <v>0</v>
      </c>
      <c r="T44" s="20">
        <f t="shared" si="39"/>
        <v>3.2405208611641083E-2</v>
      </c>
      <c r="U44" s="20">
        <f t="shared" si="40"/>
        <v>1.794987354735773E-2</v>
      </c>
      <c r="V44" s="18">
        <f t="shared" si="32"/>
        <v>0</v>
      </c>
      <c r="W44" s="19">
        <f t="shared" si="33"/>
        <v>1.8053168188703601</v>
      </c>
      <c r="X44" s="19">
        <f t="shared" si="34"/>
        <v>0.5035508215899881</v>
      </c>
      <c r="Y44" s="18">
        <f t="shared" si="35"/>
        <v>1.6521937013956131E-4</v>
      </c>
      <c r="Z44" s="5">
        <f t="shared" si="42"/>
        <v>148.69743312560519</v>
      </c>
      <c r="AA44" s="2">
        <f t="shared" si="36"/>
        <v>57.976204539191102</v>
      </c>
      <c r="AB44" s="2">
        <f t="shared" si="41"/>
        <v>4.9896995989858626</v>
      </c>
      <c r="AC44" s="17">
        <f t="shared" si="37"/>
        <v>2.1203724646428604E-5</v>
      </c>
      <c r="AD44" s="38">
        <f t="shared" si="38"/>
        <v>0.10494486534295522</v>
      </c>
    </row>
    <row r="45" spans="1:30" x14ac:dyDescent="0.25">
      <c r="A45" s="141" t="s">
        <v>5</v>
      </c>
      <c r="B45" s="141"/>
      <c r="C45" s="25">
        <f>COUNT(Y41:Y50)</f>
        <v>10</v>
      </c>
      <c r="D45" s="24">
        <f>COUNT(AB41:AB50)</f>
        <v>10</v>
      </c>
      <c r="G45" s="40" t="str">
        <f t="shared" si="26"/>
        <v>VB173-5</v>
      </c>
      <c r="H45" s="4">
        <f>$B$9</f>
        <v>47.6</v>
      </c>
      <c r="I45" s="4">
        <f>$C$9</f>
        <v>1.2</v>
      </c>
      <c r="J45" s="5">
        <f>$D$9</f>
        <v>0</v>
      </c>
      <c r="K45" s="4">
        <f t="shared" si="27"/>
        <v>2.5210084033613443E-2</v>
      </c>
      <c r="L45" s="125">
        <f t="shared" si="28"/>
        <v>1.13161343179879E-4</v>
      </c>
      <c r="M45" s="22">
        <f>$B$28</f>
        <v>1227.5</v>
      </c>
      <c r="N45" s="22">
        <f>$C$28</f>
        <v>1014.7</v>
      </c>
      <c r="O45" s="22">
        <f>$D$28</f>
        <v>3203.7</v>
      </c>
      <c r="P45" s="23">
        <f>$E$28</f>
        <v>0</v>
      </c>
      <c r="Q45" s="22">
        <f t="shared" si="29"/>
        <v>0.38315073196616417</v>
      </c>
      <c r="R45" s="22">
        <f t="shared" si="30"/>
        <v>0.31672753378905644</v>
      </c>
      <c r="S45" s="21">
        <f t="shared" si="31"/>
        <v>0</v>
      </c>
      <c r="T45" s="20">
        <f t="shared" si="39"/>
        <v>3.6153341794145658E-2</v>
      </c>
      <c r="U45" s="20">
        <f t="shared" si="40"/>
        <v>1.9403753256591338E-2</v>
      </c>
      <c r="V45" s="18">
        <f t="shared" si="32"/>
        <v>0</v>
      </c>
      <c r="W45" s="19">
        <f t="shared" si="33"/>
        <v>1.8632138492002617</v>
      </c>
      <c r="X45" s="19">
        <f t="shared" si="34"/>
        <v>0.55557095050737004</v>
      </c>
      <c r="Y45" s="18">
        <f t="shared" si="35"/>
        <v>2.0368477343269198E-4</v>
      </c>
      <c r="Z45" s="5">
        <f t="shared" si="42"/>
        <v>183.31629608942279</v>
      </c>
      <c r="AA45" s="2">
        <f t="shared" si="36"/>
        <v>65.332712919002347</v>
      </c>
      <c r="AB45" s="2">
        <f t="shared" si="41"/>
        <v>5.1799399833813213</v>
      </c>
      <c r="AC45" s="17">
        <f t="shared" si="37"/>
        <v>1.7261678646702063E-5</v>
      </c>
      <c r="AD45" s="38">
        <f t="shared" si="38"/>
        <v>8.5295519052503543E-2</v>
      </c>
    </row>
    <row r="46" spans="1:30" ht="15" customHeight="1" x14ac:dyDescent="0.25">
      <c r="A46" s="142" t="s">
        <v>3</v>
      </c>
      <c r="B46" s="142"/>
      <c r="C46" s="15">
        <f>_xlfn.CONFIDENCE.NORM(0.05,C44,C45)</f>
        <v>1.229735552324067E-5</v>
      </c>
      <c r="D46" s="14">
        <f>_xlfn.CONFIDENCE.NORM(0.05,D44,D45)</f>
        <v>6.0796067925487224E-2</v>
      </c>
      <c r="G46" s="40" t="str">
        <f t="shared" si="26"/>
        <v>VB173-6</v>
      </c>
      <c r="H46" s="4">
        <f>$B$10</f>
        <v>46.1</v>
      </c>
      <c r="I46" s="4">
        <f>$C$10</f>
        <v>1.3</v>
      </c>
      <c r="J46" s="5">
        <f>$D$10</f>
        <v>0</v>
      </c>
      <c r="K46" s="4">
        <f t="shared" si="27"/>
        <v>2.8199566160520606E-2</v>
      </c>
      <c r="L46" s="125">
        <f t="shared" si="28"/>
        <v>1.2658033109130354E-4</v>
      </c>
      <c r="M46" s="22">
        <f>$B$29</f>
        <v>1482.2</v>
      </c>
      <c r="N46" s="22">
        <f>$C$29</f>
        <v>1247</v>
      </c>
      <c r="O46" s="22">
        <f>$D$29</f>
        <v>1628.2</v>
      </c>
      <c r="P46" s="23">
        <f>$E$29</f>
        <v>0</v>
      </c>
      <c r="Q46" s="22">
        <f t="shared" si="29"/>
        <v>0.910330426237563</v>
      </c>
      <c r="R46" s="22">
        <f t="shared" si="30"/>
        <v>0.76587642795725341</v>
      </c>
      <c r="S46" s="21">
        <f t="shared" si="31"/>
        <v>0</v>
      </c>
      <c r="T46" s="20">
        <f t="shared" ref="T46:T50" si="43">(Q46*0.005*($H$18))/0.5335</f>
        <v>4.2948485151639106E-2</v>
      </c>
      <c r="U46" s="20">
        <f t="shared" ref="U46:U50" si="44">(R46*0.005*($H$18))/0.8217</f>
        <v>2.3460033700479582E-2</v>
      </c>
      <c r="V46" s="18">
        <f t="shared" si="32"/>
        <v>0</v>
      </c>
      <c r="W46" s="19">
        <f t="shared" si="33"/>
        <v>1.8307085872072353</v>
      </c>
      <c r="X46" s="19">
        <f t="shared" si="34"/>
        <v>0.66408518852118681</v>
      </c>
      <c r="Y46" s="18">
        <f t="shared" si="35"/>
        <v>1.9060857444084549E-4</v>
      </c>
      <c r="Z46" s="5">
        <f t="shared" si="42"/>
        <v>171.54771699676095</v>
      </c>
      <c r="AA46" s="2">
        <f t="shared" si="36"/>
        <v>62.831889861811703</v>
      </c>
      <c r="AB46" s="2">
        <f t="shared" si="41"/>
        <v>5.1153411920225498</v>
      </c>
      <c r="AC46" s="17">
        <f t="shared" si="37"/>
        <v>4.1854796548555762E-6</v>
      </c>
      <c r="AD46" s="38">
        <f t="shared" si="38"/>
        <v>2.0696727693731987E-2</v>
      </c>
    </row>
    <row r="47" spans="1:30" x14ac:dyDescent="0.25">
      <c r="G47" s="40" t="str">
        <f t="shared" si="26"/>
        <v>VB173-7</v>
      </c>
      <c r="H47" s="4">
        <f>$B$11</f>
        <v>45.2</v>
      </c>
      <c r="I47" s="4">
        <f>$C$11</f>
        <v>1.1000000000000001</v>
      </c>
      <c r="J47" s="5">
        <f>$D$11</f>
        <v>0</v>
      </c>
      <c r="K47" s="4">
        <f t="shared" si="27"/>
        <v>2.4336283185840708E-2</v>
      </c>
      <c r="L47" s="125">
        <f t="shared" si="28"/>
        <v>1.092390842348537E-4</v>
      </c>
      <c r="M47" s="22">
        <f>$B$30</f>
        <v>1305.5</v>
      </c>
      <c r="N47" s="22">
        <f>$C$30</f>
        <v>1084.5</v>
      </c>
      <c r="O47" s="22">
        <f>$D$30</f>
        <v>1581.7</v>
      </c>
      <c r="P47" s="23">
        <f>$E$30</f>
        <v>0</v>
      </c>
      <c r="Q47" s="22">
        <f t="shared" si="29"/>
        <v>0.82537775810836445</v>
      </c>
      <c r="R47" s="22">
        <f t="shared" si="30"/>
        <v>0.68565467534930769</v>
      </c>
      <c r="S47" s="21">
        <f t="shared" si="31"/>
        <v>0</v>
      </c>
      <c r="T47" s="20">
        <f t="shared" si="43"/>
        <v>3.8940502664643932E-2</v>
      </c>
      <c r="U47" s="20">
        <f t="shared" si="44"/>
        <v>2.1002711669151852E-2</v>
      </c>
      <c r="V47" s="18">
        <f t="shared" si="32"/>
        <v>0</v>
      </c>
      <c r="W47" s="19">
        <f t="shared" si="33"/>
        <v>1.8540702399794673</v>
      </c>
      <c r="X47" s="19">
        <f t="shared" si="34"/>
        <v>0.5994321433379578</v>
      </c>
      <c r="Y47" s="18">
        <f t="shared" si="35"/>
        <v>1.8223761513113434E-4</v>
      </c>
      <c r="Z47" s="5">
        <f t="shared" si="42"/>
        <v>164.0138536180209</v>
      </c>
      <c r="AA47" s="2">
        <f t="shared" si="36"/>
        <v>61.230943893829441</v>
      </c>
      <c r="AB47" s="2">
        <f t="shared" si="41"/>
        <v>5.0739477366350867</v>
      </c>
      <c r="AC47" s="17">
        <f t="shared" si="37"/>
        <v>4.1854796548555762E-6</v>
      </c>
      <c r="AD47" s="38">
        <f t="shared" si="38"/>
        <v>2.0696727693731098E-2</v>
      </c>
    </row>
    <row r="48" spans="1:30" x14ac:dyDescent="0.25">
      <c r="A48" s="143" t="s">
        <v>6</v>
      </c>
      <c r="B48" s="143"/>
      <c r="C48" s="143"/>
      <c r="D48" s="143"/>
      <c r="G48" s="40" t="str">
        <f t="shared" si="26"/>
        <v>VB173-8</v>
      </c>
      <c r="H48" s="4">
        <f>$B$12</f>
        <v>43.5</v>
      </c>
      <c r="I48" s="4">
        <f>$C$12</f>
        <v>1.1000000000000001</v>
      </c>
      <c r="J48" s="5">
        <f>$D$12</f>
        <v>0</v>
      </c>
      <c r="K48" s="4">
        <f t="shared" si="27"/>
        <v>2.5287356321839084E-2</v>
      </c>
      <c r="L48" s="125">
        <f t="shared" si="28"/>
        <v>1.1350819787161811E-4</v>
      </c>
      <c r="M48" s="22">
        <f>$B$31</f>
        <v>1396.4</v>
      </c>
      <c r="N48" s="22">
        <f>$C$31</f>
        <v>1149.7</v>
      </c>
      <c r="O48" s="22">
        <f>$D$31</f>
        <v>1582</v>
      </c>
      <c r="P48" s="23">
        <f>$E$31</f>
        <v>0</v>
      </c>
      <c r="Q48" s="22">
        <f t="shared" si="29"/>
        <v>0.88268015170670044</v>
      </c>
      <c r="R48" s="22">
        <f t="shared" si="30"/>
        <v>0.72673830594184574</v>
      </c>
      <c r="S48" s="21">
        <f t="shared" si="31"/>
        <v>0</v>
      </c>
      <c r="T48" s="20">
        <f t="shared" si="43"/>
        <v>4.1643972668149301E-2</v>
      </c>
      <c r="U48" s="20">
        <f t="shared" si="44"/>
        <v>2.2261169721986444E-2</v>
      </c>
      <c r="V48" s="18">
        <f t="shared" si="32"/>
        <v>0</v>
      </c>
      <c r="W48" s="19">
        <f t="shared" si="33"/>
        <v>1.8707001109209125</v>
      </c>
      <c r="X48" s="19">
        <f t="shared" si="34"/>
        <v>0.63905142390135738</v>
      </c>
      <c r="Y48" s="18">
        <f t="shared" si="35"/>
        <v>1.7761981841564443E-4</v>
      </c>
      <c r="Z48" s="5">
        <f t="shared" si="42"/>
        <v>159.85783657407998</v>
      </c>
      <c r="AA48" s="2">
        <f t="shared" si="36"/>
        <v>60.347790271991997</v>
      </c>
      <c r="AB48" s="2">
        <f t="shared" si="41"/>
        <v>5.0511000864907132</v>
      </c>
      <c r="AC48" s="17">
        <f t="shared" si="37"/>
        <v>8.80327637034549E-6</v>
      </c>
      <c r="AD48" s="38">
        <f t="shared" si="38"/>
        <v>4.3544377838104609E-2</v>
      </c>
    </row>
    <row r="49" spans="1:30" x14ac:dyDescent="0.25">
      <c r="A49" s="141" t="s">
        <v>2</v>
      </c>
      <c r="B49" s="141"/>
      <c r="C49" s="15">
        <f>AVERAGE(Y41:Y50)</f>
        <v>1.8603894938560916E-4</v>
      </c>
      <c r="D49" s="14">
        <f>AVERAGE(AB41:AB50)</f>
        <v>5.0927030284362527</v>
      </c>
      <c r="G49" s="40" t="str">
        <f t="shared" si="26"/>
        <v>VB173-9</v>
      </c>
      <c r="H49" s="4">
        <f>$B$13</f>
        <v>46.3</v>
      </c>
      <c r="I49" s="4">
        <f>$C$13</f>
        <v>1.3</v>
      </c>
      <c r="J49" s="5">
        <f>$D$13</f>
        <v>0</v>
      </c>
      <c r="K49" s="4">
        <f t="shared" si="27"/>
        <v>2.8077753779697626E-2</v>
      </c>
      <c r="L49" s="125">
        <f t="shared" si="28"/>
        <v>1.2603354780365216E-4</v>
      </c>
      <c r="M49" s="22">
        <f>$B$32</f>
        <v>1395.4</v>
      </c>
      <c r="N49" s="22">
        <f>$C$32</f>
        <v>1148.8</v>
      </c>
      <c r="O49" s="22">
        <f>$D$32</f>
        <v>1620.8</v>
      </c>
      <c r="P49" s="23">
        <f>$E$32</f>
        <v>0</v>
      </c>
      <c r="Q49" s="22">
        <f t="shared" si="29"/>
        <v>0.86093287265547891</v>
      </c>
      <c r="R49" s="22">
        <f t="shared" si="30"/>
        <v>0.70878578479763077</v>
      </c>
      <c r="S49" s="21">
        <f t="shared" si="31"/>
        <v>0</v>
      </c>
      <c r="T49" s="20">
        <f t="shared" si="43"/>
        <v>4.0617957647119798E-2</v>
      </c>
      <c r="U49" s="20">
        <f t="shared" si="44"/>
        <v>2.1711254963315527E-2</v>
      </c>
      <c r="V49" s="18">
        <f t="shared" si="32"/>
        <v>0</v>
      </c>
      <c r="W49" s="19">
        <f t="shared" si="33"/>
        <v>1.8708249576429379</v>
      </c>
      <c r="X49" s="19">
        <f t="shared" si="34"/>
        <v>0.62329212610435325</v>
      </c>
      <c r="Y49" s="18">
        <f t="shared" si="35"/>
        <v>2.022062248586007E-4</v>
      </c>
      <c r="Z49" s="5">
        <f t="shared" si="42"/>
        <v>181.98560237274063</v>
      </c>
      <c r="AA49" s="2">
        <f t="shared" si="36"/>
        <v>65.049940504207385</v>
      </c>
      <c r="AB49" s="2">
        <f t="shared" si="41"/>
        <v>5.1726394488543104</v>
      </c>
      <c r="AC49" s="17">
        <f t="shared" si="37"/>
        <v>1.5783130072610785E-5</v>
      </c>
      <c r="AD49" s="38">
        <f t="shared" si="38"/>
        <v>7.7994984525492583E-2</v>
      </c>
    </row>
    <row r="50" spans="1:30" x14ac:dyDescent="0.25">
      <c r="A50" s="141" t="s">
        <v>1</v>
      </c>
      <c r="B50" s="141"/>
      <c r="C50" s="15">
        <f>STDEV(Y41:Y50)</f>
        <v>1.5209756918076427E-5</v>
      </c>
      <c r="D50" s="14">
        <f>STDEV(AB41:AB50)</f>
        <v>7.5217591708840181E-2</v>
      </c>
      <c r="G50" s="40" t="str">
        <f t="shared" si="26"/>
        <v>VB173-10</v>
      </c>
      <c r="H50" s="4">
        <f>$B$14</f>
        <v>46.8</v>
      </c>
      <c r="I50" s="124">
        <f>$C$14</f>
        <v>1.3</v>
      </c>
      <c r="J50" s="5">
        <f>$D$14</f>
        <v>0</v>
      </c>
      <c r="K50" s="4">
        <f>I50/H50</f>
        <v>2.777777777777778E-2</v>
      </c>
      <c r="L50" s="125">
        <f t="shared" si="28"/>
        <v>1.2468703554079262E-4</v>
      </c>
      <c r="M50" s="22">
        <f>$B$33</f>
        <v>1172.5</v>
      </c>
      <c r="N50" s="22">
        <f>$C$33</f>
        <v>1000.4</v>
      </c>
      <c r="O50" s="22">
        <f>$D$33</f>
        <v>1330.6</v>
      </c>
      <c r="P50" s="23">
        <f>$E$33</f>
        <v>0</v>
      </c>
      <c r="Q50" s="22">
        <f t="shared" si="29"/>
        <v>0.88118142191492566</v>
      </c>
      <c r="R50" s="22">
        <f t="shared" si="30"/>
        <v>0.75184127461295658</v>
      </c>
      <c r="S50" s="21">
        <f t="shared" si="31"/>
        <v>0</v>
      </c>
      <c r="T50" s="20">
        <f t="shared" si="43"/>
        <v>4.1573264085470824E-2</v>
      </c>
      <c r="U50" s="20">
        <f t="shared" si="44"/>
        <v>2.3030114253387024E-2</v>
      </c>
      <c r="V50" s="18">
        <f t="shared" si="32"/>
        <v>0</v>
      </c>
      <c r="W50" s="19">
        <f t="shared" si="33"/>
        <v>1.8051696847034386</v>
      </c>
      <c r="X50" s="19">
        <f t="shared" si="34"/>
        <v>0.64603378338857853</v>
      </c>
      <c r="Y50" s="18">
        <f t="shared" si="35"/>
        <v>1.9300389352207523E-4</v>
      </c>
      <c r="Z50" s="5">
        <f t="shared" si="42"/>
        <v>173.7035041698677</v>
      </c>
      <c r="AA50" s="2">
        <f t="shared" si="36"/>
        <v>63.289994636096885</v>
      </c>
      <c r="AB50" s="2">
        <f t="shared" si="41"/>
        <v>5.1271801167939541</v>
      </c>
      <c r="AC50" s="17">
        <f t="shared" si="37"/>
        <v>6.58079873608531E-6</v>
      </c>
      <c r="AD50" s="38">
        <f t="shared" si="38"/>
        <v>3.2535652465136344E-2</v>
      </c>
    </row>
    <row r="51" spans="1:30" ht="15.75" thickBot="1" x14ac:dyDescent="0.3">
      <c r="A51" s="141" t="s">
        <v>0</v>
      </c>
      <c r="B51" s="141"/>
      <c r="C51" s="37">
        <f>(C50/C49)*100</f>
        <v>8.1755766565584373</v>
      </c>
      <c r="D51" s="14">
        <f>(D50/D49)*100</f>
        <v>1.4769679537339178</v>
      </c>
      <c r="G51" s="36"/>
      <c r="H51" s="31"/>
      <c r="I51" s="31"/>
      <c r="J51" s="29"/>
      <c r="K51" s="30"/>
      <c r="L51" s="126"/>
      <c r="M51" s="33"/>
      <c r="N51" s="33"/>
      <c r="O51" s="33"/>
      <c r="P51" s="34"/>
      <c r="Q51" s="33"/>
      <c r="R51" s="33"/>
      <c r="S51" s="32"/>
      <c r="T51" s="31"/>
      <c r="U51" s="31"/>
      <c r="V51" s="29"/>
      <c r="W51" s="30"/>
      <c r="X51" s="30"/>
      <c r="Y51" s="29"/>
      <c r="Z51" s="28"/>
      <c r="AA51" s="28"/>
      <c r="AB51" s="28"/>
      <c r="AC51" s="27"/>
      <c r="AD51" s="26"/>
    </row>
    <row r="52" spans="1:30" ht="15.75" thickTop="1" x14ac:dyDescent="0.25">
      <c r="A52" s="141" t="s">
        <v>5</v>
      </c>
      <c r="B52" s="141"/>
      <c r="C52" s="25">
        <f>COUNT(Y41:Y50)</f>
        <v>10</v>
      </c>
      <c r="D52" s="24">
        <f>COUNT(AB41:AB50)</f>
        <v>10</v>
      </c>
      <c r="G52" s="7" t="s">
        <v>4</v>
      </c>
      <c r="H52" s="20"/>
      <c r="I52" s="20"/>
      <c r="J52" s="18"/>
      <c r="K52" s="19"/>
      <c r="L52" s="127"/>
      <c r="M52" s="22"/>
      <c r="N52" s="22"/>
      <c r="O52" s="22"/>
      <c r="P52" s="23"/>
      <c r="Q52" s="22"/>
      <c r="R52" s="22"/>
      <c r="S52" s="21"/>
      <c r="T52" s="20"/>
      <c r="U52" s="20"/>
      <c r="V52" s="18"/>
      <c r="W52" s="19"/>
      <c r="X52" s="19"/>
      <c r="Y52" s="18"/>
      <c r="Z52" s="2"/>
      <c r="AA52" s="2"/>
      <c r="AB52" s="2"/>
      <c r="AC52" s="17"/>
      <c r="AD52" s="16"/>
    </row>
    <row r="53" spans="1:30" ht="17.25" customHeight="1" x14ac:dyDescent="0.25">
      <c r="A53" s="142" t="s">
        <v>3</v>
      </c>
      <c r="B53" s="142"/>
      <c r="C53" s="15">
        <f>_xlfn.CONFIDENCE.NORM(0.05,C50,C52)</f>
        <v>9.4269317803837051E-6</v>
      </c>
      <c r="D53" s="14">
        <f>_xlfn.CONFIDENCE.NORM(0.05,D50,D52)</f>
        <v>4.6619489683051907E-2</v>
      </c>
      <c r="G53" s="7" t="s">
        <v>2</v>
      </c>
      <c r="H53" s="4">
        <f>AVERAGE(H41:H50)</f>
        <v>46.67</v>
      </c>
      <c r="I53" s="4">
        <f>AVERAGE(I41:I49)</f>
        <v>1.1377777777777778</v>
      </c>
      <c r="J53" s="5">
        <f>AVERAGE(J41:J45)</f>
        <v>0</v>
      </c>
      <c r="K53" s="13">
        <f t="shared" ref="K53:AD53" si="45">AVERAGE(K41:K50)</f>
        <v>2.4775762016895245E-2</v>
      </c>
      <c r="L53" s="11">
        <f t="shared" si="45"/>
        <v>1.1121178748943013E-4</v>
      </c>
      <c r="M53" s="4">
        <f t="shared" si="45"/>
        <v>1299.28</v>
      </c>
      <c r="N53" s="4">
        <f t="shared" si="45"/>
        <v>1081.28</v>
      </c>
      <c r="O53" s="4">
        <f t="shared" si="45"/>
        <v>2396.8200000000002</v>
      </c>
      <c r="P53" s="5">
        <f t="shared" si="45"/>
        <v>0</v>
      </c>
      <c r="Q53" s="4">
        <f t="shared" si="45"/>
        <v>0.6282061256643291</v>
      </c>
      <c r="R53" s="4">
        <f t="shared" si="45"/>
        <v>0.52347824293879908</v>
      </c>
      <c r="S53" s="3">
        <f t="shared" si="45"/>
        <v>0</v>
      </c>
      <c r="T53" s="4">
        <f t="shared" si="45"/>
        <v>3.8703863626362058E-2</v>
      </c>
      <c r="U53" s="4">
        <f t="shared" si="45"/>
        <v>2.0923442056619758E-2</v>
      </c>
      <c r="V53" s="3">
        <f t="shared" si="45"/>
        <v>0</v>
      </c>
      <c r="W53" s="2">
        <f t="shared" si="45"/>
        <v>1.8498142225641612</v>
      </c>
      <c r="X53" s="2">
        <f t="shared" si="45"/>
        <v>0.59627305682981802</v>
      </c>
      <c r="Y53" s="11">
        <f t="shared" si="45"/>
        <v>1.8603894938560916E-4</v>
      </c>
      <c r="Z53" s="2">
        <f t="shared" si="45"/>
        <v>167.43505444704826</v>
      </c>
      <c r="AA53" s="2">
        <f t="shared" si="45"/>
        <v>61.957949069997753</v>
      </c>
      <c r="AB53" s="2">
        <f t="shared" si="45"/>
        <v>5.0927030284362527</v>
      </c>
      <c r="AC53" s="10">
        <f t="shared" si="45"/>
        <v>1.2916442856683385E-5</v>
      </c>
      <c r="AD53" s="10">
        <f t="shared" si="45"/>
        <v>6.3873808252265449E-2</v>
      </c>
    </row>
    <row r="54" spans="1:30" x14ac:dyDescent="0.25">
      <c r="G54" s="7" t="s">
        <v>1</v>
      </c>
      <c r="H54" s="4">
        <f>STDEV(H41:H50)</f>
        <v>2.1643834123268348</v>
      </c>
      <c r="I54" s="4">
        <f>STDEV(I41:I49)</f>
        <v>0.14541129407458148</v>
      </c>
      <c r="J54" s="5">
        <f>STDEV(J41:J45)</f>
        <v>0</v>
      </c>
      <c r="K54" s="2">
        <f t="shared" ref="K54:AD54" si="46">STDEV(K41:K50)</f>
        <v>3.3378495368973967E-3</v>
      </c>
      <c r="L54" s="127">
        <f t="shared" si="46"/>
        <v>1.4982716298129982E-5</v>
      </c>
      <c r="M54" s="4">
        <f t="shared" si="46"/>
        <v>120.54356335643426</v>
      </c>
      <c r="N54" s="4">
        <f t="shared" si="46"/>
        <v>93.214469549171028</v>
      </c>
      <c r="O54" s="4">
        <f t="shared" si="46"/>
        <v>898.82882290728185</v>
      </c>
      <c r="P54" s="5">
        <f t="shared" si="46"/>
        <v>0</v>
      </c>
      <c r="Q54" s="4">
        <f t="shared" si="46"/>
        <v>0.25864588366076419</v>
      </c>
      <c r="R54" s="4">
        <f t="shared" si="46"/>
        <v>0.21680661206804211</v>
      </c>
      <c r="S54" s="3">
        <f t="shared" si="46"/>
        <v>0</v>
      </c>
      <c r="T54" s="4">
        <f t="shared" si="46"/>
        <v>3.2918651223271837E-3</v>
      </c>
      <c r="U54" s="4">
        <f t="shared" si="46"/>
        <v>1.7720225761412591E-3</v>
      </c>
      <c r="V54" s="3">
        <f t="shared" si="46"/>
        <v>0</v>
      </c>
      <c r="W54" s="2">
        <f t="shared" si="46"/>
        <v>2.9956208034100713E-2</v>
      </c>
      <c r="X54" s="2">
        <f t="shared" si="46"/>
        <v>5.0428654447709637E-2</v>
      </c>
      <c r="Y54" s="3">
        <f t="shared" si="46"/>
        <v>1.5209756918076427E-5</v>
      </c>
      <c r="Z54" s="2">
        <f t="shared" si="46"/>
        <v>13.688781226268784</v>
      </c>
      <c r="AA54" s="2">
        <f t="shared" si="46"/>
        <v>2.9088660105821185</v>
      </c>
      <c r="AB54" s="2">
        <f t="shared" si="46"/>
        <v>7.5217591708840181E-2</v>
      </c>
      <c r="AC54" s="8">
        <f t="shared" si="46"/>
        <v>6.7918338691028102E-6</v>
      </c>
      <c r="AD54" s="8">
        <f t="shared" si="46"/>
        <v>3.3596019686659512E-2</v>
      </c>
    </row>
    <row r="55" spans="1:30" x14ac:dyDescent="0.25">
      <c r="G55" s="7" t="s">
        <v>0</v>
      </c>
      <c r="H55" s="4">
        <f t="shared" ref="H55:AD55" si="47">(H54/H53)*100</f>
        <v>4.6376331954721124</v>
      </c>
      <c r="I55" s="4">
        <f t="shared" si="47"/>
        <v>12.780289518273763</v>
      </c>
      <c r="J55" s="5" t="e">
        <f t="shared" si="47"/>
        <v>#DIV/0!</v>
      </c>
      <c r="K55" s="6">
        <f t="shared" si="47"/>
        <v>13.472237643472798</v>
      </c>
      <c r="L55" s="2">
        <f t="shared" si="47"/>
        <v>13.4722376434728</v>
      </c>
      <c r="M55" s="4">
        <f t="shared" si="47"/>
        <v>9.277720226312594</v>
      </c>
      <c r="N55" s="4">
        <f t="shared" si="47"/>
        <v>8.6207522148907803</v>
      </c>
      <c r="O55" s="4">
        <f t="shared" si="47"/>
        <v>37.50088963323411</v>
      </c>
      <c r="P55" s="5" t="e">
        <f t="shared" si="47"/>
        <v>#DIV/0!</v>
      </c>
      <c r="Q55" s="4">
        <f t="shared" si="47"/>
        <v>41.172136516059233</v>
      </c>
      <c r="R55" s="4">
        <f t="shared" si="47"/>
        <v>41.416546913371796</v>
      </c>
      <c r="S55" s="3" t="e">
        <f t="shared" si="47"/>
        <v>#DIV/0!</v>
      </c>
      <c r="T55" s="4">
        <f t="shared" si="47"/>
        <v>8.5052623017331577</v>
      </c>
      <c r="U55" s="4">
        <f t="shared" si="47"/>
        <v>8.4690777518636171</v>
      </c>
      <c r="V55" s="3" t="e">
        <f t="shared" si="47"/>
        <v>#DIV/0!</v>
      </c>
      <c r="W55" s="2">
        <f t="shared" si="47"/>
        <v>1.6194171105775284</v>
      </c>
      <c r="X55" s="2">
        <f t="shared" si="47"/>
        <v>8.4573089241733843</v>
      </c>
      <c r="Y55" s="3">
        <f t="shared" si="47"/>
        <v>8.1755766565584373</v>
      </c>
      <c r="Z55" s="2">
        <f t="shared" si="47"/>
        <v>8.1755766565584356</v>
      </c>
      <c r="AA55" s="2">
        <f t="shared" si="47"/>
        <v>4.6949036471426631</v>
      </c>
      <c r="AB55" s="2">
        <f t="shared" si="47"/>
        <v>1.4769679537339178</v>
      </c>
      <c r="AC55" s="1">
        <f t="shared" si="47"/>
        <v>52.582850746624068</v>
      </c>
      <c r="AD55" s="1">
        <f t="shared" si="47"/>
        <v>52.597489653308628</v>
      </c>
    </row>
  </sheetData>
  <mergeCells count="25">
    <mergeCell ref="G2:I2"/>
    <mergeCell ref="A3:E3"/>
    <mergeCell ref="R10:T10"/>
    <mergeCell ref="U10:W10"/>
    <mergeCell ref="K14:M14"/>
    <mergeCell ref="N14:P14"/>
    <mergeCell ref="Q14:S14"/>
    <mergeCell ref="T14:U14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A49:B49"/>
    <mergeCell ref="A50:B50"/>
    <mergeCell ref="A51:B51"/>
    <mergeCell ref="A52:B52"/>
    <mergeCell ref="A53:B53"/>
  </mergeCells>
  <pageMargins left="0.7" right="0.7" top="0.75" bottom="0.75" header="0.3" footer="0.3"/>
  <pageSetup paperSize="9" orientation="portrait" r:id="rId1"/>
  <drawing r:id="rId2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5"/>
  <sheetViews>
    <sheetView tabSelected="1" topLeftCell="A10" zoomScaleNormal="100" workbookViewId="0">
      <selection activeCell="U50" sqref="U50"/>
    </sheetView>
  </sheetViews>
  <sheetFormatPr defaultRowHeight="15" x14ac:dyDescent="0.25"/>
  <cols>
    <col min="1" max="1" width="10.28515625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17" t="s">
        <v>57</v>
      </c>
      <c r="B1" s="103" t="s">
        <v>916</v>
      </c>
      <c r="C1" s="117" t="s">
        <v>100</v>
      </c>
      <c r="D1" s="103">
        <v>2009</v>
      </c>
      <c r="E1" s="103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30" x14ac:dyDescent="0.25">
      <c r="A2" s="117"/>
      <c r="B2" s="103"/>
      <c r="C2" s="117"/>
      <c r="D2" s="103"/>
      <c r="E2" s="103"/>
      <c r="G2" s="147" t="s">
        <v>99</v>
      </c>
      <c r="H2" s="147"/>
      <c r="I2" s="147"/>
      <c r="J2" s="116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Y2" s="110"/>
      <c r="Z2" s="110"/>
      <c r="AA2" s="110"/>
      <c r="AB2" s="110"/>
      <c r="AC2" s="110"/>
      <c r="AD2" s="110"/>
    </row>
    <row r="3" spans="1:30" x14ac:dyDescent="0.25">
      <c r="A3" s="148" t="s">
        <v>98</v>
      </c>
      <c r="B3" s="148"/>
      <c r="C3" s="148"/>
      <c r="D3" s="148"/>
      <c r="E3" s="148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Y3" s="115"/>
      <c r="Z3" s="115"/>
      <c r="AA3" s="106"/>
      <c r="AB3" s="106"/>
      <c r="AC3" s="106"/>
      <c r="AD3" s="114"/>
    </row>
    <row r="4" spans="1:30" x14ac:dyDescent="0.25">
      <c r="A4" s="89" t="s">
        <v>57</v>
      </c>
      <c r="B4" s="89" t="s">
        <v>70</v>
      </c>
      <c r="C4" s="89" t="s">
        <v>69</v>
      </c>
      <c r="D4" s="89" t="s">
        <v>68</v>
      </c>
      <c r="E4" s="58"/>
      <c r="G4" s="91" t="s">
        <v>97</v>
      </c>
      <c r="H4" s="91">
        <f>400/20</f>
        <v>20</v>
      </c>
      <c r="I4" s="91" t="s">
        <v>86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AA4" s="104"/>
      <c r="AB4" s="104"/>
      <c r="AC4" s="104"/>
    </row>
    <row r="5" spans="1:30" x14ac:dyDescent="0.25">
      <c r="A5" s="58" t="s">
        <v>917</v>
      </c>
      <c r="B5" s="58">
        <v>54</v>
      </c>
      <c r="C5" s="130">
        <v>1.2</v>
      </c>
      <c r="D5" s="58">
        <v>0</v>
      </c>
      <c r="E5" s="58"/>
      <c r="G5" s="91" t="s">
        <v>95</v>
      </c>
      <c r="H5" s="91">
        <f>(11.4*0.9)/20</f>
        <v>0.51300000000000001</v>
      </c>
      <c r="I5" s="91" t="s">
        <v>86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30" x14ac:dyDescent="0.25">
      <c r="A6" s="58" t="s">
        <v>918</v>
      </c>
      <c r="B6" s="58">
        <v>45.5</v>
      </c>
      <c r="C6" s="130">
        <v>1.3</v>
      </c>
      <c r="D6" s="58">
        <v>0</v>
      </c>
      <c r="E6" s="58"/>
      <c r="G6" s="91" t="s">
        <v>93</v>
      </c>
      <c r="H6" s="91">
        <f>(34.57*0.4)/10</f>
        <v>1.3828</v>
      </c>
      <c r="I6" s="91" t="s">
        <v>86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Y6" s="110"/>
      <c r="Z6" s="110"/>
      <c r="AA6" s="110"/>
      <c r="AB6" s="110"/>
      <c r="AC6" s="110"/>
      <c r="AD6" s="110"/>
    </row>
    <row r="7" spans="1:30" x14ac:dyDescent="0.25">
      <c r="A7" s="58" t="s">
        <v>919</v>
      </c>
      <c r="B7" s="58">
        <v>47.5</v>
      </c>
      <c r="C7" s="130">
        <v>1</v>
      </c>
      <c r="D7" s="58">
        <v>0</v>
      </c>
      <c r="E7" s="58"/>
      <c r="G7" s="91" t="s">
        <v>91</v>
      </c>
      <c r="H7" s="91"/>
      <c r="I7" s="91" t="s">
        <v>86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Y7" s="99"/>
      <c r="Z7" s="99"/>
      <c r="AA7" s="106"/>
      <c r="AB7" s="106"/>
      <c r="AC7" s="106"/>
      <c r="AD7" s="104"/>
    </row>
    <row r="8" spans="1:30" x14ac:dyDescent="0.25">
      <c r="A8" s="58" t="s">
        <v>920</v>
      </c>
      <c r="B8" s="58">
        <v>49.5</v>
      </c>
      <c r="C8" s="130">
        <v>1.2</v>
      </c>
      <c r="D8" s="58">
        <v>0</v>
      </c>
      <c r="E8" s="58"/>
      <c r="G8" s="91" t="s">
        <v>89</v>
      </c>
      <c r="H8" s="91">
        <f>(30.16*0.97)/20</f>
        <v>1.4627599999999998</v>
      </c>
      <c r="I8" s="91" t="s">
        <v>86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AA8" s="104"/>
      <c r="AB8" s="104"/>
      <c r="AC8" s="104"/>
    </row>
    <row r="9" spans="1:30" x14ac:dyDescent="0.25">
      <c r="A9" s="58" t="s">
        <v>921</v>
      </c>
      <c r="B9" s="58">
        <v>47.6</v>
      </c>
      <c r="C9" s="130">
        <v>0.94</v>
      </c>
      <c r="D9" s="58">
        <v>0</v>
      </c>
      <c r="E9" s="58"/>
      <c r="G9" s="91" t="s">
        <v>87</v>
      </c>
      <c r="H9" s="91"/>
      <c r="I9" s="91" t="s">
        <v>86</v>
      </c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</row>
    <row r="10" spans="1:30" x14ac:dyDescent="0.25">
      <c r="A10" s="58" t="s">
        <v>922</v>
      </c>
      <c r="B10" s="58">
        <v>44.8</v>
      </c>
      <c r="C10" s="130">
        <v>0.91</v>
      </c>
      <c r="D10" s="58">
        <v>0</v>
      </c>
      <c r="E10" s="58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147"/>
      <c r="S10" s="147"/>
      <c r="T10" s="147"/>
      <c r="U10" s="147"/>
      <c r="V10" s="147"/>
      <c r="W10" s="147"/>
      <c r="X10" s="112"/>
      <c r="Y10" s="110"/>
      <c r="Z10" s="110"/>
      <c r="AA10" s="110"/>
      <c r="AB10" s="110"/>
      <c r="AC10" s="110"/>
      <c r="AD10" s="110"/>
    </row>
    <row r="11" spans="1:30" x14ac:dyDescent="0.25">
      <c r="A11" s="58" t="s">
        <v>923</v>
      </c>
      <c r="B11" s="58">
        <v>45.1</v>
      </c>
      <c r="C11" s="130">
        <v>0.97</v>
      </c>
      <c r="D11" s="58">
        <v>0</v>
      </c>
      <c r="E11" s="58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100"/>
      <c r="Y11" s="99"/>
      <c r="Z11" s="99"/>
      <c r="AA11" s="106"/>
      <c r="AB11" s="106"/>
      <c r="AC11" s="106"/>
      <c r="AD11" s="104"/>
    </row>
    <row r="12" spans="1:30" x14ac:dyDescent="0.25">
      <c r="A12" s="58" t="s">
        <v>924</v>
      </c>
      <c r="B12" s="58">
        <v>46.4</v>
      </c>
      <c r="C12" s="130">
        <v>0.94</v>
      </c>
      <c r="D12" s="58">
        <v>0</v>
      </c>
      <c r="E12" s="58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100"/>
      <c r="AA12" s="104"/>
      <c r="AB12" s="104"/>
      <c r="AC12" s="104"/>
    </row>
    <row r="13" spans="1:30" x14ac:dyDescent="0.25">
      <c r="A13" s="58" t="s">
        <v>925</v>
      </c>
      <c r="B13" s="58">
        <v>44.6</v>
      </c>
      <c r="C13" s="130">
        <v>0.89</v>
      </c>
      <c r="D13" s="58">
        <v>0</v>
      </c>
      <c r="E13" s="58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100"/>
    </row>
    <row r="14" spans="1:30" x14ac:dyDescent="0.25">
      <c r="A14" s="58" t="s">
        <v>926</v>
      </c>
      <c r="B14" s="58">
        <v>45.2</v>
      </c>
      <c r="C14" s="130">
        <v>0.82</v>
      </c>
      <c r="D14" s="58">
        <v>0</v>
      </c>
      <c r="E14" s="58"/>
      <c r="G14" s="91"/>
      <c r="H14" s="91"/>
      <c r="I14" s="91"/>
      <c r="J14" s="111"/>
      <c r="K14" s="149" t="s">
        <v>80</v>
      </c>
      <c r="L14" s="149"/>
      <c r="M14" s="149"/>
      <c r="N14" s="150" t="s">
        <v>79</v>
      </c>
      <c r="O14" s="150"/>
      <c r="P14" s="150"/>
      <c r="Q14" s="151" t="s">
        <v>78</v>
      </c>
      <c r="R14" s="151"/>
      <c r="S14" s="151"/>
      <c r="T14" s="152" t="s">
        <v>77</v>
      </c>
      <c r="U14" s="152"/>
      <c r="V14" s="91"/>
      <c r="W14" s="91"/>
      <c r="X14" s="100"/>
      <c r="Y14" s="110"/>
      <c r="Z14" s="110"/>
      <c r="AA14" s="110"/>
      <c r="AB14" s="110"/>
      <c r="AC14" s="110"/>
      <c r="AD14" s="110"/>
    </row>
    <row r="15" spans="1:30" x14ac:dyDescent="0.25">
      <c r="A15" s="58"/>
      <c r="B15" s="58"/>
      <c r="C15" s="58"/>
      <c r="D15" s="58"/>
      <c r="E15" s="58"/>
      <c r="G15" s="91"/>
      <c r="H15" s="91"/>
      <c r="I15" s="91"/>
      <c r="J15" s="107" t="s">
        <v>57</v>
      </c>
      <c r="K15" s="109" t="s">
        <v>76</v>
      </c>
      <c r="L15" s="109" t="s">
        <v>75</v>
      </c>
      <c r="M15" s="109" t="s">
        <v>74</v>
      </c>
      <c r="N15" s="140" t="s">
        <v>73</v>
      </c>
      <c r="O15" s="140" t="s">
        <v>72</v>
      </c>
      <c r="P15" s="140" t="s">
        <v>71</v>
      </c>
      <c r="Q15" s="108" t="s">
        <v>70</v>
      </c>
      <c r="R15" s="108" t="s">
        <v>69</v>
      </c>
      <c r="S15" s="108" t="s">
        <v>68</v>
      </c>
      <c r="T15" s="107" t="s">
        <v>67</v>
      </c>
      <c r="U15" s="107" t="s">
        <v>66</v>
      </c>
      <c r="V15" s="91"/>
      <c r="W15" s="91"/>
      <c r="X15" s="100"/>
      <c r="Y15" s="99"/>
      <c r="Z15" s="99"/>
      <c r="AA15" s="106"/>
      <c r="AB15" s="106"/>
      <c r="AC15" s="106"/>
      <c r="AD15" s="105"/>
    </row>
    <row r="16" spans="1:30" x14ac:dyDescent="0.25">
      <c r="A16" s="58" t="s">
        <v>65</v>
      </c>
      <c r="B16" s="58">
        <v>44.3</v>
      </c>
      <c r="C16" s="58">
        <v>0</v>
      </c>
      <c r="D16" s="58">
        <v>64</v>
      </c>
      <c r="E16" s="58"/>
      <c r="G16" s="91"/>
      <c r="H16" s="91"/>
      <c r="I16" s="91"/>
      <c r="J16" s="92">
        <v>1</v>
      </c>
      <c r="K16" s="97">
        <v>10</v>
      </c>
      <c r="L16" s="97">
        <v>0</v>
      </c>
      <c r="M16" s="97">
        <v>10</v>
      </c>
      <c r="N16" s="95">
        <f t="shared" ref="N16:N21" si="0">$H$5*(K16/1000)</f>
        <v>5.13E-3</v>
      </c>
      <c r="O16" s="96">
        <f>$H$7*(L16/1000)</f>
        <v>0</v>
      </c>
      <c r="P16" s="95">
        <f t="shared" ref="P16:P21" si="1">$H$6*(M16/1000)</f>
        <v>1.3828E-2</v>
      </c>
      <c r="Q16" s="94">
        <f t="shared" ref="Q16:S21" si="2">B16</f>
        <v>44.3</v>
      </c>
      <c r="R16" s="94">
        <f t="shared" si="2"/>
        <v>0</v>
      </c>
      <c r="S16" s="94">
        <f t="shared" si="2"/>
        <v>64</v>
      </c>
      <c r="T16" s="93">
        <f t="shared" ref="T16:T20" si="3">R16/Q16</f>
        <v>0</v>
      </c>
      <c r="U16" s="92">
        <f t="shared" ref="U16:U21" si="4">S16/Q16</f>
        <v>1.4446952595936795</v>
      </c>
      <c r="V16" s="91"/>
      <c r="W16" s="91"/>
      <c r="X16" s="100"/>
      <c r="AA16" s="104"/>
      <c r="AB16" s="104"/>
      <c r="AC16" s="104"/>
    </row>
    <row r="17" spans="1:35" x14ac:dyDescent="0.25">
      <c r="A17" s="58" t="s">
        <v>64</v>
      </c>
      <c r="B17" s="58">
        <v>46.1</v>
      </c>
      <c r="C17" s="58">
        <v>28.2</v>
      </c>
      <c r="D17" s="58">
        <v>25.6</v>
      </c>
      <c r="E17" s="58"/>
      <c r="G17" s="102" t="s">
        <v>63</v>
      </c>
      <c r="H17" s="103">
        <v>219.42</v>
      </c>
      <c r="I17" s="91"/>
      <c r="J17" s="92">
        <v>2</v>
      </c>
      <c r="K17" s="97">
        <v>10</v>
      </c>
      <c r="L17" s="97">
        <v>2</v>
      </c>
      <c r="M17" s="97">
        <v>8</v>
      </c>
      <c r="N17" s="95">
        <f t="shared" si="0"/>
        <v>5.13E-3</v>
      </c>
      <c r="O17" s="96">
        <f>$H$8*(L17/1000)</f>
        <v>2.9255199999999996E-3</v>
      </c>
      <c r="P17" s="95">
        <f t="shared" si="1"/>
        <v>1.10624E-2</v>
      </c>
      <c r="Q17" s="94">
        <f t="shared" si="2"/>
        <v>46.1</v>
      </c>
      <c r="R17" s="94">
        <f t="shared" si="2"/>
        <v>28.2</v>
      </c>
      <c r="S17" s="94">
        <f t="shared" si="2"/>
        <v>25.6</v>
      </c>
      <c r="T17" s="93">
        <f t="shared" si="3"/>
        <v>0.61171366594360088</v>
      </c>
      <c r="U17" s="92">
        <f t="shared" si="4"/>
        <v>0.55531453362255967</v>
      </c>
      <c r="V17" s="91"/>
      <c r="W17" s="91"/>
      <c r="X17" s="100"/>
    </row>
    <row r="18" spans="1:35" x14ac:dyDescent="0.25">
      <c r="A18" s="58" t="s">
        <v>62</v>
      </c>
      <c r="B18" s="58">
        <v>45.6</v>
      </c>
      <c r="C18" s="58">
        <v>60.1</v>
      </c>
      <c r="D18" s="58">
        <v>41.2</v>
      </c>
      <c r="E18" s="58"/>
      <c r="G18" s="102" t="s">
        <v>61</v>
      </c>
      <c r="H18" s="101">
        <f>50.34/10</f>
        <v>5.0340000000000007</v>
      </c>
      <c r="I18" s="91"/>
      <c r="J18" s="92">
        <v>3</v>
      </c>
      <c r="K18" s="97">
        <v>10</v>
      </c>
      <c r="L18" s="97">
        <v>4</v>
      </c>
      <c r="M18" s="97">
        <v>6</v>
      </c>
      <c r="N18" s="95">
        <f t="shared" si="0"/>
        <v>5.13E-3</v>
      </c>
      <c r="O18" s="96">
        <f>$H$8*(L18/1000)</f>
        <v>5.8510399999999992E-3</v>
      </c>
      <c r="P18" s="95">
        <f t="shared" si="1"/>
        <v>8.2968E-3</v>
      </c>
      <c r="Q18" s="94">
        <f t="shared" si="2"/>
        <v>45.6</v>
      </c>
      <c r="R18" s="94">
        <f t="shared" si="2"/>
        <v>60.1</v>
      </c>
      <c r="S18" s="94">
        <f t="shared" si="2"/>
        <v>41.2</v>
      </c>
      <c r="T18" s="93">
        <f t="shared" si="3"/>
        <v>1.3179824561403508</v>
      </c>
      <c r="U18" s="92">
        <f t="shared" si="4"/>
        <v>0.90350877192982459</v>
      </c>
      <c r="V18" s="91"/>
      <c r="W18" s="91"/>
      <c r="X18" s="100"/>
      <c r="Y18" s="100"/>
      <c r="Z18" s="100"/>
    </row>
    <row r="19" spans="1:35" x14ac:dyDescent="0.25">
      <c r="A19" s="58" t="s">
        <v>60</v>
      </c>
      <c r="B19" s="58">
        <v>44.8</v>
      </c>
      <c r="C19" s="58">
        <v>88.4</v>
      </c>
      <c r="D19" s="58">
        <v>23.6</v>
      </c>
      <c r="E19" s="58"/>
      <c r="G19" s="91"/>
      <c r="H19" s="91"/>
      <c r="I19" s="91"/>
      <c r="J19" s="92">
        <v>4</v>
      </c>
      <c r="K19" s="97">
        <v>10</v>
      </c>
      <c r="L19" s="97">
        <v>6</v>
      </c>
      <c r="M19" s="97">
        <v>4</v>
      </c>
      <c r="N19" s="95">
        <f t="shared" si="0"/>
        <v>5.13E-3</v>
      </c>
      <c r="O19" s="96">
        <f>$H$8*(L19/1000)</f>
        <v>8.7765599999999992E-3</v>
      </c>
      <c r="P19" s="95">
        <f t="shared" si="1"/>
        <v>5.5312E-3</v>
      </c>
      <c r="Q19" s="94">
        <f t="shared" si="2"/>
        <v>44.8</v>
      </c>
      <c r="R19" s="94">
        <f t="shared" si="2"/>
        <v>88.4</v>
      </c>
      <c r="S19" s="94">
        <f t="shared" si="2"/>
        <v>23.6</v>
      </c>
      <c r="T19" s="93">
        <f t="shared" si="3"/>
        <v>1.973214285714286</v>
      </c>
      <c r="U19" s="92">
        <f t="shared" si="4"/>
        <v>0.5267857142857143</v>
      </c>
      <c r="V19" s="91"/>
      <c r="W19" s="91"/>
      <c r="AE19" s="99"/>
      <c r="AF19" s="98"/>
    </row>
    <row r="20" spans="1:35" x14ac:dyDescent="0.25">
      <c r="A20" s="58" t="s">
        <v>59</v>
      </c>
      <c r="B20" s="58">
        <v>48.6</v>
      </c>
      <c r="C20" s="58">
        <v>122.6</v>
      </c>
      <c r="D20" s="58">
        <v>9.6</v>
      </c>
      <c r="E20" s="58"/>
      <c r="G20" s="91"/>
      <c r="H20" s="91"/>
      <c r="I20" s="91"/>
      <c r="J20" s="92">
        <v>5</v>
      </c>
      <c r="K20" s="97">
        <v>10</v>
      </c>
      <c r="L20" s="97">
        <v>8</v>
      </c>
      <c r="M20" s="97">
        <v>2</v>
      </c>
      <c r="N20" s="95">
        <f t="shared" si="0"/>
        <v>5.13E-3</v>
      </c>
      <c r="O20" s="96">
        <f>$H$8*(L20/1000)</f>
        <v>1.1702079999999998E-2</v>
      </c>
      <c r="P20" s="95">
        <f t="shared" si="1"/>
        <v>2.7656E-3</v>
      </c>
      <c r="Q20" s="94">
        <f t="shared" si="2"/>
        <v>48.6</v>
      </c>
      <c r="R20" s="94">
        <f t="shared" si="2"/>
        <v>122.6</v>
      </c>
      <c r="S20" s="94">
        <f t="shared" si="2"/>
        <v>9.6</v>
      </c>
      <c r="T20" s="93">
        <f t="shared" si="3"/>
        <v>2.522633744855967</v>
      </c>
      <c r="U20" s="92">
        <f t="shared" si="4"/>
        <v>0.19753086419753085</v>
      </c>
      <c r="V20" s="91"/>
      <c r="W20" s="91"/>
    </row>
    <row r="21" spans="1:35" x14ac:dyDescent="0.25">
      <c r="A21" s="58" t="s">
        <v>58</v>
      </c>
      <c r="B21" s="58">
        <v>45.9</v>
      </c>
      <c r="C21" s="58">
        <v>150.5</v>
      </c>
      <c r="D21" s="58">
        <v>0</v>
      </c>
      <c r="E21" s="58"/>
      <c r="G21" s="91"/>
      <c r="H21" s="91"/>
      <c r="I21" s="91"/>
      <c r="J21" s="92">
        <v>6</v>
      </c>
      <c r="K21" s="97">
        <v>10</v>
      </c>
      <c r="L21" s="97">
        <v>10</v>
      </c>
      <c r="M21" s="97">
        <v>0</v>
      </c>
      <c r="N21" s="95">
        <f t="shared" si="0"/>
        <v>5.13E-3</v>
      </c>
      <c r="O21" s="96">
        <f>$H$8*(L21/1000)</f>
        <v>1.4627599999999999E-2</v>
      </c>
      <c r="P21" s="95">
        <f t="shared" si="1"/>
        <v>0</v>
      </c>
      <c r="Q21" s="94">
        <f t="shared" si="2"/>
        <v>45.9</v>
      </c>
      <c r="R21" s="94">
        <f t="shared" si="2"/>
        <v>150.5</v>
      </c>
      <c r="S21" s="94">
        <f t="shared" si="2"/>
        <v>0</v>
      </c>
      <c r="T21" s="93"/>
      <c r="U21" s="92">
        <f t="shared" si="4"/>
        <v>0</v>
      </c>
      <c r="V21" s="91"/>
      <c r="W21" s="91"/>
    </row>
    <row r="22" spans="1:35" x14ac:dyDescent="0.25">
      <c r="A22" s="58"/>
      <c r="B22" s="58"/>
      <c r="C22" s="58"/>
      <c r="D22" s="58"/>
      <c r="E22" s="58"/>
      <c r="T22" s="90"/>
    </row>
    <row r="23" spans="1:35" ht="15.75" thickBot="1" x14ac:dyDescent="0.3">
      <c r="A23" s="89" t="s">
        <v>57</v>
      </c>
      <c r="B23" s="89" t="s">
        <v>56</v>
      </c>
      <c r="C23" s="89" t="s">
        <v>55</v>
      </c>
      <c r="D23" s="89" t="s">
        <v>38</v>
      </c>
      <c r="E23" s="89" t="s">
        <v>54</v>
      </c>
      <c r="G23" s="77" t="s">
        <v>34</v>
      </c>
      <c r="H23" s="71" t="s">
        <v>33</v>
      </c>
      <c r="I23" s="71" t="s">
        <v>32</v>
      </c>
      <c r="J23" s="69" t="s">
        <v>31</v>
      </c>
      <c r="K23" s="71" t="s">
        <v>30</v>
      </c>
      <c r="L23" s="71" t="s">
        <v>29</v>
      </c>
      <c r="M23" s="68" t="s">
        <v>53</v>
      </c>
      <c r="N23" s="71" t="s">
        <v>28</v>
      </c>
      <c r="O23" s="71" t="s">
        <v>27</v>
      </c>
      <c r="P23" s="71" t="s">
        <v>26</v>
      </c>
      <c r="Q23" s="69" t="s">
        <v>25</v>
      </c>
      <c r="R23" s="71" t="s">
        <v>24</v>
      </c>
      <c r="S23" s="71" t="s">
        <v>23</v>
      </c>
      <c r="T23" s="69" t="s">
        <v>22</v>
      </c>
      <c r="U23" s="70" t="s">
        <v>21</v>
      </c>
      <c r="V23" s="71" t="s">
        <v>20</v>
      </c>
      <c r="W23" s="69" t="s">
        <v>19</v>
      </c>
      <c r="X23" s="68" t="s">
        <v>18</v>
      </c>
      <c r="Y23" s="70" t="s">
        <v>17</v>
      </c>
      <c r="Z23" s="68" t="s">
        <v>52</v>
      </c>
      <c r="AA23" s="69" t="s">
        <v>16</v>
      </c>
      <c r="AB23" s="69" t="s">
        <v>51</v>
      </c>
      <c r="AC23" s="68" t="s">
        <v>50</v>
      </c>
      <c r="AD23" s="68" t="s">
        <v>49</v>
      </c>
      <c r="AF23" s="144" t="s">
        <v>48</v>
      </c>
      <c r="AG23" s="144"/>
      <c r="AH23" s="144"/>
      <c r="AI23" s="144"/>
    </row>
    <row r="24" spans="1:35" ht="15.75" thickTop="1" x14ac:dyDescent="0.25">
      <c r="A24" s="58" t="str">
        <f t="shared" ref="A24:A33" si="5">A5</f>
        <v>VB198-1</v>
      </c>
      <c r="B24" s="58">
        <v>826.7</v>
      </c>
      <c r="C24" s="58">
        <v>642.20000000000005</v>
      </c>
      <c r="D24" s="58">
        <v>1596.3</v>
      </c>
      <c r="E24" s="58">
        <v>0</v>
      </c>
      <c r="G24" s="86" t="str">
        <f t="shared" ref="G24:G33" si="6">A5</f>
        <v>VB198-1</v>
      </c>
      <c r="H24" s="49">
        <f>$B$5</f>
        <v>54</v>
      </c>
      <c r="I24" s="49">
        <f>$C$5</f>
        <v>1.2</v>
      </c>
      <c r="J24" s="51">
        <f>$D$5</f>
        <v>0</v>
      </c>
      <c r="K24" s="49">
        <f t="shared" ref="K24:K33" si="7">I24/H24</f>
        <v>2.2222222222222223E-2</v>
      </c>
      <c r="L24" s="85">
        <f t="shared" ref="L24:L33" si="8">K24/$H$17</f>
        <v>1.0127710428503429E-4</v>
      </c>
      <c r="M24" s="48">
        <f t="shared" ref="M24:M33" si="9">ABS(($L$36-L24)/$L$37)</f>
        <v>0.21117051054879712</v>
      </c>
      <c r="N24" s="83">
        <f>$B$24</f>
        <v>826.7</v>
      </c>
      <c r="O24" s="83">
        <f>$C$24</f>
        <v>642.20000000000005</v>
      </c>
      <c r="P24" s="83">
        <f>$D$24</f>
        <v>1596.3</v>
      </c>
      <c r="Q24" s="84">
        <f>$E$24</f>
        <v>0</v>
      </c>
      <c r="R24" s="83">
        <f t="shared" ref="R24:R33" si="10">N24/P24</f>
        <v>0.51788510931529164</v>
      </c>
      <c r="S24" s="83">
        <f t="shared" ref="S24:S33" si="11">O24/P24</f>
        <v>0.40230533107811817</v>
      </c>
      <c r="T24" s="82">
        <f t="shared" ref="T24:T33" si="12">Q24/P24</f>
        <v>0</v>
      </c>
      <c r="U24" s="81">
        <f>(R24*0.01*($H$18))/0.5335</f>
        <v>4.8866609939890893E-2</v>
      </c>
      <c r="V24" s="81">
        <f>(S24*0.01*($H$18))/0.8217</f>
        <v>2.4646525941916114E-2</v>
      </c>
      <c r="W24" s="80">
        <f t="shared" ref="W24:W33" si="13">(T24*0.005*($H$18))/0.7126</f>
        <v>0</v>
      </c>
      <c r="X24" s="79">
        <f t="shared" ref="X24:X33" si="14">U24/V24</f>
        <v>1.9826976854690872</v>
      </c>
      <c r="Y24" s="78">
        <f t="shared" ref="Y24:Y33" si="15">(U24+V24+W24)*10</f>
        <v>0.73513135881807012</v>
      </c>
      <c r="Z24" s="48">
        <f t="shared" ref="Z24:Z33" si="16">ABS(($Y$36-Y24)/$Y$37)</f>
        <v>0.73170959631724186</v>
      </c>
      <c r="AA24" s="88">
        <f t="shared" ref="AA24:AA33" si="17">L24/Y24</f>
        <v>1.3776735690865596E-4</v>
      </c>
      <c r="AB24" s="55">
        <f>$AA$30</f>
        <v>2.89459604096734E-4</v>
      </c>
      <c r="AC24" s="48">
        <f t="shared" ref="AC24:AC33" si="18">ABS(($AB$36-AB24)/$AB$37)</f>
        <v>1.3135312734416345</v>
      </c>
      <c r="AD24" s="51" t="s">
        <v>47</v>
      </c>
      <c r="AF24" s="145" t="s">
        <v>46</v>
      </c>
      <c r="AG24" s="145"/>
      <c r="AH24" s="87" t="s">
        <v>45</v>
      </c>
      <c r="AI24" t="s">
        <v>44</v>
      </c>
    </row>
    <row r="25" spans="1:35" x14ac:dyDescent="0.25">
      <c r="A25" s="58" t="str">
        <f t="shared" si="5"/>
        <v>VB198-2</v>
      </c>
      <c r="B25" s="58">
        <v>1124.2</v>
      </c>
      <c r="C25" s="58">
        <v>915</v>
      </c>
      <c r="D25" s="58">
        <v>1647.3</v>
      </c>
      <c r="E25" s="58">
        <v>0</v>
      </c>
      <c r="G25" s="86" t="str">
        <f t="shared" si="6"/>
        <v>VB198-2</v>
      </c>
      <c r="H25" s="49">
        <f>$B$6</f>
        <v>45.5</v>
      </c>
      <c r="I25" s="49">
        <f>$C$6</f>
        <v>1.3</v>
      </c>
      <c r="J25" s="51">
        <f>$D$6</f>
        <v>0</v>
      </c>
      <c r="K25" s="49">
        <f t="shared" si="7"/>
        <v>2.8571428571428574E-2</v>
      </c>
      <c r="L25" s="85">
        <f t="shared" si="8"/>
        <v>1.3021341979504409E-4</v>
      </c>
      <c r="M25" s="48">
        <f t="shared" si="9"/>
        <v>2.3702177059275846</v>
      </c>
      <c r="N25" s="83">
        <f>$B$25</f>
        <v>1124.2</v>
      </c>
      <c r="O25" s="83">
        <f>$C$25</f>
        <v>915</v>
      </c>
      <c r="P25" s="83">
        <f>$D$25</f>
        <v>1647.3</v>
      </c>
      <c r="Q25" s="84">
        <f>$E$25</f>
        <v>0</v>
      </c>
      <c r="R25" s="83">
        <f t="shared" si="10"/>
        <v>0.68245006981120626</v>
      </c>
      <c r="S25" s="83">
        <f t="shared" si="11"/>
        <v>0.55545437989437263</v>
      </c>
      <c r="T25" s="82">
        <f t="shared" si="12"/>
        <v>0</v>
      </c>
      <c r="U25" s="81">
        <f t="shared" ref="U25:U28" si="19">(R25*0.01*($H$18))/0.5335</f>
        <v>6.4394632641604749E-2</v>
      </c>
      <c r="V25" s="81">
        <f t="shared" ref="V25:V28" si="20">(S25*0.01*($H$18))/0.8217</f>
        <v>3.4028932072389828E-2</v>
      </c>
      <c r="W25" s="80">
        <f t="shared" si="13"/>
        <v>0</v>
      </c>
      <c r="X25" s="79">
        <f t="shared" si="14"/>
        <v>1.8923495014365392</v>
      </c>
      <c r="Y25" s="78">
        <f t="shared" si="15"/>
        <v>0.98423564713994582</v>
      </c>
      <c r="Z25" s="48">
        <f t="shared" si="16"/>
        <v>1.782956550273423</v>
      </c>
      <c r="AA25" s="54">
        <f t="shared" si="17"/>
        <v>1.3229902836117192E-4</v>
      </c>
      <c r="AB25" s="55">
        <f>$AA$26</f>
        <v>1.3917317559969329E-4</v>
      </c>
      <c r="AC25" s="48">
        <f t="shared" si="18"/>
        <v>0.87518711534190197</v>
      </c>
      <c r="AD25" s="51">
        <f>(AB24-AB33)/AB37</f>
        <v>2.2091922349660584</v>
      </c>
      <c r="AF25" s="146" t="s">
        <v>43</v>
      </c>
      <c r="AG25" s="146"/>
      <c r="AH25">
        <v>2.1760000000000002</v>
      </c>
      <c r="AI25">
        <v>2.41</v>
      </c>
    </row>
    <row r="26" spans="1:35" x14ac:dyDescent="0.25">
      <c r="A26" s="58" t="str">
        <f t="shared" si="5"/>
        <v>VB198-3</v>
      </c>
      <c r="B26" s="58">
        <v>810.3</v>
      </c>
      <c r="C26" s="58">
        <v>632.6</v>
      </c>
      <c r="D26" s="58">
        <v>1671.2</v>
      </c>
      <c r="E26" s="58">
        <v>0</v>
      </c>
      <c r="G26" s="86" t="str">
        <f t="shared" si="6"/>
        <v>VB198-3</v>
      </c>
      <c r="H26" s="49">
        <f>$B$7</f>
        <v>47.5</v>
      </c>
      <c r="I26" s="49">
        <f>$C$7</f>
        <v>1</v>
      </c>
      <c r="J26" s="51">
        <f>$D$7</f>
        <v>0</v>
      </c>
      <c r="K26" s="49">
        <f t="shared" si="7"/>
        <v>2.1052631578947368E-2</v>
      </c>
      <c r="L26" s="85">
        <f t="shared" si="8"/>
        <v>9.5946730375295636E-5</v>
      </c>
      <c r="M26" s="48">
        <f t="shared" si="9"/>
        <v>0.18654870965255893</v>
      </c>
      <c r="N26" s="83">
        <f>$B$26</f>
        <v>810.3</v>
      </c>
      <c r="O26" s="83">
        <f>$C$26</f>
        <v>632.6</v>
      </c>
      <c r="P26" s="83">
        <f>$D$26</f>
        <v>1671.2</v>
      </c>
      <c r="Q26" s="84">
        <f>$E$26</f>
        <v>0</v>
      </c>
      <c r="R26" s="83">
        <f t="shared" si="10"/>
        <v>0.48486117759693631</v>
      </c>
      <c r="S26" s="83">
        <f t="shared" si="11"/>
        <v>0.37853039731929156</v>
      </c>
      <c r="T26" s="82">
        <f t="shared" si="12"/>
        <v>0</v>
      </c>
      <c r="U26" s="81">
        <f t="shared" si="19"/>
        <v>4.5750537357506615E-2</v>
      </c>
      <c r="V26" s="81">
        <f t="shared" si="20"/>
        <v>2.3189996593711987E-2</v>
      </c>
      <c r="W26" s="80">
        <f t="shared" si="13"/>
        <v>0</v>
      </c>
      <c r="X26" s="79">
        <f t="shared" si="14"/>
        <v>1.9728565794577118</v>
      </c>
      <c r="Y26" s="78">
        <f t="shared" si="15"/>
        <v>0.68940533951218597</v>
      </c>
      <c r="Z26" s="48">
        <f t="shared" si="16"/>
        <v>0.53874086488480544</v>
      </c>
      <c r="AA26" s="54">
        <f t="shared" si="17"/>
        <v>1.3917317559969329E-4</v>
      </c>
      <c r="AB26" s="55">
        <f>$AA$28</f>
        <v>1.2699908024494254E-4</v>
      </c>
      <c r="AC26" s="48">
        <f t="shared" si="18"/>
        <v>1.0524863341484219</v>
      </c>
      <c r="AD26" s="51"/>
      <c r="AF26" s="146" t="s">
        <v>42</v>
      </c>
      <c r="AG26" s="146"/>
      <c r="AH26">
        <v>3.68</v>
      </c>
      <c r="AI26">
        <v>3.88</v>
      </c>
    </row>
    <row r="27" spans="1:35" x14ac:dyDescent="0.25">
      <c r="A27" s="58" t="str">
        <f t="shared" si="5"/>
        <v>VB198-4</v>
      </c>
      <c r="B27" s="58">
        <v>870.4</v>
      </c>
      <c r="C27" s="58">
        <v>710.1</v>
      </c>
      <c r="D27" s="58">
        <v>1683.6</v>
      </c>
      <c r="E27" s="58">
        <v>0</v>
      </c>
      <c r="G27" s="86" t="str">
        <f t="shared" si="6"/>
        <v>VB198-4</v>
      </c>
      <c r="H27" s="49">
        <f>$B$8</f>
        <v>49.5</v>
      </c>
      <c r="I27" s="49">
        <f>$C$8</f>
        <v>1.2</v>
      </c>
      <c r="J27" s="51">
        <f>$D$8</f>
        <v>0</v>
      </c>
      <c r="K27" s="49">
        <f t="shared" si="7"/>
        <v>2.4242424242424242E-2</v>
      </c>
      <c r="L27" s="85">
        <f t="shared" si="8"/>
        <v>1.1048411376549195E-4</v>
      </c>
      <c r="M27" s="48">
        <f t="shared" si="9"/>
        <v>0.89814007271477481</v>
      </c>
      <c r="N27" s="83">
        <f>$B$27</f>
        <v>870.4</v>
      </c>
      <c r="O27" s="83">
        <f>$C$27</f>
        <v>710.1</v>
      </c>
      <c r="P27" s="83">
        <f>$D$27</f>
        <v>1683.6</v>
      </c>
      <c r="Q27" s="84">
        <f>$E$27</f>
        <v>0</v>
      </c>
      <c r="R27" s="83">
        <f t="shared" si="10"/>
        <v>0.51698740793537656</v>
      </c>
      <c r="S27" s="83">
        <f t="shared" si="11"/>
        <v>0.42177476835352817</v>
      </c>
      <c r="T27" s="82">
        <f t="shared" si="12"/>
        <v>0</v>
      </c>
      <c r="U27" s="81">
        <f t="shared" si="19"/>
        <v>4.8781904621306202E-2</v>
      </c>
      <c r="V27" s="81">
        <f t="shared" si="20"/>
        <v>2.5839286648310349E-2</v>
      </c>
      <c r="W27" s="80">
        <f t="shared" si="13"/>
        <v>0</v>
      </c>
      <c r="X27" s="79">
        <f t="shared" si="14"/>
        <v>1.8878967242888685</v>
      </c>
      <c r="Y27" s="78">
        <f t="shared" si="15"/>
        <v>0.74621191269616549</v>
      </c>
      <c r="Z27" s="48">
        <f t="shared" si="16"/>
        <v>0.77847072833534603</v>
      </c>
      <c r="AA27" s="54">
        <f t="shared" si="17"/>
        <v>1.4805997047983029E-4</v>
      </c>
      <c r="AB27" s="55">
        <f>$AA$31</f>
        <v>2.8283293960028132E-4</v>
      </c>
      <c r="AC27" s="48">
        <f t="shared" si="18"/>
        <v>1.2170228755461412</v>
      </c>
      <c r="AD27" s="51" t="s">
        <v>41</v>
      </c>
      <c r="AF27" s="146" t="s">
        <v>40</v>
      </c>
      <c r="AG27" s="146"/>
      <c r="AH27">
        <v>0.76949999999999996</v>
      </c>
      <c r="AI27">
        <v>0.85860000000000003</v>
      </c>
    </row>
    <row r="28" spans="1:35" x14ac:dyDescent="0.25">
      <c r="A28" s="58" t="str">
        <f t="shared" si="5"/>
        <v>VB198-5</v>
      </c>
      <c r="B28" s="58">
        <v>765.9</v>
      </c>
      <c r="C28" s="58">
        <v>598.29999999999995</v>
      </c>
      <c r="D28" s="58">
        <v>1537</v>
      </c>
      <c r="E28" s="58">
        <v>0</v>
      </c>
      <c r="G28" s="86" t="str">
        <f t="shared" si="6"/>
        <v>VB198-5</v>
      </c>
      <c r="H28" s="49">
        <f>$B$9</f>
        <v>47.6</v>
      </c>
      <c r="I28" s="49">
        <f>$C$9</f>
        <v>0.94</v>
      </c>
      <c r="J28" s="51">
        <f>$D$9</f>
        <v>0</v>
      </c>
      <c r="K28" s="49">
        <f t="shared" si="7"/>
        <v>1.9747899159663865E-2</v>
      </c>
      <c r="L28" s="85">
        <f t="shared" si="8"/>
        <v>9.0000451917162823E-5</v>
      </c>
      <c r="M28" s="48">
        <f t="shared" si="9"/>
        <v>0.63022288176793639</v>
      </c>
      <c r="N28" s="83">
        <f>$B$28</f>
        <v>765.9</v>
      </c>
      <c r="O28" s="83">
        <f>$C$28</f>
        <v>598.29999999999995</v>
      </c>
      <c r="P28" s="83">
        <f>$D$28</f>
        <v>1537</v>
      </c>
      <c r="Q28" s="84">
        <f>$E$28</f>
        <v>0</v>
      </c>
      <c r="R28" s="83">
        <f t="shared" si="10"/>
        <v>0.49830839297332463</v>
      </c>
      <c r="S28" s="83">
        <f t="shared" si="11"/>
        <v>0.38926480156148335</v>
      </c>
      <c r="T28" s="82">
        <f t="shared" si="12"/>
        <v>0</v>
      </c>
      <c r="U28" s="81">
        <f t="shared" si="19"/>
        <v>4.7019389882431428E-2</v>
      </c>
      <c r="V28" s="81">
        <f t="shared" si="20"/>
        <v>2.3847620920780181E-2</v>
      </c>
      <c r="W28" s="80">
        <f t="shared" si="13"/>
        <v>0</v>
      </c>
      <c r="X28" s="79">
        <f t="shared" si="14"/>
        <v>1.9716595646427768</v>
      </c>
      <c r="Y28" s="78">
        <f t="shared" si="15"/>
        <v>0.70867010803211616</v>
      </c>
      <c r="Z28" s="48">
        <f t="shared" si="16"/>
        <v>0.62004026507449317</v>
      </c>
      <c r="AA28" s="54">
        <f t="shared" si="17"/>
        <v>1.2699908024494254E-4</v>
      </c>
      <c r="AB28" s="55">
        <f>$AA$32</f>
        <v>2.3565237985946391E-4</v>
      </c>
      <c r="AC28" s="48">
        <f t="shared" si="18"/>
        <v>0.52990189109969377</v>
      </c>
      <c r="AD28" s="51">
        <f>1-((((COUNT(AB24:AB33))-3)*((STDEV(AB26:AB33))^2))/(((COUNT(AB24:AB33))-1)*((STDEV(AB24:AB33))^2)))</f>
        <v>0.27948167703191129</v>
      </c>
    </row>
    <row r="29" spans="1:35" x14ac:dyDescent="0.25">
      <c r="A29" s="58" t="str">
        <f t="shared" si="5"/>
        <v>VB198-6</v>
      </c>
      <c r="B29" s="58">
        <v>797.4</v>
      </c>
      <c r="C29" s="58">
        <v>635.20000000000005</v>
      </c>
      <c r="D29" s="58">
        <v>1685.8</v>
      </c>
      <c r="E29" s="58">
        <v>0</v>
      </c>
      <c r="G29" s="86" t="str">
        <f t="shared" si="6"/>
        <v>VB198-6</v>
      </c>
      <c r="H29" s="49">
        <f>$B$10</f>
        <v>44.8</v>
      </c>
      <c r="I29" s="49">
        <f>$C$10</f>
        <v>0.91</v>
      </c>
      <c r="J29" s="51">
        <f>$D$10</f>
        <v>0</v>
      </c>
      <c r="K29" s="49">
        <f t="shared" si="7"/>
        <v>2.0312500000000001E-2</v>
      </c>
      <c r="L29" s="85">
        <f t="shared" si="8"/>
        <v>9.2573603135539162E-5</v>
      </c>
      <c r="M29" s="48">
        <f t="shared" si="9"/>
        <v>0.43823040368622834</v>
      </c>
      <c r="N29" s="83">
        <f>$B$29</f>
        <v>797.4</v>
      </c>
      <c r="O29" s="83">
        <f>$C$29</f>
        <v>635.20000000000005</v>
      </c>
      <c r="P29" s="83">
        <f>$D$29</f>
        <v>1685.8</v>
      </c>
      <c r="Q29" s="84">
        <f>$E$29</f>
        <v>0</v>
      </c>
      <c r="R29" s="83">
        <f t="shared" si="10"/>
        <v>0.47300984695693438</v>
      </c>
      <c r="S29" s="83">
        <f t="shared" si="11"/>
        <v>0.37679440028473132</v>
      </c>
      <c r="T29" s="82">
        <f t="shared" si="12"/>
        <v>0</v>
      </c>
      <c r="U29" s="81">
        <f t="shared" ref="U29:U33" si="21">(R29*0.005*($H$18))/0.5335</f>
        <v>2.2316134672738595E-2</v>
      </c>
      <c r="V29" s="81">
        <f t="shared" ref="V29:V33" si="22">(S29*0.005*($H$18))/0.8217</f>
        <v>1.1541821899922949E-2</v>
      </c>
      <c r="W29" s="80">
        <f t="shared" si="13"/>
        <v>0</v>
      </c>
      <c r="X29" s="79">
        <f t="shared" si="14"/>
        <v>1.9335019086447325</v>
      </c>
      <c r="Y29" s="78">
        <f t="shared" si="15"/>
        <v>0.33857956572661546</v>
      </c>
      <c r="Z29" s="48">
        <f t="shared" si="16"/>
        <v>0.94178172485422407</v>
      </c>
      <c r="AA29" s="54">
        <f t="shared" si="17"/>
        <v>2.7341757302118847E-4</v>
      </c>
      <c r="AB29" s="55">
        <f>$AA$33</f>
        <v>2.2701020453269448E-4</v>
      </c>
      <c r="AC29" s="48">
        <f t="shared" si="18"/>
        <v>0.40404030635144683</v>
      </c>
      <c r="AD29" s="51"/>
    </row>
    <row r="30" spans="1:35" x14ac:dyDescent="0.25">
      <c r="A30" s="58" t="str">
        <f t="shared" si="5"/>
        <v>VB198-7</v>
      </c>
      <c r="B30" s="58">
        <v>795.5</v>
      </c>
      <c r="C30" s="58">
        <v>679</v>
      </c>
      <c r="D30" s="58">
        <v>1722.5</v>
      </c>
      <c r="E30" s="58">
        <v>0</v>
      </c>
      <c r="G30" s="86" t="str">
        <f t="shared" si="6"/>
        <v>VB198-7</v>
      </c>
      <c r="H30" s="49">
        <f>$B$11</f>
        <v>45.1</v>
      </c>
      <c r="I30" s="49">
        <f>$C$11</f>
        <v>0.97</v>
      </c>
      <c r="J30" s="51">
        <f>$D$11</f>
        <v>0</v>
      </c>
      <c r="K30" s="49">
        <f t="shared" si="7"/>
        <v>2.1507760532150776E-2</v>
      </c>
      <c r="L30" s="85">
        <f t="shared" si="8"/>
        <v>9.8020966785848033E-5</v>
      </c>
      <c r="M30" s="48">
        <f t="shared" si="9"/>
        <v>3.1782139485512818E-2</v>
      </c>
      <c r="N30" s="83">
        <f>$B$30</f>
        <v>795.5</v>
      </c>
      <c r="O30" s="83">
        <f>$C$30</f>
        <v>679</v>
      </c>
      <c r="P30" s="83">
        <f>$D$30</f>
        <v>1722.5</v>
      </c>
      <c r="Q30" s="84">
        <f>$E$30</f>
        <v>0</v>
      </c>
      <c r="R30" s="83">
        <f t="shared" si="10"/>
        <v>0.46182873730043539</v>
      </c>
      <c r="S30" s="83">
        <f t="shared" si="11"/>
        <v>0.39419448476052249</v>
      </c>
      <c r="T30" s="82">
        <f t="shared" si="12"/>
        <v>0</v>
      </c>
      <c r="U30" s="81">
        <f t="shared" si="21"/>
        <v>2.1788621026901524E-2</v>
      </c>
      <c r="V30" s="81">
        <f t="shared" si="22"/>
        <v>1.2074814629940797E-2</v>
      </c>
      <c r="W30" s="80">
        <f t="shared" si="13"/>
        <v>0</v>
      </c>
      <c r="X30" s="79">
        <f t="shared" si="14"/>
        <v>1.8044683661539864</v>
      </c>
      <c r="Y30" s="78">
        <f t="shared" si="15"/>
        <v>0.33863435656842322</v>
      </c>
      <c r="Z30" s="48">
        <f t="shared" si="16"/>
        <v>0.9415505015945077</v>
      </c>
      <c r="AA30" s="54">
        <f t="shared" si="17"/>
        <v>2.89459604096734E-4</v>
      </c>
      <c r="AB30" s="55">
        <f>$AA$27</f>
        <v>1.4805997047983029E-4</v>
      </c>
      <c r="AC30" s="48">
        <f t="shared" si="18"/>
        <v>0.74576297793959334</v>
      </c>
      <c r="AD30" s="51" t="s">
        <v>39</v>
      </c>
    </row>
    <row r="31" spans="1:35" x14ac:dyDescent="0.25">
      <c r="A31" s="58" t="str">
        <f t="shared" si="5"/>
        <v>VB198-8</v>
      </c>
      <c r="B31" s="58">
        <v>754.5</v>
      </c>
      <c r="C31" s="58">
        <v>626.9</v>
      </c>
      <c r="D31" s="58">
        <v>1678.7</v>
      </c>
      <c r="E31" s="58">
        <v>0</v>
      </c>
      <c r="G31" s="86" t="str">
        <f t="shared" si="6"/>
        <v>VB198-8</v>
      </c>
      <c r="H31" s="49">
        <f>$B$12</f>
        <v>46.4</v>
      </c>
      <c r="I31" s="49">
        <f>$C$12</f>
        <v>0.94</v>
      </c>
      <c r="J31" s="51">
        <f>$D$12</f>
        <v>0</v>
      </c>
      <c r="K31" s="49">
        <f t="shared" si="7"/>
        <v>2.0258620689655171E-2</v>
      </c>
      <c r="L31" s="85">
        <f t="shared" si="8"/>
        <v>9.2328049811572199E-5</v>
      </c>
      <c r="M31" s="48">
        <f t="shared" si="9"/>
        <v>0.45655205957373801</v>
      </c>
      <c r="N31" s="83">
        <f>$B$31</f>
        <v>754.5</v>
      </c>
      <c r="O31" s="83">
        <f>$C$31</f>
        <v>626.9</v>
      </c>
      <c r="P31" s="83">
        <f>$D$31</f>
        <v>1678.7</v>
      </c>
      <c r="Q31" s="84">
        <f>$E$31</f>
        <v>0</v>
      </c>
      <c r="R31" s="83">
        <f t="shared" si="10"/>
        <v>0.44945493536665276</v>
      </c>
      <c r="S31" s="83">
        <f t="shared" si="11"/>
        <v>0.37344373622445937</v>
      </c>
      <c r="T31" s="82">
        <f t="shared" si="12"/>
        <v>0</v>
      </c>
      <c r="U31" s="81">
        <f t="shared" si="21"/>
        <v>2.1204837344289882E-2</v>
      </c>
      <c r="V31" s="81">
        <f t="shared" si="22"/>
        <v>1.1439185640464457E-2</v>
      </c>
      <c r="W31" s="80">
        <f t="shared" si="13"/>
        <v>0</v>
      </c>
      <c r="X31" s="79">
        <f t="shared" si="14"/>
        <v>1.8537016541877642</v>
      </c>
      <c r="Y31" s="78">
        <f t="shared" si="15"/>
        <v>0.3264402298475434</v>
      </c>
      <c r="Z31" s="48">
        <f t="shared" si="16"/>
        <v>0.99301103106928212</v>
      </c>
      <c r="AA31" s="54">
        <f t="shared" si="17"/>
        <v>2.8283293960028132E-4</v>
      </c>
      <c r="AB31" s="55">
        <f>$AA$25</f>
        <v>1.3229902836117192E-4</v>
      </c>
      <c r="AC31" s="48">
        <f t="shared" si="18"/>
        <v>0.97529976435899912</v>
      </c>
      <c r="AD31" s="51">
        <f>1-((((COUNT(AB24:AB33))-3)*((STDEV(AB24:AB31))^2))/(((COUNT(AB24:AB33))-1)*((STDEV(AB24:AB33))^2)))</f>
        <v>0.21918192786263435</v>
      </c>
    </row>
    <row r="32" spans="1:35" x14ac:dyDescent="0.25">
      <c r="A32" s="58" t="str">
        <f t="shared" si="5"/>
        <v>VB198-9</v>
      </c>
      <c r="B32" s="58">
        <v>849.2</v>
      </c>
      <c r="C32" s="58">
        <v>682.2</v>
      </c>
      <c r="D32" s="58">
        <v>1579.6</v>
      </c>
      <c r="E32" s="58">
        <v>0</v>
      </c>
      <c r="G32" s="86" t="str">
        <f t="shared" si="6"/>
        <v>VB198-9</v>
      </c>
      <c r="H32" s="49">
        <f>$B$13</f>
        <v>44.6</v>
      </c>
      <c r="I32" s="49">
        <f>$C$13</f>
        <v>0.89</v>
      </c>
      <c r="J32" s="51">
        <f>$D$13</f>
        <v>0</v>
      </c>
      <c r="K32" s="49">
        <f t="shared" si="7"/>
        <v>1.9955156950672646E-2</v>
      </c>
      <c r="L32" s="85">
        <f t="shared" si="8"/>
        <v>9.0945023018287516E-5</v>
      </c>
      <c r="M32" s="48">
        <f t="shared" si="9"/>
        <v>0.55974488376526554</v>
      </c>
      <c r="N32" s="83">
        <f>$B$32</f>
        <v>849.2</v>
      </c>
      <c r="O32" s="83">
        <f>$C$32</f>
        <v>682.2</v>
      </c>
      <c r="P32" s="83">
        <f>$D$32</f>
        <v>1579.6</v>
      </c>
      <c r="Q32" s="84">
        <f>$E$32</f>
        <v>0</v>
      </c>
      <c r="R32" s="83">
        <f t="shared" si="10"/>
        <v>0.53760445682451263</v>
      </c>
      <c r="S32" s="83">
        <f t="shared" si="11"/>
        <v>0.43188148898455309</v>
      </c>
      <c r="T32" s="82">
        <f t="shared" si="12"/>
        <v>0</v>
      </c>
      <c r="U32" s="81">
        <f t="shared" si="21"/>
        <v>2.5363644195450768E-2</v>
      </c>
      <c r="V32" s="81">
        <f t="shared" si="22"/>
        <v>1.3229228523477186E-2</v>
      </c>
      <c r="W32" s="80">
        <f t="shared" si="13"/>
        <v>0</v>
      </c>
      <c r="X32" s="79">
        <f t="shared" si="14"/>
        <v>1.9172428800696353</v>
      </c>
      <c r="Y32" s="78">
        <f t="shared" si="15"/>
        <v>0.38592872718927951</v>
      </c>
      <c r="Z32" s="48">
        <f t="shared" si="16"/>
        <v>0.74196315852072026</v>
      </c>
      <c r="AA32" s="54">
        <f t="shared" si="17"/>
        <v>2.3565237985946391E-4</v>
      </c>
      <c r="AB32" s="55">
        <f>$AA$29</f>
        <v>2.7341757302118847E-4</v>
      </c>
      <c r="AC32" s="48">
        <f t="shared" si="18"/>
        <v>1.0799008068744231</v>
      </c>
      <c r="AD32" s="51"/>
    </row>
    <row r="33" spans="1:30" x14ac:dyDescent="0.25">
      <c r="A33" s="58" t="str">
        <f t="shared" si="5"/>
        <v>VB198-10</v>
      </c>
      <c r="B33" s="58">
        <v>853.8</v>
      </c>
      <c r="C33" s="58">
        <v>691.3</v>
      </c>
      <c r="D33" s="58">
        <v>1687.4</v>
      </c>
      <c r="E33" s="58">
        <v>0</v>
      </c>
      <c r="G33" s="86" t="str">
        <f t="shared" si="6"/>
        <v>VB198-10</v>
      </c>
      <c r="H33" s="49">
        <f>$B$14</f>
        <v>45.2</v>
      </c>
      <c r="I33" s="123">
        <f>$C$14</f>
        <v>0.82</v>
      </c>
      <c r="J33" s="51">
        <f>$D$14</f>
        <v>0</v>
      </c>
      <c r="K33" s="49">
        <f t="shared" si="7"/>
        <v>1.8141592920353979E-2</v>
      </c>
      <c r="L33" s="85">
        <f t="shared" si="8"/>
        <v>8.2679759914109827E-5</v>
      </c>
      <c r="M33" s="48">
        <f t="shared" si="9"/>
        <v>1.1764472112599167</v>
      </c>
      <c r="N33" s="83">
        <f>$B$33</f>
        <v>853.8</v>
      </c>
      <c r="O33" s="83">
        <f>$C$33</f>
        <v>691.3</v>
      </c>
      <c r="P33" s="83">
        <f>$D$33</f>
        <v>1687.4</v>
      </c>
      <c r="Q33" s="84">
        <f>$E$33</f>
        <v>0</v>
      </c>
      <c r="R33" s="83">
        <f t="shared" si="10"/>
        <v>0.50598553988384487</v>
      </c>
      <c r="S33" s="83">
        <f t="shared" si="11"/>
        <v>0.40968353680218084</v>
      </c>
      <c r="T33" s="82">
        <f t="shared" si="12"/>
        <v>0</v>
      </c>
      <c r="U33" s="81">
        <f t="shared" si="21"/>
        <v>2.3871895105672686E-2</v>
      </c>
      <c r="V33" s="81">
        <f t="shared" si="22"/>
        <v>1.2549269345638181E-2</v>
      </c>
      <c r="W33" s="80">
        <f t="shared" si="13"/>
        <v>0</v>
      </c>
      <c r="X33" s="79">
        <f t="shared" si="14"/>
        <v>1.9022537845177394</v>
      </c>
      <c r="Y33" s="78">
        <f t="shared" si="15"/>
        <v>0.36421164451310872</v>
      </c>
      <c r="Z33" s="48">
        <f t="shared" si="16"/>
        <v>0.83361158884657516</v>
      </c>
      <c r="AA33" s="54">
        <f t="shared" si="17"/>
        <v>2.2701020453269448E-4</v>
      </c>
      <c r="AB33" s="55">
        <f>$AA$24</f>
        <v>1.3776735690865596E-4</v>
      </c>
      <c r="AC33" s="48">
        <f t="shared" si="18"/>
        <v>0.89566096152442398</v>
      </c>
      <c r="AD33" s="51"/>
    </row>
    <row r="34" spans="1:30" ht="15.75" thickBot="1" x14ac:dyDescent="0.3">
      <c r="A34" s="58"/>
      <c r="B34" s="58"/>
      <c r="C34" s="58"/>
      <c r="D34" s="58"/>
      <c r="E34" s="58"/>
      <c r="G34" s="77"/>
      <c r="H34" s="71"/>
      <c r="I34" s="71"/>
      <c r="J34" s="69"/>
      <c r="K34" s="68"/>
      <c r="L34" s="76"/>
      <c r="M34" s="75"/>
      <c r="N34" s="73"/>
      <c r="O34" s="73"/>
      <c r="P34" s="73"/>
      <c r="Q34" s="74"/>
      <c r="R34" s="73"/>
      <c r="S34" s="73"/>
      <c r="T34" s="72"/>
      <c r="U34" s="71"/>
      <c r="V34" s="71"/>
      <c r="W34" s="69"/>
      <c r="X34" s="68"/>
      <c r="Y34" s="70"/>
      <c r="Z34" s="68"/>
      <c r="AA34" s="69"/>
      <c r="AB34" s="69"/>
      <c r="AC34" s="68"/>
      <c r="AD34" s="68"/>
    </row>
    <row r="35" spans="1:30" ht="15.75" thickTop="1" x14ac:dyDescent="0.25">
      <c r="A35" s="58" t="s">
        <v>38</v>
      </c>
      <c r="B35" s="58">
        <v>0</v>
      </c>
      <c r="C35" s="58">
        <v>0</v>
      </c>
      <c r="D35" s="58">
        <v>3052.32</v>
      </c>
      <c r="E35" s="58">
        <v>0</v>
      </c>
      <c r="G35" s="67" t="s">
        <v>4</v>
      </c>
      <c r="H35" s="60"/>
      <c r="I35" s="60"/>
      <c r="J35" s="61"/>
      <c r="K35" s="59"/>
      <c r="L35" s="66"/>
      <c r="M35" s="65"/>
      <c r="N35" s="63"/>
      <c r="O35" s="63"/>
      <c r="P35" s="63"/>
      <c r="Q35" s="64"/>
      <c r="R35" s="63"/>
      <c r="S35" s="63"/>
      <c r="T35" s="62"/>
      <c r="U35" s="60"/>
      <c r="V35" s="60"/>
      <c r="W35" s="61"/>
      <c r="X35" s="59"/>
      <c r="Y35" s="60"/>
      <c r="Z35" s="59"/>
      <c r="AA35" s="59"/>
      <c r="AB35" s="59"/>
      <c r="AC35" s="59"/>
      <c r="AD35" s="59"/>
    </row>
    <row r="36" spans="1:30" x14ac:dyDescent="0.25">
      <c r="A36" s="58" t="s">
        <v>37</v>
      </c>
      <c r="B36" s="58"/>
      <c r="C36" s="58"/>
      <c r="D36" s="58"/>
      <c r="E36" s="58"/>
      <c r="G36" s="53" t="s">
        <v>2</v>
      </c>
      <c r="H36" s="49">
        <f>AVERAGE(H24:H33)</f>
        <v>47.019999999999996</v>
      </c>
      <c r="I36" s="49">
        <f>AVERAGE(I24:I32)</f>
        <v>1.038888888888889</v>
      </c>
      <c r="J36" s="51">
        <f>AVERAGE(J24:J28)</f>
        <v>0</v>
      </c>
      <c r="K36" s="56">
        <f>AVERAGE(K24:K33)</f>
        <v>2.1601223686751887E-2</v>
      </c>
      <c r="L36" s="57">
        <f>AVERAGE(L24:L33)</f>
        <v>9.8446922280338552E-5</v>
      </c>
      <c r="M36" s="56"/>
      <c r="N36" s="49">
        <f t="shared" ref="N36:Y36" si="23">AVERAGE(N24:N33)</f>
        <v>844.79</v>
      </c>
      <c r="O36" s="49">
        <f t="shared" si="23"/>
        <v>681.28</v>
      </c>
      <c r="P36" s="49">
        <f t="shared" si="23"/>
        <v>1648.94</v>
      </c>
      <c r="Q36" s="51">
        <f t="shared" si="23"/>
        <v>0</v>
      </c>
      <c r="R36" s="49">
        <f t="shared" si="23"/>
        <v>0.51283756739645159</v>
      </c>
      <c r="S36" s="49">
        <f t="shared" si="23"/>
        <v>0.41333273252632408</v>
      </c>
      <c r="T36" s="50">
        <f t="shared" si="23"/>
        <v>0</v>
      </c>
      <c r="U36" s="49">
        <f t="shared" si="23"/>
        <v>3.6935820678779333E-2</v>
      </c>
      <c r="V36" s="49">
        <f t="shared" si="23"/>
        <v>1.9238668221655202E-2</v>
      </c>
      <c r="W36" s="50">
        <f t="shared" si="23"/>
        <v>0</v>
      </c>
      <c r="X36" s="48">
        <f t="shared" si="23"/>
        <v>1.9118628648868843</v>
      </c>
      <c r="Y36" s="49">
        <f t="shared" si="23"/>
        <v>0.56174488900434538</v>
      </c>
      <c r="Z36" s="48"/>
      <c r="AA36" s="56">
        <f>AVERAGE(AA24:AA33)</f>
        <v>1.9926713127046562E-4</v>
      </c>
      <c r="AB36" s="56">
        <f>AVERAGE(AB24:AB33)</f>
        <v>1.9926713127046562E-4</v>
      </c>
      <c r="AC36" s="56"/>
      <c r="AD36" s="56"/>
    </row>
    <row r="37" spans="1:30" x14ac:dyDescent="0.25">
      <c r="G37" s="53" t="s">
        <v>1</v>
      </c>
      <c r="H37" s="49">
        <f>STDEV(H24:H33)</f>
        <v>2.904326274906301</v>
      </c>
      <c r="I37" s="49">
        <f>STDEV(I24:I32)</f>
        <v>0.15194114357576324</v>
      </c>
      <c r="J37" s="51">
        <f>STDEV(J24:J28)</f>
        <v>0</v>
      </c>
      <c r="K37" s="48">
        <f>STDEV(K24:K33)</f>
        <v>2.9407445852949183E-3</v>
      </c>
      <c r="L37" s="55">
        <f>STDEV(L24:L33)</f>
        <v>1.340235432182535E-5</v>
      </c>
      <c r="M37" s="54"/>
      <c r="N37" s="49">
        <f t="shared" ref="N37:Y37" si="24">STDEV(N24:N33)</f>
        <v>105.08963845741938</v>
      </c>
      <c r="O37" s="49">
        <f t="shared" si="24"/>
        <v>89.085038025473807</v>
      </c>
      <c r="P37" s="49">
        <f t="shared" si="24"/>
        <v>58.63601850967261</v>
      </c>
      <c r="Q37" s="51">
        <f t="shared" si="24"/>
        <v>0</v>
      </c>
      <c r="R37" s="49">
        <f t="shared" si="24"/>
        <v>6.5549582866815087E-2</v>
      </c>
      <c r="S37" s="49">
        <f t="shared" si="24"/>
        <v>5.357417424167793E-2</v>
      </c>
      <c r="T37" s="50">
        <f t="shared" si="24"/>
        <v>0</v>
      </c>
      <c r="U37" s="49">
        <f t="shared" si="24"/>
        <v>1.5674662932428921E-2</v>
      </c>
      <c r="V37" s="49">
        <f t="shared" si="24"/>
        <v>8.0324067745359638E-3</v>
      </c>
      <c r="W37" s="50">
        <f t="shared" si="24"/>
        <v>0</v>
      </c>
      <c r="X37" s="48">
        <f t="shared" si="24"/>
        <v>5.6543424380249709E-2</v>
      </c>
      <c r="Y37" s="49">
        <f t="shared" si="24"/>
        <v>0.23696077062046739</v>
      </c>
      <c r="Z37" s="48"/>
      <c r="AA37" s="47">
        <f>STDEV(AA24:AA33)</f>
        <v>6.8664122925639657E-5</v>
      </c>
      <c r="AB37" s="54">
        <f>STDEV(AB24:AB33)</f>
        <v>6.8664122925639657E-5</v>
      </c>
      <c r="AC37" s="54"/>
      <c r="AD37" s="54"/>
    </row>
    <row r="38" spans="1:30" ht="15.75" customHeight="1" x14ac:dyDescent="0.25">
      <c r="G38" s="53" t="s">
        <v>0</v>
      </c>
      <c r="H38" s="49">
        <f>(H37/H36)*100</f>
        <v>6.1767891852537247</v>
      </c>
      <c r="I38" s="49">
        <f>(I37/I36)*100</f>
        <v>14.625350718522665</v>
      </c>
      <c r="J38" s="51" t="e">
        <f>(J37/J36)*100</f>
        <v>#DIV/0!</v>
      </c>
      <c r="K38" s="52">
        <f>(K37/K36)*100</f>
        <v>13.613787014753651</v>
      </c>
      <c r="L38" s="52">
        <f>(L37/L36)*100</f>
        <v>13.613787014753653</v>
      </c>
      <c r="M38" s="48"/>
      <c r="N38" s="49">
        <f t="shared" ref="N38:Y38" si="25">(N37/N36)*100</f>
        <v>12.439735136237335</v>
      </c>
      <c r="O38" s="49">
        <f t="shared" si="25"/>
        <v>13.076126999981478</v>
      </c>
      <c r="P38" s="49">
        <f t="shared" si="25"/>
        <v>3.5559825408852115</v>
      </c>
      <c r="Q38" s="51" t="e">
        <f t="shared" si="25"/>
        <v>#DIV/0!</v>
      </c>
      <c r="R38" s="49">
        <f t="shared" si="25"/>
        <v>12.781743583956606</v>
      </c>
      <c r="S38" s="49">
        <f t="shared" si="25"/>
        <v>12.961512608553432</v>
      </c>
      <c r="T38" s="50" t="e">
        <f t="shared" si="25"/>
        <v>#DIV/0!</v>
      </c>
      <c r="U38" s="49">
        <f t="shared" si="25"/>
        <v>42.437565063863481</v>
      </c>
      <c r="V38" s="49">
        <f t="shared" si="25"/>
        <v>41.751365957309986</v>
      </c>
      <c r="W38" s="50" t="e">
        <f t="shared" si="25"/>
        <v>#DIV/0!</v>
      </c>
      <c r="X38" s="48">
        <f t="shared" si="25"/>
        <v>2.9575041923101066</v>
      </c>
      <c r="Y38" s="49">
        <f t="shared" si="25"/>
        <v>42.182986487062522</v>
      </c>
      <c r="Z38" s="48"/>
      <c r="AA38" s="47">
        <f>(AA37/AA36)*100</f>
        <v>34.458328620409418</v>
      </c>
      <c r="AB38" s="47">
        <f>(AB37/AB36)*100</f>
        <v>34.458328620409418</v>
      </c>
      <c r="AC38" s="47"/>
      <c r="AD38" s="47"/>
    </row>
    <row r="40" spans="1:30" ht="15.75" thickBot="1" x14ac:dyDescent="0.3">
      <c r="C40" s="46" t="s">
        <v>36</v>
      </c>
      <c r="D40" s="45" t="s">
        <v>35</v>
      </c>
      <c r="G40" s="36" t="s">
        <v>34</v>
      </c>
      <c r="H40" s="31" t="s">
        <v>33</v>
      </c>
      <c r="I40" s="31" t="s">
        <v>32</v>
      </c>
      <c r="J40" s="29" t="s">
        <v>31</v>
      </c>
      <c r="K40" s="31" t="s">
        <v>30</v>
      </c>
      <c r="L40" s="29" t="s">
        <v>29</v>
      </c>
      <c r="M40" s="31" t="s">
        <v>28</v>
      </c>
      <c r="N40" s="31" t="s">
        <v>27</v>
      </c>
      <c r="O40" s="31" t="s">
        <v>26</v>
      </c>
      <c r="P40" s="29" t="s">
        <v>25</v>
      </c>
      <c r="Q40" s="31" t="s">
        <v>24</v>
      </c>
      <c r="R40" s="31" t="s">
        <v>23</v>
      </c>
      <c r="S40" s="29" t="s">
        <v>22</v>
      </c>
      <c r="T40" s="44" t="s">
        <v>21</v>
      </c>
      <c r="U40" s="31" t="s">
        <v>20</v>
      </c>
      <c r="V40" s="29" t="s">
        <v>19</v>
      </c>
      <c r="W40" s="30" t="s">
        <v>18</v>
      </c>
      <c r="X40" s="30" t="s">
        <v>17</v>
      </c>
      <c r="Y40" s="29" t="s">
        <v>16</v>
      </c>
      <c r="Z40" s="30" t="s">
        <v>15</v>
      </c>
      <c r="AA40" s="30" t="s">
        <v>14</v>
      </c>
      <c r="AB40" s="30" t="s">
        <v>13</v>
      </c>
      <c r="AC40" s="43" t="s">
        <v>12</v>
      </c>
      <c r="AD40" s="42" t="s">
        <v>11</v>
      </c>
    </row>
    <row r="41" spans="1:30" ht="15.75" thickTop="1" x14ac:dyDescent="0.25">
      <c r="A41" s="143" t="s">
        <v>10</v>
      </c>
      <c r="B41" s="143"/>
      <c r="C41" s="143"/>
      <c r="D41" s="143"/>
      <c r="G41" s="40" t="str">
        <f t="shared" ref="G41:G50" si="26">A24</f>
        <v>VB198-1</v>
      </c>
      <c r="H41" s="4">
        <f>$B$5</f>
        <v>54</v>
      </c>
      <c r="I41" s="4">
        <f>$C$5</f>
        <v>1.2</v>
      </c>
      <c r="J41" s="5">
        <f>$D$5</f>
        <v>0</v>
      </c>
      <c r="K41" s="4">
        <f t="shared" ref="K41:K49" si="27">I41/H41</f>
        <v>2.2222222222222223E-2</v>
      </c>
      <c r="L41" s="125">
        <f t="shared" ref="L41:L50" si="28">K41/$H$17</f>
        <v>1.0127710428503429E-4</v>
      </c>
      <c r="M41" s="22">
        <f>$B$24</f>
        <v>826.7</v>
      </c>
      <c r="N41" s="22">
        <f>$C$24</f>
        <v>642.20000000000005</v>
      </c>
      <c r="O41" s="22">
        <f>$D$24</f>
        <v>1596.3</v>
      </c>
      <c r="P41" s="23">
        <f>$E$24</f>
        <v>0</v>
      </c>
      <c r="Q41" s="22">
        <f t="shared" ref="Q41:Q50" si="29">M41/O41</f>
        <v>0.51788510931529164</v>
      </c>
      <c r="R41" s="22">
        <f t="shared" ref="R41:R50" si="30">N41/O41</f>
        <v>0.40230533107811817</v>
      </c>
      <c r="S41" s="21">
        <f t="shared" ref="S41:S50" si="31">P41/O41</f>
        <v>0</v>
      </c>
      <c r="T41" s="20">
        <f t="shared" ref="T41:T50" si="32">(Q41*0.005*($H$18))/0.5335</f>
        <v>2.4433304969945446E-2</v>
      </c>
      <c r="U41" s="20">
        <f t="shared" ref="U41:U50" si="33">(R41*0.005*($H$18))/0.8217</f>
        <v>1.2323262970958057E-2</v>
      </c>
      <c r="V41" s="18">
        <f t="shared" ref="V41:V50" si="34">(S41*0.005*(100/20))/0.7126</f>
        <v>0</v>
      </c>
      <c r="W41" s="19">
        <f t="shared" ref="W41:W50" si="35">T41/U41</f>
        <v>1.9826976854690872</v>
      </c>
      <c r="X41" s="19">
        <f t="shared" ref="X41:X50" si="36">(T41+U41+V41)*10</f>
        <v>0.36756567940903506</v>
      </c>
      <c r="Y41" s="41">
        <f t="shared" ref="Y41:Y50" si="37">L41/X41</f>
        <v>2.7553471381731192E-4</v>
      </c>
      <c r="Z41" s="5">
        <f>(Y41*900000)</f>
        <v>247.98124243558073</v>
      </c>
      <c r="AA41" s="2">
        <f t="shared" ref="AA41:AA50" si="38">(Z41*0.2125)+26.378</f>
        <v>79.074014017560899</v>
      </c>
      <c r="AB41" s="2">
        <f>-0.000006*(AA41)^2 + 0.0266*(AA41) + 3.4677</f>
        <v>5.5335525747100229</v>
      </c>
      <c r="AC41" s="17">
        <f t="shared" ref="AC41:AC50" si="39">ABS(Y41-$C$42)</f>
        <v>1.0585703980617528E-6</v>
      </c>
      <c r="AD41" s="38">
        <f t="shared" ref="AD41:AD50" si="40">ABS(AB41-$D$42)</f>
        <v>5.1936001802017628E-3</v>
      </c>
    </row>
    <row r="42" spans="1:30" x14ac:dyDescent="0.25">
      <c r="A42" s="141" t="s">
        <v>9</v>
      </c>
      <c r="B42" s="141"/>
      <c r="C42" s="15">
        <f>MEDIAN(Y41:Y50)</f>
        <v>2.7447614341925017E-4</v>
      </c>
      <c r="D42" s="14">
        <f>MEDIAN(AB41:AB50)</f>
        <v>5.5283589745298212</v>
      </c>
      <c r="G42" s="40" t="str">
        <f t="shared" si="26"/>
        <v>VB198-2</v>
      </c>
      <c r="H42" s="4">
        <f>$B$6</f>
        <v>45.5</v>
      </c>
      <c r="I42" s="4">
        <f>$C$6</f>
        <v>1.3</v>
      </c>
      <c r="J42" s="5">
        <f>$D$6</f>
        <v>0</v>
      </c>
      <c r="K42" s="4">
        <f t="shared" si="27"/>
        <v>2.8571428571428574E-2</v>
      </c>
      <c r="L42" s="125">
        <f t="shared" si="28"/>
        <v>1.3021341979504409E-4</v>
      </c>
      <c r="M42" s="22">
        <f>$B$25</f>
        <v>1124.2</v>
      </c>
      <c r="N42" s="22">
        <f>$C$25</f>
        <v>915</v>
      </c>
      <c r="O42" s="22">
        <f>$D$25</f>
        <v>1647.3</v>
      </c>
      <c r="P42" s="23">
        <f>$E$25</f>
        <v>0</v>
      </c>
      <c r="Q42" s="22">
        <f t="shared" si="29"/>
        <v>0.68245006981120626</v>
      </c>
      <c r="R42" s="22">
        <f t="shared" si="30"/>
        <v>0.55545437989437263</v>
      </c>
      <c r="S42" s="21">
        <f t="shared" si="31"/>
        <v>0</v>
      </c>
      <c r="T42" s="20">
        <f t="shared" si="32"/>
        <v>3.2197316320802374E-2</v>
      </c>
      <c r="U42" s="20">
        <f t="shared" si="33"/>
        <v>1.7014466036194914E-2</v>
      </c>
      <c r="V42" s="18">
        <f t="shared" si="34"/>
        <v>0</v>
      </c>
      <c r="W42" s="19">
        <f t="shared" si="35"/>
        <v>1.8923495014365392</v>
      </c>
      <c r="X42" s="19">
        <f t="shared" si="36"/>
        <v>0.49211782356997291</v>
      </c>
      <c r="Y42" s="18">
        <f t="shared" si="37"/>
        <v>2.6459805672234384E-4</v>
      </c>
      <c r="Z42" s="5">
        <f>(Y42*900000)</f>
        <v>238.13825105010946</v>
      </c>
      <c r="AA42" s="2">
        <f>(Z42*0.2125)+26.378</f>
        <v>76.982378348148259</v>
      </c>
      <c r="AB42" s="2">
        <f t="shared" ref="AB42:AB50" si="41">-0.000006*(AA42)^2 + 0.0266*(AA42) + 3.4677</f>
        <v>5.4798735446039188</v>
      </c>
      <c r="AC42" s="17">
        <f t="shared" si="39"/>
        <v>9.8780866969063299E-6</v>
      </c>
      <c r="AD42" s="38">
        <f t="shared" si="40"/>
        <v>4.8485429925902324E-2</v>
      </c>
    </row>
    <row r="43" spans="1:30" x14ac:dyDescent="0.25">
      <c r="A43" s="141" t="s">
        <v>8</v>
      </c>
      <c r="B43" s="141"/>
      <c r="C43" s="15">
        <f>MEDIAN(AC41:AC50)</f>
        <v>1.2430773687195081E-5</v>
      </c>
      <c r="D43" s="14">
        <f>MEDIAN(AD41:AD50)</f>
        <v>6.0974428449615647E-2</v>
      </c>
      <c r="G43" s="40" t="str">
        <f t="shared" si="26"/>
        <v>VB198-3</v>
      </c>
      <c r="H43" s="4">
        <f>$B$7</f>
        <v>47.5</v>
      </c>
      <c r="I43" s="4">
        <f>$C$7</f>
        <v>1</v>
      </c>
      <c r="J43" s="5">
        <f>$D$7</f>
        <v>0</v>
      </c>
      <c r="K43" s="4">
        <f t="shared" si="27"/>
        <v>2.1052631578947368E-2</v>
      </c>
      <c r="L43" s="125">
        <f t="shared" si="28"/>
        <v>9.5946730375295636E-5</v>
      </c>
      <c r="M43" s="22">
        <f>$B$26</f>
        <v>810.3</v>
      </c>
      <c r="N43" s="22">
        <f>$C$26</f>
        <v>632.6</v>
      </c>
      <c r="O43" s="22">
        <f>$D$26</f>
        <v>1671.2</v>
      </c>
      <c r="P43" s="23">
        <f>$E$26</f>
        <v>0</v>
      </c>
      <c r="Q43" s="22">
        <f t="shared" si="29"/>
        <v>0.48486117759693631</v>
      </c>
      <c r="R43" s="22">
        <f t="shared" si="30"/>
        <v>0.37853039731929156</v>
      </c>
      <c r="S43" s="21">
        <f t="shared" si="31"/>
        <v>0</v>
      </c>
      <c r="T43" s="20">
        <f t="shared" si="32"/>
        <v>2.2875268678753308E-2</v>
      </c>
      <c r="U43" s="20">
        <f t="shared" si="33"/>
        <v>1.1594998296855993E-2</v>
      </c>
      <c r="V43" s="18">
        <f t="shared" si="34"/>
        <v>0</v>
      </c>
      <c r="W43" s="19">
        <f t="shared" si="35"/>
        <v>1.9728565794577118</v>
      </c>
      <c r="X43" s="19">
        <f t="shared" si="36"/>
        <v>0.34470266975609298</v>
      </c>
      <c r="Y43" s="18">
        <f t="shared" si="37"/>
        <v>2.7834635119938658E-4</v>
      </c>
      <c r="Z43" s="5">
        <f t="shared" ref="Z43:Z50" si="42">(Y43*900000)</f>
        <v>250.51171607944792</v>
      </c>
      <c r="AA43" s="2">
        <f t="shared" si="38"/>
        <v>79.611739666882684</v>
      </c>
      <c r="AB43" s="2">
        <f t="shared" si="41"/>
        <v>5.5473441005823538</v>
      </c>
      <c r="AC43" s="17">
        <f t="shared" si="39"/>
        <v>3.8702077801364143E-6</v>
      </c>
      <c r="AD43" s="38">
        <f t="shared" si="40"/>
        <v>1.8985126052532664E-2</v>
      </c>
    </row>
    <row r="44" spans="1:30" x14ac:dyDescent="0.25">
      <c r="A44" s="141" t="s">
        <v>7</v>
      </c>
      <c r="B44" s="141"/>
      <c r="C44" s="15">
        <f>C43*1.483</f>
        <v>1.8434837378110306E-5</v>
      </c>
      <c r="D44" s="14">
        <f>D43*1.483</f>
        <v>9.0425077390780012E-2</v>
      </c>
      <c r="G44" s="40" t="str">
        <f t="shared" si="26"/>
        <v>VB198-4</v>
      </c>
      <c r="H44" s="4">
        <f>$B$8</f>
        <v>49.5</v>
      </c>
      <c r="I44" s="4">
        <f>$C$8</f>
        <v>1.2</v>
      </c>
      <c r="J44" s="5">
        <f>$D$8</f>
        <v>0</v>
      </c>
      <c r="K44" s="4">
        <f t="shared" si="27"/>
        <v>2.4242424242424242E-2</v>
      </c>
      <c r="L44" s="125">
        <f t="shared" si="28"/>
        <v>1.1048411376549195E-4</v>
      </c>
      <c r="M44" s="22">
        <f>$B$27</f>
        <v>870.4</v>
      </c>
      <c r="N44" s="22">
        <f>$C$27</f>
        <v>710.1</v>
      </c>
      <c r="O44" s="22">
        <f>$D$27</f>
        <v>1683.6</v>
      </c>
      <c r="P44" s="23">
        <f>$E$27</f>
        <v>0</v>
      </c>
      <c r="Q44" s="22">
        <f t="shared" si="29"/>
        <v>0.51698740793537656</v>
      </c>
      <c r="R44" s="22">
        <f t="shared" si="30"/>
        <v>0.42177476835352817</v>
      </c>
      <c r="S44" s="21">
        <f t="shared" si="31"/>
        <v>0</v>
      </c>
      <c r="T44" s="20">
        <f t="shared" si="32"/>
        <v>2.4390952310653101E-2</v>
      </c>
      <c r="U44" s="20">
        <f t="shared" si="33"/>
        <v>1.2919643324155175E-2</v>
      </c>
      <c r="V44" s="18">
        <f t="shared" si="34"/>
        <v>0</v>
      </c>
      <c r="W44" s="19">
        <f t="shared" si="35"/>
        <v>1.8878967242888685</v>
      </c>
      <c r="X44" s="19">
        <f t="shared" si="36"/>
        <v>0.37310595634808275</v>
      </c>
      <c r="Y44" s="18">
        <f t="shared" si="37"/>
        <v>2.9611994095966057E-4</v>
      </c>
      <c r="Z44" s="5">
        <f t="shared" si="42"/>
        <v>266.50794686369454</v>
      </c>
      <c r="AA44" s="2">
        <f t="shared" si="38"/>
        <v>83.010938708535093</v>
      </c>
      <c r="AB44" s="2">
        <f t="shared" si="41"/>
        <v>5.6344460739754005</v>
      </c>
      <c r="AC44" s="17">
        <f t="shared" si="39"/>
        <v>2.1643797540410405E-5</v>
      </c>
      <c r="AD44" s="38">
        <f t="shared" si="40"/>
        <v>0.10608709944557937</v>
      </c>
    </row>
    <row r="45" spans="1:30" x14ac:dyDescent="0.25">
      <c r="A45" s="141" t="s">
        <v>5</v>
      </c>
      <c r="B45" s="141"/>
      <c r="C45" s="25">
        <f>COUNT(Y41:Y50)</f>
        <v>10</v>
      </c>
      <c r="D45" s="24">
        <f>COUNT(AB41:AB50)</f>
        <v>10</v>
      </c>
      <c r="G45" s="40" t="str">
        <f t="shared" si="26"/>
        <v>VB198-5</v>
      </c>
      <c r="H45" s="4">
        <f>$B$9</f>
        <v>47.6</v>
      </c>
      <c r="I45" s="4">
        <f>$C$9</f>
        <v>0.94</v>
      </c>
      <c r="J45" s="5">
        <f>$D$9</f>
        <v>0</v>
      </c>
      <c r="K45" s="4">
        <f t="shared" si="27"/>
        <v>1.9747899159663865E-2</v>
      </c>
      <c r="L45" s="125">
        <f t="shared" si="28"/>
        <v>9.0000451917162823E-5</v>
      </c>
      <c r="M45" s="22">
        <f>$B$28</f>
        <v>765.9</v>
      </c>
      <c r="N45" s="22">
        <f>$C$28</f>
        <v>598.29999999999995</v>
      </c>
      <c r="O45" s="22">
        <f>$D$28</f>
        <v>1537</v>
      </c>
      <c r="P45" s="23">
        <f>$E$28</f>
        <v>0</v>
      </c>
      <c r="Q45" s="22">
        <f t="shared" si="29"/>
        <v>0.49830839297332463</v>
      </c>
      <c r="R45" s="22">
        <f t="shared" si="30"/>
        <v>0.38926480156148335</v>
      </c>
      <c r="S45" s="21">
        <f t="shared" si="31"/>
        <v>0</v>
      </c>
      <c r="T45" s="20">
        <f t="shared" si="32"/>
        <v>2.3509694941215714E-2</v>
      </c>
      <c r="U45" s="20">
        <f t="shared" si="33"/>
        <v>1.1923810460390091E-2</v>
      </c>
      <c r="V45" s="18">
        <f t="shared" si="34"/>
        <v>0</v>
      </c>
      <c r="W45" s="19">
        <f t="shared" si="35"/>
        <v>1.9716595646427768</v>
      </c>
      <c r="X45" s="19">
        <f t="shared" si="36"/>
        <v>0.35433505401605808</v>
      </c>
      <c r="Y45" s="18">
        <f t="shared" si="37"/>
        <v>2.5399816048988507E-4</v>
      </c>
      <c r="Z45" s="5">
        <f t="shared" si="42"/>
        <v>228.59834444089657</v>
      </c>
      <c r="AA45" s="2">
        <f t="shared" si="38"/>
        <v>74.955148193690519</v>
      </c>
      <c r="AB45" s="2">
        <f t="shared" si="41"/>
        <v>5.4277972965077392</v>
      </c>
      <c r="AC45" s="17">
        <f t="shared" si="39"/>
        <v>2.0477982929365099E-5</v>
      </c>
      <c r="AD45" s="38">
        <f t="shared" si="40"/>
        <v>0.10056167802208194</v>
      </c>
    </row>
    <row r="46" spans="1:30" ht="15" customHeight="1" x14ac:dyDescent="0.25">
      <c r="A46" s="142" t="s">
        <v>3</v>
      </c>
      <c r="B46" s="142"/>
      <c r="C46" s="15">
        <f>_xlfn.CONFIDENCE.NORM(0.05,C44,C45)</f>
        <v>1.1425820628295213E-5</v>
      </c>
      <c r="D46" s="14">
        <f>_xlfn.CONFIDENCE.NORM(0.05,D44,D45)</f>
        <v>5.6045013762560963E-2</v>
      </c>
      <c r="G46" s="40" t="str">
        <f t="shared" si="26"/>
        <v>VB198-6</v>
      </c>
      <c r="H46" s="4">
        <f>$B$10</f>
        <v>44.8</v>
      </c>
      <c r="I46" s="4">
        <f>$C$10</f>
        <v>0.91</v>
      </c>
      <c r="J46" s="5">
        <f>$D$10</f>
        <v>0</v>
      </c>
      <c r="K46" s="4">
        <f t="shared" si="27"/>
        <v>2.0312500000000001E-2</v>
      </c>
      <c r="L46" s="125">
        <f t="shared" si="28"/>
        <v>9.2573603135539162E-5</v>
      </c>
      <c r="M46" s="22">
        <f>$B$29</f>
        <v>797.4</v>
      </c>
      <c r="N46" s="22">
        <f>$C$29</f>
        <v>635.20000000000005</v>
      </c>
      <c r="O46" s="22">
        <f>$D$29</f>
        <v>1685.8</v>
      </c>
      <c r="P46" s="23">
        <f>$E$29</f>
        <v>0</v>
      </c>
      <c r="Q46" s="22">
        <f t="shared" si="29"/>
        <v>0.47300984695693438</v>
      </c>
      <c r="R46" s="22">
        <f t="shared" si="30"/>
        <v>0.37679440028473132</v>
      </c>
      <c r="S46" s="21">
        <f t="shared" si="31"/>
        <v>0</v>
      </c>
      <c r="T46" s="20">
        <f t="shared" si="32"/>
        <v>2.2316134672738595E-2</v>
      </c>
      <c r="U46" s="20">
        <f t="shared" si="33"/>
        <v>1.1541821899922949E-2</v>
      </c>
      <c r="V46" s="18">
        <f t="shared" si="34"/>
        <v>0</v>
      </c>
      <c r="W46" s="19">
        <f t="shared" si="35"/>
        <v>1.9335019086447325</v>
      </c>
      <c r="X46" s="19">
        <f t="shared" si="36"/>
        <v>0.33857956572661546</v>
      </c>
      <c r="Y46" s="18">
        <f t="shared" si="37"/>
        <v>2.7341757302118847E-4</v>
      </c>
      <c r="Z46" s="5">
        <f t="shared" si="42"/>
        <v>246.07581571906962</v>
      </c>
      <c r="AA46" s="2">
        <f t="shared" si="38"/>
        <v>78.669110840302295</v>
      </c>
      <c r="AB46" s="2">
        <f t="shared" si="41"/>
        <v>5.5231653743496185</v>
      </c>
      <c r="AC46" s="17">
        <f t="shared" si="39"/>
        <v>1.0585703980616986E-6</v>
      </c>
      <c r="AD46" s="38">
        <f t="shared" si="40"/>
        <v>5.193600180202651E-3</v>
      </c>
    </row>
    <row r="47" spans="1:30" x14ac:dyDescent="0.25">
      <c r="G47" s="40" t="str">
        <f t="shared" si="26"/>
        <v>VB198-7</v>
      </c>
      <c r="H47" s="4">
        <f>$B$11</f>
        <v>45.1</v>
      </c>
      <c r="I47" s="4">
        <f>$C$11</f>
        <v>0.97</v>
      </c>
      <c r="J47" s="5">
        <f>$D$11</f>
        <v>0</v>
      </c>
      <c r="K47" s="4">
        <f t="shared" si="27"/>
        <v>2.1507760532150776E-2</v>
      </c>
      <c r="L47" s="125">
        <f t="shared" si="28"/>
        <v>9.8020966785848033E-5</v>
      </c>
      <c r="M47" s="22">
        <f>$B$30</f>
        <v>795.5</v>
      </c>
      <c r="N47" s="22">
        <f>$C$30</f>
        <v>679</v>
      </c>
      <c r="O47" s="22">
        <f>$D$30</f>
        <v>1722.5</v>
      </c>
      <c r="P47" s="23">
        <f>$E$30</f>
        <v>0</v>
      </c>
      <c r="Q47" s="22">
        <f t="shared" si="29"/>
        <v>0.46182873730043539</v>
      </c>
      <c r="R47" s="22">
        <f t="shared" si="30"/>
        <v>0.39419448476052249</v>
      </c>
      <c r="S47" s="21">
        <f t="shared" si="31"/>
        <v>0</v>
      </c>
      <c r="T47" s="20">
        <f t="shared" si="32"/>
        <v>2.1788621026901524E-2</v>
      </c>
      <c r="U47" s="20">
        <f t="shared" si="33"/>
        <v>1.2074814629940797E-2</v>
      </c>
      <c r="V47" s="18">
        <f t="shared" si="34"/>
        <v>0</v>
      </c>
      <c r="W47" s="19">
        <f t="shared" si="35"/>
        <v>1.8044683661539864</v>
      </c>
      <c r="X47" s="19">
        <f t="shared" si="36"/>
        <v>0.33863435656842322</v>
      </c>
      <c r="Y47" s="18">
        <f t="shared" si="37"/>
        <v>2.89459604096734E-4</v>
      </c>
      <c r="Z47" s="5">
        <f t="shared" si="42"/>
        <v>260.51364368706061</v>
      </c>
      <c r="AA47" s="2">
        <f t="shared" si="38"/>
        <v>81.737149283500372</v>
      </c>
      <c r="AB47" s="2">
        <f t="shared" si="41"/>
        <v>5.6018224015031501</v>
      </c>
      <c r="AC47" s="17">
        <f t="shared" si="39"/>
        <v>1.4983460677483833E-5</v>
      </c>
      <c r="AD47" s="38">
        <f t="shared" si="40"/>
        <v>7.3463426973328971E-2</v>
      </c>
    </row>
    <row r="48" spans="1:30" x14ac:dyDescent="0.25">
      <c r="A48" s="143" t="s">
        <v>6</v>
      </c>
      <c r="B48" s="143"/>
      <c r="C48" s="143"/>
      <c r="D48" s="143"/>
      <c r="G48" s="40" t="str">
        <f t="shared" si="26"/>
        <v>VB198-8</v>
      </c>
      <c r="H48" s="4">
        <f>$B$12</f>
        <v>46.4</v>
      </c>
      <c r="I48" s="4">
        <f>$C$12</f>
        <v>0.94</v>
      </c>
      <c r="J48" s="5">
        <f>$D$12</f>
        <v>0</v>
      </c>
      <c r="K48" s="4">
        <f t="shared" si="27"/>
        <v>2.0258620689655171E-2</v>
      </c>
      <c r="L48" s="125">
        <f t="shared" si="28"/>
        <v>9.2328049811572199E-5</v>
      </c>
      <c r="M48" s="22">
        <f>$B$31</f>
        <v>754.5</v>
      </c>
      <c r="N48" s="22">
        <f>$C$31</f>
        <v>626.9</v>
      </c>
      <c r="O48" s="22">
        <f>$D$31</f>
        <v>1678.7</v>
      </c>
      <c r="P48" s="23">
        <f>$E$31</f>
        <v>0</v>
      </c>
      <c r="Q48" s="22">
        <f t="shared" si="29"/>
        <v>0.44945493536665276</v>
      </c>
      <c r="R48" s="22">
        <f t="shared" si="30"/>
        <v>0.37344373622445937</v>
      </c>
      <c r="S48" s="21">
        <f t="shared" si="31"/>
        <v>0</v>
      </c>
      <c r="T48" s="20">
        <f t="shared" si="32"/>
        <v>2.1204837344289882E-2</v>
      </c>
      <c r="U48" s="20">
        <f t="shared" si="33"/>
        <v>1.1439185640464457E-2</v>
      </c>
      <c r="V48" s="18">
        <f t="shared" si="34"/>
        <v>0</v>
      </c>
      <c r="W48" s="19">
        <f t="shared" si="35"/>
        <v>1.8537016541877642</v>
      </c>
      <c r="X48" s="19">
        <f t="shared" si="36"/>
        <v>0.3264402298475434</v>
      </c>
      <c r="Y48" s="18">
        <f t="shared" si="37"/>
        <v>2.8283293960028132E-4</v>
      </c>
      <c r="Z48" s="5">
        <f t="shared" si="42"/>
        <v>254.54964564025317</v>
      </c>
      <c r="AA48" s="2">
        <f t="shared" si="38"/>
        <v>80.4697996985538</v>
      </c>
      <c r="AB48" s="2">
        <f t="shared" si="41"/>
        <v>5.569344340000379</v>
      </c>
      <c r="AC48" s="17">
        <f t="shared" si="39"/>
        <v>8.3567961810311511E-6</v>
      </c>
      <c r="AD48" s="38">
        <f t="shared" si="40"/>
        <v>4.0985365470557866E-2</v>
      </c>
    </row>
    <row r="49" spans="1:30" x14ac:dyDescent="0.25">
      <c r="A49" s="141" t="s">
        <v>2</v>
      </c>
      <c r="B49" s="141"/>
      <c r="C49" s="15">
        <f>AVERAGE(Y41:Y50)</f>
        <v>2.6769699242989504E-4</v>
      </c>
      <c r="D49" s="14">
        <f>AVERAGE(AB41:AB50)</f>
        <v>5.4949880944665015</v>
      </c>
      <c r="G49" s="40" t="str">
        <f t="shared" si="26"/>
        <v>VB198-9</v>
      </c>
      <c r="H49" s="4">
        <f>$B$13</f>
        <v>44.6</v>
      </c>
      <c r="I49" s="4">
        <f>$C$13</f>
        <v>0.89</v>
      </c>
      <c r="J49" s="5">
        <f>$D$13</f>
        <v>0</v>
      </c>
      <c r="K49" s="4">
        <f t="shared" si="27"/>
        <v>1.9955156950672646E-2</v>
      </c>
      <c r="L49" s="125">
        <f t="shared" si="28"/>
        <v>9.0945023018287516E-5</v>
      </c>
      <c r="M49" s="22">
        <f>$B$32</f>
        <v>849.2</v>
      </c>
      <c r="N49" s="22">
        <f>$C$32</f>
        <v>682.2</v>
      </c>
      <c r="O49" s="22">
        <f>$D$32</f>
        <v>1579.6</v>
      </c>
      <c r="P49" s="23">
        <f>$E$32</f>
        <v>0</v>
      </c>
      <c r="Q49" s="22">
        <f t="shared" si="29"/>
        <v>0.53760445682451263</v>
      </c>
      <c r="R49" s="22">
        <f t="shared" si="30"/>
        <v>0.43188148898455309</v>
      </c>
      <c r="S49" s="21">
        <f t="shared" si="31"/>
        <v>0</v>
      </c>
      <c r="T49" s="20">
        <f t="shared" si="32"/>
        <v>2.5363644195450768E-2</v>
      </c>
      <c r="U49" s="20">
        <f t="shared" si="33"/>
        <v>1.3229228523477186E-2</v>
      </c>
      <c r="V49" s="18">
        <f t="shared" si="34"/>
        <v>0</v>
      </c>
      <c r="W49" s="19">
        <f t="shared" si="35"/>
        <v>1.9172428800696353</v>
      </c>
      <c r="X49" s="19">
        <f t="shared" si="36"/>
        <v>0.38592872718927951</v>
      </c>
      <c r="Y49" s="18">
        <f t="shared" si="37"/>
        <v>2.3565237985946391E-4</v>
      </c>
      <c r="Z49" s="5">
        <f t="shared" si="42"/>
        <v>212.08714187351751</v>
      </c>
      <c r="AA49" s="2">
        <f t="shared" si="38"/>
        <v>71.446517648122466</v>
      </c>
      <c r="AB49" s="2">
        <f t="shared" si="41"/>
        <v>5.3375497401357963</v>
      </c>
      <c r="AC49" s="17">
        <f t="shared" si="39"/>
        <v>3.8823763559786258E-5</v>
      </c>
      <c r="AD49" s="38">
        <f t="shared" si="40"/>
        <v>0.19080923439402486</v>
      </c>
    </row>
    <row r="50" spans="1:30" x14ac:dyDescent="0.25">
      <c r="A50" s="141" t="s">
        <v>1</v>
      </c>
      <c r="B50" s="141"/>
      <c r="C50" s="15">
        <f>STDEV(Y41:Y50)</f>
        <v>2.2602038331635915E-5</v>
      </c>
      <c r="D50" s="14">
        <f>STDEV(AB41:AB50)</f>
        <v>0.11102762664710404</v>
      </c>
      <c r="G50" s="40" t="str">
        <f t="shared" si="26"/>
        <v>VB198-10</v>
      </c>
      <c r="H50" s="4">
        <f>$B$14</f>
        <v>45.2</v>
      </c>
      <c r="I50" s="124">
        <f>$C$14</f>
        <v>0.82</v>
      </c>
      <c r="J50" s="5">
        <f>$D$14</f>
        <v>0</v>
      </c>
      <c r="K50" s="4">
        <f>I50/H50</f>
        <v>1.8141592920353979E-2</v>
      </c>
      <c r="L50" s="125">
        <f t="shared" si="28"/>
        <v>8.2679759914109827E-5</v>
      </c>
      <c r="M50" s="22">
        <f>$B$33</f>
        <v>853.8</v>
      </c>
      <c r="N50" s="22">
        <f>$C$33</f>
        <v>691.3</v>
      </c>
      <c r="O50" s="22">
        <f>$D$33</f>
        <v>1687.4</v>
      </c>
      <c r="P50" s="23">
        <f>$E$33</f>
        <v>0</v>
      </c>
      <c r="Q50" s="22">
        <f t="shared" si="29"/>
        <v>0.50598553988384487</v>
      </c>
      <c r="R50" s="22">
        <f t="shared" si="30"/>
        <v>0.40968353680218084</v>
      </c>
      <c r="S50" s="21">
        <f t="shared" si="31"/>
        <v>0</v>
      </c>
      <c r="T50" s="20">
        <f t="shared" si="32"/>
        <v>2.3871895105672686E-2</v>
      </c>
      <c r="U50" s="20">
        <f t="shared" si="33"/>
        <v>1.2549269345638181E-2</v>
      </c>
      <c r="V50" s="18">
        <f t="shared" si="34"/>
        <v>0</v>
      </c>
      <c r="W50" s="19">
        <f t="shared" si="35"/>
        <v>1.9022537845177394</v>
      </c>
      <c r="X50" s="19">
        <f t="shared" si="36"/>
        <v>0.36421164451310872</v>
      </c>
      <c r="Y50" s="18">
        <f t="shared" si="37"/>
        <v>2.2701020453269448E-4</v>
      </c>
      <c r="Z50" s="5">
        <f t="shared" si="42"/>
        <v>204.30918407942502</v>
      </c>
      <c r="AA50" s="2">
        <f t="shared" si="38"/>
        <v>69.793701616877826</v>
      </c>
      <c r="AB50" s="2">
        <f t="shared" si="41"/>
        <v>5.2949854982966347</v>
      </c>
      <c r="AC50" s="17">
        <f t="shared" si="39"/>
        <v>4.7465938886555694E-5</v>
      </c>
      <c r="AD50" s="38">
        <f t="shared" si="40"/>
        <v>0.23337347623318649</v>
      </c>
    </row>
    <row r="51" spans="1:30" ht="15.75" thickBot="1" x14ac:dyDescent="0.3">
      <c r="A51" s="141" t="s">
        <v>0</v>
      </c>
      <c r="B51" s="141"/>
      <c r="C51" s="37">
        <f>(C50/C49)*100</f>
        <v>8.4431424225115173</v>
      </c>
      <c r="D51" s="14">
        <f>(D50/D49)*100</f>
        <v>2.0205253357857096</v>
      </c>
      <c r="G51" s="36"/>
      <c r="H51" s="31"/>
      <c r="I51" s="31"/>
      <c r="J51" s="29"/>
      <c r="K51" s="30"/>
      <c r="L51" s="126"/>
      <c r="M51" s="33"/>
      <c r="N51" s="33"/>
      <c r="O51" s="33"/>
      <c r="P51" s="34"/>
      <c r="Q51" s="33"/>
      <c r="R51" s="33"/>
      <c r="S51" s="32"/>
      <c r="T51" s="31"/>
      <c r="U51" s="31"/>
      <c r="V51" s="29"/>
      <c r="W51" s="30"/>
      <c r="X51" s="30"/>
      <c r="Y51" s="29"/>
      <c r="Z51" s="28"/>
      <c r="AA51" s="28"/>
      <c r="AB51" s="28"/>
      <c r="AC51" s="27"/>
      <c r="AD51" s="26"/>
    </row>
    <row r="52" spans="1:30" ht="15.75" thickTop="1" x14ac:dyDescent="0.25">
      <c r="A52" s="141" t="s">
        <v>5</v>
      </c>
      <c r="B52" s="141"/>
      <c r="C52" s="25">
        <f>COUNT(Y41:Y50)</f>
        <v>10</v>
      </c>
      <c r="D52" s="24">
        <f>COUNT(AB41:AB50)</f>
        <v>10</v>
      </c>
      <c r="G52" s="7" t="s">
        <v>4</v>
      </c>
      <c r="H52" s="20"/>
      <c r="I52" s="20"/>
      <c r="J52" s="18"/>
      <c r="K52" s="19"/>
      <c r="L52" s="127"/>
      <c r="M52" s="22"/>
      <c r="N52" s="22"/>
      <c r="O52" s="22"/>
      <c r="P52" s="23"/>
      <c r="Q52" s="22"/>
      <c r="R52" s="22"/>
      <c r="S52" s="21"/>
      <c r="T52" s="20"/>
      <c r="U52" s="20"/>
      <c r="V52" s="18"/>
      <c r="W52" s="19"/>
      <c r="X52" s="19"/>
      <c r="Y52" s="18"/>
      <c r="Z52" s="2"/>
      <c r="AA52" s="2"/>
      <c r="AB52" s="2"/>
      <c r="AC52" s="17"/>
      <c r="AD52" s="16"/>
    </row>
    <row r="53" spans="1:30" ht="17.25" customHeight="1" x14ac:dyDescent="0.25">
      <c r="A53" s="142" t="s">
        <v>3</v>
      </c>
      <c r="B53" s="142"/>
      <c r="C53" s="15">
        <f>_xlfn.CONFIDENCE.NORM(0.05,C50,C52)</f>
        <v>1.4008631077905216E-5</v>
      </c>
      <c r="D53" s="14">
        <f>_xlfn.CONFIDENCE.NORM(0.05,D50,D52)</f>
        <v>6.8814371444440636E-2</v>
      </c>
      <c r="G53" s="7" t="s">
        <v>2</v>
      </c>
      <c r="H53" s="4">
        <f>AVERAGE(H41:H50)</f>
        <v>47.019999999999996</v>
      </c>
      <c r="I53" s="4">
        <f>AVERAGE(I41:I49)</f>
        <v>1.038888888888889</v>
      </c>
      <c r="J53" s="5">
        <f>AVERAGE(J41:J45)</f>
        <v>0</v>
      </c>
      <c r="K53" s="13">
        <f t="shared" ref="K53:AD53" si="43">AVERAGE(K41:K50)</f>
        <v>2.1601223686751887E-2</v>
      </c>
      <c r="L53" s="11">
        <f t="shared" si="43"/>
        <v>9.8446922280338552E-5</v>
      </c>
      <c r="M53" s="4">
        <f t="shared" si="43"/>
        <v>844.79</v>
      </c>
      <c r="N53" s="4">
        <f t="shared" si="43"/>
        <v>681.28</v>
      </c>
      <c r="O53" s="4">
        <f t="shared" si="43"/>
        <v>1648.94</v>
      </c>
      <c r="P53" s="5">
        <f t="shared" si="43"/>
        <v>0</v>
      </c>
      <c r="Q53" s="4">
        <f t="shared" si="43"/>
        <v>0.51283756739645159</v>
      </c>
      <c r="R53" s="4">
        <f t="shared" si="43"/>
        <v>0.41333273252632408</v>
      </c>
      <c r="S53" s="3">
        <f t="shared" si="43"/>
        <v>0</v>
      </c>
      <c r="T53" s="4">
        <f t="shared" si="43"/>
        <v>2.4195166956642339E-2</v>
      </c>
      <c r="U53" s="4">
        <f t="shared" si="43"/>
        <v>1.2661050112799782E-2</v>
      </c>
      <c r="V53" s="3">
        <f t="shared" si="43"/>
        <v>0</v>
      </c>
      <c r="W53" s="2">
        <f t="shared" si="43"/>
        <v>1.9118628648868843</v>
      </c>
      <c r="X53" s="2">
        <f t="shared" si="43"/>
        <v>0.36856217069442121</v>
      </c>
      <c r="Y53" s="11">
        <f t="shared" si="43"/>
        <v>2.6769699242989504E-4</v>
      </c>
      <c r="Z53" s="2">
        <f t="shared" si="43"/>
        <v>240.92729318690553</v>
      </c>
      <c r="AA53" s="2">
        <f t="shared" si="43"/>
        <v>77.575049802217421</v>
      </c>
      <c r="AB53" s="2">
        <f t="shared" si="43"/>
        <v>5.4949880944665015</v>
      </c>
      <c r="AC53" s="10">
        <f t="shared" si="43"/>
        <v>1.6761717504779865E-5</v>
      </c>
      <c r="AD53" s="10">
        <f t="shared" si="43"/>
        <v>8.2313803687759896E-2</v>
      </c>
    </row>
    <row r="54" spans="1:30" x14ac:dyDescent="0.25">
      <c r="G54" s="7" t="s">
        <v>1</v>
      </c>
      <c r="H54" s="4">
        <f>STDEV(H41:H50)</f>
        <v>2.904326274906301</v>
      </c>
      <c r="I54" s="4">
        <f>STDEV(I41:I49)</f>
        <v>0.15194114357576324</v>
      </c>
      <c r="J54" s="5">
        <f>STDEV(J41:J45)</f>
        <v>0</v>
      </c>
      <c r="K54" s="2">
        <f t="shared" ref="K54:AD54" si="44">STDEV(K41:K50)</f>
        <v>2.9407445852949183E-3</v>
      </c>
      <c r="L54" s="127">
        <f t="shared" si="44"/>
        <v>1.340235432182535E-5</v>
      </c>
      <c r="M54" s="4">
        <f t="shared" si="44"/>
        <v>105.08963845741938</v>
      </c>
      <c r="N54" s="4">
        <f t="shared" si="44"/>
        <v>89.085038025473807</v>
      </c>
      <c r="O54" s="4">
        <f t="shared" si="44"/>
        <v>58.63601850967261</v>
      </c>
      <c r="P54" s="5">
        <f t="shared" si="44"/>
        <v>0</v>
      </c>
      <c r="Q54" s="4">
        <f t="shared" si="44"/>
        <v>6.5549582866815087E-2</v>
      </c>
      <c r="R54" s="4">
        <f t="shared" si="44"/>
        <v>5.357417424167793E-2</v>
      </c>
      <c r="S54" s="3">
        <f t="shared" si="44"/>
        <v>0</v>
      </c>
      <c r="T54" s="4">
        <f t="shared" si="44"/>
        <v>3.0925642001082159E-3</v>
      </c>
      <c r="U54" s="4">
        <f t="shared" si="44"/>
        <v>1.6410636067458067E-3</v>
      </c>
      <c r="V54" s="3">
        <f t="shared" si="44"/>
        <v>0</v>
      </c>
      <c r="W54" s="2">
        <f t="shared" si="44"/>
        <v>5.6543424380249709E-2</v>
      </c>
      <c r="X54" s="2">
        <f t="shared" si="44"/>
        <v>4.7080000350143203E-2</v>
      </c>
      <c r="Y54" s="3">
        <f t="shared" si="44"/>
        <v>2.2602038331635915E-5</v>
      </c>
      <c r="Z54" s="2">
        <f t="shared" si="44"/>
        <v>20.341834498472334</v>
      </c>
      <c r="AA54" s="2">
        <f t="shared" si="44"/>
        <v>4.3226398309253691</v>
      </c>
      <c r="AB54" s="2">
        <f t="shared" si="44"/>
        <v>0.11102762664710404</v>
      </c>
      <c r="AC54" s="8">
        <f t="shared" si="44"/>
        <v>1.5803256960256175E-5</v>
      </c>
      <c r="AD54" s="8">
        <f t="shared" si="44"/>
        <v>7.7692226478395382E-2</v>
      </c>
    </row>
    <row r="55" spans="1:30" x14ac:dyDescent="0.25">
      <c r="G55" s="7" t="s">
        <v>0</v>
      </c>
      <c r="H55" s="4">
        <f t="shared" ref="H55:AD55" si="45">(H54/H53)*100</f>
        <v>6.1767891852537247</v>
      </c>
      <c r="I55" s="4">
        <f t="shared" si="45"/>
        <v>14.625350718522665</v>
      </c>
      <c r="J55" s="5" t="e">
        <f t="shared" si="45"/>
        <v>#DIV/0!</v>
      </c>
      <c r="K55" s="6">
        <f t="shared" si="45"/>
        <v>13.613787014753651</v>
      </c>
      <c r="L55" s="2">
        <f t="shared" si="45"/>
        <v>13.613787014753653</v>
      </c>
      <c r="M55" s="4">
        <f t="shared" si="45"/>
        <v>12.439735136237335</v>
      </c>
      <c r="N55" s="4">
        <f t="shared" si="45"/>
        <v>13.076126999981478</v>
      </c>
      <c r="O55" s="4">
        <f t="shared" si="45"/>
        <v>3.5559825408852115</v>
      </c>
      <c r="P55" s="5" t="e">
        <f t="shared" si="45"/>
        <v>#DIV/0!</v>
      </c>
      <c r="Q55" s="4">
        <f t="shared" si="45"/>
        <v>12.781743583956606</v>
      </c>
      <c r="R55" s="4">
        <f t="shared" si="45"/>
        <v>12.961512608553432</v>
      </c>
      <c r="S55" s="3" t="e">
        <f t="shared" si="45"/>
        <v>#DIV/0!</v>
      </c>
      <c r="T55" s="4">
        <f t="shared" si="45"/>
        <v>12.781743583956583</v>
      </c>
      <c r="U55" s="4">
        <f t="shared" si="45"/>
        <v>12.961512608553388</v>
      </c>
      <c r="V55" s="3" t="e">
        <f t="shared" si="45"/>
        <v>#DIV/0!</v>
      </c>
      <c r="W55" s="2">
        <f t="shared" si="45"/>
        <v>2.9575041923101066</v>
      </c>
      <c r="X55" s="2">
        <f t="shared" si="45"/>
        <v>12.773964365750853</v>
      </c>
      <c r="Y55" s="3">
        <f t="shared" si="45"/>
        <v>8.4431424225115173</v>
      </c>
      <c r="Z55" s="2">
        <f t="shared" si="45"/>
        <v>8.4431424225115226</v>
      </c>
      <c r="AA55" s="2">
        <f t="shared" si="45"/>
        <v>5.5722037458515565</v>
      </c>
      <c r="AB55" s="2">
        <f t="shared" si="45"/>
        <v>2.0205253357857096</v>
      </c>
      <c r="AC55" s="1">
        <f t="shared" si="45"/>
        <v>94.281847643295677</v>
      </c>
      <c r="AD55" s="1">
        <f t="shared" si="45"/>
        <v>94.385416537309482</v>
      </c>
    </row>
  </sheetData>
  <mergeCells count="25">
    <mergeCell ref="G2:I2"/>
    <mergeCell ref="A3:E3"/>
    <mergeCell ref="R10:T10"/>
    <mergeCell ref="U10:W10"/>
    <mergeCell ref="K14:M14"/>
    <mergeCell ref="N14:P14"/>
    <mergeCell ref="Q14:S14"/>
    <mergeCell ref="T14:U14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A49:B49"/>
    <mergeCell ref="A50:B50"/>
    <mergeCell ref="A51:B51"/>
    <mergeCell ref="A52:B52"/>
    <mergeCell ref="A53:B5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122</vt:i4>
      </vt:variant>
    </vt:vector>
  </HeadingPairs>
  <TitlesOfParts>
    <vt:vector size="122" baseType="lpstr">
      <vt:lpstr>VB014-2010</vt:lpstr>
      <vt:lpstr>VB194-2009</vt:lpstr>
      <vt:lpstr>VB188-2009</vt:lpstr>
      <vt:lpstr>VB084-2010</vt:lpstr>
      <vt:lpstr>VB214-2009</vt:lpstr>
      <vt:lpstr>L3986-2010</vt:lpstr>
      <vt:lpstr>VB077-2010</vt:lpstr>
      <vt:lpstr>L3990-2010</vt:lpstr>
      <vt:lpstr>VB184-2010</vt:lpstr>
      <vt:lpstr>VB214-2010</vt:lpstr>
      <vt:lpstr>L3989-2010</vt:lpstr>
      <vt:lpstr>VB188-2010</vt:lpstr>
      <vt:lpstr>VB014(2)-2010</vt:lpstr>
      <vt:lpstr>VB184-2009</vt:lpstr>
      <vt:lpstr>VB177-2010</vt:lpstr>
      <vt:lpstr>VB091-2010</vt:lpstr>
      <vt:lpstr>VB190-2010</vt:lpstr>
      <vt:lpstr>VB101-2010</vt:lpstr>
      <vt:lpstr>L3980-2010</vt:lpstr>
      <vt:lpstr>VB065-2010</vt:lpstr>
      <vt:lpstr>VB197-2010</vt:lpstr>
      <vt:lpstr>L3961-2010</vt:lpstr>
      <vt:lpstr>L3969-2010</vt:lpstr>
      <vt:lpstr>VB173-2010</vt:lpstr>
      <vt:lpstr>VB036-2010</vt:lpstr>
      <vt:lpstr>VB205-2010</vt:lpstr>
      <vt:lpstr>VB217-2010</vt:lpstr>
      <vt:lpstr>VB199-2010</vt:lpstr>
      <vt:lpstr>VB192-2010</vt:lpstr>
      <vt:lpstr>L3980(2)-2010</vt:lpstr>
      <vt:lpstr>VB208-2010</vt:lpstr>
      <vt:lpstr>VB202-2010</vt:lpstr>
      <vt:lpstr>VB181-2010</vt:lpstr>
      <vt:lpstr>VB091(2)-2010</vt:lpstr>
      <vt:lpstr>VB163-2010</vt:lpstr>
      <vt:lpstr>VB163(2)-2010</vt:lpstr>
      <vt:lpstr>VB193-2010</vt:lpstr>
      <vt:lpstr>VB018-2010</vt:lpstr>
      <vt:lpstr>VB164-2009</vt:lpstr>
      <vt:lpstr>VB189-2009</vt:lpstr>
      <vt:lpstr>VB197-2009</vt:lpstr>
      <vt:lpstr>VB218-2009</vt:lpstr>
      <vt:lpstr>VB203-2009</vt:lpstr>
      <vt:lpstr>VB195-2009</vt:lpstr>
      <vt:lpstr>VB187-2009</vt:lpstr>
      <vt:lpstr>VB175-2009</vt:lpstr>
      <vt:lpstr>L3989-2009</vt:lpstr>
      <vt:lpstr>VB190-2009</vt:lpstr>
      <vt:lpstr>VB168-2009(3)</vt:lpstr>
      <vt:lpstr>VB163(3)-2010</vt:lpstr>
      <vt:lpstr>VB275-2009</vt:lpstr>
      <vt:lpstr>VB162-2009</vt:lpstr>
      <vt:lpstr>L3980-2009</vt:lpstr>
      <vt:lpstr>L3999-2009</vt:lpstr>
      <vt:lpstr>L3998-2009</vt:lpstr>
      <vt:lpstr>VB206-2009</vt:lpstr>
      <vt:lpstr>GCP119-2009</vt:lpstr>
      <vt:lpstr>VB170-2009</vt:lpstr>
      <vt:lpstr>VB201-2009</vt:lpstr>
      <vt:lpstr>VB185-2009</vt:lpstr>
      <vt:lpstr>VB172-2009</vt:lpstr>
      <vt:lpstr>VB165-2009</vt:lpstr>
      <vt:lpstr>VB208-2009</vt:lpstr>
      <vt:lpstr>GCP124-2009</vt:lpstr>
      <vt:lpstr>VB151-2009</vt:lpstr>
      <vt:lpstr>VB169-2009</vt:lpstr>
      <vt:lpstr>VB212-2009</vt:lpstr>
      <vt:lpstr>VB216-2009</vt:lpstr>
      <vt:lpstr>VB168-2009</vt:lpstr>
      <vt:lpstr>VB193-2009</vt:lpstr>
      <vt:lpstr>VB210-2009</vt:lpstr>
      <vt:lpstr>L3969-2009</vt:lpstr>
      <vt:lpstr>VB202-2009</vt:lpstr>
      <vt:lpstr>VB200-2009</vt:lpstr>
      <vt:lpstr>VB168-2009(2)</vt:lpstr>
      <vt:lpstr>VB213-2009</vt:lpstr>
      <vt:lpstr>L3990-2009</vt:lpstr>
      <vt:lpstr>L3978-2009</vt:lpstr>
      <vt:lpstr>VB167-2009</vt:lpstr>
      <vt:lpstr>VB183-2009</vt:lpstr>
      <vt:lpstr>VB207-2009</vt:lpstr>
      <vt:lpstr>VB205-2009</vt:lpstr>
      <vt:lpstr>VB217-2009</vt:lpstr>
      <vt:lpstr>VB199-2009</vt:lpstr>
      <vt:lpstr>VB204-2009</vt:lpstr>
      <vt:lpstr>GCP022-2009</vt:lpstr>
      <vt:lpstr>VB192-2009</vt:lpstr>
      <vt:lpstr>VB197-2009(1)</vt:lpstr>
      <vt:lpstr>VB197-2009(2)</vt:lpstr>
      <vt:lpstr>L3980-2010(3)</vt:lpstr>
      <vt:lpstr>L3980-2009(2)</vt:lpstr>
      <vt:lpstr>VB091-2010(1)</vt:lpstr>
      <vt:lpstr>VB186-2010</vt:lpstr>
      <vt:lpstr>GCP130-2009</vt:lpstr>
      <vt:lpstr>VB212-2010</vt:lpstr>
      <vt:lpstr>L3978-2010</vt:lpstr>
      <vt:lpstr>VB206-2010</vt:lpstr>
      <vt:lpstr>VB015-2010</vt:lpstr>
      <vt:lpstr>VB112-2010</vt:lpstr>
      <vt:lpstr>VB065-2010 (2)</vt:lpstr>
      <vt:lpstr>VB192-2009(1)</vt:lpstr>
      <vt:lpstr>VB218-2009(2)</vt:lpstr>
      <vt:lpstr>GCP119-2009(1)</vt:lpstr>
      <vt:lpstr>L3962-2009</vt:lpstr>
      <vt:lpstr>L3998-2009(1)</vt:lpstr>
      <vt:lpstr>VB163(4)-2010</vt:lpstr>
      <vt:lpstr>VB195-2010</vt:lpstr>
      <vt:lpstr>VB210-2010</vt:lpstr>
      <vt:lpstr>GCP128-2009</vt:lpstr>
      <vt:lpstr>L3995-2009</vt:lpstr>
      <vt:lpstr>VB191-2009</vt:lpstr>
      <vt:lpstr>L2253-2009</vt:lpstr>
      <vt:lpstr>VB205-2009(1)</vt:lpstr>
      <vt:lpstr>VB014-2009</vt:lpstr>
      <vt:lpstr>VB204-2009(1)</vt:lpstr>
      <vt:lpstr>VB209-2009</vt:lpstr>
      <vt:lpstr>VB181-2009</vt:lpstr>
      <vt:lpstr>VB186-2009</vt:lpstr>
      <vt:lpstr>VB191-2009SFT</vt:lpstr>
      <vt:lpstr>VB199-2009SFT</vt:lpstr>
      <vt:lpstr>VB173-2009</vt:lpstr>
      <vt:lpstr>VB198-2009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</dc:creator>
  <cp:lastModifiedBy>Simon</cp:lastModifiedBy>
  <dcterms:created xsi:type="dcterms:W3CDTF">2011-09-13T08:45:31Z</dcterms:created>
  <dcterms:modified xsi:type="dcterms:W3CDTF">2012-02-09T10:02:08Z</dcterms:modified>
</cp:coreProperties>
</file>